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N:\Hydrology\SnakeNrMurphy\2022\SFIG_Questions\Q5\NonESPA_stats\"/>
    </mc:Choice>
  </mc:AlternateContent>
  <xr:revisionPtr revIDLastSave="0" documentId="13_ncr:1_{A49B18C0-5A3C-42FE-9797-60E83748A522}" xr6:coauthVersionLast="47" xr6:coauthVersionMax="47" xr10:uidLastSave="{00000000-0000-0000-0000-000000000000}"/>
  <bookViews>
    <workbookView xWindow="-120" yWindow="-120" windowWidth="38640" windowHeight="21240" firstSheet="8" activeTab="9" xr2:uid="{00000000-000D-0000-FFFF-FFFF00000000}"/>
  </bookViews>
  <sheets>
    <sheet name="Bruneau" sheetId="1" r:id="rId1"/>
    <sheet name="Malad" sheetId="2" r:id="rId2"/>
    <sheet name="Salmon Falls Creek" sheetId="3" r:id="rId3"/>
    <sheet name="Rock Creek" sheetId="4" r:id="rId4"/>
    <sheet name="Southside_AQ" sheetId="5" state="hidden" r:id="rId5"/>
    <sheet name="Northside_AQ" sheetId="6" state="hidden" r:id="rId6"/>
    <sheet name="Southside_Historical" sheetId="7" r:id="rId7"/>
    <sheet name="Northside_Historical" sheetId="8" r:id="rId8"/>
    <sheet name="SnakeRiv abv Kimberly" sheetId="11" r:id="rId9"/>
    <sheet name="Non_ESPA_Sum" sheetId="10" r:id="rId10"/>
    <sheet name="ConsumptiveDemand" sheetId="9" r:id="rId11"/>
  </sheets>
  <definedNames>
    <definedName name="_xlchart.v1.0" hidden="1">ConsumptiveDemand!$AG$217:$AG$238</definedName>
    <definedName name="ib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238" i="10" l="1"/>
  <c r="BB239" i="10"/>
  <c r="BB237" i="10"/>
  <c r="AX240" i="10"/>
  <c r="AW240" i="10"/>
  <c r="AY240" i="10" s="1"/>
  <c r="BH277" i="10"/>
  <c r="Y244" i="10"/>
  <c r="AG275" i="9"/>
  <c r="AW243" i="10" l="1"/>
  <c r="AX243" i="10"/>
  <c r="AY243" i="10"/>
  <c r="AZ243" i="10"/>
  <c r="BA243" i="10"/>
  <c r="BB243" i="10"/>
  <c r="BC243" i="10"/>
  <c r="BD243" i="10"/>
  <c r="BE243" i="10"/>
  <c r="BF243" i="10"/>
  <c r="BG243" i="10"/>
  <c r="BH243" i="10"/>
  <c r="BI243" i="10"/>
  <c r="BJ243" i="10"/>
  <c r="BK243" i="10"/>
  <c r="BL243" i="10"/>
  <c r="BM243" i="10"/>
  <c r="BN243" i="10"/>
  <c r="BO243" i="10"/>
  <c r="BP243" i="10"/>
  <c r="AV243" i="10"/>
  <c r="AG241" i="9"/>
  <c r="AG240" i="9"/>
  <c r="AG239" i="9"/>
  <c r="AH241" i="9"/>
  <c r="AH240" i="9"/>
  <c r="AH239" i="9"/>
  <c r="AH277" i="9" l="1"/>
  <c r="AI277" i="9"/>
  <c r="AJ277" i="9"/>
  <c r="AK277" i="9"/>
  <c r="AL277" i="9"/>
  <c r="AM277" i="9"/>
  <c r="AN277" i="9"/>
  <c r="AO277" i="9"/>
  <c r="AP277" i="9"/>
  <c r="AQ277" i="9"/>
  <c r="AR277" i="9"/>
  <c r="AS277" i="9"/>
  <c r="AT277" i="9"/>
  <c r="AU277" i="9"/>
  <c r="AV277" i="9"/>
  <c r="AW277" i="9"/>
  <c r="AX277" i="9"/>
  <c r="AY277" i="9"/>
  <c r="AZ277" i="9"/>
  <c r="BA277" i="9"/>
  <c r="BB277" i="9"/>
  <c r="AG277" i="9"/>
  <c r="AG244" i="9"/>
  <c r="BB274" i="9"/>
  <c r="BA274" i="9"/>
  <c r="AZ274" i="9"/>
  <c r="AY274" i="9"/>
  <c r="AX274" i="9"/>
  <c r="AW274" i="9"/>
  <c r="AV274" i="9"/>
  <c r="AU274" i="9"/>
  <c r="AT274" i="9"/>
  <c r="AS274" i="9"/>
  <c r="AR274" i="9"/>
  <c r="AQ274" i="9"/>
  <c r="AP274" i="9"/>
  <c r="AO274" i="9"/>
  <c r="AN274" i="9"/>
  <c r="AM274" i="9"/>
  <c r="AL274" i="9"/>
  <c r="AK274" i="9"/>
  <c r="AJ274" i="9"/>
  <c r="AI274" i="9"/>
  <c r="AH274" i="9"/>
  <c r="AG274" i="9"/>
  <c r="BB273" i="9"/>
  <c r="BA273" i="9"/>
  <c r="AZ273" i="9"/>
  <c r="AY273" i="9"/>
  <c r="AX273" i="9"/>
  <c r="AW273" i="9"/>
  <c r="AV273" i="9"/>
  <c r="AU273" i="9"/>
  <c r="AT273" i="9"/>
  <c r="AS273" i="9"/>
  <c r="AR273" i="9"/>
  <c r="AQ273" i="9"/>
  <c r="AP273" i="9"/>
  <c r="AO273" i="9"/>
  <c r="AN273" i="9"/>
  <c r="AM273" i="9"/>
  <c r="AL273" i="9"/>
  <c r="AK273" i="9"/>
  <c r="AJ273" i="9"/>
  <c r="AI273" i="9"/>
  <c r="AH273" i="9"/>
  <c r="AG273" i="9"/>
  <c r="BB272" i="9"/>
  <c r="BA272" i="9"/>
  <c r="AZ272" i="9"/>
  <c r="AY272" i="9"/>
  <c r="AX272" i="9"/>
  <c r="AW272" i="9"/>
  <c r="AV272" i="9"/>
  <c r="AU272" i="9"/>
  <c r="AT272" i="9"/>
  <c r="AS272" i="9"/>
  <c r="AR272" i="9"/>
  <c r="AQ272" i="9"/>
  <c r="AP272" i="9"/>
  <c r="AO272" i="9"/>
  <c r="AN272" i="9"/>
  <c r="AM272" i="9"/>
  <c r="AL272" i="9"/>
  <c r="AK272" i="9"/>
  <c r="AJ272" i="9"/>
  <c r="AI272" i="9"/>
  <c r="AH272" i="9"/>
  <c r="AG272" i="9"/>
  <c r="BB271" i="9"/>
  <c r="BA271" i="9"/>
  <c r="AZ271" i="9"/>
  <c r="AY271" i="9"/>
  <c r="AX271" i="9"/>
  <c r="AW271" i="9"/>
  <c r="AV271" i="9"/>
  <c r="AU271" i="9"/>
  <c r="AT271" i="9"/>
  <c r="AS271" i="9"/>
  <c r="AR271" i="9"/>
  <c r="AQ271" i="9"/>
  <c r="AP271" i="9"/>
  <c r="AO271" i="9"/>
  <c r="AN271" i="9"/>
  <c r="AM271" i="9"/>
  <c r="AL271" i="9"/>
  <c r="AK271" i="9"/>
  <c r="AJ271" i="9"/>
  <c r="AI271" i="9"/>
  <c r="AH271" i="9"/>
  <c r="AG271" i="9"/>
  <c r="BB270" i="9"/>
  <c r="BA270" i="9"/>
  <c r="AZ270" i="9"/>
  <c r="AY270" i="9"/>
  <c r="AX270" i="9"/>
  <c r="AW270" i="9"/>
  <c r="AV270" i="9"/>
  <c r="AU270" i="9"/>
  <c r="AT270" i="9"/>
  <c r="AS270" i="9"/>
  <c r="AR270" i="9"/>
  <c r="AQ270" i="9"/>
  <c r="AP270" i="9"/>
  <c r="AO270" i="9"/>
  <c r="AN270" i="9"/>
  <c r="AM270" i="9"/>
  <c r="AL270" i="9"/>
  <c r="AK270" i="9"/>
  <c r="AJ270" i="9"/>
  <c r="AI270" i="9"/>
  <c r="AH270" i="9"/>
  <c r="AG270" i="9"/>
  <c r="BB269" i="9"/>
  <c r="BA269" i="9"/>
  <c r="AZ269" i="9"/>
  <c r="AY269" i="9"/>
  <c r="AX269" i="9"/>
  <c r="AW269" i="9"/>
  <c r="AV269" i="9"/>
  <c r="AU269" i="9"/>
  <c r="AT269" i="9"/>
  <c r="AS269" i="9"/>
  <c r="AR269" i="9"/>
  <c r="AQ269" i="9"/>
  <c r="AP269" i="9"/>
  <c r="AO269" i="9"/>
  <c r="AN269" i="9"/>
  <c r="AM269" i="9"/>
  <c r="AL269" i="9"/>
  <c r="AK269" i="9"/>
  <c r="AJ269" i="9"/>
  <c r="AI269" i="9"/>
  <c r="AH269" i="9"/>
  <c r="AG269" i="9"/>
  <c r="BB268" i="9"/>
  <c r="BA268" i="9"/>
  <c r="AZ268" i="9"/>
  <c r="AY268" i="9"/>
  <c r="AX268" i="9"/>
  <c r="AW268" i="9"/>
  <c r="AV268" i="9"/>
  <c r="AU268" i="9"/>
  <c r="AT268" i="9"/>
  <c r="AS268" i="9"/>
  <c r="AR268" i="9"/>
  <c r="AQ268" i="9"/>
  <c r="AP268" i="9"/>
  <c r="AO268" i="9"/>
  <c r="AN268" i="9"/>
  <c r="AM268" i="9"/>
  <c r="AL268" i="9"/>
  <c r="AK268" i="9"/>
  <c r="AJ268" i="9"/>
  <c r="AI268" i="9"/>
  <c r="AH268" i="9"/>
  <c r="AG268" i="9"/>
  <c r="BB267" i="9"/>
  <c r="BA267" i="9"/>
  <c r="AZ267" i="9"/>
  <c r="AY267" i="9"/>
  <c r="AX267" i="9"/>
  <c r="AW267" i="9"/>
  <c r="AV267" i="9"/>
  <c r="AU267" i="9"/>
  <c r="AT267" i="9"/>
  <c r="AS267" i="9"/>
  <c r="AR267" i="9"/>
  <c r="AQ267" i="9"/>
  <c r="AP267" i="9"/>
  <c r="AO267" i="9"/>
  <c r="AN267" i="9"/>
  <c r="AM267" i="9"/>
  <c r="AL267" i="9"/>
  <c r="AK267" i="9"/>
  <c r="AJ267" i="9"/>
  <c r="AI267" i="9"/>
  <c r="AH267" i="9"/>
  <c r="AG267" i="9"/>
  <c r="BB266" i="9"/>
  <c r="BA266" i="9"/>
  <c r="AZ266" i="9"/>
  <c r="AY266" i="9"/>
  <c r="AX266" i="9"/>
  <c r="AW266" i="9"/>
  <c r="AV266" i="9"/>
  <c r="AU266" i="9"/>
  <c r="AT266" i="9"/>
  <c r="AS266" i="9"/>
  <c r="AR266" i="9"/>
  <c r="AQ266" i="9"/>
  <c r="AP266" i="9"/>
  <c r="AO266" i="9"/>
  <c r="AN266" i="9"/>
  <c r="AM266" i="9"/>
  <c r="AL266" i="9"/>
  <c r="AK266" i="9"/>
  <c r="AJ266" i="9"/>
  <c r="AI266" i="9"/>
  <c r="AH266" i="9"/>
  <c r="AG266" i="9"/>
  <c r="BB265" i="9"/>
  <c r="BA265" i="9"/>
  <c r="AZ265" i="9"/>
  <c r="AY265" i="9"/>
  <c r="AX265" i="9"/>
  <c r="AW265" i="9"/>
  <c r="AV265" i="9"/>
  <c r="AU265" i="9"/>
  <c r="AT265" i="9"/>
  <c r="AS265" i="9"/>
  <c r="AR265" i="9"/>
  <c r="AQ265" i="9"/>
  <c r="AP265" i="9"/>
  <c r="AO265" i="9"/>
  <c r="AN265" i="9"/>
  <c r="AM265" i="9"/>
  <c r="AL265" i="9"/>
  <c r="AK265" i="9"/>
  <c r="AJ265" i="9"/>
  <c r="AI265" i="9"/>
  <c r="AH265" i="9"/>
  <c r="AG265" i="9"/>
  <c r="BB264" i="9"/>
  <c r="BA264" i="9"/>
  <c r="AZ264" i="9"/>
  <c r="AY264" i="9"/>
  <c r="AX264" i="9"/>
  <c r="AW264" i="9"/>
  <c r="AV264" i="9"/>
  <c r="AU264" i="9"/>
  <c r="AT264" i="9"/>
  <c r="AS264" i="9"/>
  <c r="AR264" i="9"/>
  <c r="AQ264" i="9"/>
  <c r="AP264" i="9"/>
  <c r="AO264" i="9"/>
  <c r="AN264" i="9"/>
  <c r="AM264" i="9"/>
  <c r="AL264" i="9"/>
  <c r="AK264" i="9"/>
  <c r="AJ264" i="9"/>
  <c r="AI264" i="9"/>
  <c r="AH264" i="9"/>
  <c r="AG264" i="9"/>
  <c r="BB263" i="9"/>
  <c r="BA263" i="9"/>
  <c r="AZ263" i="9"/>
  <c r="AY263" i="9"/>
  <c r="AX263" i="9"/>
  <c r="AW263" i="9"/>
  <c r="AV263" i="9"/>
  <c r="AU263" i="9"/>
  <c r="AT263" i="9"/>
  <c r="AS263" i="9"/>
  <c r="AR263" i="9"/>
  <c r="AQ263" i="9"/>
  <c r="AP263" i="9"/>
  <c r="AO263" i="9"/>
  <c r="AN263" i="9"/>
  <c r="AM263" i="9"/>
  <c r="AL263" i="9"/>
  <c r="AK263" i="9"/>
  <c r="AJ263" i="9"/>
  <c r="AI263" i="9"/>
  <c r="AH263" i="9"/>
  <c r="AG263" i="9"/>
  <c r="BB262" i="9"/>
  <c r="BA262" i="9"/>
  <c r="AZ262" i="9"/>
  <c r="AY262" i="9"/>
  <c r="AX262" i="9"/>
  <c r="AW262" i="9"/>
  <c r="AV262" i="9"/>
  <c r="AU262" i="9"/>
  <c r="AT262" i="9"/>
  <c r="AS262" i="9"/>
  <c r="AR262" i="9"/>
  <c r="AQ262" i="9"/>
  <c r="AP262" i="9"/>
  <c r="AO262" i="9"/>
  <c r="AN262" i="9"/>
  <c r="AM262" i="9"/>
  <c r="AL262" i="9"/>
  <c r="AK262" i="9"/>
  <c r="AJ262" i="9"/>
  <c r="AI262" i="9"/>
  <c r="AH262" i="9"/>
  <c r="AG262" i="9"/>
  <c r="BB261" i="9"/>
  <c r="BA261" i="9"/>
  <c r="AZ261" i="9"/>
  <c r="AY261" i="9"/>
  <c r="AX261" i="9"/>
  <c r="AW261" i="9"/>
  <c r="AV261" i="9"/>
  <c r="AU261" i="9"/>
  <c r="AT261" i="9"/>
  <c r="AS261" i="9"/>
  <c r="AR261" i="9"/>
  <c r="AQ261" i="9"/>
  <c r="AP261" i="9"/>
  <c r="AO261" i="9"/>
  <c r="AN261" i="9"/>
  <c r="AM261" i="9"/>
  <c r="AL261" i="9"/>
  <c r="AK261" i="9"/>
  <c r="AJ261" i="9"/>
  <c r="AI261" i="9"/>
  <c r="AH261" i="9"/>
  <c r="AG261" i="9"/>
  <c r="BB260" i="9"/>
  <c r="BA260" i="9"/>
  <c r="AZ260" i="9"/>
  <c r="AY260" i="9"/>
  <c r="AX260" i="9"/>
  <c r="AW260" i="9"/>
  <c r="AV260" i="9"/>
  <c r="AU260" i="9"/>
  <c r="AT260" i="9"/>
  <c r="AS260" i="9"/>
  <c r="AR260" i="9"/>
  <c r="AQ260" i="9"/>
  <c r="AP260" i="9"/>
  <c r="AO260" i="9"/>
  <c r="AN260" i="9"/>
  <c r="AM260" i="9"/>
  <c r="AL260" i="9"/>
  <c r="AK260" i="9"/>
  <c r="AJ260" i="9"/>
  <c r="AI260" i="9"/>
  <c r="AH260" i="9"/>
  <c r="AG260" i="9"/>
  <c r="BB259" i="9"/>
  <c r="BA259" i="9"/>
  <c r="AZ259" i="9"/>
  <c r="AY259" i="9"/>
  <c r="AX259" i="9"/>
  <c r="AW259" i="9"/>
  <c r="AV259" i="9"/>
  <c r="AU259" i="9"/>
  <c r="AT259" i="9"/>
  <c r="AS259" i="9"/>
  <c r="AR259" i="9"/>
  <c r="AQ259" i="9"/>
  <c r="AP259" i="9"/>
  <c r="AO259" i="9"/>
  <c r="AN259" i="9"/>
  <c r="AM259" i="9"/>
  <c r="AL259" i="9"/>
  <c r="AK259" i="9"/>
  <c r="AJ259" i="9"/>
  <c r="AI259" i="9"/>
  <c r="AH259" i="9"/>
  <c r="AG259" i="9"/>
  <c r="BB258" i="9"/>
  <c r="BA258" i="9"/>
  <c r="AZ258" i="9"/>
  <c r="AY258" i="9"/>
  <c r="AX258" i="9"/>
  <c r="AW258" i="9"/>
  <c r="AV258" i="9"/>
  <c r="AU258" i="9"/>
  <c r="AT258" i="9"/>
  <c r="AS258" i="9"/>
  <c r="AR258" i="9"/>
  <c r="AQ258" i="9"/>
  <c r="AP258" i="9"/>
  <c r="AO258" i="9"/>
  <c r="AN258" i="9"/>
  <c r="AM258" i="9"/>
  <c r="AL258" i="9"/>
  <c r="AK258" i="9"/>
  <c r="AJ258" i="9"/>
  <c r="AI258" i="9"/>
  <c r="AH258" i="9"/>
  <c r="AG258" i="9"/>
  <c r="BB257" i="9"/>
  <c r="BA257" i="9"/>
  <c r="AZ257" i="9"/>
  <c r="AY257" i="9"/>
  <c r="AX257" i="9"/>
  <c r="AW257" i="9"/>
  <c r="AV257" i="9"/>
  <c r="AU257" i="9"/>
  <c r="AT257" i="9"/>
  <c r="AS257" i="9"/>
  <c r="AR257" i="9"/>
  <c r="AQ257" i="9"/>
  <c r="AP257" i="9"/>
  <c r="AO257" i="9"/>
  <c r="AN257" i="9"/>
  <c r="AM257" i="9"/>
  <c r="AL257" i="9"/>
  <c r="AK257" i="9"/>
  <c r="AJ257" i="9"/>
  <c r="AI257" i="9"/>
  <c r="AH257" i="9"/>
  <c r="AG257" i="9"/>
  <c r="BB256" i="9"/>
  <c r="BA256" i="9"/>
  <c r="AZ256" i="9"/>
  <c r="AY256" i="9"/>
  <c r="AX256" i="9"/>
  <c r="AW256" i="9"/>
  <c r="AV256" i="9"/>
  <c r="AU256" i="9"/>
  <c r="AT256" i="9"/>
  <c r="AS256" i="9"/>
  <c r="AR256" i="9"/>
  <c r="AQ256" i="9"/>
  <c r="AP256" i="9"/>
  <c r="AO256" i="9"/>
  <c r="AN256" i="9"/>
  <c r="AM256" i="9"/>
  <c r="AL256" i="9"/>
  <c r="AK256" i="9"/>
  <c r="AJ256" i="9"/>
  <c r="AI256" i="9"/>
  <c r="AH256" i="9"/>
  <c r="AG256" i="9"/>
  <c r="BB255" i="9"/>
  <c r="BA255" i="9"/>
  <c r="AZ255" i="9"/>
  <c r="AY255" i="9"/>
  <c r="AX255" i="9"/>
  <c r="AW255" i="9"/>
  <c r="AV255" i="9"/>
  <c r="AU255" i="9"/>
  <c r="AT255" i="9"/>
  <c r="AS255" i="9"/>
  <c r="AR255" i="9"/>
  <c r="AQ255" i="9"/>
  <c r="AP255" i="9"/>
  <c r="AO255" i="9"/>
  <c r="AN255" i="9"/>
  <c r="AM255" i="9"/>
  <c r="AL255" i="9"/>
  <c r="AK255" i="9"/>
  <c r="AJ255" i="9"/>
  <c r="AI255" i="9"/>
  <c r="AH255" i="9"/>
  <c r="AG255" i="9"/>
  <c r="BB254" i="9"/>
  <c r="BA254" i="9"/>
  <c r="AZ254" i="9"/>
  <c r="AY254" i="9"/>
  <c r="AX254" i="9"/>
  <c r="AW254" i="9"/>
  <c r="AV254" i="9"/>
  <c r="AU254" i="9"/>
  <c r="AT254" i="9"/>
  <c r="AS254" i="9"/>
  <c r="AR254" i="9"/>
  <c r="AQ254" i="9"/>
  <c r="AP254" i="9"/>
  <c r="AO254" i="9"/>
  <c r="AN254" i="9"/>
  <c r="AM254" i="9"/>
  <c r="AL254" i="9"/>
  <c r="AK254" i="9"/>
  <c r="AJ254" i="9"/>
  <c r="AI254" i="9"/>
  <c r="AH254" i="9"/>
  <c r="AG254" i="9"/>
  <c r="BB253" i="9"/>
  <c r="BA253" i="9"/>
  <c r="AZ253" i="9"/>
  <c r="AY253" i="9"/>
  <c r="AX253" i="9"/>
  <c r="AW253" i="9"/>
  <c r="AV253" i="9"/>
  <c r="AU253" i="9"/>
  <c r="AT253" i="9"/>
  <c r="AS253" i="9"/>
  <c r="AR253" i="9"/>
  <c r="AQ253" i="9"/>
  <c r="AP253" i="9"/>
  <c r="AO253" i="9"/>
  <c r="AN253" i="9"/>
  <c r="AM253" i="9"/>
  <c r="AL253" i="9"/>
  <c r="AK253" i="9"/>
  <c r="AJ253" i="9"/>
  <c r="AI253" i="9"/>
  <c r="AH253" i="9"/>
  <c r="AG253" i="9"/>
  <c r="BB252" i="9"/>
  <c r="BA252" i="9"/>
  <c r="AZ252" i="9"/>
  <c r="AY252" i="9"/>
  <c r="AX252" i="9"/>
  <c r="AW252" i="9"/>
  <c r="AV252" i="9"/>
  <c r="AU252" i="9"/>
  <c r="AT252" i="9"/>
  <c r="AS252" i="9"/>
  <c r="AR252" i="9"/>
  <c r="AQ252" i="9"/>
  <c r="AP252" i="9"/>
  <c r="AO252" i="9"/>
  <c r="AN252" i="9"/>
  <c r="AM252" i="9"/>
  <c r="AL252" i="9"/>
  <c r="AK252" i="9"/>
  <c r="AJ252" i="9"/>
  <c r="AI252" i="9"/>
  <c r="AH252" i="9"/>
  <c r="AG252" i="9"/>
  <c r="BB251" i="9"/>
  <c r="BA251" i="9"/>
  <c r="AZ251" i="9"/>
  <c r="AY251" i="9"/>
  <c r="AX251" i="9"/>
  <c r="AW251" i="9"/>
  <c r="AV251" i="9"/>
  <c r="AU251" i="9"/>
  <c r="AT251" i="9"/>
  <c r="AS251" i="9"/>
  <c r="AR251" i="9"/>
  <c r="AQ251" i="9"/>
  <c r="AP251" i="9"/>
  <c r="AO251" i="9"/>
  <c r="AN251" i="9"/>
  <c r="AM251" i="9"/>
  <c r="AL251" i="9"/>
  <c r="AK251" i="9"/>
  <c r="AJ251" i="9"/>
  <c r="AI251" i="9"/>
  <c r="AH251" i="9"/>
  <c r="AG251" i="9"/>
  <c r="BB250" i="9"/>
  <c r="BA250" i="9"/>
  <c r="AZ250" i="9"/>
  <c r="AY250" i="9"/>
  <c r="AX250" i="9"/>
  <c r="AW250" i="9"/>
  <c r="AV250" i="9"/>
  <c r="AU250" i="9"/>
  <c r="AT250" i="9"/>
  <c r="AS250" i="9"/>
  <c r="AR250" i="9"/>
  <c r="AQ250" i="9"/>
  <c r="AP250" i="9"/>
  <c r="AO250" i="9"/>
  <c r="AN250" i="9"/>
  <c r="AM250" i="9"/>
  <c r="AL250" i="9"/>
  <c r="AK250" i="9"/>
  <c r="AJ250" i="9"/>
  <c r="AI250" i="9"/>
  <c r="AH250" i="9"/>
  <c r="AG250" i="9"/>
  <c r="BB249" i="9"/>
  <c r="BA249" i="9"/>
  <c r="AZ249" i="9"/>
  <c r="AY249" i="9"/>
  <c r="AX249" i="9"/>
  <c r="AW249" i="9"/>
  <c r="AV249" i="9"/>
  <c r="AU249" i="9"/>
  <c r="AT249" i="9"/>
  <c r="AS249" i="9"/>
  <c r="AR249" i="9"/>
  <c r="AQ249" i="9"/>
  <c r="AP249" i="9"/>
  <c r="AO249" i="9"/>
  <c r="AN249" i="9"/>
  <c r="AM249" i="9"/>
  <c r="AL249" i="9"/>
  <c r="AK249" i="9"/>
  <c r="AJ249" i="9"/>
  <c r="AI249" i="9"/>
  <c r="AH249" i="9"/>
  <c r="AG249" i="9"/>
  <c r="BB248" i="9"/>
  <c r="BA248" i="9"/>
  <c r="AZ248" i="9"/>
  <c r="AY248" i="9"/>
  <c r="AX248" i="9"/>
  <c r="AW248" i="9"/>
  <c r="AV248" i="9"/>
  <c r="AU248" i="9"/>
  <c r="AT248" i="9"/>
  <c r="AS248" i="9"/>
  <c r="AR248" i="9"/>
  <c r="AQ248" i="9"/>
  <c r="AP248" i="9"/>
  <c r="AO248" i="9"/>
  <c r="AN248" i="9"/>
  <c r="AM248" i="9"/>
  <c r="AL248" i="9"/>
  <c r="AK248" i="9"/>
  <c r="AJ248" i="9"/>
  <c r="AI248" i="9"/>
  <c r="AH248" i="9"/>
  <c r="AG248" i="9"/>
  <c r="BB247" i="9"/>
  <c r="BA247" i="9"/>
  <c r="AZ247" i="9"/>
  <c r="AY247" i="9"/>
  <c r="AX247" i="9"/>
  <c r="AW247" i="9"/>
  <c r="AV247" i="9"/>
  <c r="AU247" i="9"/>
  <c r="AT247" i="9"/>
  <c r="AS247" i="9"/>
  <c r="AR247" i="9"/>
  <c r="AQ247" i="9"/>
  <c r="AP247" i="9"/>
  <c r="AO247" i="9"/>
  <c r="AN247" i="9"/>
  <c r="AM247" i="9"/>
  <c r="AL247" i="9"/>
  <c r="AK247" i="9"/>
  <c r="AJ247" i="9"/>
  <c r="AI247" i="9"/>
  <c r="AH247" i="9"/>
  <c r="AG247" i="9"/>
  <c r="BB246" i="9"/>
  <c r="BA246" i="9"/>
  <c r="AZ246" i="9"/>
  <c r="AY246" i="9"/>
  <c r="AX246" i="9"/>
  <c r="AW246" i="9"/>
  <c r="AV246" i="9"/>
  <c r="AU246" i="9"/>
  <c r="AT246" i="9"/>
  <c r="AS246" i="9"/>
  <c r="AR246" i="9"/>
  <c r="AQ246" i="9"/>
  <c r="AP246" i="9"/>
  <c r="AO246" i="9"/>
  <c r="AN246" i="9"/>
  <c r="AM246" i="9"/>
  <c r="AL246" i="9"/>
  <c r="AK246" i="9"/>
  <c r="AJ246" i="9"/>
  <c r="AI246" i="9"/>
  <c r="AH246" i="9"/>
  <c r="AG246" i="9"/>
  <c r="BB245" i="9"/>
  <c r="BA245" i="9"/>
  <c r="AZ245" i="9"/>
  <c r="AY245" i="9"/>
  <c r="AX245" i="9"/>
  <c r="AW245" i="9"/>
  <c r="AV245" i="9"/>
  <c r="AU245" i="9"/>
  <c r="AT245" i="9"/>
  <c r="AS245" i="9"/>
  <c r="AR245" i="9"/>
  <c r="AQ245" i="9"/>
  <c r="AP245" i="9"/>
  <c r="AO245" i="9"/>
  <c r="AN245" i="9"/>
  <c r="AM245" i="9"/>
  <c r="AL245" i="9"/>
  <c r="AK245" i="9"/>
  <c r="AJ245" i="9"/>
  <c r="AI245" i="9"/>
  <c r="AH245" i="9"/>
  <c r="AG245" i="9"/>
  <c r="BB244" i="9"/>
  <c r="BB275" i="9" s="1"/>
  <c r="BA244" i="9"/>
  <c r="BA275" i="9" s="1"/>
  <c r="AZ244" i="9"/>
  <c r="AZ275" i="9" s="1"/>
  <c r="AY244" i="9"/>
  <c r="AX244" i="9"/>
  <c r="AW244" i="9"/>
  <c r="AW275" i="9" s="1"/>
  <c r="AV244" i="9"/>
  <c r="AV275" i="9" s="1"/>
  <c r="AU244" i="9"/>
  <c r="AT244" i="9"/>
  <c r="AT275" i="9" s="1"/>
  <c r="AS244" i="9"/>
  <c r="AS275" i="9" s="1"/>
  <c r="AR244" i="9"/>
  <c r="AR275" i="9" s="1"/>
  <c r="AQ244" i="9"/>
  <c r="AP244" i="9"/>
  <c r="AP275" i="9" s="1"/>
  <c r="AO244" i="9"/>
  <c r="AO275" i="9" s="1"/>
  <c r="AN244" i="9"/>
  <c r="AN275" i="9" s="1"/>
  <c r="AM244" i="9"/>
  <c r="AL244" i="9"/>
  <c r="AL275" i="9" s="1"/>
  <c r="AK244" i="9"/>
  <c r="AK275" i="9" s="1"/>
  <c r="AJ244" i="9"/>
  <c r="AJ275" i="9" s="1"/>
  <c r="AI244" i="9"/>
  <c r="AH244" i="9"/>
  <c r="AH275" i="9" s="1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W19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W27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V40" i="10"/>
  <c r="W40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V42" i="10"/>
  <c r="W42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V43" i="10"/>
  <c r="W43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V44" i="10"/>
  <c r="W44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V45" i="10"/>
  <c r="W45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V46" i="10"/>
  <c r="W46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V47" i="10"/>
  <c r="W47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V48" i="10"/>
  <c r="W48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V49" i="10"/>
  <c r="W49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V50" i="10"/>
  <c r="W50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V51" i="10"/>
  <c r="W51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V53" i="10"/>
  <c r="W53" i="10"/>
  <c r="B54" i="10"/>
  <c r="C54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V54" i="10"/>
  <c r="W54" i="10"/>
  <c r="B55" i="10"/>
  <c r="C55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V55" i="10"/>
  <c r="W55" i="10"/>
  <c r="B56" i="10"/>
  <c r="C56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V56" i="10"/>
  <c r="W56" i="10"/>
  <c r="B57" i="10"/>
  <c r="C57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V57" i="10"/>
  <c r="W57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R58" i="10"/>
  <c r="S58" i="10"/>
  <c r="T58" i="10"/>
  <c r="U58" i="10"/>
  <c r="V58" i="10"/>
  <c r="W58" i="10"/>
  <c r="B59" i="10"/>
  <c r="C59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R59" i="10"/>
  <c r="S59" i="10"/>
  <c r="T59" i="10"/>
  <c r="U59" i="10"/>
  <c r="V59" i="10"/>
  <c r="W59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R60" i="10"/>
  <c r="S60" i="10"/>
  <c r="T60" i="10"/>
  <c r="U60" i="10"/>
  <c r="V60" i="10"/>
  <c r="W60" i="10"/>
  <c r="B61" i="10"/>
  <c r="C61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R61" i="10"/>
  <c r="S61" i="10"/>
  <c r="T61" i="10"/>
  <c r="U61" i="10"/>
  <c r="V61" i="10"/>
  <c r="W61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R62" i="10"/>
  <c r="S62" i="10"/>
  <c r="T62" i="10"/>
  <c r="U62" i="10"/>
  <c r="V62" i="10"/>
  <c r="W62" i="10"/>
  <c r="B63" i="10"/>
  <c r="C63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R63" i="10"/>
  <c r="S63" i="10"/>
  <c r="T63" i="10"/>
  <c r="U63" i="10"/>
  <c r="V63" i="10"/>
  <c r="W63" i="10"/>
  <c r="B64" i="10"/>
  <c r="C64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R64" i="10"/>
  <c r="S64" i="10"/>
  <c r="T64" i="10"/>
  <c r="U64" i="10"/>
  <c r="V64" i="10"/>
  <c r="W64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R65" i="10"/>
  <c r="S65" i="10"/>
  <c r="T65" i="10"/>
  <c r="U65" i="10"/>
  <c r="V65" i="10"/>
  <c r="W65" i="10"/>
  <c r="B66" i="10"/>
  <c r="C66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R66" i="10"/>
  <c r="S66" i="10"/>
  <c r="T66" i="10"/>
  <c r="U66" i="10"/>
  <c r="V66" i="10"/>
  <c r="W66" i="10"/>
  <c r="B67" i="10"/>
  <c r="C67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R67" i="10"/>
  <c r="S67" i="10"/>
  <c r="T67" i="10"/>
  <c r="U67" i="10"/>
  <c r="V67" i="10"/>
  <c r="W67" i="10"/>
  <c r="B68" i="10"/>
  <c r="C68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R68" i="10"/>
  <c r="S68" i="10"/>
  <c r="T68" i="10"/>
  <c r="U68" i="10"/>
  <c r="V68" i="10"/>
  <c r="W68" i="10"/>
  <c r="B69" i="10"/>
  <c r="C69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R69" i="10"/>
  <c r="S69" i="10"/>
  <c r="T69" i="10"/>
  <c r="U69" i="10"/>
  <c r="V69" i="10"/>
  <c r="W69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R70" i="10"/>
  <c r="S70" i="10"/>
  <c r="T70" i="10"/>
  <c r="U70" i="10"/>
  <c r="V70" i="10"/>
  <c r="W70" i="10"/>
  <c r="B71" i="10"/>
  <c r="C71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R71" i="10"/>
  <c r="S71" i="10"/>
  <c r="T71" i="10"/>
  <c r="U71" i="10"/>
  <c r="V71" i="10"/>
  <c r="W71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R72" i="10"/>
  <c r="S72" i="10"/>
  <c r="T72" i="10"/>
  <c r="U72" i="10"/>
  <c r="V72" i="10"/>
  <c r="W72" i="10"/>
  <c r="B73" i="10"/>
  <c r="C73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R73" i="10"/>
  <c r="S73" i="10"/>
  <c r="T73" i="10"/>
  <c r="U73" i="10"/>
  <c r="V73" i="10"/>
  <c r="W73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R74" i="10"/>
  <c r="S74" i="10"/>
  <c r="T74" i="10"/>
  <c r="U74" i="10"/>
  <c r="V74" i="10"/>
  <c r="W74" i="10"/>
  <c r="B75" i="10"/>
  <c r="C75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R75" i="10"/>
  <c r="S75" i="10"/>
  <c r="T75" i="10"/>
  <c r="U75" i="10"/>
  <c r="V75" i="10"/>
  <c r="W75" i="10"/>
  <c r="B76" i="10"/>
  <c r="C76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R76" i="10"/>
  <c r="S76" i="10"/>
  <c r="T76" i="10"/>
  <c r="U76" i="10"/>
  <c r="V76" i="10"/>
  <c r="W76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R77" i="10"/>
  <c r="S77" i="10"/>
  <c r="T77" i="10"/>
  <c r="U77" i="10"/>
  <c r="V77" i="10"/>
  <c r="W77" i="10"/>
  <c r="B78" i="10"/>
  <c r="C78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R78" i="10"/>
  <c r="S78" i="10"/>
  <c r="T78" i="10"/>
  <c r="U78" i="10"/>
  <c r="V78" i="10"/>
  <c r="W78" i="10"/>
  <c r="B79" i="10"/>
  <c r="C79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R79" i="10"/>
  <c r="S79" i="10"/>
  <c r="T79" i="10"/>
  <c r="U79" i="10"/>
  <c r="V79" i="10"/>
  <c r="W79" i="10"/>
  <c r="B80" i="10"/>
  <c r="C80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R80" i="10"/>
  <c r="S80" i="10"/>
  <c r="T80" i="10"/>
  <c r="U80" i="10"/>
  <c r="V80" i="10"/>
  <c r="W80" i="10"/>
  <c r="B81" i="10"/>
  <c r="C81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R81" i="10"/>
  <c r="S81" i="10"/>
  <c r="T81" i="10"/>
  <c r="U81" i="10"/>
  <c r="V81" i="10"/>
  <c r="W81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R82" i="10"/>
  <c r="S82" i="10"/>
  <c r="T82" i="10"/>
  <c r="U82" i="10"/>
  <c r="V82" i="10"/>
  <c r="W82" i="10"/>
  <c r="B83" i="10"/>
  <c r="C83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R83" i="10"/>
  <c r="S83" i="10"/>
  <c r="T83" i="10"/>
  <c r="U83" i="10"/>
  <c r="V83" i="10"/>
  <c r="W83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R84" i="10"/>
  <c r="S84" i="10"/>
  <c r="T84" i="10"/>
  <c r="U84" i="10"/>
  <c r="V84" i="10"/>
  <c r="W84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R85" i="10"/>
  <c r="S85" i="10"/>
  <c r="T85" i="10"/>
  <c r="U85" i="10"/>
  <c r="V85" i="10"/>
  <c r="W85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R86" i="10"/>
  <c r="S86" i="10"/>
  <c r="T86" i="10"/>
  <c r="U86" i="10"/>
  <c r="V86" i="10"/>
  <c r="W86" i="10"/>
  <c r="B87" i="10"/>
  <c r="C87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R87" i="10"/>
  <c r="S87" i="10"/>
  <c r="T87" i="10"/>
  <c r="U87" i="10"/>
  <c r="V87" i="10"/>
  <c r="W87" i="10"/>
  <c r="B88" i="10"/>
  <c r="C88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R88" i="10"/>
  <c r="S88" i="10"/>
  <c r="T88" i="10"/>
  <c r="U88" i="10"/>
  <c r="V88" i="10"/>
  <c r="W88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R89" i="10"/>
  <c r="S89" i="10"/>
  <c r="T89" i="10"/>
  <c r="U89" i="10"/>
  <c r="V89" i="10"/>
  <c r="W89" i="10"/>
  <c r="B90" i="10"/>
  <c r="C90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R90" i="10"/>
  <c r="S90" i="10"/>
  <c r="T90" i="10"/>
  <c r="U90" i="10"/>
  <c r="V90" i="10"/>
  <c r="W90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R91" i="10"/>
  <c r="S91" i="10"/>
  <c r="T91" i="10"/>
  <c r="U91" i="10"/>
  <c r="V91" i="10"/>
  <c r="W91" i="10"/>
  <c r="B92" i="10"/>
  <c r="C92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R92" i="10"/>
  <c r="S92" i="10"/>
  <c r="T92" i="10"/>
  <c r="U92" i="10"/>
  <c r="V92" i="10"/>
  <c r="W92" i="10"/>
  <c r="B93" i="10"/>
  <c r="C93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R93" i="10"/>
  <c r="S93" i="10"/>
  <c r="T93" i="10"/>
  <c r="U93" i="10"/>
  <c r="V93" i="10"/>
  <c r="W93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R94" i="10"/>
  <c r="S94" i="10"/>
  <c r="T94" i="10"/>
  <c r="U94" i="10"/>
  <c r="V94" i="10"/>
  <c r="W94" i="10"/>
  <c r="B95" i="10"/>
  <c r="C95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R95" i="10"/>
  <c r="S95" i="10"/>
  <c r="T95" i="10"/>
  <c r="U95" i="10"/>
  <c r="V95" i="10"/>
  <c r="W95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R96" i="10"/>
  <c r="S96" i="10"/>
  <c r="T96" i="10"/>
  <c r="U96" i="10"/>
  <c r="V96" i="10"/>
  <c r="W96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R97" i="10"/>
  <c r="S97" i="10"/>
  <c r="T97" i="10"/>
  <c r="U97" i="10"/>
  <c r="V97" i="10"/>
  <c r="W97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R98" i="10"/>
  <c r="S98" i="10"/>
  <c r="T98" i="10"/>
  <c r="U98" i="10"/>
  <c r="V98" i="10"/>
  <c r="W98" i="10"/>
  <c r="B99" i="10"/>
  <c r="C99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R99" i="10"/>
  <c r="S99" i="10"/>
  <c r="T99" i="10"/>
  <c r="U99" i="10"/>
  <c r="V99" i="10"/>
  <c r="W99" i="10"/>
  <c r="B100" i="10"/>
  <c r="C100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R100" i="10"/>
  <c r="S100" i="10"/>
  <c r="T100" i="10"/>
  <c r="U100" i="10"/>
  <c r="V100" i="10"/>
  <c r="W100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P101" i="10"/>
  <c r="Q101" i="10"/>
  <c r="R101" i="10"/>
  <c r="S101" i="10"/>
  <c r="T101" i="10"/>
  <c r="U101" i="10"/>
  <c r="V101" i="10"/>
  <c r="W101" i="10"/>
  <c r="B102" i="10"/>
  <c r="C102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P102" i="10"/>
  <c r="Q102" i="10"/>
  <c r="R102" i="10"/>
  <c r="S102" i="10"/>
  <c r="T102" i="10"/>
  <c r="U102" i="10"/>
  <c r="V102" i="10"/>
  <c r="W102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P103" i="10"/>
  <c r="Q103" i="10"/>
  <c r="R103" i="10"/>
  <c r="S103" i="10"/>
  <c r="T103" i="10"/>
  <c r="U103" i="10"/>
  <c r="V103" i="10"/>
  <c r="W103" i="10"/>
  <c r="B104" i="10"/>
  <c r="C104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P104" i="10"/>
  <c r="Q104" i="10"/>
  <c r="R104" i="10"/>
  <c r="S104" i="10"/>
  <c r="T104" i="10"/>
  <c r="U104" i="10"/>
  <c r="V104" i="10"/>
  <c r="W104" i="10"/>
  <c r="B105" i="10"/>
  <c r="C105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P105" i="10"/>
  <c r="Q105" i="10"/>
  <c r="R105" i="10"/>
  <c r="S105" i="10"/>
  <c r="T105" i="10"/>
  <c r="U105" i="10"/>
  <c r="V105" i="10"/>
  <c r="W105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P106" i="10"/>
  <c r="Q106" i="10"/>
  <c r="R106" i="10"/>
  <c r="S106" i="10"/>
  <c r="T106" i="10"/>
  <c r="U106" i="10"/>
  <c r="V106" i="10"/>
  <c r="W106" i="10"/>
  <c r="B107" i="10"/>
  <c r="C107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R107" i="10"/>
  <c r="S107" i="10"/>
  <c r="T107" i="10"/>
  <c r="U107" i="10"/>
  <c r="V107" i="10"/>
  <c r="W107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R108" i="10"/>
  <c r="S108" i="10"/>
  <c r="T108" i="10"/>
  <c r="U108" i="10"/>
  <c r="V108" i="10"/>
  <c r="W108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R109" i="10"/>
  <c r="S109" i="10"/>
  <c r="T109" i="10"/>
  <c r="U109" i="10"/>
  <c r="V109" i="10"/>
  <c r="W109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R110" i="10"/>
  <c r="S110" i="10"/>
  <c r="T110" i="10"/>
  <c r="U110" i="10"/>
  <c r="V110" i="10"/>
  <c r="W110" i="10"/>
  <c r="B111" i="10"/>
  <c r="C111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R111" i="10"/>
  <c r="S111" i="10"/>
  <c r="T111" i="10"/>
  <c r="U111" i="10"/>
  <c r="V111" i="10"/>
  <c r="W111" i="10"/>
  <c r="B112" i="10"/>
  <c r="C112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R112" i="10"/>
  <c r="S112" i="10"/>
  <c r="T112" i="10"/>
  <c r="U112" i="10"/>
  <c r="V112" i="10"/>
  <c r="W112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R113" i="10"/>
  <c r="S113" i="10"/>
  <c r="T113" i="10"/>
  <c r="U113" i="10"/>
  <c r="V113" i="10"/>
  <c r="W113" i="10"/>
  <c r="B114" i="10"/>
  <c r="C114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R114" i="10"/>
  <c r="S114" i="10"/>
  <c r="T114" i="10"/>
  <c r="U114" i="10"/>
  <c r="V114" i="10"/>
  <c r="W114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R115" i="10"/>
  <c r="S115" i="10"/>
  <c r="T115" i="10"/>
  <c r="U115" i="10"/>
  <c r="V115" i="10"/>
  <c r="W115" i="10"/>
  <c r="B116" i="10"/>
  <c r="C116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R116" i="10"/>
  <c r="S116" i="10"/>
  <c r="T116" i="10"/>
  <c r="U116" i="10"/>
  <c r="V116" i="10"/>
  <c r="W116" i="10"/>
  <c r="B117" i="10"/>
  <c r="C117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R117" i="10"/>
  <c r="S117" i="10"/>
  <c r="T117" i="10"/>
  <c r="U117" i="10"/>
  <c r="V117" i="10"/>
  <c r="W117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R118" i="10"/>
  <c r="S118" i="10"/>
  <c r="T118" i="10"/>
  <c r="U118" i="10"/>
  <c r="V118" i="10"/>
  <c r="W118" i="10"/>
  <c r="B119" i="10"/>
  <c r="C119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R119" i="10"/>
  <c r="S119" i="10"/>
  <c r="T119" i="10"/>
  <c r="U119" i="10"/>
  <c r="V119" i="10"/>
  <c r="W119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R120" i="10"/>
  <c r="S120" i="10"/>
  <c r="T120" i="10"/>
  <c r="U120" i="10"/>
  <c r="V120" i="10"/>
  <c r="W120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R121" i="10"/>
  <c r="S121" i="10"/>
  <c r="T121" i="10"/>
  <c r="U121" i="10"/>
  <c r="V121" i="10"/>
  <c r="W121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R122" i="10"/>
  <c r="S122" i="10"/>
  <c r="T122" i="10"/>
  <c r="U122" i="10"/>
  <c r="V122" i="10"/>
  <c r="W122" i="10"/>
  <c r="B123" i="10"/>
  <c r="C123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R123" i="10"/>
  <c r="S123" i="10"/>
  <c r="T123" i="10"/>
  <c r="U123" i="10"/>
  <c r="V123" i="10"/>
  <c r="W123" i="10"/>
  <c r="B124" i="10"/>
  <c r="C124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R124" i="10"/>
  <c r="S124" i="10"/>
  <c r="T124" i="10"/>
  <c r="U124" i="10"/>
  <c r="V124" i="10"/>
  <c r="W124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R125" i="10"/>
  <c r="S125" i="10"/>
  <c r="T125" i="10"/>
  <c r="U125" i="10"/>
  <c r="V125" i="10"/>
  <c r="W125" i="10"/>
  <c r="B126" i="10"/>
  <c r="C126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R126" i="10"/>
  <c r="S126" i="10"/>
  <c r="T126" i="10"/>
  <c r="U126" i="10"/>
  <c r="V126" i="10"/>
  <c r="W126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R127" i="10"/>
  <c r="S127" i="10"/>
  <c r="T127" i="10"/>
  <c r="U127" i="10"/>
  <c r="V127" i="10"/>
  <c r="W127" i="10"/>
  <c r="B128" i="10"/>
  <c r="C128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R128" i="10"/>
  <c r="S128" i="10"/>
  <c r="T128" i="10"/>
  <c r="U128" i="10"/>
  <c r="V128" i="10"/>
  <c r="W128" i="10"/>
  <c r="B129" i="10"/>
  <c r="C129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R129" i="10"/>
  <c r="S129" i="10"/>
  <c r="T129" i="10"/>
  <c r="U129" i="10"/>
  <c r="V129" i="10"/>
  <c r="W129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R130" i="10"/>
  <c r="S130" i="10"/>
  <c r="T130" i="10"/>
  <c r="U130" i="10"/>
  <c r="V130" i="10"/>
  <c r="W130" i="10"/>
  <c r="B131" i="10"/>
  <c r="C131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R131" i="10"/>
  <c r="S131" i="10"/>
  <c r="T131" i="10"/>
  <c r="U131" i="10"/>
  <c r="V131" i="10"/>
  <c r="W131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R132" i="10"/>
  <c r="S132" i="10"/>
  <c r="T132" i="10"/>
  <c r="U132" i="10"/>
  <c r="V132" i="10"/>
  <c r="W132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R133" i="10"/>
  <c r="S133" i="10"/>
  <c r="T133" i="10"/>
  <c r="U133" i="10"/>
  <c r="V133" i="10"/>
  <c r="W133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R134" i="10"/>
  <c r="S134" i="10"/>
  <c r="T134" i="10"/>
  <c r="U134" i="10"/>
  <c r="V134" i="10"/>
  <c r="W134" i="10"/>
  <c r="B135" i="10"/>
  <c r="C135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R135" i="10"/>
  <c r="S135" i="10"/>
  <c r="T135" i="10"/>
  <c r="U135" i="10"/>
  <c r="V135" i="10"/>
  <c r="W135" i="10"/>
  <c r="B136" i="10"/>
  <c r="C136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R136" i="10"/>
  <c r="S136" i="10"/>
  <c r="T136" i="10"/>
  <c r="U136" i="10"/>
  <c r="V136" i="10"/>
  <c r="W136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R137" i="10"/>
  <c r="S137" i="10"/>
  <c r="T137" i="10"/>
  <c r="U137" i="10"/>
  <c r="V137" i="10"/>
  <c r="W137" i="10"/>
  <c r="B138" i="10"/>
  <c r="C138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R138" i="10"/>
  <c r="S138" i="10"/>
  <c r="T138" i="10"/>
  <c r="U138" i="10"/>
  <c r="V138" i="10"/>
  <c r="W138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R139" i="10"/>
  <c r="S139" i="10"/>
  <c r="T139" i="10"/>
  <c r="U139" i="10"/>
  <c r="V139" i="10"/>
  <c r="W139" i="10"/>
  <c r="B140" i="10"/>
  <c r="C140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R140" i="10"/>
  <c r="S140" i="10"/>
  <c r="T140" i="10"/>
  <c r="U140" i="10"/>
  <c r="V140" i="10"/>
  <c r="W140" i="10"/>
  <c r="B141" i="10"/>
  <c r="C141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R141" i="10"/>
  <c r="S141" i="10"/>
  <c r="T141" i="10"/>
  <c r="U141" i="10"/>
  <c r="V141" i="10"/>
  <c r="W141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R142" i="10"/>
  <c r="S142" i="10"/>
  <c r="T142" i="10"/>
  <c r="U142" i="10"/>
  <c r="V142" i="10"/>
  <c r="W142" i="10"/>
  <c r="B143" i="10"/>
  <c r="C143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R143" i="10"/>
  <c r="S143" i="10"/>
  <c r="T143" i="10"/>
  <c r="U143" i="10"/>
  <c r="V143" i="10"/>
  <c r="W143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R144" i="10"/>
  <c r="S144" i="10"/>
  <c r="T144" i="10"/>
  <c r="U144" i="10"/>
  <c r="V144" i="10"/>
  <c r="W144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R145" i="10"/>
  <c r="S145" i="10"/>
  <c r="T145" i="10"/>
  <c r="U145" i="10"/>
  <c r="V145" i="10"/>
  <c r="W145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R146" i="10"/>
  <c r="S146" i="10"/>
  <c r="T146" i="10"/>
  <c r="U146" i="10"/>
  <c r="V146" i="10"/>
  <c r="W146" i="10"/>
  <c r="B147" i="10"/>
  <c r="C147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R147" i="10"/>
  <c r="S147" i="10"/>
  <c r="T147" i="10"/>
  <c r="U147" i="10"/>
  <c r="V147" i="10"/>
  <c r="W147" i="10"/>
  <c r="B148" i="10"/>
  <c r="C148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R148" i="10"/>
  <c r="S148" i="10"/>
  <c r="T148" i="10"/>
  <c r="U148" i="10"/>
  <c r="V148" i="10"/>
  <c r="W148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B150" i="10"/>
  <c r="C150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R150" i="10"/>
  <c r="S150" i="10"/>
  <c r="T150" i="10"/>
  <c r="U150" i="10"/>
  <c r="V150" i="10"/>
  <c r="W150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P151" i="10"/>
  <c r="Q151" i="10"/>
  <c r="R151" i="10"/>
  <c r="S151" i="10"/>
  <c r="T151" i="10"/>
  <c r="U151" i="10"/>
  <c r="V151" i="10"/>
  <c r="W151" i="10"/>
  <c r="B152" i="10"/>
  <c r="C152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P152" i="10"/>
  <c r="Q152" i="10"/>
  <c r="R152" i="10"/>
  <c r="S152" i="10"/>
  <c r="T152" i="10"/>
  <c r="U152" i="10"/>
  <c r="V152" i="10"/>
  <c r="W152" i="10"/>
  <c r="B153" i="10"/>
  <c r="C153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P153" i="10"/>
  <c r="Q153" i="10"/>
  <c r="R153" i="10"/>
  <c r="S153" i="10"/>
  <c r="T153" i="10"/>
  <c r="U153" i="10"/>
  <c r="V153" i="10"/>
  <c r="W153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P154" i="10"/>
  <c r="Q154" i="10"/>
  <c r="R154" i="10"/>
  <c r="S154" i="10"/>
  <c r="T154" i="10"/>
  <c r="U154" i="10"/>
  <c r="V154" i="10"/>
  <c r="W154" i="10"/>
  <c r="B155" i="10"/>
  <c r="C155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P155" i="10"/>
  <c r="Q155" i="10"/>
  <c r="R155" i="10"/>
  <c r="S155" i="10"/>
  <c r="T155" i="10"/>
  <c r="U155" i="10"/>
  <c r="V155" i="10"/>
  <c r="W155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P156" i="10"/>
  <c r="Q156" i="10"/>
  <c r="R156" i="10"/>
  <c r="S156" i="10"/>
  <c r="T156" i="10"/>
  <c r="U156" i="10"/>
  <c r="V156" i="10"/>
  <c r="W156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P157" i="10"/>
  <c r="Q157" i="10"/>
  <c r="R157" i="10"/>
  <c r="S157" i="10"/>
  <c r="T157" i="10"/>
  <c r="U157" i="10"/>
  <c r="V157" i="10"/>
  <c r="W157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P158" i="10"/>
  <c r="Q158" i="10"/>
  <c r="R158" i="10"/>
  <c r="S158" i="10"/>
  <c r="T158" i="10"/>
  <c r="U158" i="10"/>
  <c r="V158" i="10"/>
  <c r="W158" i="10"/>
  <c r="B159" i="10"/>
  <c r="C159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P159" i="10"/>
  <c r="Q159" i="10"/>
  <c r="R159" i="10"/>
  <c r="S159" i="10"/>
  <c r="T159" i="10"/>
  <c r="U159" i="10"/>
  <c r="V159" i="10"/>
  <c r="W159" i="10"/>
  <c r="B160" i="10"/>
  <c r="C160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P160" i="10"/>
  <c r="Q160" i="10"/>
  <c r="R160" i="10"/>
  <c r="S160" i="10"/>
  <c r="T160" i="10"/>
  <c r="U160" i="10"/>
  <c r="V160" i="10"/>
  <c r="W160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P161" i="10"/>
  <c r="Q161" i="10"/>
  <c r="R161" i="10"/>
  <c r="S161" i="10"/>
  <c r="T161" i="10"/>
  <c r="U161" i="10"/>
  <c r="V161" i="10"/>
  <c r="W161" i="10"/>
  <c r="B162" i="10"/>
  <c r="C162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P162" i="10"/>
  <c r="Q162" i="10"/>
  <c r="R162" i="10"/>
  <c r="S162" i="10"/>
  <c r="T162" i="10"/>
  <c r="U162" i="10"/>
  <c r="V162" i="10"/>
  <c r="W162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P163" i="10"/>
  <c r="Q163" i="10"/>
  <c r="R163" i="10"/>
  <c r="S163" i="10"/>
  <c r="T163" i="10"/>
  <c r="U163" i="10"/>
  <c r="V163" i="10"/>
  <c r="W163" i="10"/>
  <c r="B164" i="10"/>
  <c r="C164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P164" i="10"/>
  <c r="Q164" i="10"/>
  <c r="R164" i="10"/>
  <c r="S164" i="10"/>
  <c r="T164" i="10"/>
  <c r="U164" i="10"/>
  <c r="V164" i="10"/>
  <c r="W164" i="10"/>
  <c r="B165" i="10"/>
  <c r="C165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P165" i="10"/>
  <c r="Q165" i="10"/>
  <c r="R165" i="10"/>
  <c r="S165" i="10"/>
  <c r="T165" i="10"/>
  <c r="U165" i="10"/>
  <c r="V165" i="10"/>
  <c r="W165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P166" i="10"/>
  <c r="Q166" i="10"/>
  <c r="R166" i="10"/>
  <c r="S166" i="10"/>
  <c r="T166" i="10"/>
  <c r="U166" i="10"/>
  <c r="V166" i="10"/>
  <c r="W166" i="10"/>
  <c r="B167" i="10"/>
  <c r="C167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P167" i="10"/>
  <c r="Q167" i="10"/>
  <c r="R167" i="10"/>
  <c r="S167" i="10"/>
  <c r="T167" i="10"/>
  <c r="U167" i="10"/>
  <c r="V167" i="10"/>
  <c r="W167" i="10"/>
  <c r="B168" i="10"/>
  <c r="C168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P168" i="10"/>
  <c r="Q168" i="10"/>
  <c r="R168" i="10"/>
  <c r="S168" i="10"/>
  <c r="T168" i="10"/>
  <c r="U168" i="10"/>
  <c r="V168" i="10"/>
  <c r="W168" i="10"/>
  <c r="B169" i="10"/>
  <c r="C169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P169" i="10"/>
  <c r="Q169" i="10"/>
  <c r="R169" i="10"/>
  <c r="S169" i="10"/>
  <c r="T169" i="10"/>
  <c r="U169" i="10"/>
  <c r="V169" i="10"/>
  <c r="W169" i="10"/>
  <c r="B170" i="10"/>
  <c r="C170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P170" i="10"/>
  <c r="Q170" i="10"/>
  <c r="R170" i="10"/>
  <c r="S170" i="10"/>
  <c r="T170" i="10"/>
  <c r="U170" i="10"/>
  <c r="V170" i="10"/>
  <c r="W170" i="10"/>
  <c r="B171" i="10"/>
  <c r="C171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P171" i="10"/>
  <c r="Q171" i="10"/>
  <c r="R171" i="10"/>
  <c r="S171" i="10"/>
  <c r="T171" i="10"/>
  <c r="U171" i="10"/>
  <c r="V171" i="10"/>
  <c r="W171" i="10"/>
  <c r="B172" i="10"/>
  <c r="C172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P172" i="10"/>
  <c r="Q172" i="10"/>
  <c r="R172" i="10"/>
  <c r="S172" i="10"/>
  <c r="T172" i="10"/>
  <c r="U172" i="10"/>
  <c r="V172" i="10"/>
  <c r="W172" i="10"/>
  <c r="B173" i="10"/>
  <c r="C173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P173" i="10"/>
  <c r="Q173" i="10"/>
  <c r="R173" i="10"/>
  <c r="S173" i="10"/>
  <c r="T173" i="10"/>
  <c r="U173" i="10"/>
  <c r="V173" i="10"/>
  <c r="W173" i="10"/>
  <c r="B174" i="10"/>
  <c r="C174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P174" i="10"/>
  <c r="Q174" i="10"/>
  <c r="R174" i="10"/>
  <c r="S174" i="10"/>
  <c r="T174" i="10"/>
  <c r="U174" i="10"/>
  <c r="V174" i="10"/>
  <c r="W174" i="10"/>
  <c r="B175" i="10"/>
  <c r="C175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P175" i="10"/>
  <c r="Q175" i="10"/>
  <c r="R175" i="10"/>
  <c r="S175" i="10"/>
  <c r="T175" i="10"/>
  <c r="U175" i="10"/>
  <c r="V175" i="10"/>
  <c r="W175" i="10"/>
  <c r="B176" i="10"/>
  <c r="C176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P176" i="10"/>
  <c r="Q176" i="10"/>
  <c r="R176" i="10"/>
  <c r="S176" i="10"/>
  <c r="T176" i="10"/>
  <c r="U176" i="10"/>
  <c r="V176" i="10"/>
  <c r="W176" i="10"/>
  <c r="B177" i="10"/>
  <c r="C177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P177" i="10"/>
  <c r="Q177" i="10"/>
  <c r="R177" i="10"/>
  <c r="S177" i="10"/>
  <c r="T177" i="10"/>
  <c r="U177" i="10"/>
  <c r="V177" i="10"/>
  <c r="W177" i="10"/>
  <c r="B178" i="10"/>
  <c r="C178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P178" i="10"/>
  <c r="Q178" i="10"/>
  <c r="R178" i="10"/>
  <c r="S178" i="10"/>
  <c r="T178" i="10"/>
  <c r="U178" i="10"/>
  <c r="V178" i="10"/>
  <c r="W178" i="10"/>
  <c r="B179" i="10"/>
  <c r="C179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P179" i="10"/>
  <c r="Q179" i="10"/>
  <c r="R179" i="10"/>
  <c r="S179" i="10"/>
  <c r="T179" i="10"/>
  <c r="U179" i="10"/>
  <c r="V179" i="10"/>
  <c r="W179" i="10"/>
  <c r="B180" i="10"/>
  <c r="C180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P180" i="10"/>
  <c r="Q180" i="10"/>
  <c r="R180" i="10"/>
  <c r="S180" i="10"/>
  <c r="T180" i="10"/>
  <c r="U180" i="10"/>
  <c r="V180" i="10"/>
  <c r="W180" i="10"/>
  <c r="B181" i="10"/>
  <c r="C181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P181" i="10"/>
  <c r="Q181" i="10"/>
  <c r="R181" i="10"/>
  <c r="S181" i="10"/>
  <c r="T181" i="10"/>
  <c r="U181" i="10"/>
  <c r="V181" i="10"/>
  <c r="W181" i="10"/>
  <c r="B182" i="10"/>
  <c r="C182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P182" i="10"/>
  <c r="Q182" i="10"/>
  <c r="R182" i="10"/>
  <c r="S182" i="10"/>
  <c r="T182" i="10"/>
  <c r="U182" i="10"/>
  <c r="V182" i="10"/>
  <c r="W182" i="10"/>
  <c r="B183" i="10"/>
  <c r="C183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P183" i="10"/>
  <c r="Q183" i="10"/>
  <c r="R183" i="10"/>
  <c r="S183" i="10"/>
  <c r="T183" i="10"/>
  <c r="U183" i="10"/>
  <c r="V183" i="10"/>
  <c r="W183" i="10"/>
  <c r="B184" i="10"/>
  <c r="C184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P184" i="10"/>
  <c r="Q184" i="10"/>
  <c r="R184" i="10"/>
  <c r="S184" i="10"/>
  <c r="T184" i="10"/>
  <c r="U184" i="10"/>
  <c r="V184" i="10"/>
  <c r="W184" i="10"/>
  <c r="B185" i="10"/>
  <c r="C185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P185" i="10"/>
  <c r="Q185" i="10"/>
  <c r="R185" i="10"/>
  <c r="S185" i="10"/>
  <c r="T185" i="10"/>
  <c r="U185" i="10"/>
  <c r="V185" i="10"/>
  <c r="W185" i="10"/>
  <c r="B186" i="10"/>
  <c r="C186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P186" i="10"/>
  <c r="Q186" i="10"/>
  <c r="R186" i="10"/>
  <c r="S186" i="10"/>
  <c r="T186" i="10"/>
  <c r="U186" i="10"/>
  <c r="V186" i="10"/>
  <c r="W186" i="10"/>
  <c r="B187" i="10"/>
  <c r="C187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P187" i="10"/>
  <c r="Q187" i="10"/>
  <c r="R187" i="10"/>
  <c r="S187" i="10"/>
  <c r="T187" i="10"/>
  <c r="U187" i="10"/>
  <c r="V187" i="10"/>
  <c r="W187" i="10"/>
  <c r="B188" i="10"/>
  <c r="C188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P188" i="10"/>
  <c r="Q188" i="10"/>
  <c r="R188" i="10"/>
  <c r="S188" i="10"/>
  <c r="T188" i="10"/>
  <c r="U188" i="10"/>
  <c r="V188" i="10"/>
  <c r="W188" i="10"/>
  <c r="B189" i="10"/>
  <c r="C189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P189" i="10"/>
  <c r="Q189" i="10"/>
  <c r="R189" i="10"/>
  <c r="S189" i="10"/>
  <c r="T189" i="10"/>
  <c r="U189" i="10"/>
  <c r="V189" i="10"/>
  <c r="W189" i="10"/>
  <c r="B190" i="10"/>
  <c r="C190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P190" i="10"/>
  <c r="Q190" i="10"/>
  <c r="R190" i="10"/>
  <c r="S190" i="10"/>
  <c r="T190" i="10"/>
  <c r="U190" i="10"/>
  <c r="V190" i="10"/>
  <c r="W190" i="10"/>
  <c r="B191" i="10"/>
  <c r="C191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P191" i="10"/>
  <c r="Q191" i="10"/>
  <c r="R191" i="10"/>
  <c r="S191" i="10"/>
  <c r="T191" i="10"/>
  <c r="U191" i="10"/>
  <c r="V191" i="10"/>
  <c r="W191" i="10"/>
  <c r="B192" i="10"/>
  <c r="C192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P192" i="10"/>
  <c r="Q192" i="10"/>
  <c r="R192" i="10"/>
  <c r="S192" i="10"/>
  <c r="T192" i="10"/>
  <c r="U192" i="10"/>
  <c r="V192" i="10"/>
  <c r="W192" i="10"/>
  <c r="B193" i="10"/>
  <c r="C193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P193" i="10"/>
  <c r="Q193" i="10"/>
  <c r="R193" i="10"/>
  <c r="S193" i="10"/>
  <c r="T193" i="10"/>
  <c r="U193" i="10"/>
  <c r="V193" i="10"/>
  <c r="W193" i="10"/>
  <c r="B194" i="10"/>
  <c r="C194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P194" i="10"/>
  <c r="Q194" i="10"/>
  <c r="R194" i="10"/>
  <c r="S194" i="10"/>
  <c r="T194" i="10"/>
  <c r="U194" i="10"/>
  <c r="V194" i="10"/>
  <c r="W194" i="10"/>
  <c r="B195" i="10"/>
  <c r="C195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P195" i="10"/>
  <c r="Q195" i="10"/>
  <c r="R195" i="10"/>
  <c r="S195" i="10"/>
  <c r="T195" i="10"/>
  <c r="U195" i="10"/>
  <c r="V195" i="10"/>
  <c r="W195" i="10"/>
  <c r="B196" i="10"/>
  <c r="C196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P196" i="10"/>
  <c r="Q196" i="10"/>
  <c r="R196" i="10"/>
  <c r="S196" i="10"/>
  <c r="T196" i="10"/>
  <c r="U196" i="10"/>
  <c r="V196" i="10"/>
  <c r="W196" i="10"/>
  <c r="B197" i="10"/>
  <c r="C197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P197" i="10"/>
  <c r="Q197" i="10"/>
  <c r="R197" i="10"/>
  <c r="S197" i="10"/>
  <c r="T197" i="10"/>
  <c r="U197" i="10"/>
  <c r="V197" i="10"/>
  <c r="W197" i="10"/>
  <c r="B198" i="10"/>
  <c r="C198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P198" i="10"/>
  <c r="Q198" i="10"/>
  <c r="R198" i="10"/>
  <c r="S198" i="10"/>
  <c r="T198" i="10"/>
  <c r="U198" i="10"/>
  <c r="V198" i="10"/>
  <c r="W198" i="10"/>
  <c r="B199" i="10"/>
  <c r="C199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P199" i="10"/>
  <c r="Q199" i="10"/>
  <c r="R199" i="10"/>
  <c r="S199" i="10"/>
  <c r="T199" i="10"/>
  <c r="U199" i="10"/>
  <c r="V199" i="10"/>
  <c r="W199" i="10"/>
  <c r="B200" i="10"/>
  <c r="C200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P200" i="10"/>
  <c r="Q200" i="10"/>
  <c r="R200" i="10"/>
  <c r="S200" i="10"/>
  <c r="T200" i="10"/>
  <c r="U200" i="10"/>
  <c r="V200" i="10"/>
  <c r="W200" i="10"/>
  <c r="B201" i="10"/>
  <c r="C201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P201" i="10"/>
  <c r="Q201" i="10"/>
  <c r="R201" i="10"/>
  <c r="S201" i="10"/>
  <c r="T201" i="10"/>
  <c r="U201" i="10"/>
  <c r="V201" i="10"/>
  <c r="W201" i="10"/>
  <c r="B202" i="10"/>
  <c r="C202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P202" i="10"/>
  <c r="Q202" i="10"/>
  <c r="R202" i="10"/>
  <c r="S202" i="10"/>
  <c r="T202" i="10"/>
  <c r="U202" i="10"/>
  <c r="V202" i="10"/>
  <c r="W202" i="10"/>
  <c r="B203" i="10"/>
  <c r="C203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P203" i="10"/>
  <c r="Q203" i="10"/>
  <c r="R203" i="10"/>
  <c r="S203" i="10"/>
  <c r="T203" i="10"/>
  <c r="U203" i="10"/>
  <c r="V203" i="10"/>
  <c r="W203" i="10"/>
  <c r="B204" i="10"/>
  <c r="C204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P204" i="10"/>
  <c r="Q204" i="10"/>
  <c r="R204" i="10"/>
  <c r="S204" i="10"/>
  <c r="T204" i="10"/>
  <c r="U204" i="10"/>
  <c r="V204" i="10"/>
  <c r="W204" i="10"/>
  <c r="B205" i="10"/>
  <c r="C205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P205" i="10"/>
  <c r="Q205" i="10"/>
  <c r="R205" i="10"/>
  <c r="S205" i="10"/>
  <c r="T205" i="10"/>
  <c r="U205" i="10"/>
  <c r="V205" i="10"/>
  <c r="W205" i="10"/>
  <c r="B206" i="10"/>
  <c r="C206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P206" i="10"/>
  <c r="Q206" i="10"/>
  <c r="R206" i="10"/>
  <c r="S206" i="10"/>
  <c r="T206" i="10"/>
  <c r="U206" i="10"/>
  <c r="V206" i="10"/>
  <c r="W206" i="10"/>
  <c r="B207" i="10"/>
  <c r="C207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P207" i="10"/>
  <c r="Q207" i="10"/>
  <c r="R207" i="10"/>
  <c r="S207" i="10"/>
  <c r="T207" i="10"/>
  <c r="U207" i="10"/>
  <c r="V207" i="10"/>
  <c r="W207" i="10"/>
  <c r="B208" i="10"/>
  <c r="C208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P208" i="10"/>
  <c r="Q208" i="10"/>
  <c r="R208" i="10"/>
  <c r="S208" i="10"/>
  <c r="T208" i="10"/>
  <c r="U208" i="10"/>
  <c r="V208" i="10"/>
  <c r="W208" i="10"/>
  <c r="B209" i="10"/>
  <c r="C209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P209" i="10"/>
  <c r="Q209" i="10"/>
  <c r="R209" i="10"/>
  <c r="S209" i="10"/>
  <c r="T209" i="10"/>
  <c r="U209" i="10"/>
  <c r="V209" i="10"/>
  <c r="W209" i="10"/>
  <c r="B210" i="10"/>
  <c r="C210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P210" i="10"/>
  <c r="Q210" i="10"/>
  <c r="R210" i="10"/>
  <c r="S210" i="10"/>
  <c r="T210" i="10"/>
  <c r="U210" i="10"/>
  <c r="V210" i="10"/>
  <c r="W210" i="10"/>
  <c r="B211" i="10"/>
  <c r="C211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P211" i="10"/>
  <c r="Q211" i="10"/>
  <c r="R211" i="10"/>
  <c r="S211" i="10"/>
  <c r="T211" i="10"/>
  <c r="U211" i="10"/>
  <c r="V211" i="10"/>
  <c r="W211" i="10"/>
  <c r="B212" i="10"/>
  <c r="C212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P212" i="10"/>
  <c r="Q212" i="10"/>
  <c r="R212" i="10"/>
  <c r="S212" i="10"/>
  <c r="T212" i="10"/>
  <c r="U212" i="10"/>
  <c r="V212" i="10"/>
  <c r="W212" i="10"/>
  <c r="B213" i="10"/>
  <c r="C213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P213" i="10"/>
  <c r="Q213" i="10"/>
  <c r="R213" i="10"/>
  <c r="S213" i="10"/>
  <c r="T213" i="10"/>
  <c r="U213" i="10"/>
  <c r="V213" i="10"/>
  <c r="W213" i="10"/>
  <c r="B214" i="10"/>
  <c r="C214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P214" i="10"/>
  <c r="Q214" i="10"/>
  <c r="R214" i="10"/>
  <c r="S214" i="10"/>
  <c r="T214" i="10"/>
  <c r="U214" i="10"/>
  <c r="V214" i="10"/>
  <c r="W214" i="10"/>
  <c r="B215" i="10"/>
  <c r="C215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P215" i="10"/>
  <c r="Q215" i="10"/>
  <c r="R215" i="10"/>
  <c r="S215" i="10"/>
  <c r="T215" i="10"/>
  <c r="U215" i="10"/>
  <c r="V215" i="10"/>
  <c r="W215" i="10"/>
  <c r="B216" i="10"/>
  <c r="C216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P216" i="10"/>
  <c r="Q216" i="10"/>
  <c r="R216" i="10"/>
  <c r="S216" i="10"/>
  <c r="T216" i="10"/>
  <c r="U216" i="10"/>
  <c r="V216" i="10"/>
  <c r="W216" i="10"/>
  <c r="B217" i="10"/>
  <c r="C217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P217" i="10"/>
  <c r="Q217" i="10"/>
  <c r="R217" i="10"/>
  <c r="S217" i="10"/>
  <c r="T217" i="10"/>
  <c r="U217" i="10"/>
  <c r="V217" i="10"/>
  <c r="W217" i="10"/>
  <c r="B218" i="10"/>
  <c r="C218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P218" i="10"/>
  <c r="Q218" i="10"/>
  <c r="R218" i="10"/>
  <c r="S218" i="10"/>
  <c r="T218" i="10"/>
  <c r="U218" i="10"/>
  <c r="V218" i="10"/>
  <c r="W218" i="10"/>
  <c r="B219" i="10"/>
  <c r="C219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P219" i="10"/>
  <c r="Q219" i="10"/>
  <c r="R219" i="10"/>
  <c r="S219" i="10"/>
  <c r="T219" i="10"/>
  <c r="U219" i="10"/>
  <c r="V219" i="10"/>
  <c r="W219" i="10"/>
  <c r="B220" i="10"/>
  <c r="C220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P220" i="10"/>
  <c r="Q220" i="10"/>
  <c r="R220" i="10"/>
  <c r="S220" i="10"/>
  <c r="T220" i="10"/>
  <c r="U220" i="10"/>
  <c r="V220" i="10"/>
  <c r="W220" i="10"/>
  <c r="B221" i="10"/>
  <c r="C221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P221" i="10"/>
  <c r="Q221" i="10"/>
  <c r="R221" i="10"/>
  <c r="S221" i="10"/>
  <c r="T221" i="10"/>
  <c r="U221" i="10"/>
  <c r="V221" i="10"/>
  <c r="W221" i="10"/>
  <c r="B222" i="10"/>
  <c r="C222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P222" i="10"/>
  <c r="Q222" i="10"/>
  <c r="R222" i="10"/>
  <c r="S222" i="10"/>
  <c r="T222" i="10"/>
  <c r="U222" i="10"/>
  <c r="V222" i="10"/>
  <c r="W222" i="10"/>
  <c r="B223" i="10"/>
  <c r="C223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P223" i="10"/>
  <c r="Q223" i="10"/>
  <c r="R223" i="10"/>
  <c r="S223" i="10"/>
  <c r="T223" i="10"/>
  <c r="U223" i="10"/>
  <c r="V223" i="10"/>
  <c r="W223" i="10"/>
  <c r="B224" i="10"/>
  <c r="C224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P224" i="10"/>
  <c r="Q224" i="10"/>
  <c r="R224" i="10"/>
  <c r="S224" i="10"/>
  <c r="T224" i="10"/>
  <c r="U224" i="10"/>
  <c r="V224" i="10"/>
  <c r="W224" i="10"/>
  <c r="B225" i="10"/>
  <c r="C225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P225" i="10"/>
  <c r="Q225" i="10"/>
  <c r="R225" i="10"/>
  <c r="S225" i="10"/>
  <c r="T225" i="10"/>
  <c r="U225" i="10"/>
  <c r="V225" i="10"/>
  <c r="W225" i="10"/>
  <c r="B226" i="10"/>
  <c r="C226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P226" i="10"/>
  <c r="Q226" i="10"/>
  <c r="R226" i="10"/>
  <c r="S226" i="10"/>
  <c r="T226" i="10"/>
  <c r="U226" i="10"/>
  <c r="V226" i="10"/>
  <c r="W226" i="10"/>
  <c r="B227" i="10"/>
  <c r="C227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P227" i="10"/>
  <c r="Q227" i="10"/>
  <c r="R227" i="10"/>
  <c r="S227" i="10"/>
  <c r="T227" i="10"/>
  <c r="U227" i="10"/>
  <c r="V227" i="10"/>
  <c r="W227" i="10"/>
  <c r="B228" i="10"/>
  <c r="C228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P228" i="10"/>
  <c r="Q228" i="10"/>
  <c r="R228" i="10"/>
  <c r="S228" i="10"/>
  <c r="T228" i="10"/>
  <c r="U228" i="10"/>
  <c r="V228" i="10"/>
  <c r="W228" i="10"/>
  <c r="B229" i="10"/>
  <c r="C229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P229" i="10"/>
  <c r="Q229" i="10"/>
  <c r="R229" i="10"/>
  <c r="S229" i="10"/>
  <c r="T229" i="10"/>
  <c r="U229" i="10"/>
  <c r="V229" i="10"/>
  <c r="W229" i="10"/>
  <c r="B230" i="10"/>
  <c r="C230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P230" i="10"/>
  <c r="Q230" i="10"/>
  <c r="R230" i="10"/>
  <c r="S230" i="10"/>
  <c r="T230" i="10"/>
  <c r="U230" i="10"/>
  <c r="V230" i="10"/>
  <c r="W230" i="10"/>
  <c r="B231" i="10"/>
  <c r="C231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P231" i="10"/>
  <c r="Q231" i="10"/>
  <c r="R231" i="10"/>
  <c r="S231" i="10"/>
  <c r="T231" i="10"/>
  <c r="U231" i="10"/>
  <c r="V231" i="10"/>
  <c r="W231" i="10"/>
  <c r="B232" i="10"/>
  <c r="C232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P232" i="10"/>
  <c r="Q232" i="10"/>
  <c r="R232" i="10"/>
  <c r="S232" i="10"/>
  <c r="T232" i="10"/>
  <c r="U232" i="10"/>
  <c r="V232" i="10"/>
  <c r="W232" i="10"/>
  <c r="B233" i="10"/>
  <c r="C233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P233" i="10"/>
  <c r="Q233" i="10"/>
  <c r="R233" i="10"/>
  <c r="S233" i="10"/>
  <c r="T233" i="10"/>
  <c r="U233" i="10"/>
  <c r="V233" i="10"/>
  <c r="W233" i="10"/>
  <c r="B234" i="10"/>
  <c r="C234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P234" i="10"/>
  <c r="Q234" i="10"/>
  <c r="R234" i="10"/>
  <c r="S234" i="10"/>
  <c r="T234" i="10"/>
  <c r="U234" i="10"/>
  <c r="V234" i="10"/>
  <c r="W234" i="10"/>
  <c r="B235" i="10"/>
  <c r="C235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P235" i="10"/>
  <c r="Q235" i="10"/>
  <c r="R235" i="10"/>
  <c r="S235" i="10"/>
  <c r="T235" i="10"/>
  <c r="U235" i="10"/>
  <c r="V235" i="10"/>
  <c r="W235" i="10"/>
  <c r="B236" i="10"/>
  <c r="C236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P236" i="10"/>
  <c r="Q236" i="10"/>
  <c r="R236" i="10"/>
  <c r="S236" i="10"/>
  <c r="T236" i="10"/>
  <c r="U236" i="10"/>
  <c r="V236" i="10"/>
  <c r="W236" i="10"/>
  <c r="B237" i="10"/>
  <c r="C237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P237" i="10"/>
  <c r="Q237" i="10"/>
  <c r="R237" i="10"/>
  <c r="S237" i="10"/>
  <c r="T237" i="10"/>
  <c r="U237" i="10"/>
  <c r="V237" i="10"/>
  <c r="W237" i="10"/>
  <c r="B238" i="10"/>
  <c r="C238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P238" i="10"/>
  <c r="Q238" i="10"/>
  <c r="R238" i="10"/>
  <c r="S238" i="10"/>
  <c r="T238" i="10"/>
  <c r="U238" i="10"/>
  <c r="V238" i="10"/>
  <c r="W238" i="10"/>
  <c r="B239" i="10"/>
  <c r="C239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P239" i="10"/>
  <c r="Q239" i="10"/>
  <c r="R239" i="10"/>
  <c r="S239" i="10"/>
  <c r="T239" i="10"/>
  <c r="U239" i="10"/>
  <c r="V239" i="10"/>
  <c r="W239" i="10"/>
  <c r="B240" i="10"/>
  <c r="C240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P240" i="10"/>
  <c r="Q240" i="10"/>
  <c r="R240" i="10"/>
  <c r="S240" i="10"/>
  <c r="T240" i="10"/>
  <c r="U240" i="10"/>
  <c r="V240" i="10"/>
  <c r="W240" i="10"/>
  <c r="B241" i="10"/>
  <c r="C241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P241" i="10"/>
  <c r="Q241" i="10"/>
  <c r="R241" i="10"/>
  <c r="S241" i="10"/>
  <c r="T241" i="10"/>
  <c r="U241" i="10"/>
  <c r="V241" i="10"/>
  <c r="W241" i="10"/>
  <c r="B242" i="10"/>
  <c r="C242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P242" i="10"/>
  <c r="Q242" i="10"/>
  <c r="R242" i="10"/>
  <c r="S242" i="10"/>
  <c r="T242" i="10"/>
  <c r="U242" i="10"/>
  <c r="V242" i="10"/>
  <c r="W242" i="10"/>
  <c r="B243" i="10"/>
  <c r="C243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P243" i="10"/>
  <c r="Q243" i="10"/>
  <c r="R243" i="10"/>
  <c r="S243" i="10"/>
  <c r="T243" i="10"/>
  <c r="U243" i="10"/>
  <c r="V243" i="10"/>
  <c r="W243" i="10"/>
  <c r="B244" i="10"/>
  <c r="C244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P244" i="10"/>
  <c r="Q244" i="10"/>
  <c r="R244" i="10"/>
  <c r="S244" i="10"/>
  <c r="T244" i="10"/>
  <c r="U244" i="10"/>
  <c r="V244" i="10"/>
  <c r="W244" i="10"/>
  <c r="B245" i="10"/>
  <c r="C245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P245" i="10"/>
  <c r="Q245" i="10"/>
  <c r="R245" i="10"/>
  <c r="S245" i="10"/>
  <c r="T245" i="10"/>
  <c r="U245" i="10"/>
  <c r="V245" i="10"/>
  <c r="W245" i="10"/>
  <c r="B246" i="10"/>
  <c r="C246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P246" i="10"/>
  <c r="Q246" i="10"/>
  <c r="R246" i="10"/>
  <c r="S246" i="10"/>
  <c r="T246" i="10"/>
  <c r="U246" i="10"/>
  <c r="V246" i="10"/>
  <c r="W246" i="10"/>
  <c r="B247" i="10"/>
  <c r="C247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P247" i="10"/>
  <c r="Q247" i="10"/>
  <c r="R247" i="10"/>
  <c r="S247" i="10"/>
  <c r="T247" i="10"/>
  <c r="U247" i="10"/>
  <c r="V247" i="10"/>
  <c r="W247" i="10"/>
  <c r="B248" i="10"/>
  <c r="C248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P248" i="10"/>
  <c r="Q248" i="10"/>
  <c r="R248" i="10"/>
  <c r="S248" i="10"/>
  <c r="T248" i="10"/>
  <c r="U248" i="10"/>
  <c r="V248" i="10"/>
  <c r="W248" i="10"/>
  <c r="B249" i="10"/>
  <c r="C249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P249" i="10"/>
  <c r="Q249" i="10"/>
  <c r="R249" i="10"/>
  <c r="S249" i="10"/>
  <c r="T249" i="10"/>
  <c r="U249" i="10"/>
  <c r="V249" i="10"/>
  <c r="W249" i="10"/>
  <c r="B250" i="10"/>
  <c r="C250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P250" i="10"/>
  <c r="Q250" i="10"/>
  <c r="R250" i="10"/>
  <c r="S250" i="10"/>
  <c r="T250" i="10"/>
  <c r="U250" i="10"/>
  <c r="V250" i="10"/>
  <c r="W250" i="10"/>
  <c r="B251" i="10"/>
  <c r="C251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P251" i="10"/>
  <c r="Q251" i="10"/>
  <c r="R251" i="10"/>
  <c r="S251" i="10"/>
  <c r="T251" i="10"/>
  <c r="U251" i="10"/>
  <c r="V251" i="10"/>
  <c r="W251" i="10"/>
  <c r="B252" i="10"/>
  <c r="C252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P252" i="10"/>
  <c r="Q252" i="10"/>
  <c r="R252" i="10"/>
  <c r="S252" i="10"/>
  <c r="T252" i="10"/>
  <c r="U252" i="10"/>
  <c r="V252" i="10"/>
  <c r="W252" i="10"/>
  <c r="B253" i="10"/>
  <c r="C253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P253" i="10"/>
  <c r="Q253" i="10"/>
  <c r="R253" i="10"/>
  <c r="S253" i="10"/>
  <c r="T253" i="10"/>
  <c r="U253" i="10"/>
  <c r="V253" i="10"/>
  <c r="W253" i="10"/>
  <c r="B254" i="10"/>
  <c r="C254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P254" i="10"/>
  <c r="Q254" i="10"/>
  <c r="R254" i="10"/>
  <c r="S254" i="10"/>
  <c r="T254" i="10"/>
  <c r="U254" i="10"/>
  <c r="V254" i="10"/>
  <c r="W254" i="10"/>
  <c r="B255" i="10"/>
  <c r="C255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P255" i="10"/>
  <c r="Q255" i="10"/>
  <c r="R255" i="10"/>
  <c r="S255" i="10"/>
  <c r="T255" i="10"/>
  <c r="U255" i="10"/>
  <c r="V255" i="10"/>
  <c r="W255" i="10"/>
  <c r="B256" i="10"/>
  <c r="C256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P256" i="10"/>
  <c r="Q256" i="10"/>
  <c r="R256" i="10"/>
  <c r="S256" i="10"/>
  <c r="T256" i="10"/>
  <c r="U256" i="10"/>
  <c r="V256" i="10"/>
  <c r="W256" i="10"/>
  <c r="B257" i="10"/>
  <c r="C257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P257" i="10"/>
  <c r="Q257" i="10"/>
  <c r="R257" i="10"/>
  <c r="S257" i="10"/>
  <c r="T257" i="10"/>
  <c r="U257" i="10"/>
  <c r="V257" i="10"/>
  <c r="W257" i="10"/>
  <c r="B258" i="10"/>
  <c r="C258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P258" i="10"/>
  <c r="Q258" i="10"/>
  <c r="R258" i="10"/>
  <c r="S258" i="10"/>
  <c r="T258" i="10"/>
  <c r="U258" i="10"/>
  <c r="V258" i="10"/>
  <c r="W258" i="10"/>
  <c r="B259" i="10"/>
  <c r="C259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P259" i="10"/>
  <c r="Q259" i="10"/>
  <c r="R259" i="10"/>
  <c r="S259" i="10"/>
  <c r="T259" i="10"/>
  <c r="U259" i="10"/>
  <c r="V259" i="10"/>
  <c r="W259" i="10"/>
  <c r="B260" i="10"/>
  <c r="C260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P260" i="10"/>
  <c r="Q260" i="10"/>
  <c r="R260" i="10"/>
  <c r="S260" i="10"/>
  <c r="T260" i="10"/>
  <c r="U260" i="10"/>
  <c r="V260" i="10"/>
  <c r="W260" i="10"/>
  <c r="B261" i="10"/>
  <c r="C261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P261" i="10"/>
  <c r="Q261" i="10"/>
  <c r="R261" i="10"/>
  <c r="S261" i="10"/>
  <c r="T261" i="10"/>
  <c r="U261" i="10"/>
  <c r="V261" i="10"/>
  <c r="W261" i="10"/>
  <c r="B262" i="10"/>
  <c r="C262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P262" i="10"/>
  <c r="Q262" i="10"/>
  <c r="R262" i="10"/>
  <c r="S262" i="10"/>
  <c r="T262" i="10"/>
  <c r="U262" i="10"/>
  <c r="V262" i="10"/>
  <c r="W262" i="10"/>
  <c r="B263" i="10"/>
  <c r="C263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P263" i="10"/>
  <c r="Q263" i="10"/>
  <c r="R263" i="10"/>
  <c r="S263" i="10"/>
  <c r="T263" i="10"/>
  <c r="U263" i="10"/>
  <c r="V263" i="10"/>
  <c r="W263" i="10"/>
  <c r="B264" i="10"/>
  <c r="C264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P264" i="10"/>
  <c r="Q264" i="10"/>
  <c r="R264" i="10"/>
  <c r="S264" i="10"/>
  <c r="T264" i="10"/>
  <c r="U264" i="10"/>
  <c r="V264" i="10"/>
  <c r="W264" i="10"/>
  <c r="B265" i="10"/>
  <c r="C265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P265" i="10"/>
  <c r="Q265" i="10"/>
  <c r="R265" i="10"/>
  <c r="S265" i="10"/>
  <c r="T265" i="10"/>
  <c r="U265" i="10"/>
  <c r="V265" i="10"/>
  <c r="W265" i="10"/>
  <c r="B266" i="10"/>
  <c r="C266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P266" i="10"/>
  <c r="Q266" i="10"/>
  <c r="R266" i="10"/>
  <c r="S266" i="10"/>
  <c r="T266" i="10"/>
  <c r="U266" i="10"/>
  <c r="V266" i="10"/>
  <c r="W266" i="10"/>
  <c r="B267" i="10"/>
  <c r="C267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P267" i="10"/>
  <c r="Q267" i="10"/>
  <c r="R267" i="10"/>
  <c r="S267" i="10"/>
  <c r="T267" i="10"/>
  <c r="U267" i="10"/>
  <c r="V267" i="10"/>
  <c r="W267" i="10"/>
  <c r="B268" i="10"/>
  <c r="C268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P268" i="10"/>
  <c r="Q268" i="10"/>
  <c r="R268" i="10"/>
  <c r="S268" i="10"/>
  <c r="T268" i="10"/>
  <c r="U268" i="10"/>
  <c r="V268" i="10"/>
  <c r="W268" i="10"/>
  <c r="B269" i="10"/>
  <c r="C269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P269" i="10"/>
  <c r="Q269" i="10"/>
  <c r="R269" i="10"/>
  <c r="S269" i="10"/>
  <c r="T269" i="10"/>
  <c r="U269" i="10"/>
  <c r="V269" i="10"/>
  <c r="W269" i="10"/>
  <c r="B270" i="10"/>
  <c r="C270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P270" i="10"/>
  <c r="Q270" i="10"/>
  <c r="R270" i="10"/>
  <c r="S270" i="10"/>
  <c r="T270" i="10"/>
  <c r="U270" i="10"/>
  <c r="V270" i="10"/>
  <c r="W270" i="10"/>
  <c r="B271" i="10"/>
  <c r="C271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P271" i="10"/>
  <c r="Q271" i="10"/>
  <c r="R271" i="10"/>
  <c r="S271" i="10"/>
  <c r="T271" i="10"/>
  <c r="U271" i="10"/>
  <c r="V271" i="10"/>
  <c r="W271" i="10"/>
  <c r="B272" i="10"/>
  <c r="C272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P272" i="10"/>
  <c r="Q272" i="10"/>
  <c r="R272" i="10"/>
  <c r="S272" i="10"/>
  <c r="T272" i="10"/>
  <c r="U272" i="10"/>
  <c r="V272" i="10"/>
  <c r="W272" i="10"/>
  <c r="B273" i="10"/>
  <c r="C273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P273" i="10"/>
  <c r="Q273" i="10"/>
  <c r="R273" i="10"/>
  <c r="S273" i="10"/>
  <c r="T273" i="10"/>
  <c r="U273" i="10"/>
  <c r="V273" i="10"/>
  <c r="W273" i="10"/>
  <c r="B274" i="10"/>
  <c r="C274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P274" i="10"/>
  <c r="Q274" i="10"/>
  <c r="R274" i="10"/>
  <c r="S274" i="10"/>
  <c r="T274" i="10"/>
  <c r="U274" i="10"/>
  <c r="V274" i="10"/>
  <c r="W274" i="10"/>
  <c r="B275" i="10"/>
  <c r="C275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P275" i="10"/>
  <c r="Q275" i="10"/>
  <c r="R275" i="10"/>
  <c r="S275" i="10"/>
  <c r="T275" i="10"/>
  <c r="U275" i="10"/>
  <c r="V275" i="10"/>
  <c r="W275" i="10"/>
  <c r="B276" i="10"/>
  <c r="C276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P276" i="10"/>
  <c r="Q276" i="10"/>
  <c r="R276" i="10"/>
  <c r="S276" i="10"/>
  <c r="T276" i="10"/>
  <c r="U276" i="10"/>
  <c r="V276" i="10"/>
  <c r="W276" i="10"/>
  <c r="B277" i="10"/>
  <c r="C277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P277" i="10"/>
  <c r="Q277" i="10"/>
  <c r="R277" i="10"/>
  <c r="S277" i="10"/>
  <c r="T277" i="10"/>
  <c r="U277" i="10"/>
  <c r="V277" i="10"/>
  <c r="W277" i="10"/>
  <c r="B278" i="10"/>
  <c r="C278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P278" i="10"/>
  <c r="Q278" i="10"/>
  <c r="R278" i="10"/>
  <c r="S278" i="10"/>
  <c r="T278" i="10"/>
  <c r="U278" i="10"/>
  <c r="V278" i="10"/>
  <c r="W278" i="10"/>
  <c r="B279" i="10"/>
  <c r="C279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P279" i="10"/>
  <c r="Q279" i="10"/>
  <c r="R279" i="10"/>
  <c r="S279" i="10"/>
  <c r="T279" i="10"/>
  <c r="U279" i="10"/>
  <c r="V279" i="10"/>
  <c r="W279" i="10"/>
  <c r="B280" i="10"/>
  <c r="C280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P280" i="10"/>
  <c r="Q280" i="10"/>
  <c r="R280" i="10"/>
  <c r="S280" i="10"/>
  <c r="T280" i="10"/>
  <c r="U280" i="10"/>
  <c r="V280" i="10"/>
  <c r="W280" i="10"/>
  <c r="B281" i="10"/>
  <c r="C281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P281" i="10"/>
  <c r="Q281" i="10"/>
  <c r="R281" i="10"/>
  <c r="S281" i="10"/>
  <c r="T281" i="10"/>
  <c r="U281" i="10"/>
  <c r="V281" i="10"/>
  <c r="W281" i="10"/>
  <c r="B282" i="10"/>
  <c r="C282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P282" i="10"/>
  <c r="Q282" i="10"/>
  <c r="R282" i="10"/>
  <c r="S282" i="10"/>
  <c r="T282" i="10"/>
  <c r="U282" i="10"/>
  <c r="V282" i="10"/>
  <c r="W282" i="10"/>
  <c r="B283" i="10"/>
  <c r="C283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P283" i="10"/>
  <c r="Q283" i="10"/>
  <c r="R283" i="10"/>
  <c r="S283" i="10"/>
  <c r="T283" i="10"/>
  <c r="U283" i="10"/>
  <c r="V283" i="10"/>
  <c r="W283" i="10"/>
  <c r="B284" i="10"/>
  <c r="C284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P284" i="10"/>
  <c r="Q284" i="10"/>
  <c r="R284" i="10"/>
  <c r="S284" i="10"/>
  <c r="T284" i="10"/>
  <c r="U284" i="10"/>
  <c r="V284" i="10"/>
  <c r="W284" i="10"/>
  <c r="B285" i="10"/>
  <c r="C285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P285" i="10"/>
  <c r="Q285" i="10"/>
  <c r="R285" i="10"/>
  <c r="S285" i="10"/>
  <c r="T285" i="10"/>
  <c r="U285" i="10"/>
  <c r="V285" i="10"/>
  <c r="W285" i="10"/>
  <c r="B286" i="10"/>
  <c r="C286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P286" i="10"/>
  <c r="Q286" i="10"/>
  <c r="R286" i="10"/>
  <c r="S286" i="10"/>
  <c r="T286" i="10"/>
  <c r="U286" i="10"/>
  <c r="V286" i="10"/>
  <c r="W286" i="10"/>
  <c r="B287" i="10"/>
  <c r="C287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P287" i="10"/>
  <c r="Q287" i="10"/>
  <c r="R287" i="10"/>
  <c r="S287" i="10"/>
  <c r="T287" i="10"/>
  <c r="U287" i="10"/>
  <c r="V287" i="10"/>
  <c r="W287" i="10"/>
  <c r="B288" i="10"/>
  <c r="C288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P288" i="10"/>
  <c r="Q288" i="10"/>
  <c r="R288" i="10"/>
  <c r="S288" i="10"/>
  <c r="T288" i="10"/>
  <c r="U288" i="10"/>
  <c r="V288" i="10"/>
  <c r="W288" i="10"/>
  <c r="B289" i="10"/>
  <c r="C289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P289" i="10"/>
  <c r="Q289" i="10"/>
  <c r="R289" i="10"/>
  <c r="S289" i="10"/>
  <c r="T289" i="10"/>
  <c r="U289" i="10"/>
  <c r="V289" i="10"/>
  <c r="W289" i="10"/>
  <c r="B290" i="10"/>
  <c r="C290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P290" i="10"/>
  <c r="Q290" i="10"/>
  <c r="R290" i="10"/>
  <c r="S290" i="10"/>
  <c r="T290" i="10"/>
  <c r="U290" i="10"/>
  <c r="V290" i="10"/>
  <c r="W290" i="10"/>
  <c r="B291" i="10"/>
  <c r="C291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P291" i="10"/>
  <c r="Q291" i="10"/>
  <c r="R291" i="10"/>
  <c r="S291" i="10"/>
  <c r="T291" i="10"/>
  <c r="U291" i="10"/>
  <c r="V291" i="10"/>
  <c r="W291" i="10"/>
  <c r="B292" i="10"/>
  <c r="C292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P292" i="10"/>
  <c r="Q292" i="10"/>
  <c r="R292" i="10"/>
  <c r="S292" i="10"/>
  <c r="T292" i="10"/>
  <c r="U292" i="10"/>
  <c r="V292" i="10"/>
  <c r="W292" i="10"/>
  <c r="B293" i="10"/>
  <c r="C293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P293" i="10"/>
  <c r="Q293" i="10"/>
  <c r="R293" i="10"/>
  <c r="S293" i="10"/>
  <c r="T293" i="10"/>
  <c r="U293" i="10"/>
  <c r="V293" i="10"/>
  <c r="W293" i="10"/>
  <c r="B294" i="10"/>
  <c r="C294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P294" i="10"/>
  <c r="Q294" i="10"/>
  <c r="R294" i="10"/>
  <c r="S294" i="10"/>
  <c r="T294" i="10"/>
  <c r="U294" i="10"/>
  <c r="V294" i="10"/>
  <c r="W294" i="10"/>
  <c r="B295" i="10"/>
  <c r="C295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P295" i="10"/>
  <c r="Q295" i="10"/>
  <c r="R295" i="10"/>
  <c r="S295" i="10"/>
  <c r="T295" i="10"/>
  <c r="U295" i="10"/>
  <c r="V295" i="10"/>
  <c r="W295" i="10"/>
  <c r="B296" i="10"/>
  <c r="C296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P296" i="10"/>
  <c r="Q296" i="10"/>
  <c r="R296" i="10"/>
  <c r="S296" i="10"/>
  <c r="T296" i="10"/>
  <c r="U296" i="10"/>
  <c r="V296" i="10"/>
  <c r="W296" i="10"/>
  <c r="B297" i="10"/>
  <c r="C297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P297" i="10"/>
  <c r="Q297" i="10"/>
  <c r="R297" i="10"/>
  <c r="S297" i="10"/>
  <c r="T297" i="10"/>
  <c r="U297" i="10"/>
  <c r="V297" i="10"/>
  <c r="W297" i="10"/>
  <c r="B298" i="10"/>
  <c r="C298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P298" i="10"/>
  <c r="Q298" i="10"/>
  <c r="R298" i="10"/>
  <c r="S298" i="10"/>
  <c r="T298" i="10"/>
  <c r="U298" i="10"/>
  <c r="V298" i="10"/>
  <c r="W298" i="10"/>
  <c r="B299" i="10"/>
  <c r="C299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P299" i="10"/>
  <c r="Q299" i="10"/>
  <c r="R299" i="10"/>
  <c r="S299" i="10"/>
  <c r="T299" i="10"/>
  <c r="U299" i="10"/>
  <c r="V299" i="10"/>
  <c r="W299" i="10"/>
  <c r="B300" i="10"/>
  <c r="C300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P300" i="10"/>
  <c r="Q300" i="10"/>
  <c r="R300" i="10"/>
  <c r="S300" i="10"/>
  <c r="T300" i="10"/>
  <c r="U300" i="10"/>
  <c r="V300" i="10"/>
  <c r="W300" i="10"/>
  <c r="B301" i="10"/>
  <c r="C301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P301" i="10"/>
  <c r="Q301" i="10"/>
  <c r="R301" i="10"/>
  <c r="S301" i="10"/>
  <c r="T301" i="10"/>
  <c r="U301" i="10"/>
  <c r="V301" i="10"/>
  <c r="W301" i="10"/>
  <c r="B302" i="10"/>
  <c r="C302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P302" i="10"/>
  <c r="Q302" i="10"/>
  <c r="R302" i="10"/>
  <c r="S302" i="10"/>
  <c r="T302" i="10"/>
  <c r="U302" i="10"/>
  <c r="V302" i="10"/>
  <c r="W302" i="10"/>
  <c r="B303" i="10"/>
  <c r="C303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P303" i="10"/>
  <c r="Q303" i="10"/>
  <c r="R303" i="10"/>
  <c r="S303" i="10"/>
  <c r="T303" i="10"/>
  <c r="U303" i="10"/>
  <c r="V303" i="10"/>
  <c r="W303" i="10"/>
  <c r="B304" i="10"/>
  <c r="C304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P304" i="10"/>
  <c r="Q304" i="10"/>
  <c r="R304" i="10"/>
  <c r="S304" i="10"/>
  <c r="T304" i="10"/>
  <c r="U304" i="10"/>
  <c r="V304" i="10"/>
  <c r="W304" i="10"/>
  <c r="B305" i="10"/>
  <c r="C305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P305" i="10"/>
  <c r="Q305" i="10"/>
  <c r="R305" i="10"/>
  <c r="S305" i="10"/>
  <c r="T305" i="10"/>
  <c r="U305" i="10"/>
  <c r="V305" i="10"/>
  <c r="W305" i="10"/>
  <c r="B306" i="10"/>
  <c r="C306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P306" i="10"/>
  <c r="Q306" i="10"/>
  <c r="R306" i="10"/>
  <c r="S306" i="10"/>
  <c r="T306" i="10"/>
  <c r="U306" i="10"/>
  <c r="V306" i="10"/>
  <c r="W306" i="10"/>
  <c r="B307" i="10"/>
  <c r="C307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P307" i="10"/>
  <c r="Q307" i="10"/>
  <c r="R307" i="10"/>
  <c r="S307" i="10"/>
  <c r="T307" i="10"/>
  <c r="U307" i="10"/>
  <c r="V307" i="10"/>
  <c r="W307" i="10"/>
  <c r="B308" i="10"/>
  <c r="C308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P308" i="10"/>
  <c r="Q308" i="10"/>
  <c r="R308" i="10"/>
  <c r="S308" i="10"/>
  <c r="T308" i="10"/>
  <c r="U308" i="10"/>
  <c r="V308" i="10"/>
  <c r="W308" i="10"/>
  <c r="B309" i="10"/>
  <c r="C309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P309" i="10"/>
  <c r="Q309" i="10"/>
  <c r="R309" i="10"/>
  <c r="S309" i="10"/>
  <c r="T309" i="10"/>
  <c r="U309" i="10"/>
  <c r="V309" i="10"/>
  <c r="W309" i="10"/>
  <c r="B310" i="10"/>
  <c r="C310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P310" i="10"/>
  <c r="Q310" i="10"/>
  <c r="R310" i="10"/>
  <c r="S310" i="10"/>
  <c r="T310" i="10"/>
  <c r="U310" i="10"/>
  <c r="V310" i="10"/>
  <c r="W310" i="10"/>
  <c r="B311" i="10"/>
  <c r="C311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P311" i="10"/>
  <c r="Q311" i="10"/>
  <c r="R311" i="10"/>
  <c r="S311" i="10"/>
  <c r="T311" i="10"/>
  <c r="U311" i="10"/>
  <c r="V311" i="10"/>
  <c r="W311" i="10"/>
  <c r="B312" i="10"/>
  <c r="C312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P312" i="10"/>
  <c r="Q312" i="10"/>
  <c r="R312" i="10"/>
  <c r="S312" i="10"/>
  <c r="T312" i="10"/>
  <c r="U312" i="10"/>
  <c r="V312" i="10"/>
  <c r="W312" i="10"/>
  <c r="B313" i="10"/>
  <c r="C313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P313" i="10"/>
  <c r="Q313" i="10"/>
  <c r="R313" i="10"/>
  <c r="S313" i="10"/>
  <c r="T313" i="10"/>
  <c r="U313" i="10"/>
  <c r="V313" i="10"/>
  <c r="W313" i="10"/>
  <c r="B314" i="10"/>
  <c r="C314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P314" i="10"/>
  <c r="Q314" i="10"/>
  <c r="R314" i="10"/>
  <c r="S314" i="10"/>
  <c r="T314" i="10"/>
  <c r="U314" i="10"/>
  <c r="V314" i="10"/>
  <c r="W314" i="10"/>
  <c r="B315" i="10"/>
  <c r="C315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P315" i="10"/>
  <c r="Q315" i="10"/>
  <c r="R315" i="10"/>
  <c r="S315" i="10"/>
  <c r="T315" i="10"/>
  <c r="U315" i="10"/>
  <c r="V315" i="10"/>
  <c r="W315" i="10"/>
  <c r="B316" i="10"/>
  <c r="C316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P316" i="10"/>
  <c r="Q316" i="10"/>
  <c r="R316" i="10"/>
  <c r="S316" i="10"/>
  <c r="T316" i="10"/>
  <c r="U316" i="10"/>
  <c r="V316" i="10"/>
  <c r="W316" i="10"/>
  <c r="B317" i="10"/>
  <c r="C317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P317" i="10"/>
  <c r="Q317" i="10"/>
  <c r="R317" i="10"/>
  <c r="S317" i="10"/>
  <c r="T317" i="10"/>
  <c r="U317" i="10"/>
  <c r="V317" i="10"/>
  <c r="W317" i="10"/>
  <c r="B318" i="10"/>
  <c r="C318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P318" i="10"/>
  <c r="Q318" i="10"/>
  <c r="R318" i="10"/>
  <c r="S318" i="10"/>
  <c r="T318" i="10"/>
  <c r="U318" i="10"/>
  <c r="V318" i="10"/>
  <c r="W318" i="10"/>
  <c r="B319" i="10"/>
  <c r="C319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P319" i="10"/>
  <c r="Q319" i="10"/>
  <c r="R319" i="10"/>
  <c r="S319" i="10"/>
  <c r="T319" i="10"/>
  <c r="U319" i="10"/>
  <c r="V319" i="10"/>
  <c r="W319" i="10"/>
  <c r="B320" i="10"/>
  <c r="C320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P320" i="10"/>
  <c r="Q320" i="10"/>
  <c r="R320" i="10"/>
  <c r="S320" i="10"/>
  <c r="T320" i="10"/>
  <c r="U320" i="10"/>
  <c r="V320" i="10"/>
  <c r="W320" i="10"/>
  <c r="B321" i="10"/>
  <c r="C321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P321" i="10"/>
  <c r="Q321" i="10"/>
  <c r="R321" i="10"/>
  <c r="S321" i="10"/>
  <c r="T321" i="10"/>
  <c r="U321" i="10"/>
  <c r="V321" i="10"/>
  <c r="W321" i="10"/>
  <c r="B322" i="10"/>
  <c r="C322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P322" i="10"/>
  <c r="Q322" i="10"/>
  <c r="R322" i="10"/>
  <c r="S322" i="10"/>
  <c r="T322" i="10"/>
  <c r="U322" i="10"/>
  <c r="V322" i="10"/>
  <c r="W322" i="10"/>
  <c r="B323" i="10"/>
  <c r="C323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P323" i="10"/>
  <c r="Q323" i="10"/>
  <c r="R323" i="10"/>
  <c r="S323" i="10"/>
  <c r="T323" i="10"/>
  <c r="U323" i="10"/>
  <c r="V323" i="10"/>
  <c r="W323" i="10"/>
  <c r="B324" i="10"/>
  <c r="C324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P324" i="10"/>
  <c r="Q324" i="10"/>
  <c r="R324" i="10"/>
  <c r="S324" i="10"/>
  <c r="T324" i="10"/>
  <c r="U324" i="10"/>
  <c r="V324" i="10"/>
  <c r="W324" i="10"/>
  <c r="B325" i="10"/>
  <c r="C325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P325" i="10"/>
  <c r="Q325" i="10"/>
  <c r="R325" i="10"/>
  <c r="S325" i="10"/>
  <c r="T325" i="10"/>
  <c r="U325" i="10"/>
  <c r="V325" i="10"/>
  <c r="W325" i="10"/>
  <c r="B326" i="10"/>
  <c r="C326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P326" i="10"/>
  <c r="Q326" i="10"/>
  <c r="R326" i="10"/>
  <c r="S326" i="10"/>
  <c r="T326" i="10"/>
  <c r="U326" i="10"/>
  <c r="V326" i="10"/>
  <c r="W326" i="10"/>
  <c r="B327" i="10"/>
  <c r="C327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P327" i="10"/>
  <c r="Q327" i="10"/>
  <c r="R327" i="10"/>
  <c r="S327" i="10"/>
  <c r="T327" i="10"/>
  <c r="U327" i="10"/>
  <c r="V327" i="10"/>
  <c r="W327" i="10"/>
  <c r="B328" i="10"/>
  <c r="C328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P328" i="10"/>
  <c r="Q328" i="10"/>
  <c r="R328" i="10"/>
  <c r="S328" i="10"/>
  <c r="T328" i="10"/>
  <c r="U328" i="10"/>
  <c r="V328" i="10"/>
  <c r="W328" i="10"/>
  <c r="B329" i="10"/>
  <c r="C329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P329" i="10"/>
  <c r="Q329" i="10"/>
  <c r="R329" i="10"/>
  <c r="S329" i="10"/>
  <c r="T329" i="10"/>
  <c r="U329" i="10"/>
  <c r="V329" i="10"/>
  <c r="W329" i="10"/>
  <c r="B330" i="10"/>
  <c r="C330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P330" i="10"/>
  <c r="Q330" i="10"/>
  <c r="R330" i="10"/>
  <c r="S330" i="10"/>
  <c r="T330" i="10"/>
  <c r="U330" i="10"/>
  <c r="V330" i="10"/>
  <c r="W330" i="10"/>
  <c r="B331" i="10"/>
  <c r="C331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P331" i="10"/>
  <c r="Q331" i="10"/>
  <c r="R331" i="10"/>
  <c r="S331" i="10"/>
  <c r="T331" i="10"/>
  <c r="U331" i="10"/>
  <c r="V331" i="10"/>
  <c r="W331" i="10"/>
  <c r="B332" i="10"/>
  <c r="C332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P332" i="10"/>
  <c r="Q332" i="10"/>
  <c r="R332" i="10"/>
  <c r="S332" i="10"/>
  <c r="T332" i="10"/>
  <c r="U332" i="10"/>
  <c r="V332" i="10"/>
  <c r="W332" i="10"/>
  <c r="B333" i="10"/>
  <c r="C333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P333" i="10"/>
  <c r="Q333" i="10"/>
  <c r="R333" i="10"/>
  <c r="S333" i="10"/>
  <c r="T333" i="10"/>
  <c r="U333" i="10"/>
  <c r="V333" i="10"/>
  <c r="W333" i="10"/>
  <c r="B334" i="10"/>
  <c r="C334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P334" i="10"/>
  <c r="Q334" i="10"/>
  <c r="R334" i="10"/>
  <c r="S334" i="10"/>
  <c r="T334" i="10"/>
  <c r="U334" i="10"/>
  <c r="V334" i="10"/>
  <c r="W334" i="10"/>
  <c r="B335" i="10"/>
  <c r="C335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P335" i="10"/>
  <c r="Q335" i="10"/>
  <c r="R335" i="10"/>
  <c r="S335" i="10"/>
  <c r="T335" i="10"/>
  <c r="U335" i="10"/>
  <c r="V335" i="10"/>
  <c r="W335" i="10"/>
  <c r="B336" i="10"/>
  <c r="C336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P336" i="10"/>
  <c r="Q336" i="10"/>
  <c r="R336" i="10"/>
  <c r="S336" i="10"/>
  <c r="T336" i="10"/>
  <c r="U336" i="10"/>
  <c r="V336" i="10"/>
  <c r="W336" i="10"/>
  <c r="B337" i="10"/>
  <c r="C337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P337" i="10"/>
  <c r="Q337" i="10"/>
  <c r="R337" i="10"/>
  <c r="S337" i="10"/>
  <c r="T337" i="10"/>
  <c r="U337" i="10"/>
  <c r="V337" i="10"/>
  <c r="W337" i="10"/>
  <c r="B338" i="10"/>
  <c r="C338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P338" i="10"/>
  <c r="Q338" i="10"/>
  <c r="R338" i="10"/>
  <c r="S338" i="10"/>
  <c r="T338" i="10"/>
  <c r="U338" i="10"/>
  <c r="V338" i="10"/>
  <c r="W338" i="10"/>
  <c r="B339" i="10"/>
  <c r="C339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P339" i="10"/>
  <c r="Q339" i="10"/>
  <c r="R339" i="10"/>
  <c r="S339" i="10"/>
  <c r="T339" i="10"/>
  <c r="U339" i="10"/>
  <c r="V339" i="10"/>
  <c r="W339" i="10"/>
  <c r="B340" i="10"/>
  <c r="C340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P340" i="10"/>
  <c r="Q340" i="10"/>
  <c r="R340" i="10"/>
  <c r="S340" i="10"/>
  <c r="T340" i="10"/>
  <c r="U340" i="10"/>
  <c r="V340" i="10"/>
  <c r="W340" i="10"/>
  <c r="B341" i="10"/>
  <c r="C341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P341" i="10"/>
  <c r="Q341" i="10"/>
  <c r="R341" i="10"/>
  <c r="S341" i="10"/>
  <c r="T341" i="10"/>
  <c r="U341" i="10"/>
  <c r="V341" i="10"/>
  <c r="W341" i="10"/>
  <c r="B342" i="10"/>
  <c r="C342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P342" i="10"/>
  <c r="Q342" i="10"/>
  <c r="R342" i="10"/>
  <c r="S342" i="10"/>
  <c r="T342" i="10"/>
  <c r="U342" i="10"/>
  <c r="V342" i="10"/>
  <c r="W342" i="10"/>
  <c r="B343" i="10"/>
  <c r="C343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P343" i="10"/>
  <c r="Q343" i="10"/>
  <c r="R343" i="10"/>
  <c r="S343" i="10"/>
  <c r="T343" i="10"/>
  <c r="U343" i="10"/>
  <c r="V343" i="10"/>
  <c r="W343" i="10"/>
  <c r="B344" i="10"/>
  <c r="C344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P344" i="10"/>
  <c r="Q344" i="10"/>
  <c r="R344" i="10"/>
  <c r="S344" i="10"/>
  <c r="T344" i="10"/>
  <c r="U344" i="10"/>
  <c r="V344" i="10"/>
  <c r="W344" i="10"/>
  <c r="B345" i="10"/>
  <c r="C345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P345" i="10"/>
  <c r="Q345" i="10"/>
  <c r="R345" i="10"/>
  <c r="S345" i="10"/>
  <c r="T345" i="10"/>
  <c r="U345" i="10"/>
  <c r="V345" i="10"/>
  <c r="W345" i="10"/>
  <c r="B346" i="10"/>
  <c r="C346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P346" i="10"/>
  <c r="Q346" i="10"/>
  <c r="R346" i="10"/>
  <c r="S346" i="10"/>
  <c r="T346" i="10"/>
  <c r="U346" i="10"/>
  <c r="V346" i="10"/>
  <c r="W346" i="10"/>
  <c r="B347" i="10"/>
  <c r="C347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P347" i="10"/>
  <c r="Q347" i="10"/>
  <c r="R347" i="10"/>
  <c r="S347" i="10"/>
  <c r="T347" i="10"/>
  <c r="U347" i="10"/>
  <c r="V347" i="10"/>
  <c r="W347" i="10"/>
  <c r="B348" i="10"/>
  <c r="C348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P348" i="10"/>
  <c r="Q348" i="10"/>
  <c r="R348" i="10"/>
  <c r="S348" i="10"/>
  <c r="T348" i="10"/>
  <c r="U348" i="10"/>
  <c r="V348" i="10"/>
  <c r="W348" i="10"/>
  <c r="B349" i="10"/>
  <c r="C349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P349" i="10"/>
  <c r="Q349" i="10"/>
  <c r="R349" i="10"/>
  <c r="S349" i="10"/>
  <c r="T349" i="10"/>
  <c r="U349" i="10"/>
  <c r="V349" i="10"/>
  <c r="W349" i="10"/>
  <c r="B350" i="10"/>
  <c r="C350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P350" i="10"/>
  <c r="Q350" i="10"/>
  <c r="R350" i="10"/>
  <c r="S350" i="10"/>
  <c r="T350" i="10"/>
  <c r="U350" i="10"/>
  <c r="V350" i="10"/>
  <c r="W350" i="10"/>
  <c r="B351" i="10"/>
  <c r="C351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P351" i="10"/>
  <c r="Q351" i="10"/>
  <c r="R351" i="10"/>
  <c r="S351" i="10"/>
  <c r="T351" i="10"/>
  <c r="U351" i="10"/>
  <c r="V351" i="10"/>
  <c r="W351" i="10"/>
  <c r="B352" i="10"/>
  <c r="C352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P352" i="10"/>
  <c r="Q352" i="10"/>
  <c r="R352" i="10"/>
  <c r="S352" i="10"/>
  <c r="T352" i="10"/>
  <c r="U352" i="10"/>
  <c r="V352" i="10"/>
  <c r="W352" i="10"/>
  <c r="B353" i="10"/>
  <c r="C353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P353" i="10"/>
  <c r="Q353" i="10"/>
  <c r="R353" i="10"/>
  <c r="S353" i="10"/>
  <c r="T353" i="10"/>
  <c r="U353" i="10"/>
  <c r="V353" i="10"/>
  <c r="W353" i="10"/>
  <c r="B354" i="10"/>
  <c r="C354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P354" i="10"/>
  <c r="Q354" i="10"/>
  <c r="R354" i="10"/>
  <c r="S354" i="10"/>
  <c r="T354" i="10"/>
  <c r="U354" i="10"/>
  <c r="V354" i="10"/>
  <c r="W354" i="10"/>
  <c r="B355" i="10"/>
  <c r="C355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P355" i="10"/>
  <c r="Q355" i="10"/>
  <c r="R355" i="10"/>
  <c r="S355" i="10"/>
  <c r="T355" i="10"/>
  <c r="U355" i="10"/>
  <c r="V355" i="10"/>
  <c r="W355" i="10"/>
  <c r="B356" i="10"/>
  <c r="C356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P356" i="10"/>
  <c r="Q356" i="10"/>
  <c r="R356" i="10"/>
  <c r="S356" i="10"/>
  <c r="T356" i="10"/>
  <c r="U356" i="10"/>
  <c r="V356" i="10"/>
  <c r="W356" i="10"/>
  <c r="B357" i="10"/>
  <c r="C357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P357" i="10"/>
  <c r="Q357" i="10"/>
  <c r="R357" i="10"/>
  <c r="S357" i="10"/>
  <c r="T357" i="10"/>
  <c r="U357" i="10"/>
  <c r="V357" i="10"/>
  <c r="W357" i="10"/>
  <c r="B358" i="10"/>
  <c r="C358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P358" i="10"/>
  <c r="Q358" i="10"/>
  <c r="R358" i="10"/>
  <c r="S358" i="10"/>
  <c r="T358" i="10"/>
  <c r="U358" i="10"/>
  <c r="V358" i="10"/>
  <c r="W358" i="10"/>
  <c r="B359" i="10"/>
  <c r="C359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P359" i="10"/>
  <c r="Q359" i="10"/>
  <c r="R359" i="10"/>
  <c r="S359" i="10"/>
  <c r="T359" i="10"/>
  <c r="U359" i="10"/>
  <c r="V359" i="10"/>
  <c r="W359" i="10"/>
  <c r="B360" i="10"/>
  <c r="C360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P360" i="10"/>
  <c r="Q360" i="10"/>
  <c r="R360" i="10"/>
  <c r="S360" i="10"/>
  <c r="T360" i="10"/>
  <c r="U360" i="10"/>
  <c r="V360" i="10"/>
  <c r="W360" i="10"/>
  <c r="B361" i="10"/>
  <c r="C361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P361" i="10"/>
  <c r="Q361" i="10"/>
  <c r="R361" i="10"/>
  <c r="S361" i="10"/>
  <c r="T361" i="10"/>
  <c r="U361" i="10"/>
  <c r="V361" i="10"/>
  <c r="W361" i="10"/>
  <c r="B362" i="10"/>
  <c r="C362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P362" i="10"/>
  <c r="Q362" i="10"/>
  <c r="R362" i="10"/>
  <c r="S362" i="10"/>
  <c r="T362" i="10"/>
  <c r="U362" i="10"/>
  <c r="V362" i="10"/>
  <c r="W362" i="10"/>
  <c r="B363" i="10"/>
  <c r="C363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P363" i="10"/>
  <c r="Q363" i="10"/>
  <c r="R363" i="10"/>
  <c r="S363" i="10"/>
  <c r="T363" i="10"/>
  <c r="U363" i="10"/>
  <c r="V363" i="10"/>
  <c r="W363" i="10"/>
  <c r="B364" i="10"/>
  <c r="C364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P364" i="10"/>
  <c r="Q364" i="10"/>
  <c r="R364" i="10"/>
  <c r="S364" i="10"/>
  <c r="T364" i="10"/>
  <c r="U364" i="10"/>
  <c r="V364" i="10"/>
  <c r="W364" i="10"/>
  <c r="B365" i="10"/>
  <c r="C365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P365" i="10"/>
  <c r="Q365" i="10"/>
  <c r="R365" i="10"/>
  <c r="S365" i="10"/>
  <c r="T365" i="10"/>
  <c r="U365" i="10"/>
  <c r="V365" i="10"/>
  <c r="W365" i="10"/>
  <c r="B366" i="10"/>
  <c r="C366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P366" i="10"/>
  <c r="Q366" i="10"/>
  <c r="R366" i="10"/>
  <c r="S366" i="10"/>
  <c r="T366" i="10"/>
  <c r="U366" i="10"/>
  <c r="V366" i="10"/>
  <c r="W366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T2" i="10"/>
  <c r="U2" i="10"/>
  <c r="V2" i="10"/>
  <c r="W2" i="10"/>
  <c r="B2" i="10"/>
  <c r="Y246" i="10" l="1"/>
  <c r="AV246" i="10" s="1"/>
  <c r="Y245" i="10"/>
  <c r="AV245" i="10" s="1"/>
  <c r="AI275" i="9"/>
  <c r="AQ275" i="9"/>
  <c r="AY275" i="9"/>
  <c r="AM275" i="9"/>
  <c r="AU275" i="9"/>
  <c r="AX275" i="9"/>
  <c r="AV244" i="10" l="1"/>
  <c r="AT244" i="10"/>
  <c r="AT245" i="10"/>
  <c r="AT246" i="10"/>
  <c r="AT247" i="10"/>
  <c r="AT248" i="10"/>
  <c r="AT249" i="10"/>
  <c r="AT250" i="10"/>
  <c r="AT251" i="10"/>
  <c r="AT252" i="10"/>
  <c r="AT253" i="10"/>
  <c r="AT254" i="10"/>
  <c r="AT255" i="10"/>
  <c r="AT256" i="10"/>
  <c r="AT257" i="10"/>
  <c r="AT258" i="10"/>
  <c r="AT259" i="10"/>
  <c r="AT260" i="10"/>
  <c r="AT261" i="10"/>
  <c r="AT262" i="10"/>
  <c r="AT263" i="10"/>
  <c r="AT264" i="10"/>
  <c r="AT265" i="10"/>
  <c r="AT266" i="10"/>
  <c r="AT267" i="10"/>
  <c r="AT268" i="10"/>
  <c r="AT269" i="10"/>
  <c r="AT270" i="10"/>
  <c r="AT271" i="10"/>
  <c r="AT272" i="10"/>
  <c r="AT273" i="10"/>
  <c r="AT274" i="10"/>
  <c r="Z244" i="10"/>
  <c r="AW244" i="10" s="1"/>
  <c r="AA244" i="10"/>
  <c r="AX244" i="10" s="1"/>
  <c r="AB244" i="10"/>
  <c r="AY244" i="10" s="1"/>
  <c r="AC244" i="10"/>
  <c r="AZ244" i="10" s="1"/>
  <c r="AD244" i="10"/>
  <c r="BA244" i="10" s="1"/>
  <c r="AE244" i="10"/>
  <c r="BB244" i="10" s="1"/>
  <c r="AF244" i="10"/>
  <c r="BC244" i="10" s="1"/>
  <c r="AG244" i="10"/>
  <c r="BD244" i="10" s="1"/>
  <c r="AH244" i="10"/>
  <c r="BE244" i="10" s="1"/>
  <c r="AI244" i="10"/>
  <c r="BF244" i="10" s="1"/>
  <c r="AJ244" i="10"/>
  <c r="BG244" i="10" s="1"/>
  <c r="AK244" i="10"/>
  <c r="BH244" i="10" s="1"/>
  <c r="AL244" i="10"/>
  <c r="BI244" i="10" s="1"/>
  <c r="AM244" i="10"/>
  <c r="BJ244" i="10" s="1"/>
  <c r="AN244" i="10"/>
  <c r="BK244" i="10" s="1"/>
  <c r="AO244" i="10"/>
  <c r="BL244" i="10" s="1"/>
  <c r="AP244" i="10"/>
  <c r="BM244" i="10" s="1"/>
  <c r="AQ244" i="10"/>
  <c r="BN244" i="10" s="1"/>
  <c r="AR244" i="10"/>
  <c r="BO244" i="10" s="1"/>
  <c r="AS244" i="10"/>
  <c r="BP244" i="10" s="1"/>
  <c r="Z245" i="10"/>
  <c r="AW245" i="10" s="1"/>
  <c r="AA245" i="10"/>
  <c r="AX245" i="10" s="1"/>
  <c r="AB245" i="10"/>
  <c r="AY245" i="10" s="1"/>
  <c r="AC245" i="10"/>
  <c r="AZ245" i="10" s="1"/>
  <c r="AD245" i="10"/>
  <c r="BA245" i="10" s="1"/>
  <c r="AE245" i="10"/>
  <c r="BB245" i="10" s="1"/>
  <c r="AF245" i="10"/>
  <c r="BC245" i="10" s="1"/>
  <c r="AG245" i="10"/>
  <c r="BD245" i="10" s="1"/>
  <c r="AH245" i="10"/>
  <c r="BE245" i="10" s="1"/>
  <c r="AI245" i="10"/>
  <c r="BF245" i="10" s="1"/>
  <c r="AJ245" i="10"/>
  <c r="BG245" i="10" s="1"/>
  <c r="AK245" i="10"/>
  <c r="BH245" i="10" s="1"/>
  <c r="AL245" i="10"/>
  <c r="BI245" i="10" s="1"/>
  <c r="AM245" i="10"/>
  <c r="BJ245" i="10" s="1"/>
  <c r="AN245" i="10"/>
  <c r="BK245" i="10" s="1"/>
  <c r="AO245" i="10"/>
  <c r="BL245" i="10" s="1"/>
  <c r="AP245" i="10"/>
  <c r="BM245" i="10" s="1"/>
  <c r="AQ245" i="10"/>
  <c r="BN245" i="10" s="1"/>
  <c r="AR245" i="10"/>
  <c r="BO245" i="10" s="1"/>
  <c r="AS245" i="10"/>
  <c r="BP245" i="10" s="1"/>
  <c r="Z246" i="10"/>
  <c r="AW246" i="10" s="1"/>
  <c r="AA246" i="10"/>
  <c r="AX246" i="10" s="1"/>
  <c r="AB246" i="10"/>
  <c r="AY246" i="10" s="1"/>
  <c r="AC246" i="10"/>
  <c r="AZ246" i="10" s="1"/>
  <c r="AD246" i="10"/>
  <c r="BA246" i="10" s="1"/>
  <c r="AE246" i="10"/>
  <c r="BB246" i="10" s="1"/>
  <c r="AF246" i="10"/>
  <c r="BC246" i="10" s="1"/>
  <c r="AG246" i="10"/>
  <c r="BD246" i="10" s="1"/>
  <c r="AH246" i="10"/>
  <c r="BE246" i="10" s="1"/>
  <c r="AI246" i="10"/>
  <c r="BF246" i="10" s="1"/>
  <c r="AJ246" i="10"/>
  <c r="BG246" i="10" s="1"/>
  <c r="AK246" i="10"/>
  <c r="BH246" i="10" s="1"/>
  <c r="AL246" i="10"/>
  <c r="BI246" i="10" s="1"/>
  <c r="AM246" i="10"/>
  <c r="BJ246" i="10" s="1"/>
  <c r="AN246" i="10"/>
  <c r="BK246" i="10" s="1"/>
  <c r="AO246" i="10"/>
  <c r="BL246" i="10" s="1"/>
  <c r="AP246" i="10"/>
  <c r="BM246" i="10" s="1"/>
  <c r="AQ246" i="10"/>
  <c r="BN246" i="10" s="1"/>
  <c r="AR246" i="10"/>
  <c r="BO246" i="10" s="1"/>
  <c r="AS246" i="10"/>
  <c r="BP246" i="10" s="1"/>
  <c r="Z247" i="10"/>
  <c r="AW247" i="10" s="1"/>
  <c r="AA247" i="10"/>
  <c r="AX247" i="10" s="1"/>
  <c r="AB247" i="10"/>
  <c r="AY247" i="10" s="1"/>
  <c r="AC247" i="10"/>
  <c r="AZ247" i="10" s="1"/>
  <c r="AD247" i="10"/>
  <c r="BA247" i="10" s="1"/>
  <c r="AE247" i="10"/>
  <c r="BB247" i="10" s="1"/>
  <c r="AF247" i="10"/>
  <c r="BC247" i="10" s="1"/>
  <c r="AG247" i="10"/>
  <c r="BD247" i="10" s="1"/>
  <c r="AH247" i="10"/>
  <c r="BE247" i="10" s="1"/>
  <c r="AI247" i="10"/>
  <c r="BF247" i="10" s="1"/>
  <c r="AJ247" i="10"/>
  <c r="BG247" i="10" s="1"/>
  <c r="AK247" i="10"/>
  <c r="BH247" i="10" s="1"/>
  <c r="AL247" i="10"/>
  <c r="BI247" i="10" s="1"/>
  <c r="AM247" i="10"/>
  <c r="BJ247" i="10" s="1"/>
  <c r="AN247" i="10"/>
  <c r="BK247" i="10" s="1"/>
  <c r="AO247" i="10"/>
  <c r="BL247" i="10" s="1"/>
  <c r="AP247" i="10"/>
  <c r="BM247" i="10" s="1"/>
  <c r="AQ247" i="10"/>
  <c r="BN247" i="10" s="1"/>
  <c r="AR247" i="10"/>
  <c r="BO247" i="10" s="1"/>
  <c r="AS247" i="10"/>
  <c r="BP247" i="10" s="1"/>
  <c r="Z248" i="10"/>
  <c r="AW248" i="10" s="1"/>
  <c r="AA248" i="10"/>
  <c r="AX248" i="10" s="1"/>
  <c r="AB248" i="10"/>
  <c r="AY248" i="10" s="1"/>
  <c r="AC248" i="10"/>
  <c r="AZ248" i="10" s="1"/>
  <c r="AD248" i="10"/>
  <c r="BA248" i="10" s="1"/>
  <c r="AE248" i="10"/>
  <c r="BB248" i="10" s="1"/>
  <c r="AF248" i="10"/>
  <c r="BC248" i="10" s="1"/>
  <c r="AG248" i="10"/>
  <c r="BD248" i="10" s="1"/>
  <c r="AH248" i="10"/>
  <c r="BE248" i="10" s="1"/>
  <c r="AI248" i="10"/>
  <c r="BF248" i="10" s="1"/>
  <c r="AJ248" i="10"/>
  <c r="BG248" i="10" s="1"/>
  <c r="AK248" i="10"/>
  <c r="BH248" i="10" s="1"/>
  <c r="AL248" i="10"/>
  <c r="BI248" i="10" s="1"/>
  <c r="AM248" i="10"/>
  <c r="BJ248" i="10" s="1"/>
  <c r="AN248" i="10"/>
  <c r="BK248" i="10" s="1"/>
  <c r="AO248" i="10"/>
  <c r="BL248" i="10" s="1"/>
  <c r="AP248" i="10"/>
  <c r="BM248" i="10" s="1"/>
  <c r="AQ248" i="10"/>
  <c r="BN248" i="10" s="1"/>
  <c r="AR248" i="10"/>
  <c r="BO248" i="10" s="1"/>
  <c r="AS248" i="10"/>
  <c r="BP248" i="10" s="1"/>
  <c r="Z249" i="10"/>
  <c r="AW249" i="10" s="1"/>
  <c r="AA249" i="10"/>
  <c r="AX249" i="10" s="1"/>
  <c r="AB249" i="10"/>
  <c r="AY249" i="10" s="1"/>
  <c r="AC249" i="10"/>
  <c r="AZ249" i="10" s="1"/>
  <c r="AD249" i="10"/>
  <c r="BA249" i="10" s="1"/>
  <c r="AE249" i="10"/>
  <c r="BB249" i="10" s="1"/>
  <c r="AF249" i="10"/>
  <c r="BC249" i="10" s="1"/>
  <c r="AG249" i="10"/>
  <c r="BD249" i="10" s="1"/>
  <c r="AH249" i="10"/>
  <c r="BE249" i="10" s="1"/>
  <c r="AI249" i="10"/>
  <c r="BF249" i="10" s="1"/>
  <c r="AJ249" i="10"/>
  <c r="BG249" i="10" s="1"/>
  <c r="AK249" i="10"/>
  <c r="BH249" i="10" s="1"/>
  <c r="AL249" i="10"/>
  <c r="BI249" i="10" s="1"/>
  <c r="AM249" i="10"/>
  <c r="BJ249" i="10" s="1"/>
  <c r="AN249" i="10"/>
  <c r="BK249" i="10" s="1"/>
  <c r="AO249" i="10"/>
  <c r="BL249" i="10" s="1"/>
  <c r="AP249" i="10"/>
  <c r="BM249" i="10" s="1"/>
  <c r="AQ249" i="10"/>
  <c r="BN249" i="10" s="1"/>
  <c r="AR249" i="10"/>
  <c r="BO249" i="10" s="1"/>
  <c r="AS249" i="10"/>
  <c r="BP249" i="10" s="1"/>
  <c r="Z250" i="10"/>
  <c r="AW250" i="10" s="1"/>
  <c r="AA250" i="10"/>
  <c r="AX250" i="10" s="1"/>
  <c r="AB250" i="10"/>
  <c r="AY250" i="10" s="1"/>
  <c r="AC250" i="10"/>
  <c r="AZ250" i="10" s="1"/>
  <c r="AD250" i="10"/>
  <c r="BA250" i="10" s="1"/>
  <c r="AE250" i="10"/>
  <c r="BB250" i="10" s="1"/>
  <c r="AF250" i="10"/>
  <c r="BC250" i="10" s="1"/>
  <c r="AG250" i="10"/>
  <c r="BD250" i="10" s="1"/>
  <c r="AH250" i="10"/>
  <c r="BE250" i="10" s="1"/>
  <c r="AI250" i="10"/>
  <c r="BF250" i="10" s="1"/>
  <c r="AJ250" i="10"/>
  <c r="BG250" i="10" s="1"/>
  <c r="AK250" i="10"/>
  <c r="BH250" i="10" s="1"/>
  <c r="AL250" i="10"/>
  <c r="BI250" i="10" s="1"/>
  <c r="AM250" i="10"/>
  <c r="BJ250" i="10" s="1"/>
  <c r="AN250" i="10"/>
  <c r="BK250" i="10" s="1"/>
  <c r="AO250" i="10"/>
  <c r="BL250" i="10" s="1"/>
  <c r="AP250" i="10"/>
  <c r="BM250" i="10" s="1"/>
  <c r="AQ250" i="10"/>
  <c r="BN250" i="10" s="1"/>
  <c r="AR250" i="10"/>
  <c r="BO250" i="10" s="1"/>
  <c r="AS250" i="10"/>
  <c r="BP250" i="10" s="1"/>
  <c r="Z251" i="10"/>
  <c r="AW251" i="10" s="1"/>
  <c r="AA251" i="10"/>
  <c r="AX251" i="10" s="1"/>
  <c r="AB251" i="10"/>
  <c r="AY251" i="10" s="1"/>
  <c r="AC251" i="10"/>
  <c r="AZ251" i="10" s="1"/>
  <c r="AD251" i="10"/>
  <c r="BA251" i="10" s="1"/>
  <c r="AE251" i="10"/>
  <c r="BB251" i="10" s="1"/>
  <c r="AF251" i="10"/>
  <c r="BC251" i="10" s="1"/>
  <c r="AG251" i="10"/>
  <c r="BD251" i="10" s="1"/>
  <c r="AH251" i="10"/>
  <c r="BE251" i="10" s="1"/>
  <c r="AI251" i="10"/>
  <c r="BF251" i="10" s="1"/>
  <c r="AJ251" i="10"/>
  <c r="BG251" i="10" s="1"/>
  <c r="AK251" i="10"/>
  <c r="BH251" i="10" s="1"/>
  <c r="AL251" i="10"/>
  <c r="BI251" i="10" s="1"/>
  <c r="AM251" i="10"/>
  <c r="BJ251" i="10" s="1"/>
  <c r="AN251" i="10"/>
  <c r="BK251" i="10" s="1"/>
  <c r="AO251" i="10"/>
  <c r="BL251" i="10" s="1"/>
  <c r="AP251" i="10"/>
  <c r="BM251" i="10" s="1"/>
  <c r="AQ251" i="10"/>
  <c r="BN251" i="10" s="1"/>
  <c r="AR251" i="10"/>
  <c r="BO251" i="10" s="1"/>
  <c r="AS251" i="10"/>
  <c r="BP251" i="10" s="1"/>
  <c r="Z252" i="10"/>
  <c r="AW252" i="10" s="1"/>
  <c r="AA252" i="10"/>
  <c r="AX252" i="10" s="1"/>
  <c r="AB252" i="10"/>
  <c r="AY252" i="10" s="1"/>
  <c r="AC252" i="10"/>
  <c r="AZ252" i="10" s="1"/>
  <c r="AD252" i="10"/>
  <c r="BA252" i="10" s="1"/>
  <c r="AE252" i="10"/>
  <c r="BB252" i="10" s="1"/>
  <c r="AF252" i="10"/>
  <c r="BC252" i="10" s="1"/>
  <c r="AG252" i="10"/>
  <c r="BD252" i="10" s="1"/>
  <c r="AH252" i="10"/>
  <c r="BE252" i="10" s="1"/>
  <c r="AI252" i="10"/>
  <c r="BF252" i="10" s="1"/>
  <c r="AJ252" i="10"/>
  <c r="BG252" i="10" s="1"/>
  <c r="AK252" i="10"/>
  <c r="BH252" i="10" s="1"/>
  <c r="AL252" i="10"/>
  <c r="BI252" i="10" s="1"/>
  <c r="AM252" i="10"/>
  <c r="BJ252" i="10" s="1"/>
  <c r="AN252" i="10"/>
  <c r="BK252" i="10" s="1"/>
  <c r="AO252" i="10"/>
  <c r="BL252" i="10" s="1"/>
  <c r="AP252" i="10"/>
  <c r="BM252" i="10" s="1"/>
  <c r="AQ252" i="10"/>
  <c r="BN252" i="10" s="1"/>
  <c r="AR252" i="10"/>
  <c r="BO252" i="10" s="1"/>
  <c r="AS252" i="10"/>
  <c r="BP252" i="10" s="1"/>
  <c r="Z253" i="10"/>
  <c r="AW253" i="10" s="1"/>
  <c r="AA253" i="10"/>
  <c r="AX253" i="10" s="1"/>
  <c r="AB253" i="10"/>
  <c r="AY253" i="10" s="1"/>
  <c r="AC253" i="10"/>
  <c r="AZ253" i="10" s="1"/>
  <c r="AD253" i="10"/>
  <c r="BA253" i="10" s="1"/>
  <c r="AE253" i="10"/>
  <c r="BB253" i="10" s="1"/>
  <c r="AF253" i="10"/>
  <c r="BC253" i="10" s="1"/>
  <c r="AG253" i="10"/>
  <c r="BD253" i="10" s="1"/>
  <c r="AH253" i="10"/>
  <c r="BE253" i="10" s="1"/>
  <c r="AI253" i="10"/>
  <c r="BF253" i="10" s="1"/>
  <c r="AJ253" i="10"/>
  <c r="BG253" i="10" s="1"/>
  <c r="AK253" i="10"/>
  <c r="BH253" i="10" s="1"/>
  <c r="AL253" i="10"/>
  <c r="BI253" i="10" s="1"/>
  <c r="AM253" i="10"/>
  <c r="BJ253" i="10" s="1"/>
  <c r="AN253" i="10"/>
  <c r="BK253" i="10" s="1"/>
  <c r="AO253" i="10"/>
  <c r="BL253" i="10" s="1"/>
  <c r="AP253" i="10"/>
  <c r="BM253" i="10" s="1"/>
  <c r="AQ253" i="10"/>
  <c r="BN253" i="10" s="1"/>
  <c r="AR253" i="10"/>
  <c r="BO253" i="10" s="1"/>
  <c r="AS253" i="10"/>
  <c r="BP253" i="10" s="1"/>
  <c r="Z254" i="10"/>
  <c r="AW254" i="10" s="1"/>
  <c r="AA254" i="10"/>
  <c r="AX254" i="10" s="1"/>
  <c r="AB254" i="10"/>
  <c r="AY254" i="10" s="1"/>
  <c r="AC254" i="10"/>
  <c r="AZ254" i="10" s="1"/>
  <c r="AD254" i="10"/>
  <c r="BA254" i="10" s="1"/>
  <c r="AE254" i="10"/>
  <c r="BB254" i="10" s="1"/>
  <c r="AF254" i="10"/>
  <c r="BC254" i="10" s="1"/>
  <c r="AG254" i="10"/>
  <c r="BD254" i="10" s="1"/>
  <c r="AH254" i="10"/>
  <c r="BE254" i="10" s="1"/>
  <c r="AI254" i="10"/>
  <c r="BF254" i="10" s="1"/>
  <c r="AJ254" i="10"/>
  <c r="BG254" i="10" s="1"/>
  <c r="AK254" i="10"/>
  <c r="BH254" i="10" s="1"/>
  <c r="AL254" i="10"/>
  <c r="BI254" i="10" s="1"/>
  <c r="AM254" i="10"/>
  <c r="BJ254" i="10" s="1"/>
  <c r="AN254" i="10"/>
  <c r="BK254" i="10" s="1"/>
  <c r="AO254" i="10"/>
  <c r="BL254" i="10" s="1"/>
  <c r="AP254" i="10"/>
  <c r="BM254" i="10" s="1"/>
  <c r="AQ254" i="10"/>
  <c r="BN254" i="10" s="1"/>
  <c r="AR254" i="10"/>
  <c r="BO254" i="10" s="1"/>
  <c r="AS254" i="10"/>
  <c r="BP254" i="10" s="1"/>
  <c r="Z255" i="10"/>
  <c r="AW255" i="10" s="1"/>
  <c r="AA255" i="10"/>
  <c r="AX255" i="10" s="1"/>
  <c r="AB255" i="10"/>
  <c r="AY255" i="10" s="1"/>
  <c r="AC255" i="10"/>
  <c r="AZ255" i="10" s="1"/>
  <c r="AD255" i="10"/>
  <c r="BA255" i="10" s="1"/>
  <c r="AE255" i="10"/>
  <c r="BB255" i="10" s="1"/>
  <c r="AF255" i="10"/>
  <c r="BC255" i="10" s="1"/>
  <c r="AG255" i="10"/>
  <c r="BD255" i="10" s="1"/>
  <c r="AH255" i="10"/>
  <c r="BE255" i="10" s="1"/>
  <c r="AI255" i="10"/>
  <c r="BF255" i="10" s="1"/>
  <c r="AJ255" i="10"/>
  <c r="BG255" i="10" s="1"/>
  <c r="AK255" i="10"/>
  <c r="BH255" i="10" s="1"/>
  <c r="AL255" i="10"/>
  <c r="BI255" i="10" s="1"/>
  <c r="AM255" i="10"/>
  <c r="BJ255" i="10" s="1"/>
  <c r="AN255" i="10"/>
  <c r="BK255" i="10" s="1"/>
  <c r="AO255" i="10"/>
  <c r="BL255" i="10" s="1"/>
  <c r="AP255" i="10"/>
  <c r="BM255" i="10" s="1"/>
  <c r="AQ255" i="10"/>
  <c r="BN255" i="10" s="1"/>
  <c r="AR255" i="10"/>
  <c r="BO255" i="10" s="1"/>
  <c r="AS255" i="10"/>
  <c r="BP255" i="10" s="1"/>
  <c r="Z256" i="10"/>
  <c r="AW256" i="10" s="1"/>
  <c r="AA256" i="10"/>
  <c r="AX256" i="10" s="1"/>
  <c r="AB256" i="10"/>
  <c r="AY256" i="10" s="1"/>
  <c r="AC256" i="10"/>
  <c r="AZ256" i="10" s="1"/>
  <c r="AD256" i="10"/>
  <c r="BA256" i="10" s="1"/>
  <c r="AE256" i="10"/>
  <c r="BB256" i="10" s="1"/>
  <c r="AF256" i="10"/>
  <c r="BC256" i="10" s="1"/>
  <c r="AG256" i="10"/>
  <c r="BD256" i="10" s="1"/>
  <c r="AH256" i="10"/>
  <c r="BE256" i="10" s="1"/>
  <c r="AI256" i="10"/>
  <c r="BF256" i="10" s="1"/>
  <c r="AJ256" i="10"/>
  <c r="BG256" i="10" s="1"/>
  <c r="AK256" i="10"/>
  <c r="BH256" i="10" s="1"/>
  <c r="AL256" i="10"/>
  <c r="BI256" i="10" s="1"/>
  <c r="AM256" i="10"/>
  <c r="BJ256" i="10" s="1"/>
  <c r="AN256" i="10"/>
  <c r="BK256" i="10" s="1"/>
  <c r="AO256" i="10"/>
  <c r="BL256" i="10" s="1"/>
  <c r="AP256" i="10"/>
  <c r="BM256" i="10" s="1"/>
  <c r="AQ256" i="10"/>
  <c r="BN256" i="10" s="1"/>
  <c r="AR256" i="10"/>
  <c r="BO256" i="10" s="1"/>
  <c r="AS256" i="10"/>
  <c r="BP256" i="10" s="1"/>
  <c r="Z257" i="10"/>
  <c r="AW257" i="10" s="1"/>
  <c r="AA257" i="10"/>
  <c r="AX257" i="10" s="1"/>
  <c r="AB257" i="10"/>
  <c r="AY257" i="10" s="1"/>
  <c r="AC257" i="10"/>
  <c r="AZ257" i="10" s="1"/>
  <c r="AD257" i="10"/>
  <c r="BA257" i="10" s="1"/>
  <c r="AE257" i="10"/>
  <c r="BB257" i="10" s="1"/>
  <c r="AF257" i="10"/>
  <c r="BC257" i="10" s="1"/>
  <c r="AG257" i="10"/>
  <c r="BD257" i="10" s="1"/>
  <c r="AH257" i="10"/>
  <c r="BE257" i="10" s="1"/>
  <c r="AI257" i="10"/>
  <c r="BF257" i="10" s="1"/>
  <c r="AJ257" i="10"/>
  <c r="BG257" i="10" s="1"/>
  <c r="AK257" i="10"/>
  <c r="BH257" i="10" s="1"/>
  <c r="AL257" i="10"/>
  <c r="BI257" i="10" s="1"/>
  <c r="AM257" i="10"/>
  <c r="BJ257" i="10" s="1"/>
  <c r="AN257" i="10"/>
  <c r="BK257" i="10" s="1"/>
  <c r="AO257" i="10"/>
  <c r="BL257" i="10" s="1"/>
  <c r="AP257" i="10"/>
  <c r="BM257" i="10" s="1"/>
  <c r="AQ257" i="10"/>
  <c r="BN257" i="10" s="1"/>
  <c r="AR257" i="10"/>
  <c r="BO257" i="10" s="1"/>
  <c r="AS257" i="10"/>
  <c r="BP257" i="10" s="1"/>
  <c r="Z258" i="10"/>
  <c r="AW258" i="10" s="1"/>
  <c r="AA258" i="10"/>
  <c r="AX258" i="10" s="1"/>
  <c r="AB258" i="10"/>
  <c r="AY258" i="10" s="1"/>
  <c r="AC258" i="10"/>
  <c r="AZ258" i="10" s="1"/>
  <c r="AD258" i="10"/>
  <c r="BA258" i="10" s="1"/>
  <c r="AE258" i="10"/>
  <c r="BB258" i="10" s="1"/>
  <c r="AF258" i="10"/>
  <c r="BC258" i="10" s="1"/>
  <c r="AG258" i="10"/>
  <c r="BD258" i="10" s="1"/>
  <c r="AH258" i="10"/>
  <c r="BE258" i="10" s="1"/>
  <c r="AI258" i="10"/>
  <c r="BF258" i="10" s="1"/>
  <c r="AJ258" i="10"/>
  <c r="BG258" i="10" s="1"/>
  <c r="AK258" i="10"/>
  <c r="BH258" i="10" s="1"/>
  <c r="AL258" i="10"/>
  <c r="BI258" i="10" s="1"/>
  <c r="AM258" i="10"/>
  <c r="BJ258" i="10" s="1"/>
  <c r="AN258" i="10"/>
  <c r="BK258" i="10" s="1"/>
  <c r="AO258" i="10"/>
  <c r="BL258" i="10" s="1"/>
  <c r="AP258" i="10"/>
  <c r="BM258" i="10" s="1"/>
  <c r="AQ258" i="10"/>
  <c r="BN258" i="10" s="1"/>
  <c r="AR258" i="10"/>
  <c r="BO258" i="10" s="1"/>
  <c r="AS258" i="10"/>
  <c r="BP258" i="10" s="1"/>
  <c r="Z259" i="10"/>
  <c r="AW259" i="10" s="1"/>
  <c r="AA259" i="10"/>
  <c r="AX259" i="10" s="1"/>
  <c r="AB259" i="10"/>
  <c r="AY259" i="10" s="1"/>
  <c r="AC259" i="10"/>
  <c r="AZ259" i="10" s="1"/>
  <c r="AD259" i="10"/>
  <c r="BA259" i="10" s="1"/>
  <c r="AE259" i="10"/>
  <c r="BB259" i="10" s="1"/>
  <c r="AF259" i="10"/>
  <c r="BC259" i="10" s="1"/>
  <c r="AG259" i="10"/>
  <c r="BD259" i="10" s="1"/>
  <c r="AH259" i="10"/>
  <c r="BE259" i="10" s="1"/>
  <c r="AI259" i="10"/>
  <c r="BF259" i="10" s="1"/>
  <c r="AJ259" i="10"/>
  <c r="BG259" i="10" s="1"/>
  <c r="AK259" i="10"/>
  <c r="BH259" i="10" s="1"/>
  <c r="AL259" i="10"/>
  <c r="BI259" i="10" s="1"/>
  <c r="AM259" i="10"/>
  <c r="BJ259" i="10" s="1"/>
  <c r="AN259" i="10"/>
  <c r="BK259" i="10" s="1"/>
  <c r="AO259" i="10"/>
  <c r="BL259" i="10" s="1"/>
  <c r="AP259" i="10"/>
  <c r="BM259" i="10" s="1"/>
  <c r="AQ259" i="10"/>
  <c r="BN259" i="10" s="1"/>
  <c r="AR259" i="10"/>
  <c r="BO259" i="10" s="1"/>
  <c r="AS259" i="10"/>
  <c r="BP259" i="10" s="1"/>
  <c r="Z260" i="10"/>
  <c r="AW260" i="10" s="1"/>
  <c r="AA260" i="10"/>
  <c r="AX260" i="10" s="1"/>
  <c r="AB260" i="10"/>
  <c r="AY260" i="10" s="1"/>
  <c r="AC260" i="10"/>
  <c r="AZ260" i="10" s="1"/>
  <c r="AD260" i="10"/>
  <c r="BA260" i="10" s="1"/>
  <c r="AE260" i="10"/>
  <c r="BB260" i="10" s="1"/>
  <c r="AF260" i="10"/>
  <c r="BC260" i="10" s="1"/>
  <c r="AG260" i="10"/>
  <c r="BD260" i="10" s="1"/>
  <c r="AH260" i="10"/>
  <c r="BE260" i="10" s="1"/>
  <c r="AI260" i="10"/>
  <c r="BF260" i="10" s="1"/>
  <c r="AJ260" i="10"/>
  <c r="BG260" i="10" s="1"/>
  <c r="AK260" i="10"/>
  <c r="BH260" i="10" s="1"/>
  <c r="AL260" i="10"/>
  <c r="BI260" i="10" s="1"/>
  <c r="AM260" i="10"/>
  <c r="BJ260" i="10" s="1"/>
  <c r="AN260" i="10"/>
  <c r="BK260" i="10" s="1"/>
  <c r="AO260" i="10"/>
  <c r="BL260" i="10" s="1"/>
  <c r="AP260" i="10"/>
  <c r="BM260" i="10" s="1"/>
  <c r="AQ260" i="10"/>
  <c r="BN260" i="10" s="1"/>
  <c r="AR260" i="10"/>
  <c r="BO260" i="10" s="1"/>
  <c r="AS260" i="10"/>
  <c r="BP260" i="10" s="1"/>
  <c r="Z261" i="10"/>
  <c r="AW261" i="10" s="1"/>
  <c r="AA261" i="10"/>
  <c r="AX261" i="10" s="1"/>
  <c r="AB261" i="10"/>
  <c r="AY261" i="10" s="1"/>
  <c r="AC261" i="10"/>
  <c r="AZ261" i="10" s="1"/>
  <c r="AD261" i="10"/>
  <c r="BA261" i="10" s="1"/>
  <c r="AE261" i="10"/>
  <c r="BB261" i="10" s="1"/>
  <c r="AF261" i="10"/>
  <c r="BC261" i="10" s="1"/>
  <c r="AG261" i="10"/>
  <c r="BD261" i="10" s="1"/>
  <c r="AH261" i="10"/>
  <c r="BE261" i="10" s="1"/>
  <c r="AI261" i="10"/>
  <c r="BF261" i="10" s="1"/>
  <c r="AJ261" i="10"/>
  <c r="BG261" i="10" s="1"/>
  <c r="AK261" i="10"/>
  <c r="BH261" i="10" s="1"/>
  <c r="AL261" i="10"/>
  <c r="BI261" i="10" s="1"/>
  <c r="AM261" i="10"/>
  <c r="BJ261" i="10" s="1"/>
  <c r="AN261" i="10"/>
  <c r="BK261" i="10" s="1"/>
  <c r="AO261" i="10"/>
  <c r="BL261" i="10" s="1"/>
  <c r="AP261" i="10"/>
  <c r="BM261" i="10" s="1"/>
  <c r="AQ261" i="10"/>
  <c r="BN261" i="10" s="1"/>
  <c r="AR261" i="10"/>
  <c r="BO261" i="10" s="1"/>
  <c r="AS261" i="10"/>
  <c r="BP261" i="10" s="1"/>
  <c r="Z262" i="10"/>
  <c r="AW262" i="10" s="1"/>
  <c r="AA262" i="10"/>
  <c r="AX262" i="10" s="1"/>
  <c r="AB262" i="10"/>
  <c r="AY262" i="10" s="1"/>
  <c r="AC262" i="10"/>
  <c r="AZ262" i="10" s="1"/>
  <c r="AD262" i="10"/>
  <c r="BA262" i="10" s="1"/>
  <c r="AE262" i="10"/>
  <c r="BB262" i="10" s="1"/>
  <c r="AF262" i="10"/>
  <c r="BC262" i="10" s="1"/>
  <c r="AG262" i="10"/>
  <c r="BD262" i="10" s="1"/>
  <c r="AH262" i="10"/>
  <c r="BE262" i="10" s="1"/>
  <c r="AI262" i="10"/>
  <c r="BF262" i="10" s="1"/>
  <c r="AJ262" i="10"/>
  <c r="BG262" i="10" s="1"/>
  <c r="AK262" i="10"/>
  <c r="BH262" i="10" s="1"/>
  <c r="AL262" i="10"/>
  <c r="BI262" i="10" s="1"/>
  <c r="AM262" i="10"/>
  <c r="BJ262" i="10" s="1"/>
  <c r="AN262" i="10"/>
  <c r="BK262" i="10" s="1"/>
  <c r="AO262" i="10"/>
  <c r="BL262" i="10" s="1"/>
  <c r="AP262" i="10"/>
  <c r="BM262" i="10" s="1"/>
  <c r="AQ262" i="10"/>
  <c r="BN262" i="10" s="1"/>
  <c r="AR262" i="10"/>
  <c r="BO262" i="10" s="1"/>
  <c r="AS262" i="10"/>
  <c r="BP262" i="10" s="1"/>
  <c r="Z263" i="10"/>
  <c r="AW263" i="10" s="1"/>
  <c r="AA263" i="10"/>
  <c r="AX263" i="10" s="1"/>
  <c r="AB263" i="10"/>
  <c r="AY263" i="10" s="1"/>
  <c r="AC263" i="10"/>
  <c r="AZ263" i="10" s="1"/>
  <c r="AD263" i="10"/>
  <c r="BA263" i="10" s="1"/>
  <c r="AE263" i="10"/>
  <c r="BB263" i="10" s="1"/>
  <c r="AF263" i="10"/>
  <c r="BC263" i="10" s="1"/>
  <c r="AG263" i="10"/>
  <c r="BD263" i="10" s="1"/>
  <c r="AH263" i="10"/>
  <c r="BE263" i="10" s="1"/>
  <c r="AI263" i="10"/>
  <c r="BF263" i="10" s="1"/>
  <c r="AJ263" i="10"/>
  <c r="BG263" i="10" s="1"/>
  <c r="AK263" i="10"/>
  <c r="BH263" i="10" s="1"/>
  <c r="AL263" i="10"/>
  <c r="BI263" i="10" s="1"/>
  <c r="AM263" i="10"/>
  <c r="BJ263" i="10" s="1"/>
  <c r="AN263" i="10"/>
  <c r="BK263" i="10" s="1"/>
  <c r="AO263" i="10"/>
  <c r="BL263" i="10" s="1"/>
  <c r="AP263" i="10"/>
  <c r="BM263" i="10" s="1"/>
  <c r="AQ263" i="10"/>
  <c r="BN263" i="10" s="1"/>
  <c r="AR263" i="10"/>
  <c r="BO263" i="10" s="1"/>
  <c r="AS263" i="10"/>
  <c r="BP263" i="10" s="1"/>
  <c r="Z264" i="10"/>
  <c r="AW264" i="10" s="1"/>
  <c r="AA264" i="10"/>
  <c r="AX264" i="10" s="1"/>
  <c r="AB264" i="10"/>
  <c r="AY264" i="10" s="1"/>
  <c r="AC264" i="10"/>
  <c r="AZ264" i="10" s="1"/>
  <c r="AD264" i="10"/>
  <c r="BA264" i="10" s="1"/>
  <c r="AE264" i="10"/>
  <c r="BB264" i="10" s="1"/>
  <c r="AF264" i="10"/>
  <c r="BC264" i="10" s="1"/>
  <c r="AG264" i="10"/>
  <c r="BD264" i="10" s="1"/>
  <c r="AH264" i="10"/>
  <c r="BE264" i="10" s="1"/>
  <c r="AI264" i="10"/>
  <c r="BF264" i="10" s="1"/>
  <c r="AJ264" i="10"/>
  <c r="BG264" i="10" s="1"/>
  <c r="AK264" i="10"/>
  <c r="BH264" i="10" s="1"/>
  <c r="AL264" i="10"/>
  <c r="BI264" i="10" s="1"/>
  <c r="AM264" i="10"/>
  <c r="BJ264" i="10" s="1"/>
  <c r="AN264" i="10"/>
  <c r="BK264" i="10" s="1"/>
  <c r="AO264" i="10"/>
  <c r="BL264" i="10" s="1"/>
  <c r="AP264" i="10"/>
  <c r="BM264" i="10" s="1"/>
  <c r="AQ264" i="10"/>
  <c r="BN264" i="10" s="1"/>
  <c r="AR264" i="10"/>
  <c r="BO264" i="10" s="1"/>
  <c r="AS264" i="10"/>
  <c r="BP264" i="10" s="1"/>
  <c r="Z265" i="10"/>
  <c r="AW265" i="10" s="1"/>
  <c r="AA265" i="10"/>
  <c r="AX265" i="10" s="1"/>
  <c r="AB265" i="10"/>
  <c r="AY265" i="10" s="1"/>
  <c r="AC265" i="10"/>
  <c r="AZ265" i="10" s="1"/>
  <c r="AD265" i="10"/>
  <c r="BA265" i="10" s="1"/>
  <c r="AE265" i="10"/>
  <c r="BB265" i="10" s="1"/>
  <c r="AF265" i="10"/>
  <c r="BC265" i="10" s="1"/>
  <c r="AG265" i="10"/>
  <c r="BD265" i="10" s="1"/>
  <c r="AH265" i="10"/>
  <c r="BE265" i="10" s="1"/>
  <c r="AI265" i="10"/>
  <c r="BF265" i="10" s="1"/>
  <c r="AJ265" i="10"/>
  <c r="BG265" i="10" s="1"/>
  <c r="AK265" i="10"/>
  <c r="BH265" i="10" s="1"/>
  <c r="AL265" i="10"/>
  <c r="BI265" i="10" s="1"/>
  <c r="AM265" i="10"/>
  <c r="BJ265" i="10" s="1"/>
  <c r="AN265" i="10"/>
  <c r="BK265" i="10" s="1"/>
  <c r="AO265" i="10"/>
  <c r="BL265" i="10" s="1"/>
  <c r="AP265" i="10"/>
  <c r="BM265" i="10" s="1"/>
  <c r="AQ265" i="10"/>
  <c r="BN265" i="10" s="1"/>
  <c r="AR265" i="10"/>
  <c r="BO265" i="10" s="1"/>
  <c r="AS265" i="10"/>
  <c r="BP265" i="10" s="1"/>
  <c r="Z266" i="10"/>
  <c r="AW266" i="10" s="1"/>
  <c r="AA266" i="10"/>
  <c r="AX266" i="10" s="1"/>
  <c r="AB266" i="10"/>
  <c r="AY266" i="10" s="1"/>
  <c r="AC266" i="10"/>
  <c r="AZ266" i="10" s="1"/>
  <c r="AD266" i="10"/>
  <c r="BA266" i="10" s="1"/>
  <c r="AE266" i="10"/>
  <c r="BB266" i="10" s="1"/>
  <c r="AF266" i="10"/>
  <c r="BC266" i="10" s="1"/>
  <c r="AG266" i="10"/>
  <c r="BD266" i="10" s="1"/>
  <c r="AH266" i="10"/>
  <c r="BE266" i="10" s="1"/>
  <c r="AI266" i="10"/>
  <c r="BF266" i="10" s="1"/>
  <c r="AJ266" i="10"/>
  <c r="BG266" i="10" s="1"/>
  <c r="AK266" i="10"/>
  <c r="BH266" i="10" s="1"/>
  <c r="AL266" i="10"/>
  <c r="BI266" i="10" s="1"/>
  <c r="AM266" i="10"/>
  <c r="BJ266" i="10" s="1"/>
  <c r="AN266" i="10"/>
  <c r="BK266" i="10" s="1"/>
  <c r="AO266" i="10"/>
  <c r="BL266" i="10" s="1"/>
  <c r="AP266" i="10"/>
  <c r="BM266" i="10" s="1"/>
  <c r="AQ266" i="10"/>
  <c r="BN266" i="10" s="1"/>
  <c r="AR266" i="10"/>
  <c r="BO266" i="10" s="1"/>
  <c r="AS266" i="10"/>
  <c r="BP266" i="10" s="1"/>
  <c r="Z267" i="10"/>
  <c r="AW267" i="10" s="1"/>
  <c r="AA267" i="10"/>
  <c r="AX267" i="10" s="1"/>
  <c r="AB267" i="10"/>
  <c r="AY267" i="10" s="1"/>
  <c r="AC267" i="10"/>
  <c r="AZ267" i="10" s="1"/>
  <c r="AD267" i="10"/>
  <c r="BA267" i="10" s="1"/>
  <c r="AE267" i="10"/>
  <c r="BB267" i="10" s="1"/>
  <c r="AF267" i="10"/>
  <c r="BC267" i="10" s="1"/>
  <c r="AG267" i="10"/>
  <c r="BD267" i="10" s="1"/>
  <c r="AH267" i="10"/>
  <c r="BE267" i="10" s="1"/>
  <c r="AI267" i="10"/>
  <c r="BF267" i="10" s="1"/>
  <c r="AJ267" i="10"/>
  <c r="BG267" i="10" s="1"/>
  <c r="AK267" i="10"/>
  <c r="BH267" i="10" s="1"/>
  <c r="AL267" i="10"/>
  <c r="BI267" i="10" s="1"/>
  <c r="AM267" i="10"/>
  <c r="BJ267" i="10" s="1"/>
  <c r="AN267" i="10"/>
  <c r="BK267" i="10" s="1"/>
  <c r="AO267" i="10"/>
  <c r="BL267" i="10" s="1"/>
  <c r="AP267" i="10"/>
  <c r="BM267" i="10" s="1"/>
  <c r="AQ267" i="10"/>
  <c r="BN267" i="10" s="1"/>
  <c r="AR267" i="10"/>
  <c r="BO267" i="10" s="1"/>
  <c r="AS267" i="10"/>
  <c r="BP267" i="10" s="1"/>
  <c r="Z268" i="10"/>
  <c r="AW268" i="10" s="1"/>
  <c r="AA268" i="10"/>
  <c r="AX268" i="10" s="1"/>
  <c r="AB268" i="10"/>
  <c r="AY268" i="10" s="1"/>
  <c r="AC268" i="10"/>
  <c r="AZ268" i="10" s="1"/>
  <c r="AD268" i="10"/>
  <c r="BA268" i="10" s="1"/>
  <c r="AE268" i="10"/>
  <c r="BB268" i="10" s="1"/>
  <c r="AF268" i="10"/>
  <c r="BC268" i="10" s="1"/>
  <c r="AG268" i="10"/>
  <c r="BD268" i="10" s="1"/>
  <c r="AH268" i="10"/>
  <c r="BE268" i="10" s="1"/>
  <c r="AI268" i="10"/>
  <c r="BF268" i="10" s="1"/>
  <c r="AJ268" i="10"/>
  <c r="BG268" i="10" s="1"/>
  <c r="AK268" i="10"/>
  <c r="BH268" i="10" s="1"/>
  <c r="AL268" i="10"/>
  <c r="BI268" i="10" s="1"/>
  <c r="AM268" i="10"/>
  <c r="BJ268" i="10" s="1"/>
  <c r="AN268" i="10"/>
  <c r="BK268" i="10" s="1"/>
  <c r="AO268" i="10"/>
  <c r="BL268" i="10" s="1"/>
  <c r="AP268" i="10"/>
  <c r="BM268" i="10" s="1"/>
  <c r="AQ268" i="10"/>
  <c r="BN268" i="10" s="1"/>
  <c r="AR268" i="10"/>
  <c r="BO268" i="10" s="1"/>
  <c r="AS268" i="10"/>
  <c r="BP268" i="10" s="1"/>
  <c r="Z269" i="10"/>
  <c r="AW269" i="10" s="1"/>
  <c r="AA269" i="10"/>
  <c r="AX269" i="10" s="1"/>
  <c r="AB269" i="10"/>
  <c r="AY269" i="10" s="1"/>
  <c r="AC269" i="10"/>
  <c r="AZ269" i="10" s="1"/>
  <c r="AD269" i="10"/>
  <c r="BA269" i="10" s="1"/>
  <c r="AE269" i="10"/>
  <c r="BB269" i="10" s="1"/>
  <c r="AF269" i="10"/>
  <c r="BC269" i="10" s="1"/>
  <c r="AG269" i="10"/>
  <c r="BD269" i="10" s="1"/>
  <c r="AH269" i="10"/>
  <c r="BE269" i="10" s="1"/>
  <c r="AI269" i="10"/>
  <c r="BF269" i="10" s="1"/>
  <c r="AJ269" i="10"/>
  <c r="BG269" i="10" s="1"/>
  <c r="AK269" i="10"/>
  <c r="BH269" i="10" s="1"/>
  <c r="AL269" i="10"/>
  <c r="BI269" i="10" s="1"/>
  <c r="AM269" i="10"/>
  <c r="BJ269" i="10" s="1"/>
  <c r="AN269" i="10"/>
  <c r="BK269" i="10" s="1"/>
  <c r="AO269" i="10"/>
  <c r="BL269" i="10" s="1"/>
  <c r="AP269" i="10"/>
  <c r="BM269" i="10" s="1"/>
  <c r="AQ269" i="10"/>
  <c r="BN269" i="10" s="1"/>
  <c r="AR269" i="10"/>
  <c r="BO269" i="10" s="1"/>
  <c r="AS269" i="10"/>
  <c r="BP269" i="10" s="1"/>
  <c r="Z270" i="10"/>
  <c r="AW270" i="10" s="1"/>
  <c r="AA270" i="10"/>
  <c r="AX270" i="10" s="1"/>
  <c r="AB270" i="10"/>
  <c r="AY270" i="10" s="1"/>
  <c r="AC270" i="10"/>
  <c r="AZ270" i="10" s="1"/>
  <c r="AD270" i="10"/>
  <c r="BA270" i="10" s="1"/>
  <c r="AE270" i="10"/>
  <c r="BB270" i="10" s="1"/>
  <c r="AF270" i="10"/>
  <c r="BC270" i="10" s="1"/>
  <c r="AG270" i="10"/>
  <c r="BD270" i="10" s="1"/>
  <c r="AH270" i="10"/>
  <c r="BE270" i="10" s="1"/>
  <c r="AI270" i="10"/>
  <c r="BF270" i="10" s="1"/>
  <c r="AJ270" i="10"/>
  <c r="BG270" i="10" s="1"/>
  <c r="AK270" i="10"/>
  <c r="BH270" i="10" s="1"/>
  <c r="AL270" i="10"/>
  <c r="BI270" i="10" s="1"/>
  <c r="AM270" i="10"/>
  <c r="BJ270" i="10" s="1"/>
  <c r="AN270" i="10"/>
  <c r="BK270" i="10" s="1"/>
  <c r="AO270" i="10"/>
  <c r="BL270" i="10" s="1"/>
  <c r="AP270" i="10"/>
  <c r="BM270" i="10" s="1"/>
  <c r="AQ270" i="10"/>
  <c r="BN270" i="10" s="1"/>
  <c r="AR270" i="10"/>
  <c r="BO270" i="10" s="1"/>
  <c r="AS270" i="10"/>
  <c r="BP270" i="10" s="1"/>
  <c r="Z271" i="10"/>
  <c r="AW271" i="10" s="1"/>
  <c r="AA271" i="10"/>
  <c r="AX271" i="10" s="1"/>
  <c r="AB271" i="10"/>
  <c r="AY271" i="10" s="1"/>
  <c r="AC271" i="10"/>
  <c r="AZ271" i="10" s="1"/>
  <c r="AD271" i="10"/>
  <c r="BA271" i="10" s="1"/>
  <c r="AE271" i="10"/>
  <c r="BB271" i="10" s="1"/>
  <c r="AF271" i="10"/>
  <c r="BC271" i="10" s="1"/>
  <c r="AG271" i="10"/>
  <c r="BD271" i="10" s="1"/>
  <c r="AH271" i="10"/>
  <c r="BE271" i="10" s="1"/>
  <c r="AI271" i="10"/>
  <c r="BF271" i="10" s="1"/>
  <c r="AJ271" i="10"/>
  <c r="BG271" i="10" s="1"/>
  <c r="AK271" i="10"/>
  <c r="BH271" i="10" s="1"/>
  <c r="AL271" i="10"/>
  <c r="BI271" i="10" s="1"/>
  <c r="AM271" i="10"/>
  <c r="BJ271" i="10" s="1"/>
  <c r="AN271" i="10"/>
  <c r="BK271" i="10" s="1"/>
  <c r="AO271" i="10"/>
  <c r="BL271" i="10" s="1"/>
  <c r="AP271" i="10"/>
  <c r="BM271" i="10" s="1"/>
  <c r="AQ271" i="10"/>
  <c r="BN271" i="10" s="1"/>
  <c r="AR271" i="10"/>
  <c r="BO271" i="10" s="1"/>
  <c r="AS271" i="10"/>
  <c r="BP271" i="10" s="1"/>
  <c r="Z272" i="10"/>
  <c r="AW272" i="10" s="1"/>
  <c r="AA272" i="10"/>
  <c r="AX272" i="10" s="1"/>
  <c r="AB272" i="10"/>
  <c r="AY272" i="10" s="1"/>
  <c r="AC272" i="10"/>
  <c r="AZ272" i="10" s="1"/>
  <c r="AD272" i="10"/>
  <c r="BA272" i="10" s="1"/>
  <c r="AE272" i="10"/>
  <c r="BB272" i="10" s="1"/>
  <c r="AF272" i="10"/>
  <c r="BC272" i="10" s="1"/>
  <c r="AG272" i="10"/>
  <c r="BD272" i="10" s="1"/>
  <c r="AH272" i="10"/>
  <c r="BE272" i="10" s="1"/>
  <c r="AI272" i="10"/>
  <c r="BF272" i="10" s="1"/>
  <c r="AJ272" i="10"/>
  <c r="BG272" i="10" s="1"/>
  <c r="AK272" i="10"/>
  <c r="BH272" i="10" s="1"/>
  <c r="AL272" i="10"/>
  <c r="BI272" i="10" s="1"/>
  <c r="AM272" i="10"/>
  <c r="BJ272" i="10" s="1"/>
  <c r="AN272" i="10"/>
  <c r="BK272" i="10" s="1"/>
  <c r="AO272" i="10"/>
  <c r="BL272" i="10" s="1"/>
  <c r="AP272" i="10"/>
  <c r="BM272" i="10" s="1"/>
  <c r="AQ272" i="10"/>
  <c r="BN272" i="10" s="1"/>
  <c r="AR272" i="10"/>
  <c r="BO272" i="10" s="1"/>
  <c r="AS272" i="10"/>
  <c r="BP272" i="10" s="1"/>
  <c r="Z273" i="10"/>
  <c r="AW273" i="10" s="1"/>
  <c r="AA273" i="10"/>
  <c r="AX273" i="10" s="1"/>
  <c r="AB273" i="10"/>
  <c r="AY273" i="10" s="1"/>
  <c r="AC273" i="10"/>
  <c r="AZ273" i="10" s="1"/>
  <c r="AD273" i="10"/>
  <c r="BA273" i="10" s="1"/>
  <c r="AE273" i="10"/>
  <c r="BB273" i="10" s="1"/>
  <c r="AF273" i="10"/>
  <c r="BC273" i="10" s="1"/>
  <c r="AG273" i="10"/>
  <c r="BD273" i="10" s="1"/>
  <c r="AH273" i="10"/>
  <c r="BE273" i="10" s="1"/>
  <c r="AI273" i="10"/>
  <c r="BF273" i="10" s="1"/>
  <c r="AJ273" i="10"/>
  <c r="BG273" i="10" s="1"/>
  <c r="AK273" i="10"/>
  <c r="BH273" i="10" s="1"/>
  <c r="AL273" i="10"/>
  <c r="BI273" i="10" s="1"/>
  <c r="AM273" i="10"/>
  <c r="BJ273" i="10" s="1"/>
  <c r="AN273" i="10"/>
  <c r="BK273" i="10" s="1"/>
  <c r="AO273" i="10"/>
  <c r="BL273" i="10" s="1"/>
  <c r="AP273" i="10"/>
  <c r="BM273" i="10" s="1"/>
  <c r="AQ273" i="10"/>
  <c r="BN273" i="10" s="1"/>
  <c r="AR273" i="10"/>
  <c r="BO273" i="10" s="1"/>
  <c r="AS273" i="10"/>
  <c r="BP273" i="10" s="1"/>
  <c r="Z274" i="10"/>
  <c r="AW274" i="10" s="1"/>
  <c r="AA274" i="10"/>
  <c r="AX274" i="10" s="1"/>
  <c r="AB274" i="10"/>
  <c r="AY274" i="10" s="1"/>
  <c r="AC274" i="10"/>
  <c r="AZ274" i="10" s="1"/>
  <c r="AD274" i="10"/>
  <c r="BA274" i="10" s="1"/>
  <c r="AE274" i="10"/>
  <c r="BB274" i="10" s="1"/>
  <c r="AF274" i="10"/>
  <c r="BC274" i="10" s="1"/>
  <c r="AG274" i="10"/>
  <c r="BD274" i="10" s="1"/>
  <c r="AH274" i="10"/>
  <c r="BE274" i="10" s="1"/>
  <c r="AI274" i="10"/>
  <c r="BF274" i="10" s="1"/>
  <c r="AJ274" i="10"/>
  <c r="BG274" i="10" s="1"/>
  <c r="AK274" i="10"/>
  <c r="BH274" i="10" s="1"/>
  <c r="AL274" i="10"/>
  <c r="BI274" i="10" s="1"/>
  <c r="AM274" i="10"/>
  <c r="BJ274" i="10" s="1"/>
  <c r="AN274" i="10"/>
  <c r="BK274" i="10" s="1"/>
  <c r="AO274" i="10"/>
  <c r="BL274" i="10" s="1"/>
  <c r="AP274" i="10"/>
  <c r="BM274" i="10" s="1"/>
  <c r="AQ274" i="10"/>
  <c r="BN274" i="10" s="1"/>
  <c r="AR274" i="10"/>
  <c r="BO274" i="10" s="1"/>
  <c r="AS274" i="10"/>
  <c r="BP274" i="10" s="1"/>
  <c r="Y247" i="10"/>
  <c r="AV247" i="10" s="1"/>
  <c r="Y248" i="10"/>
  <c r="AV248" i="10" s="1"/>
  <c r="Y249" i="10"/>
  <c r="AV249" i="10" s="1"/>
  <c r="Y250" i="10"/>
  <c r="AV250" i="10" s="1"/>
  <c r="Y251" i="10"/>
  <c r="AV251" i="10" s="1"/>
  <c r="Y252" i="10"/>
  <c r="AV252" i="10" s="1"/>
  <c r="Y253" i="10"/>
  <c r="AV253" i="10" s="1"/>
  <c r="Y254" i="10"/>
  <c r="AV254" i="10" s="1"/>
  <c r="Y255" i="10"/>
  <c r="AV255" i="10" s="1"/>
  <c r="Y256" i="10"/>
  <c r="AV256" i="10" s="1"/>
  <c r="Y257" i="10"/>
  <c r="AV257" i="10" s="1"/>
  <c r="Y258" i="10"/>
  <c r="AV258" i="10" s="1"/>
  <c r="Y259" i="10"/>
  <c r="AV259" i="10" s="1"/>
  <c r="Y260" i="10"/>
  <c r="AV260" i="10" s="1"/>
  <c r="Y261" i="10"/>
  <c r="AV261" i="10" s="1"/>
  <c r="Y262" i="10"/>
  <c r="AV262" i="10" s="1"/>
  <c r="Y263" i="10"/>
  <c r="AV263" i="10" s="1"/>
  <c r="Y264" i="10"/>
  <c r="AV264" i="10" s="1"/>
  <c r="Y265" i="10"/>
  <c r="AV265" i="10" s="1"/>
  <c r="Y266" i="10"/>
  <c r="AV266" i="10" s="1"/>
  <c r="Y267" i="10"/>
  <c r="AV267" i="10" s="1"/>
  <c r="Y268" i="10"/>
  <c r="AV268" i="10" s="1"/>
  <c r="Y269" i="10"/>
  <c r="AV269" i="10" s="1"/>
  <c r="Y270" i="10"/>
  <c r="AV270" i="10" s="1"/>
  <c r="Y271" i="10"/>
  <c r="AV271" i="10" s="1"/>
  <c r="Y272" i="10"/>
  <c r="AV272" i="10" s="1"/>
  <c r="Y273" i="10"/>
  <c r="AV273" i="10" s="1"/>
  <c r="Y274" i="10"/>
  <c r="AV274" i="10" s="1"/>
  <c r="C1" i="10"/>
  <c r="D1" i="10"/>
  <c r="E1" i="10"/>
  <c r="F1" i="10"/>
  <c r="G1" i="10"/>
  <c r="H1" i="10"/>
  <c r="I1" i="10"/>
  <c r="J1" i="10"/>
  <c r="K1" i="10"/>
  <c r="L1" i="10"/>
  <c r="M1" i="10"/>
  <c r="N1" i="10"/>
  <c r="O1" i="10"/>
  <c r="P1" i="10"/>
  <c r="Q1" i="10"/>
  <c r="R1" i="10"/>
  <c r="S1" i="10"/>
  <c r="T1" i="10"/>
  <c r="U1" i="10"/>
  <c r="V1" i="10"/>
  <c r="W1" i="10"/>
  <c r="B1" i="10"/>
  <c r="A1" i="10"/>
  <c r="A2" i="10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183" i="10"/>
  <c r="BK277" i="10" l="1"/>
  <c r="BC277" i="10"/>
  <c r="BJ277" i="10"/>
  <c r="BB277" i="10"/>
  <c r="BI277" i="10"/>
  <c r="BA277" i="10"/>
  <c r="BP277" i="10"/>
  <c r="AZ277" i="10"/>
  <c r="BO277" i="10"/>
  <c r="BG277" i="10"/>
  <c r="AY277" i="10"/>
  <c r="BN277" i="10"/>
  <c r="BF277" i="10"/>
  <c r="AX277" i="10"/>
  <c r="BM277" i="10"/>
  <c r="BE277" i="10"/>
  <c r="AW277" i="10"/>
  <c r="BL277" i="10"/>
  <c r="BD277" i="10"/>
  <c r="AV277" i="10"/>
</calcChain>
</file>

<file path=xl/sharedStrings.xml><?xml version="1.0" encoding="utf-8"?>
<sst xmlns="http://schemas.openxmlformats.org/spreadsheetml/2006/main" count="7283" uniqueCount="1144">
  <si>
    <t>Month.Day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</si>
  <si>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</si>
  <si>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</si>
  <si>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</si>
  <si>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</si>
  <si>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</si>
  <si>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</si>
  <si>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</si>
  <si>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</si>
  <si>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</si>
  <si>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</si>
  <si>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</si>
  <si>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</si>
  <si>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</si>
  <si>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</si>
  <si>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</si>
  <si>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</si>
  <si>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</si>
  <si>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</si>
  <si>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</si>
  <si>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</si>
  <si>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</si>
  <si>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</si>
  <si>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</si>
  <si>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</si>
  <si>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</si>
  <si>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</si>
  <si>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</si>
  <si>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</si>
  <si>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</si>
  <si>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</si>
  <si>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</si>
  <si>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</si>
  <si>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</si>
  <si>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</si>
  <si>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</si>
  <si>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</si>
  <si>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</si>
  <si>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</si>
  <si>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</si>
  <si>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</si>
  <si>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</si>
  <si>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</si>
  <si>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</si>
  <si>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</si>
  <si>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Date</t>
  </si>
  <si>
    <t>Year</t>
  </si>
  <si>
    <t>Median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</si>
  <si>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</si>
  <si>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</si>
  <si>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</si>
  <si>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</si>
  <si>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</si>
  <si>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</si>
  <si>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</si>
  <si>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</si>
  <si>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</si>
  <si>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</si>
  <si>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</si>
  <si>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</si>
  <si>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</si>
  <si>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</si>
  <si>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</si>
  <si>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</si>
  <si>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</si>
  <si>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</si>
  <si>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</si>
  <si>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</si>
  <si>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</si>
  <si>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</si>
  <si>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</si>
  <si>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</si>
  <si>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</si>
  <si>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</si>
  <si>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</si>
  <si>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</si>
  <si>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</si>
  <si>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</si>
  <si>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</si>
  <si>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</si>
  <si>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</si>
  <si>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</si>
  <si>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</si>
  <si>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</si>
  <si>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</si>
  <si>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</si>
  <si>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</si>
  <si>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</si>
  <si>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</si>
  <si>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</si>
  <si>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</si>
  <si>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</si>
  <si>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</si>
  <si>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</si>
  <si>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</si>
  <si>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</si>
  <si>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</si>
  <si>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</si>
  <si>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</si>
  <si>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</si>
  <si>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</si>
  <si>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</si>
  <si>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</si>
  <si>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</si>
  <si>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</si>
  <si>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</si>
  <si>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</si>
  <si>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</si>
  <si>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</si>
  <si>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</si>
  <si>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</si>
  <si>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</si>
  <si>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</si>
  <si>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</si>
  <si>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</si>
  <si>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</si>
  <si>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</si>
  <si>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</si>
  <si>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</si>
  <si>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</si>
  <si>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</si>
  <si>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</si>
  <si>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</si>
  <si>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</si>
  <si>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</si>
  <si>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</si>
  <si>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</si>
  <si>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</si>
  <si>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</si>
  <si>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</si>
  <si>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</si>
  <si>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</si>
  <si>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</si>
  <si>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</si>
  <si>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</si>
  <si>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</si>
  <si>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</si>
  <si>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</si>
  <si>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</si>
  <si>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</si>
  <si>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</si>
  <si>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</si>
  <si>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</si>
  <si>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</si>
  <si>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</si>
  <si>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</si>
  <si>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</si>
  <si>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</si>
  <si>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</si>
  <si>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</si>
  <si>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</si>
  <si>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</si>
  <si>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</si>
  <si>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</si>
  <si>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</si>
  <si>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</si>
  <si>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</si>
  <si>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</si>
  <si>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</si>
  <si>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</si>
  <si>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</si>
  <si>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</si>
  <si>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</si>
  <si>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</si>
  <si>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</si>
  <si>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</si>
  <si>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</si>
  <si>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</si>
  <si>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</si>
  <si>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</si>
  <si>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</si>
  <si>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</si>
  <si>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</si>
  <si>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</si>
  <si>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</si>
  <si>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</si>
  <si>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</si>
  <si>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</si>
  <si>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</si>
  <si>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</si>
  <si>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</si>
  <si>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</si>
  <si>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</si>
  <si>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</si>
  <si>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</si>
  <si>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</si>
  <si>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</si>
  <si>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</si>
  <si>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</si>
  <si>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</si>
  <si>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</si>
  <si>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</si>
  <si>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</si>
  <si>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</si>
  <si>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</si>
  <si>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</si>
  <si>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</si>
  <si>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</si>
  <si>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</si>
  <si>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</si>
  <si>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</si>
  <si>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</si>
  <si>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</si>
  <si>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</si>
  <si>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</si>
  <si>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</si>
  <si>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</si>
  <si>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</si>
  <si>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</si>
  <si>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</si>
  <si>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</si>
  <si>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</si>
  <si>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</si>
  <si>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</si>
  <si>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</si>
  <si>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</si>
  <si>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</si>
  <si>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</si>
  <si>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</si>
  <si>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</si>
  <si>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</si>
  <si>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</si>
  <si>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</si>
  <si>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</si>
  <si>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</si>
  <si>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</si>
  <si>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</si>
  <si>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</si>
  <si>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</si>
  <si>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</si>
  <si>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</si>
  <si>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</si>
  <si>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</si>
  <si>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</si>
  <si>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</si>
  <si>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</si>
  <si>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</si>
  <si>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</si>
  <si>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</si>
  <si>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</si>
  <si>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</si>
  <si>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</si>
  <si>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</si>
  <si>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</si>
  <si>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</si>
  <si>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</si>
  <si>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</si>
  <si>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</si>
  <si>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</si>
  <si>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</si>
  <si>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</si>
  <si>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</si>
  <si>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</si>
  <si>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</si>
  <si>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</si>
  <si>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</si>
  <si>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</si>
  <si>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</si>
  <si>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</si>
  <si>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</si>
  <si>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</si>
  <si>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</si>
  <si>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</si>
  <si>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</si>
  <si>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</si>
  <si>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</si>
  <si>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</si>
  <si>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</si>
  <si>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</si>
  <si>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</si>
  <si>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</si>
  <si>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</si>
  <si>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</si>
  <si>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</si>
  <si>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</si>
  <si>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</si>
  <si>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</si>
  <si>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</si>
  <si>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</si>
  <si>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</si>
  <si>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</si>
  <si>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</si>
  <si>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</si>
  <si>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</si>
  <si>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</si>
  <si>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</si>
  <si>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</si>
  <si>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</si>
  <si>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</si>
  <si>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</si>
  <si>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</si>
  <si>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</si>
  <si>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</si>
  <si>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</si>
  <si>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</si>
  <si>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</si>
  <si>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</si>
  <si>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</si>
  <si>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</si>
  <si>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</si>
  <si>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</si>
  <si>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</si>
  <si>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</si>
  <si>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</si>
  <si>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</si>
  <si>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</si>
  <si>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</si>
  <si>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</si>
  <si>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</si>
  <si>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</si>
  <si>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</si>
  <si>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</si>
  <si>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</si>
  <si>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</si>
  <si>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</si>
  <si>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</si>
  <si>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</si>
  <si>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</si>
  <si>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</si>
  <si>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</si>
  <si>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</si>
  <si>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</si>
  <si>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</si>
  <si>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</si>
  <si>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</si>
  <si>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</si>
  <si>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</si>
  <si>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</si>
  <si>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</si>
  <si>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</si>
  <si>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</si>
  <si>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</si>
  <si>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</si>
  <si>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</si>
  <si>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</si>
  <si>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</si>
  <si>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</si>
  <si>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</si>
  <si>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</si>
  <si>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</si>
  <si>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</si>
  <si>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</si>
  <si>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</si>
  <si>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</si>
  <si>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</si>
  <si>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</si>
  <si>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</si>
  <si>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</si>
  <si>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</si>
  <si>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</si>
  <si>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</si>
  <si>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</si>
  <si>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</si>
  <si>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</si>
  <si>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</si>
  <si>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</si>
  <si>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</si>
  <si>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</si>
  <si>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</si>
  <si>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</si>
  <si>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</si>
  <si>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</si>
  <si>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</si>
  <si>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</si>
  <si>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</si>
  <si>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</si>
  <si>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</si>
  <si>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</si>
  <si>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</si>
  <si>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</si>
  <si>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</si>
  <si>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</si>
  <si>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</si>
  <si>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</si>
  <si>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</si>
  <si>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</si>
  <si>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</si>
  <si>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</si>
  <si>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</si>
  <si>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</si>
  <si>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</si>
  <si>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</si>
  <si>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</si>
  <si>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</si>
  <si>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</si>
  <si>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</si>
  <si>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</si>
  <si>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</si>
  <si>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</si>
  <si>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</si>
  <si>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</si>
  <si>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</si>
  <si>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</si>
  <si>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</si>
  <si>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</si>
  <si>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</si>
  <si>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</si>
  <si>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</si>
  <si>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</si>
  <si>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</si>
  <si>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</si>
  <si>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</si>
  <si>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</si>
  <si>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</si>
  <si>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</si>
  <si>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</si>
  <si>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</si>
  <si>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</si>
  <si>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</si>
  <si>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</si>
  <si>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</si>
  <si>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</si>
  <si>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</si>
  <si>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</si>
  <si>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</si>
  <si>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</si>
  <si>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</si>
  <si>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</si>
  <si>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</si>
  <si>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</si>
  <si>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</si>
  <si>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</si>
  <si>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279</t>
  </si>
  <si>
    <t>246</t>
  </si>
  <si>
    <t>231</t>
  </si>
  <si>
    <t>315</t>
  </si>
  <si>
    <t>278</t>
  </si>
  <si>
    <t>257</t>
  </si>
  <si>
    <t>299</t>
  </si>
  <si>
    <t>296</t>
  </si>
  <si>
    <t>293</t>
  </si>
  <si>
    <t>415</t>
  </si>
  <si>
    <t>275</t>
  </si>
  <si>
    <t>271</t>
  </si>
  <si>
    <t>357</t>
  </si>
  <si>
    <t>225</t>
  </si>
  <si>
    <t>298</t>
  </si>
  <si>
    <t>235</t>
  </si>
  <si>
    <t>238</t>
  </si>
  <si>
    <t>320</t>
  </si>
  <si>
    <t>272</t>
  </si>
  <si>
    <t>258</t>
  </si>
  <si>
    <t>291</t>
  </si>
  <si>
    <t>331</t>
  </si>
  <si>
    <t>280</t>
  </si>
  <si>
    <t>385</t>
  </si>
  <si>
    <t>276</t>
  </si>
  <si>
    <t>269</t>
  </si>
  <si>
    <t>354</t>
  </si>
  <si>
    <t>232</t>
  </si>
  <si>
    <t>224</t>
  </si>
  <si>
    <t>277</t>
  </si>
  <si>
    <t>234</t>
  </si>
  <si>
    <t>243</t>
  </si>
  <si>
    <t>309</t>
  </si>
  <si>
    <t>261</t>
  </si>
  <si>
    <t>284</t>
  </si>
  <si>
    <t>376</t>
  </si>
  <si>
    <t>270</t>
  </si>
  <si>
    <t>369</t>
  </si>
  <si>
    <t>274</t>
  </si>
  <si>
    <t>348</t>
  </si>
  <si>
    <t>226</t>
  </si>
  <si>
    <t>217</t>
  </si>
  <si>
    <t>273</t>
  </si>
  <si>
    <t>247</t>
  </si>
  <si>
    <t>306</t>
  </si>
  <si>
    <t>264</t>
  </si>
  <si>
    <t>254</t>
  </si>
  <si>
    <t>312</t>
  </si>
  <si>
    <t>290</t>
  </si>
  <si>
    <t>345</t>
  </si>
  <si>
    <t>233</t>
  </si>
  <si>
    <t>215</t>
  </si>
  <si>
    <t>260</t>
  </si>
  <si>
    <t>250</t>
  </si>
  <si>
    <t>304</t>
  </si>
  <si>
    <t>256</t>
  </si>
  <si>
    <t>281</t>
  </si>
  <si>
    <t>301</t>
  </si>
  <si>
    <t>338</t>
  </si>
  <si>
    <t>352</t>
  </si>
  <si>
    <t>227</t>
  </si>
  <si>
    <t>242</t>
  </si>
  <si>
    <t>262</t>
  </si>
  <si>
    <t>259</t>
  </si>
  <si>
    <t>283</t>
  </si>
  <si>
    <t>294</t>
  </si>
  <si>
    <t>267</t>
  </si>
  <si>
    <t>374</t>
  </si>
  <si>
    <t>228</t>
  </si>
  <si>
    <t>223</t>
  </si>
  <si>
    <t>244</t>
  </si>
  <si>
    <t>268</t>
  </si>
  <si>
    <t>364</t>
  </si>
  <si>
    <t>222</t>
  </si>
  <si>
    <t>253</t>
  </si>
  <si>
    <t>310</t>
  </si>
  <si>
    <t>287</t>
  </si>
  <si>
    <t>319</t>
  </si>
  <si>
    <t>219</t>
  </si>
  <si>
    <t>218</t>
  </si>
  <si>
    <t>230</t>
  </si>
  <si>
    <t>249</t>
  </si>
  <si>
    <t>318</t>
  </si>
  <si>
    <t>286</t>
  </si>
  <si>
    <t>208</t>
  </si>
  <si>
    <t>236</t>
  </si>
  <si>
    <t>282</t>
  </si>
  <si>
    <t>214</t>
  </si>
  <si>
    <t>207</t>
  </si>
  <si>
    <t>229</t>
  </si>
  <si>
    <t>316</t>
  </si>
  <si>
    <t>288</t>
  </si>
  <si>
    <t>313</t>
  </si>
  <si>
    <t>251</t>
  </si>
  <si>
    <t>285</t>
  </si>
  <si>
    <t>204</t>
  </si>
  <si>
    <t>239</t>
  </si>
  <si>
    <t>323</t>
  </si>
  <si>
    <t>292</t>
  </si>
  <si>
    <t>213</t>
  </si>
  <si>
    <t>202</t>
  </si>
  <si>
    <t>241</t>
  </si>
  <si>
    <t>240</t>
  </si>
  <si>
    <t>377</t>
  </si>
  <si>
    <t>308</t>
  </si>
  <si>
    <t>216</t>
  </si>
  <si>
    <t>200</t>
  </si>
  <si>
    <t>263</t>
  </si>
  <si>
    <t>266</t>
  </si>
  <si>
    <t>329</t>
  </si>
  <si>
    <t>212</t>
  </si>
  <si>
    <t>193</t>
  </si>
  <si>
    <t>237</t>
  </si>
  <si>
    <t>399</t>
  </si>
  <si>
    <t>265</t>
  </si>
  <si>
    <t>205</t>
  </si>
  <si>
    <t>397</t>
  </si>
  <si>
    <t>196</t>
  </si>
  <si>
    <t>380</t>
  </si>
  <si>
    <t>255</t>
  </si>
  <si>
    <t>311</t>
  </si>
  <si>
    <t>220</t>
  </si>
  <si>
    <t>366</t>
  </si>
  <si>
    <t>194</t>
  </si>
  <si>
    <t>361</t>
  </si>
  <si>
    <t>198</t>
  </si>
  <si>
    <t>191</t>
  </si>
  <si>
    <t>368</t>
  </si>
  <si>
    <t>252</t>
  </si>
  <si>
    <t>303</t>
  </si>
  <si>
    <t>210</t>
  </si>
  <si>
    <t>383</t>
  </si>
  <si>
    <t>206</t>
  </si>
  <si>
    <t>358</t>
  </si>
  <si>
    <t>201</t>
  </si>
  <si>
    <t>307</t>
  </si>
  <si>
    <t>209</t>
  </si>
  <si>
    <t>248</t>
  </si>
  <si>
    <t>321</t>
  </si>
  <si>
    <t>221</t>
  </si>
  <si>
    <t>371</t>
  </si>
  <si>
    <t>367</t>
  </si>
  <si>
    <t>372</t>
  </si>
  <si>
    <t>195</t>
  </si>
  <si>
    <t>344</t>
  </si>
  <si>
    <t>353</t>
  </si>
  <si>
    <t>190</t>
  </si>
  <si>
    <t>245</t>
  </si>
  <si>
    <t>185</t>
  </si>
  <si>
    <t>381</t>
  </si>
  <si>
    <t>211</t>
  </si>
  <si>
    <t>203</t>
  </si>
  <si>
    <t>360</t>
  </si>
  <si>
    <t>359</t>
  </si>
  <si>
    <t>188</t>
  </si>
  <si>
    <t>184</t>
  </si>
  <si>
    <t>199</t>
  </si>
  <si>
    <t>182</t>
  </si>
  <si>
    <t>187</t>
  </si>
  <si>
    <t>197</t>
  </si>
  <si>
    <t>326</t>
  </si>
  <si>
    <t>330</t>
  </si>
  <si>
    <t>177</t>
  </si>
  <si>
    <t>173</t>
  </si>
  <si>
    <t>181</t>
  </si>
  <si>
    <t>314</t>
  </si>
  <si>
    <t>176</t>
  </si>
  <si>
    <t>327</t>
  </si>
  <si>
    <t>171</t>
  </si>
  <si>
    <t>172</t>
  </si>
  <si>
    <t>305</t>
  </si>
  <si>
    <t>170</t>
  </si>
  <si>
    <t>186</t>
  </si>
  <si>
    <t>302</t>
  </si>
  <si>
    <t>183</t>
  </si>
  <si>
    <t>178</t>
  </si>
  <si>
    <t>189</t>
  </si>
  <si>
    <t>349</t>
  </si>
  <si>
    <t>334</t>
  </si>
  <si>
    <t>192</t>
  </si>
  <si>
    <t>179</t>
  </si>
  <si>
    <t>375</t>
  </si>
  <si>
    <t>174</t>
  </si>
  <si>
    <t>340</t>
  </si>
  <si>
    <t>168</t>
  </si>
  <si>
    <t>165</t>
  </si>
  <si>
    <t>167</t>
  </si>
  <si>
    <t>180</t>
  </si>
  <si>
    <t>164</t>
  </si>
  <si>
    <t>462</t>
  </si>
  <si>
    <t>675</t>
  </si>
  <si>
    <t>159</t>
  </si>
  <si>
    <t>156</t>
  </si>
  <si>
    <t>155</t>
  </si>
  <si>
    <t>336</t>
  </si>
  <si>
    <t>153</t>
  </si>
  <si>
    <t>161</t>
  </si>
  <si>
    <t>154</t>
  </si>
  <si>
    <t>322</t>
  </si>
  <si>
    <t>152</t>
  </si>
  <si>
    <t>324</t>
  </si>
  <si>
    <t>162</t>
  </si>
  <si>
    <t>160</t>
  </si>
  <si>
    <t>149</t>
  </si>
  <si>
    <t>175</t>
  </si>
  <si>
    <t>169</t>
  </si>
  <si>
    <t>146</t>
  </si>
  <si>
    <t>144</t>
  </si>
  <si>
    <t>163</t>
  </si>
  <si>
    <t>147</t>
  </si>
  <si>
    <t>143</t>
  </si>
  <si>
    <t>150</t>
  </si>
  <si>
    <t>141</t>
  </si>
  <si>
    <t>139</t>
  </si>
  <si>
    <t>140</t>
  </si>
  <si>
    <t>289</t>
  </si>
  <si>
    <t>na</t>
  </si>
  <si>
    <t>295</t>
  </si>
  <si>
    <t>142</t>
  </si>
  <si>
    <t>134</t>
  </si>
  <si>
    <t>132</t>
  </si>
  <si>
    <t>135</t>
  </si>
  <si>
    <t>133</t>
  </si>
  <si>
    <t>151</t>
  </si>
  <si>
    <t>166</t>
  </si>
  <si>
    <t>145</t>
  </si>
  <si>
    <t>518</t>
  </si>
  <si>
    <t>448</t>
  </si>
  <si>
    <t>148</t>
  </si>
  <si>
    <t>563</t>
  </si>
  <si>
    <t>567</t>
  </si>
  <si>
    <t>341</t>
  </si>
  <si>
    <t>157</t>
  </si>
  <si>
    <t>343</t>
  </si>
  <si>
    <t>158</t>
  </si>
  <si>
    <t>130</t>
  </si>
  <si>
    <t>129</t>
  </si>
  <si>
    <t>138</t>
  </si>
  <si>
    <t>124</t>
  </si>
  <si>
    <t>123</t>
  </si>
  <si>
    <t>127</t>
  </si>
  <si>
    <t>131</t>
  </si>
  <si>
    <t>126</t>
  </si>
  <si>
    <t>137</t>
  </si>
  <si>
    <t>121</t>
  </si>
  <si>
    <t>119</t>
  </si>
  <si>
    <t>118</t>
  </si>
  <si>
    <t>363</t>
  </si>
  <si>
    <t>120</t>
  </si>
  <si>
    <t>414</t>
  </si>
  <si>
    <t>439</t>
  </si>
  <si>
    <t>136</t>
  </si>
  <si>
    <t>403</t>
  </si>
  <si>
    <t>391</t>
  </si>
  <si>
    <t>373</t>
  </si>
  <si>
    <t>387</t>
  </si>
  <si>
    <t>447</t>
  </si>
  <si>
    <t>530</t>
  </si>
  <si>
    <t>440</t>
  </si>
  <si>
    <t>475</t>
  </si>
  <si>
    <t>592</t>
  </si>
  <si>
    <t>365</t>
  </si>
  <si>
    <t>477</t>
  </si>
  <si>
    <t>455</t>
  </si>
  <si>
    <t>703</t>
  </si>
  <si>
    <t>610</t>
  </si>
  <si>
    <t>355</t>
  </si>
  <si>
    <t>519</t>
  </si>
  <si>
    <t>636</t>
  </si>
  <si>
    <t>991</t>
  </si>
  <si>
    <t>602</t>
  </si>
  <si>
    <t>720</t>
  </si>
  <si>
    <t>335</t>
  </si>
  <si>
    <t>896</t>
  </si>
  <si>
    <t>511</t>
  </si>
  <si>
    <t>400</t>
  </si>
  <si>
    <t>484</t>
  </si>
  <si>
    <t>588</t>
  </si>
  <si>
    <t>681</t>
  </si>
  <si>
    <t>390</t>
  </si>
  <si>
    <t>706</t>
  </si>
  <si>
    <t>712</t>
  </si>
  <si>
    <t>609</t>
  </si>
  <si>
    <t>535</t>
  </si>
  <si>
    <t>619</t>
  </si>
  <si>
    <t>620</t>
  </si>
  <si>
    <t>128</t>
  </si>
  <si>
    <t>332</t>
  </si>
  <si>
    <t>492</t>
  </si>
  <si>
    <t>586</t>
  </si>
  <si>
    <t>662</t>
  </si>
  <si>
    <t>498</t>
  </si>
  <si>
    <t>508</t>
  </si>
  <si>
    <t>542</t>
  </si>
  <si>
    <t>466</t>
  </si>
  <si>
    <t>463</t>
  </si>
  <si>
    <t>644</t>
  </si>
  <si>
    <t>482</t>
  </si>
  <si>
    <t>469</t>
  </si>
  <si>
    <t>601</t>
  </si>
  <si>
    <t>524</t>
  </si>
  <si>
    <t>379</t>
  </si>
  <si>
    <t>506</t>
  </si>
  <si>
    <t>618</t>
  </si>
  <si>
    <t>605</t>
  </si>
  <si>
    <t>485</t>
  </si>
  <si>
    <t>551</t>
  </si>
  <si>
    <t>585</t>
  </si>
  <si>
    <t>664</t>
  </si>
  <si>
    <t>333</t>
  </si>
  <si>
    <t>540</t>
  </si>
  <si>
    <t>544</t>
  </si>
  <si>
    <t>577</t>
  </si>
  <si>
    <t>677</t>
  </si>
  <si>
    <t>614</t>
  </si>
  <si>
    <t>512</t>
  </si>
  <si>
    <t>465</t>
  </si>
  <si>
    <t>625</t>
  </si>
  <si>
    <t>728</t>
  </si>
  <si>
    <t>456</t>
  </si>
  <si>
    <t>565</t>
  </si>
  <si>
    <t>433</t>
  </si>
  <si>
    <t>435</t>
  </si>
  <si>
    <t>640</t>
  </si>
  <si>
    <t>741</t>
  </si>
  <si>
    <t>388</t>
  </si>
  <si>
    <t>573</t>
  </si>
  <si>
    <t>695</t>
  </si>
  <si>
    <t>548</t>
  </si>
  <si>
    <t>445</t>
  </si>
  <si>
    <t>622</t>
  </si>
  <si>
    <t>665</t>
  </si>
  <si>
    <t>497</t>
  </si>
  <si>
    <t>714</t>
  </si>
  <si>
    <t>405</t>
  </si>
  <si>
    <t>552</t>
  </si>
  <si>
    <t>682</t>
  </si>
  <si>
    <t>499</t>
  </si>
  <si>
    <t>472</t>
  </si>
  <si>
    <t>495</t>
  </si>
  <si>
    <t>437</t>
  </si>
  <si>
    <t>411</t>
  </si>
  <si>
    <t>339</t>
  </si>
  <si>
    <t>658</t>
  </si>
  <si>
    <t>468</t>
  </si>
  <si>
    <t>598</t>
  </si>
  <si>
    <t>409</t>
  </si>
  <si>
    <t>526</t>
  </si>
  <si>
    <t>528</t>
  </si>
  <si>
    <t>488</t>
  </si>
  <si>
    <t>460</t>
  </si>
  <si>
    <t>615</t>
  </si>
  <si>
    <t>407</t>
  </si>
  <si>
    <t>386</t>
  </si>
  <si>
    <t>459</t>
  </si>
  <si>
    <t>616</t>
  </si>
  <si>
    <t>582</t>
  </si>
  <si>
    <t>587</t>
  </si>
  <si>
    <t>410</t>
  </si>
  <si>
    <t>690</t>
  </si>
  <si>
    <t>580</t>
  </si>
  <si>
    <t>584</t>
  </si>
  <si>
    <t>442</t>
  </si>
  <si>
    <t>486</t>
  </si>
  <si>
    <t>496</t>
  </si>
  <si>
    <t>660</t>
  </si>
  <si>
    <t>474</t>
  </si>
  <si>
    <t>509</t>
  </si>
  <si>
    <t>593</t>
  </si>
  <si>
    <t>554</t>
  </si>
  <si>
    <t>490</t>
  </si>
  <si>
    <t>702</t>
  </si>
  <si>
    <t>595</t>
  </si>
  <si>
    <t>536</t>
  </si>
  <si>
    <t>491</t>
  </si>
  <si>
    <t>500</t>
  </si>
  <si>
    <t>569</t>
  </si>
  <si>
    <t>362</t>
  </si>
  <si>
    <t>550</t>
  </si>
  <si>
    <t>719</t>
  </si>
  <si>
    <t>481</t>
  </si>
  <si>
    <t>574</t>
  </si>
  <si>
    <t>529</t>
  </si>
  <si>
    <t>444</t>
  </si>
  <si>
    <t>461</t>
  </si>
  <si>
    <t>568</t>
  </si>
  <si>
    <t>704</t>
  </si>
  <si>
    <t>346</t>
  </si>
  <si>
    <t>534</t>
  </si>
  <si>
    <t>404</t>
  </si>
  <si>
    <t>425</t>
  </si>
  <si>
    <t>553</t>
  </si>
  <si>
    <t>589</t>
  </si>
  <si>
    <t>576</t>
  </si>
  <si>
    <t>603</t>
  </si>
  <si>
    <t>689</t>
  </si>
  <si>
    <t>317</t>
  </si>
  <si>
    <t>507</t>
  </si>
  <si>
    <t>476</t>
  </si>
  <si>
    <t>356</t>
  </si>
  <si>
    <t>513</t>
  </si>
  <si>
    <t>370</t>
  </si>
  <si>
    <t>654</t>
  </si>
  <si>
    <t>629</t>
  </si>
  <si>
    <t>451</t>
  </si>
  <si>
    <t>412</t>
  </si>
  <si>
    <t>416</t>
  </si>
  <si>
    <t>537</t>
  </si>
  <si>
    <t>502</t>
  </si>
  <si>
    <t>621</t>
  </si>
  <si>
    <t>688</t>
  </si>
  <si>
    <t>643</t>
  </si>
  <si>
    <t>402</t>
  </si>
  <si>
    <t>471</t>
  </si>
  <si>
    <t>570</t>
  </si>
  <si>
    <t>458</t>
  </si>
  <si>
    <t>562</t>
  </si>
  <si>
    <t>607</t>
  </si>
  <si>
    <t>521</t>
  </si>
  <si>
    <t>392</t>
  </si>
  <si>
    <t>422</t>
  </si>
  <si>
    <t>441</t>
  </si>
  <si>
    <t>480</t>
  </si>
  <si>
    <t>531</t>
  </si>
  <si>
    <t>406</t>
  </si>
  <si>
    <t>395</t>
  </si>
  <si>
    <t>413</t>
  </si>
  <si>
    <t>612</t>
  </si>
  <si>
    <t>351</t>
  </si>
  <si>
    <t>673</t>
  </si>
  <si>
    <t>436</t>
  </si>
  <si>
    <t>608</t>
  </si>
  <si>
    <t>504</t>
  </si>
  <si>
    <t>545</t>
  </si>
  <si>
    <t>453</t>
  </si>
  <si>
    <t>418</t>
  </si>
  <si>
    <t>432</t>
  </si>
  <si>
    <t>819</t>
  </si>
  <si>
    <t>558</t>
  </si>
  <si>
    <t>520</t>
  </si>
  <si>
    <t>487</t>
  </si>
  <si>
    <t>686</t>
  </si>
  <si>
    <t>378</t>
  </si>
  <si>
    <t>566</t>
  </si>
  <si>
    <t>389</t>
  </si>
  <si>
    <t>525</t>
  </si>
  <si>
    <t>473</t>
  </si>
  <si>
    <t>423</t>
  </si>
  <si>
    <t>493</t>
  </si>
  <si>
    <t>300</t>
  </si>
  <si>
    <t>478</t>
  </si>
  <si>
    <t>555</t>
  </si>
  <si>
    <t>773</t>
  </si>
  <si>
    <t>697</t>
  </si>
  <si>
    <t>427</t>
  </si>
  <si>
    <t>431</t>
  </si>
  <si>
    <t>505</t>
  </si>
  <si>
    <t>424</t>
  </si>
  <si>
    <t>396</t>
  </si>
  <si>
    <t>426</t>
  </si>
  <si>
    <t>420</t>
  </si>
  <si>
    <t>393</t>
  </si>
  <si>
    <t>583</t>
  </si>
  <si>
    <t>443</t>
  </si>
  <si>
    <t>457</t>
  </si>
  <si>
    <t>325</t>
  </si>
  <si>
    <t>419</t>
  </si>
  <si>
    <t>417</t>
  </si>
  <si>
    <t>655</t>
  </si>
  <si>
    <t>384</t>
  </si>
  <si>
    <t>538</t>
  </si>
  <si>
    <t>401</t>
  </si>
  <si>
    <t>517</t>
  </si>
  <si>
    <t>467</t>
  </si>
  <si>
    <t>599</t>
  </si>
  <si>
    <t>617</t>
  </si>
  <si>
    <t>627</t>
  </si>
  <si>
    <t>494</t>
  </si>
  <si>
    <t>421</t>
  </si>
  <si>
    <t>708</t>
  </si>
  <si>
    <t>429</t>
  </si>
  <si>
    <t>718</t>
  </si>
  <si>
    <t>698</t>
  </si>
  <si>
    <t>516</t>
  </si>
  <si>
    <t>434</t>
  </si>
  <si>
    <t>543</t>
  </si>
  <si>
    <t>454</t>
  </si>
  <si>
    <t>449</t>
  </si>
  <si>
    <t>750</t>
  </si>
  <si>
    <t>532</t>
  </si>
  <si>
    <t>789</t>
  </si>
  <si>
    <t>578</t>
  </si>
  <si>
    <t>438</t>
  </si>
  <si>
    <t>631</t>
  </si>
  <si>
    <t>812</t>
  </si>
  <si>
    <t>347</t>
  </si>
  <si>
    <t>716</t>
  </si>
  <si>
    <t>748</t>
  </si>
  <si>
    <t>733</t>
  </si>
  <si>
    <t>646</t>
  </si>
  <si>
    <t>744</t>
  </si>
  <si>
    <t>711</t>
  </si>
  <si>
    <t>798</t>
  </si>
  <si>
    <t>828</t>
  </si>
  <si>
    <t>641</t>
  </si>
  <si>
    <t>408</t>
  </si>
  <si>
    <t>522</t>
  </si>
  <si>
    <t>758</t>
  </si>
  <si>
    <t>745</t>
  </si>
  <si>
    <t>729</t>
  </si>
  <si>
    <t>398</t>
  </si>
  <si>
    <t>571</t>
  </si>
  <si>
    <t>726</t>
  </si>
  <si>
    <t>771</t>
  </si>
  <si>
    <t>700</t>
  </si>
  <si>
    <t>450</t>
  </si>
  <si>
    <t>779</t>
  </si>
  <si>
    <t>775</t>
  </si>
  <si>
    <t>557</t>
  </si>
  <si>
    <t>337</t>
  </si>
  <si>
    <t>797</t>
  </si>
  <si>
    <t>772</t>
  </si>
  <si>
    <t>831</t>
  </si>
  <si>
    <t>613</t>
  </si>
  <si>
    <t>648</t>
  </si>
  <si>
    <t>883</t>
  </si>
  <si>
    <t>855</t>
  </si>
  <si>
    <t>594</t>
  </si>
  <si>
    <t>833</t>
  </si>
  <si>
    <t>575</t>
  </si>
  <si>
    <t>470</t>
  </si>
  <si>
    <t>817</t>
  </si>
  <si>
    <t>666</t>
  </si>
  <si>
    <t>858</t>
  </si>
  <si>
    <t>501</t>
  </si>
  <si>
    <t>394</t>
  </si>
  <si>
    <t>849</t>
  </si>
  <si>
    <t>590</t>
  </si>
  <si>
    <t>800</t>
  </si>
  <si>
    <t>715</t>
  </si>
  <si>
    <t>533</t>
  </si>
  <si>
    <t>430</t>
  </si>
  <si>
    <t>650</t>
  </si>
  <si>
    <t>297</t>
  </si>
  <si>
    <t>342</t>
  </si>
  <si>
    <t>503</t>
  </si>
  <si>
    <t>556</t>
  </si>
  <si>
    <t>630</t>
  </si>
  <si>
    <t>452</t>
  </si>
  <si>
    <t>479</t>
  </si>
  <si>
    <t>667</t>
  </si>
  <si>
    <t>724</t>
  </si>
  <si>
    <t>721</t>
  </si>
  <si>
    <t>680</t>
  </si>
  <si>
    <t>672</t>
  </si>
  <si>
    <t>510</t>
  </si>
  <si>
    <t>382</t>
  </si>
  <si>
    <t>489</t>
  </si>
  <si>
    <t>657</t>
  </si>
  <si>
    <t>328</t>
  </si>
  <si>
    <t>651</t>
  </si>
  <si>
    <t>692</t>
  </si>
  <si>
    <t>597</t>
  </si>
  <si>
    <t>483</t>
  </si>
  <si>
    <t>464</t>
  </si>
  <si>
    <t>515</t>
  </si>
  <si>
    <t>350</t>
  </si>
  <si>
    <t>956</t>
  </si>
  <si>
    <t>927</t>
  </si>
  <si>
    <t>638</t>
  </si>
  <si>
    <t>579</t>
  </si>
  <si>
    <t>663</t>
  </si>
  <si>
    <t>653</t>
  </si>
  <si>
    <t>514</t>
  </si>
  <si>
    <t>671</t>
  </si>
  <si>
    <t>559</t>
  </si>
  <si>
    <t>446</t>
  </si>
  <si>
    <t>561</t>
  </si>
  <si>
    <t>428</t>
  </si>
  <si>
    <t>572</t>
  </si>
  <si>
    <t>678</t>
  </si>
  <si>
    <t>824</t>
  </si>
  <si>
    <t>541</t>
  </si>
  <si>
    <t>835</t>
  </si>
  <si>
    <t>846</t>
  </si>
  <si>
    <t>549</t>
  </si>
  <si>
    <t>791</t>
  </si>
  <si>
    <t>560</t>
  </si>
  <si>
    <t>581</t>
  </si>
  <si>
    <t>731</t>
  </si>
  <si>
    <t>656</t>
  </si>
  <si>
    <t>546</t>
  </si>
  <si>
    <t>596</t>
  </si>
  <si>
    <t>676</t>
  </si>
  <si>
    <t>523</t>
  </si>
  <si>
    <t>604</t>
  </si>
  <si>
    <t>795</t>
  </si>
  <si>
    <t>547</t>
  </si>
  <si>
    <t>834</t>
  </si>
  <si>
    <t>863</t>
  </si>
  <si>
    <t>626</t>
  </si>
  <si>
    <t>848</t>
  </si>
  <si>
    <t>527</t>
  </si>
  <si>
    <t>785</t>
  </si>
  <si>
    <t>632</t>
  </si>
  <si>
    <t>606</t>
  </si>
  <si>
    <t>564</t>
  </si>
  <si>
    <t>642</t>
  </si>
  <si>
    <t>743</t>
  </si>
  <si>
    <t>801</t>
  </si>
  <si>
    <t>624</t>
  </si>
  <si>
    <t>623</t>
  </si>
  <si>
    <t>736</t>
  </si>
  <si>
    <t>645</t>
  </si>
  <si>
    <t>634</t>
  </si>
  <si>
    <t>591</t>
  </si>
  <si>
    <t>912</t>
  </si>
  <si>
    <t>647</t>
  </si>
  <si>
    <t>794</t>
  </si>
  <si>
    <t>637</t>
  </si>
  <si>
    <t>1007</t>
  </si>
  <si>
    <t>840</t>
  </si>
  <si>
    <t>659</t>
  </si>
  <si>
    <t>931</t>
  </si>
  <si>
    <t>639</t>
  </si>
  <si>
    <t>841</t>
  </si>
  <si>
    <t>699</t>
  </si>
  <si>
    <t>820</t>
  </si>
  <si>
    <t>774</t>
  </si>
  <si>
    <t>769</t>
  </si>
  <si>
    <t>661</t>
  </si>
  <si>
    <t>685</t>
  </si>
  <si>
    <t>760</t>
  </si>
  <si>
    <t>767</t>
  </si>
  <si>
    <t>928</t>
  </si>
  <si>
    <t>746</t>
  </si>
  <si>
    <t>864</t>
  </si>
  <si>
    <t>668</t>
  </si>
  <si>
    <t>739</t>
  </si>
  <si>
    <t>778</t>
  </si>
  <si>
    <t>907</t>
  </si>
  <si>
    <t>683</t>
  </si>
  <si>
    <t>722</t>
  </si>
  <si>
    <t>670</t>
  </si>
  <si>
    <t>735</t>
  </si>
  <si>
    <t>710</t>
  </si>
  <si>
    <t>684</t>
  </si>
  <si>
    <t>679</t>
  </si>
  <si>
    <t>776</t>
  </si>
  <si>
    <t>786</t>
  </si>
  <si>
    <t>810</t>
  </si>
  <si>
    <t>707</t>
  </si>
  <si>
    <t>727</t>
  </si>
  <si>
    <t>777</t>
  </si>
  <si>
    <t>832</t>
  </si>
  <si>
    <t>738</t>
  </si>
  <si>
    <t>818</t>
  </si>
  <si>
    <t>802</t>
  </si>
  <si>
    <t>788</t>
  </si>
  <si>
    <t>747</t>
  </si>
  <si>
    <t>799</t>
  </si>
  <si>
    <t>737</t>
  </si>
  <si>
    <t>869</t>
  </si>
  <si>
    <t>713</t>
  </si>
  <si>
    <t>903</t>
  </si>
  <si>
    <t>730</t>
  </si>
  <si>
    <t>717</t>
  </si>
  <si>
    <t>725</t>
  </si>
  <si>
    <t>1121</t>
  </si>
  <si>
    <t>705</t>
  </si>
  <si>
    <t>756</t>
  </si>
  <si>
    <t>1043</t>
  </si>
  <si>
    <t>770</t>
  </si>
  <si>
    <t>751</t>
  </si>
  <si>
    <t>732</t>
  </si>
  <si>
    <t>885</t>
  </si>
  <si>
    <t>816</t>
  </si>
  <si>
    <t>691</t>
  </si>
  <si>
    <t>947</t>
  </si>
  <si>
    <t>649</t>
  </si>
  <si>
    <t>902</t>
  </si>
  <si>
    <t>757</t>
  </si>
  <si>
    <t>853</t>
  </si>
  <si>
    <t>854</t>
  </si>
  <si>
    <t>701</t>
  </si>
  <si>
    <t>768</t>
  </si>
  <si>
    <t>709</t>
  </si>
  <si>
    <t>952</t>
  </si>
  <si>
    <t>787</t>
  </si>
  <si>
    <t>899</t>
  </si>
  <si>
    <t>806</t>
  </si>
  <si>
    <t>796</t>
  </si>
  <si>
    <t>839</t>
  </si>
  <si>
    <t>611</t>
  </si>
  <si>
    <t>805</t>
  </si>
  <si>
    <t>633</t>
  </si>
  <si>
    <t>793</t>
  </si>
  <si>
    <t>803</t>
  </si>
  <si>
    <t>Northside.Observed.(+.treated.data.see.below.for.explanatin)</t>
  </si>
  <si>
    <t>SS.Observed.(+.treated.data..See.SouthsideReturns.tab)</t>
  </si>
  <si>
    <t>3 Day Average</t>
  </si>
  <si>
    <t>10th Percentile</t>
  </si>
  <si>
    <t>50th Percentile</t>
  </si>
  <si>
    <t>CFS (estimated)</t>
  </si>
  <si>
    <t>Calculation procedure used to calculate gains</t>
  </si>
  <si>
    <t>1) Lag Milner by one day to account for travel time</t>
  </si>
  <si>
    <t>2) Gage Difference Kimberly minus Milner</t>
  </si>
  <si>
    <t>3) Filter gain (gage difference) to include only gains &gt; 10% of Kimberly flow on that day. This removes gains that are less than gage uncertainty</t>
  </si>
  <si>
    <t>4) For each day of year find the average and st dev</t>
  </si>
  <si>
    <r>
      <t xml:space="preserve">5) Filter data that is outside of ave </t>
    </r>
    <r>
      <rPr>
        <sz val="11"/>
        <color theme="1"/>
        <rFont val="Calibri"/>
        <family val="2"/>
      </rPr>
      <t>± 2*Stdev. This removes outliers from the dataset</t>
    </r>
  </si>
  <si>
    <t>6) Calcuated 30th and 50th percentiles. The 50th percentile data is the data in this tab</t>
  </si>
  <si>
    <t>7) Smooth with a five day centered average.</t>
  </si>
  <si>
    <t>File location: N:\Hydrology\SnakeNrMurphy\2017\Forecast Tool\Return Data\SouthSideReturns, tab: SnakeRivabvKimberly</t>
  </si>
  <si>
    <t>5th Percentile</t>
  </si>
  <si>
    <t>Maximum</t>
  </si>
  <si>
    <t>Average</t>
  </si>
  <si>
    <t>3 Day average: Max</t>
  </si>
  <si>
    <t>July Average</t>
  </si>
  <si>
    <t>90th Percentile</t>
  </si>
  <si>
    <t>95th Percentile</t>
  </si>
  <si>
    <t>99th Percentile</t>
  </si>
  <si>
    <t>Observe: Non_ESPA - ConsumptiveDiversionDemand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</si>
</sst>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[$-409]d\-mmm;@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64" fontId="2" fillId="0" borderId="0" xfId="0" applyNumberFormat="1" applyFont="1"/>
    <xf numFmtId="14" fontId="0" fillId="0" borderId="0" xfId="0" applyNumberFormat="1"/>
    <xf numFmtId="0" fontId="4" fillId="0" borderId="0" xfId="0" applyFont="1"/>
    <xf numFmtId="16" fontId="4" fillId="0" borderId="0" xfId="0" applyNumberFormat="1" applyFont="1"/>
    <xf numFmtId="1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1"/>
    <xf numFmtId="165" fontId="1" fillId="0" borderId="0" xfId="1" applyNumberFormat="1"/>
    <xf numFmtId="0" fontId="1" fillId="2" borderId="0" xfId="1" applyFill="1"/>
    <xf numFmtId="1" fontId="7" fillId="0" borderId="0" xfId="0" applyNumberFormat="1" applyFont="1"/>
    <xf numFmtId="2" fontId="7" fillId="0" borderId="0" xfId="0" applyNumberFormat="1" applyFont="1"/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7" fillId="0" borderId="4" xfId="0" applyNumberFormat="1" applyFont="1" applyBorder="1"/>
    <xf numFmtId="0" fontId="0" fillId="0" borderId="5" xfId="0" applyBorder="1"/>
    <xf numFmtId="0" fontId="0" fillId="0" borderId="6" xfId="0" applyBorder="1"/>
    <xf numFmtId="1" fontId="0" fillId="0" borderId="7" xfId="0" applyNumberFormat="1" applyBorder="1"/>
    <xf numFmtId="0" fontId="0" fillId="0" borderId="8" xfId="0" applyBorder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7A31ADA9-070F-4D17-B51B-120E51F2C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Snake River abv </a:t>
            </a:r>
            <a:r>
              <a:rPr lang="en-US" baseline="0"/>
              <a:t>Kimberly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Best Estimate of Snake River abv Kimberly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'SnakeRiv abv Kimberly'!$A$2:$A$366</c:f>
              <c:numCache>
                <c:formatCode>[$-409]d\-mmm;@</c:formatCode>
                <c:ptCount val="365"/>
                <c:pt idx="0">
                  <c:v>42675</c:v>
                </c:pt>
                <c:pt idx="1">
                  <c:v>42676</c:v>
                </c:pt>
                <c:pt idx="2">
                  <c:v>42677</c:v>
                </c:pt>
                <c:pt idx="3">
                  <c:v>42678</c:v>
                </c:pt>
                <c:pt idx="4">
                  <c:v>42679</c:v>
                </c:pt>
                <c:pt idx="5">
                  <c:v>42680</c:v>
                </c:pt>
                <c:pt idx="6">
                  <c:v>42681</c:v>
                </c:pt>
                <c:pt idx="7">
                  <c:v>42682</c:v>
                </c:pt>
                <c:pt idx="8">
                  <c:v>42683</c:v>
                </c:pt>
                <c:pt idx="9">
                  <c:v>42684</c:v>
                </c:pt>
                <c:pt idx="10">
                  <c:v>42685</c:v>
                </c:pt>
                <c:pt idx="11">
                  <c:v>42686</c:v>
                </c:pt>
                <c:pt idx="12">
                  <c:v>42687</c:v>
                </c:pt>
                <c:pt idx="13">
                  <c:v>42688</c:v>
                </c:pt>
                <c:pt idx="14">
                  <c:v>42689</c:v>
                </c:pt>
                <c:pt idx="15">
                  <c:v>42690</c:v>
                </c:pt>
                <c:pt idx="16">
                  <c:v>42691</c:v>
                </c:pt>
                <c:pt idx="17">
                  <c:v>42692</c:v>
                </c:pt>
                <c:pt idx="18">
                  <c:v>42693</c:v>
                </c:pt>
                <c:pt idx="19">
                  <c:v>42694</c:v>
                </c:pt>
                <c:pt idx="20">
                  <c:v>42695</c:v>
                </c:pt>
                <c:pt idx="21">
                  <c:v>42696</c:v>
                </c:pt>
                <c:pt idx="22">
                  <c:v>42697</c:v>
                </c:pt>
                <c:pt idx="23">
                  <c:v>42698</c:v>
                </c:pt>
                <c:pt idx="24">
                  <c:v>42699</c:v>
                </c:pt>
                <c:pt idx="25">
                  <c:v>42700</c:v>
                </c:pt>
                <c:pt idx="26">
                  <c:v>42701</c:v>
                </c:pt>
                <c:pt idx="27">
                  <c:v>42702</c:v>
                </c:pt>
                <c:pt idx="28">
                  <c:v>42703</c:v>
                </c:pt>
                <c:pt idx="29">
                  <c:v>42704</c:v>
                </c:pt>
                <c:pt idx="30">
                  <c:v>42705</c:v>
                </c:pt>
                <c:pt idx="31">
                  <c:v>42706</c:v>
                </c:pt>
                <c:pt idx="32">
                  <c:v>42707</c:v>
                </c:pt>
                <c:pt idx="33">
                  <c:v>42708</c:v>
                </c:pt>
                <c:pt idx="34">
                  <c:v>42709</c:v>
                </c:pt>
                <c:pt idx="35">
                  <c:v>42710</c:v>
                </c:pt>
                <c:pt idx="36">
                  <c:v>42711</c:v>
                </c:pt>
                <c:pt idx="37">
                  <c:v>42712</c:v>
                </c:pt>
                <c:pt idx="38">
                  <c:v>42713</c:v>
                </c:pt>
                <c:pt idx="39">
                  <c:v>42714</c:v>
                </c:pt>
                <c:pt idx="40">
                  <c:v>42715</c:v>
                </c:pt>
                <c:pt idx="41">
                  <c:v>42716</c:v>
                </c:pt>
                <c:pt idx="42">
                  <c:v>42717</c:v>
                </c:pt>
                <c:pt idx="43">
                  <c:v>42718</c:v>
                </c:pt>
                <c:pt idx="44">
                  <c:v>42719</c:v>
                </c:pt>
                <c:pt idx="45">
                  <c:v>42720</c:v>
                </c:pt>
                <c:pt idx="46">
                  <c:v>42721</c:v>
                </c:pt>
                <c:pt idx="47">
                  <c:v>42722</c:v>
                </c:pt>
                <c:pt idx="48">
                  <c:v>42723</c:v>
                </c:pt>
                <c:pt idx="49">
                  <c:v>42724</c:v>
                </c:pt>
                <c:pt idx="50">
                  <c:v>42725</c:v>
                </c:pt>
                <c:pt idx="51">
                  <c:v>42726</c:v>
                </c:pt>
                <c:pt idx="52">
                  <c:v>42727</c:v>
                </c:pt>
                <c:pt idx="53">
                  <c:v>42728</c:v>
                </c:pt>
                <c:pt idx="54">
                  <c:v>42729</c:v>
                </c:pt>
                <c:pt idx="55">
                  <c:v>42730</c:v>
                </c:pt>
                <c:pt idx="56">
                  <c:v>42731</c:v>
                </c:pt>
                <c:pt idx="57">
                  <c:v>42732</c:v>
                </c:pt>
                <c:pt idx="58">
                  <c:v>42733</c:v>
                </c:pt>
                <c:pt idx="59">
                  <c:v>42734</c:v>
                </c:pt>
                <c:pt idx="60">
                  <c:v>42735</c:v>
                </c:pt>
                <c:pt idx="61">
                  <c:v>42736</c:v>
                </c:pt>
                <c:pt idx="62">
                  <c:v>42737</c:v>
                </c:pt>
                <c:pt idx="63">
                  <c:v>42738</c:v>
                </c:pt>
                <c:pt idx="64">
                  <c:v>42739</c:v>
                </c:pt>
                <c:pt idx="65">
                  <c:v>42740</c:v>
                </c:pt>
                <c:pt idx="66">
                  <c:v>42741</c:v>
                </c:pt>
                <c:pt idx="67">
                  <c:v>42742</c:v>
                </c:pt>
                <c:pt idx="68">
                  <c:v>42743</c:v>
                </c:pt>
                <c:pt idx="69">
                  <c:v>42744</c:v>
                </c:pt>
                <c:pt idx="70">
                  <c:v>42745</c:v>
                </c:pt>
                <c:pt idx="71">
                  <c:v>42746</c:v>
                </c:pt>
                <c:pt idx="72">
                  <c:v>42747</c:v>
                </c:pt>
                <c:pt idx="73">
                  <c:v>42748</c:v>
                </c:pt>
                <c:pt idx="74">
                  <c:v>42749</c:v>
                </c:pt>
                <c:pt idx="75">
                  <c:v>42750</c:v>
                </c:pt>
                <c:pt idx="76">
                  <c:v>42751</c:v>
                </c:pt>
                <c:pt idx="77">
                  <c:v>42752</c:v>
                </c:pt>
                <c:pt idx="78">
                  <c:v>42753</c:v>
                </c:pt>
                <c:pt idx="79">
                  <c:v>42754</c:v>
                </c:pt>
                <c:pt idx="80">
                  <c:v>42755</c:v>
                </c:pt>
                <c:pt idx="81">
                  <c:v>42756</c:v>
                </c:pt>
                <c:pt idx="82">
                  <c:v>42757</c:v>
                </c:pt>
                <c:pt idx="83">
                  <c:v>42758</c:v>
                </c:pt>
                <c:pt idx="84">
                  <c:v>42759</c:v>
                </c:pt>
                <c:pt idx="85">
                  <c:v>42760</c:v>
                </c:pt>
                <c:pt idx="86">
                  <c:v>42761</c:v>
                </c:pt>
                <c:pt idx="87">
                  <c:v>42762</c:v>
                </c:pt>
                <c:pt idx="88">
                  <c:v>42763</c:v>
                </c:pt>
                <c:pt idx="89">
                  <c:v>42764</c:v>
                </c:pt>
                <c:pt idx="90">
                  <c:v>42765</c:v>
                </c:pt>
                <c:pt idx="91">
                  <c:v>42766</c:v>
                </c:pt>
                <c:pt idx="92">
                  <c:v>42767</c:v>
                </c:pt>
                <c:pt idx="93">
                  <c:v>42768</c:v>
                </c:pt>
                <c:pt idx="94">
                  <c:v>42769</c:v>
                </c:pt>
                <c:pt idx="95">
                  <c:v>42770</c:v>
                </c:pt>
                <c:pt idx="96">
                  <c:v>42771</c:v>
                </c:pt>
                <c:pt idx="97">
                  <c:v>42772</c:v>
                </c:pt>
                <c:pt idx="98">
                  <c:v>42773</c:v>
                </c:pt>
                <c:pt idx="99">
                  <c:v>42774</c:v>
                </c:pt>
                <c:pt idx="100">
                  <c:v>42775</c:v>
                </c:pt>
                <c:pt idx="101">
                  <c:v>42776</c:v>
                </c:pt>
                <c:pt idx="102">
                  <c:v>42777</c:v>
                </c:pt>
                <c:pt idx="103">
                  <c:v>42778</c:v>
                </c:pt>
                <c:pt idx="104">
                  <c:v>42779</c:v>
                </c:pt>
                <c:pt idx="105">
                  <c:v>42780</c:v>
                </c:pt>
                <c:pt idx="106">
                  <c:v>42781</c:v>
                </c:pt>
                <c:pt idx="107">
                  <c:v>42782</c:v>
                </c:pt>
                <c:pt idx="108">
                  <c:v>42783</c:v>
                </c:pt>
                <c:pt idx="109">
                  <c:v>42784</c:v>
                </c:pt>
                <c:pt idx="110">
                  <c:v>42785</c:v>
                </c:pt>
                <c:pt idx="111">
                  <c:v>42786</c:v>
                </c:pt>
                <c:pt idx="112">
                  <c:v>42787</c:v>
                </c:pt>
                <c:pt idx="113">
                  <c:v>42788</c:v>
                </c:pt>
                <c:pt idx="114">
                  <c:v>42789</c:v>
                </c:pt>
                <c:pt idx="115">
                  <c:v>42790</c:v>
                </c:pt>
                <c:pt idx="116">
                  <c:v>42791</c:v>
                </c:pt>
                <c:pt idx="117">
                  <c:v>42792</c:v>
                </c:pt>
                <c:pt idx="118">
                  <c:v>42793</c:v>
                </c:pt>
                <c:pt idx="119">
                  <c:v>42794</c:v>
                </c:pt>
                <c:pt idx="120">
                  <c:v>42795</c:v>
                </c:pt>
                <c:pt idx="121">
                  <c:v>42796</c:v>
                </c:pt>
                <c:pt idx="122">
                  <c:v>42797</c:v>
                </c:pt>
                <c:pt idx="123">
                  <c:v>42798</c:v>
                </c:pt>
                <c:pt idx="124">
                  <c:v>42799</c:v>
                </c:pt>
                <c:pt idx="125">
                  <c:v>42800</c:v>
                </c:pt>
                <c:pt idx="126">
                  <c:v>42801</c:v>
                </c:pt>
                <c:pt idx="127">
                  <c:v>42802</c:v>
                </c:pt>
                <c:pt idx="128">
                  <c:v>42803</c:v>
                </c:pt>
                <c:pt idx="129">
                  <c:v>42804</c:v>
                </c:pt>
                <c:pt idx="130">
                  <c:v>42805</c:v>
                </c:pt>
                <c:pt idx="131">
                  <c:v>42806</c:v>
                </c:pt>
                <c:pt idx="132">
                  <c:v>42807</c:v>
                </c:pt>
                <c:pt idx="133">
                  <c:v>42808</c:v>
                </c:pt>
                <c:pt idx="134">
                  <c:v>42809</c:v>
                </c:pt>
                <c:pt idx="135">
                  <c:v>42810</c:v>
                </c:pt>
                <c:pt idx="136">
                  <c:v>42811</c:v>
                </c:pt>
                <c:pt idx="137">
                  <c:v>42812</c:v>
                </c:pt>
                <c:pt idx="138">
                  <c:v>42813</c:v>
                </c:pt>
                <c:pt idx="139">
                  <c:v>42814</c:v>
                </c:pt>
                <c:pt idx="140">
                  <c:v>42815</c:v>
                </c:pt>
                <c:pt idx="141">
                  <c:v>42816</c:v>
                </c:pt>
                <c:pt idx="142">
                  <c:v>42817</c:v>
                </c:pt>
                <c:pt idx="143">
                  <c:v>42818</c:v>
                </c:pt>
                <c:pt idx="144">
                  <c:v>42819</c:v>
                </c:pt>
                <c:pt idx="145">
                  <c:v>42820</c:v>
                </c:pt>
                <c:pt idx="146">
                  <c:v>42821</c:v>
                </c:pt>
                <c:pt idx="147">
                  <c:v>42822</c:v>
                </c:pt>
                <c:pt idx="148">
                  <c:v>42823</c:v>
                </c:pt>
                <c:pt idx="149">
                  <c:v>42824</c:v>
                </c:pt>
                <c:pt idx="150">
                  <c:v>42825</c:v>
                </c:pt>
                <c:pt idx="151">
                  <c:v>42826</c:v>
                </c:pt>
                <c:pt idx="152">
                  <c:v>42827</c:v>
                </c:pt>
                <c:pt idx="153">
                  <c:v>42828</c:v>
                </c:pt>
                <c:pt idx="154">
                  <c:v>42829</c:v>
                </c:pt>
                <c:pt idx="155">
                  <c:v>42830</c:v>
                </c:pt>
                <c:pt idx="156">
                  <c:v>42831</c:v>
                </c:pt>
                <c:pt idx="157">
                  <c:v>42832</c:v>
                </c:pt>
                <c:pt idx="158">
                  <c:v>42833</c:v>
                </c:pt>
                <c:pt idx="159">
                  <c:v>42834</c:v>
                </c:pt>
                <c:pt idx="160">
                  <c:v>42835</c:v>
                </c:pt>
                <c:pt idx="161">
                  <c:v>42836</c:v>
                </c:pt>
                <c:pt idx="162">
                  <c:v>42837</c:v>
                </c:pt>
                <c:pt idx="163">
                  <c:v>42838</c:v>
                </c:pt>
                <c:pt idx="164">
                  <c:v>42839</c:v>
                </c:pt>
                <c:pt idx="165">
                  <c:v>42840</c:v>
                </c:pt>
                <c:pt idx="166">
                  <c:v>42841</c:v>
                </c:pt>
                <c:pt idx="167">
                  <c:v>42842</c:v>
                </c:pt>
                <c:pt idx="168">
                  <c:v>42843</c:v>
                </c:pt>
                <c:pt idx="169">
                  <c:v>42844</c:v>
                </c:pt>
                <c:pt idx="170">
                  <c:v>42845</c:v>
                </c:pt>
                <c:pt idx="171">
                  <c:v>42846</c:v>
                </c:pt>
                <c:pt idx="172">
                  <c:v>42847</c:v>
                </c:pt>
                <c:pt idx="173">
                  <c:v>42848</c:v>
                </c:pt>
                <c:pt idx="174">
                  <c:v>42849</c:v>
                </c:pt>
                <c:pt idx="175">
                  <c:v>42850</c:v>
                </c:pt>
                <c:pt idx="176">
                  <c:v>42851</c:v>
                </c:pt>
                <c:pt idx="177">
                  <c:v>42852</c:v>
                </c:pt>
                <c:pt idx="178">
                  <c:v>42853</c:v>
                </c:pt>
                <c:pt idx="179">
                  <c:v>42854</c:v>
                </c:pt>
                <c:pt idx="180">
                  <c:v>42855</c:v>
                </c:pt>
                <c:pt idx="181">
                  <c:v>42856</c:v>
                </c:pt>
                <c:pt idx="182">
                  <c:v>42857</c:v>
                </c:pt>
                <c:pt idx="183">
                  <c:v>42858</c:v>
                </c:pt>
                <c:pt idx="184">
                  <c:v>42859</c:v>
                </c:pt>
                <c:pt idx="185">
                  <c:v>42860</c:v>
                </c:pt>
                <c:pt idx="186">
                  <c:v>42861</c:v>
                </c:pt>
                <c:pt idx="187">
                  <c:v>42862</c:v>
                </c:pt>
                <c:pt idx="188">
                  <c:v>42863</c:v>
                </c:pt>
                <c:pt idx="189">
                  <c:v>42864</c:v>
                </c:pt>
                <c:pt idx="190">
                  <c:v>42865</c:v>
                </c:pt>
                <c:pt idx="191">
                  <c:v>42866</c:v>
                </c:pt>
                <c:pt idx="192">
                  <c:v>42867</c:v>
                </c:pt>
                <c:pt idx="193">
                  <c:v>42868</c:v>
                </c:pt>
                <c:pt idx="194">
                  <c:v>42869</c:v>
                </c:pt>
                <c:pt idx="195">
                  <c:v>42870</c:v>
                </c:pt>
                <c:pt idx="196">
                  <c:v>42871</c:v>
                </c:pt>
                <c:pt idx="197">
                  <c:v>42872</c:v>
                </c:pt>
                <c:pt idx="198">
                  <c:v>42873</c:v>
                </c:pt>
                <c:pt idx="199">
                  <c:v>42874</c:v>
                </c:pt>
                <c:pt idx="200">
                  <c:v>42875</c:v>
                </c:pt>
                <c:pt idx="201">
                  <c:v>42876</c:v>
                </c:pt>
                <c:pt idx="202">
                  <c:v>42877</c:v>
                </c:pt>
                <c:pt idx="203">
                  <c:v>42878</c:v>
                </c:pt>
                <c:pt idx="204">
                  <c:v>42879</c:v>
                </c:pt>
                <c:pt idx="205">
                  <c:v>42880</c:v>
                </c:pt>
                <c:pt idx="206">
                  <c:v>42881</c:v>
                </c:pt>
                <c:pt idx="207">
                  <c:v>42882</c:v>
                </c:pt>
                <c:pt idx="208">
                  <c:v>42883</c:v>
                </c:pt>
                <c:pt idx="209">
                  <c:v>42884</c:v>
                </c:pt>
                <c:pt idx="210">
                  <c:v>42885</c:v>
                </c:pt>
                <c:pt idx="211">
                  <c:v>42886</c:v>
                </c:pt>
                <c:pt idx="212">
                  <c:v>42887</c:v>
                </c:pt>
                <c:pt idx="213">
                  <c:v>42888</c:v>
                </c:pt>
                <c:pt idx="214">
                  <c:v>42889</c:v>
                </c:pt>
                <c:pt idx="215">
                  <c:v>42890</c:v>
                </c:pt>
                <c:pt idx="216">
                  <c:v>42891</c:v>
                </c:pt>
                <c:pt idx="217">
                  <c:v>42892</c:v>
                </c:pt>
                <c:pt idx="218">
                  <c:v>42893</c:v>
                </c:pt>
                <c:pt idx="219">
                  <c:v>42894</c:v>
                </c:pt>
                <c:pt idx="220">
                  <c:v>42895</c:v>
                </c:pt>
                <c:pt idx="221">
                  <c:v>42896</c:v>
                </c:pt>
                <c:pt idx="222">
                  <c:v>42897</c:v>
                </c:pt>
                <c:pt idx="223">
                  <c:v>42898</c:v>
                </c:pt>
                <c:pt idx="224">
                  <c:v>42899</c:v>
                </c:pt>
                <c:pt idx="225">
                  <c:v>42900</c:v>
                </c:pt>
                <c:pt idx="226">
                  <c:v>42901</c:v>
                </c:pt>
                <c:pt idx="227">
                  <c:v>42902</c:v>
                </c:pt>
                <c:pt idx="228">
                  <c:v>42903</c:v>
                </c:pt>
                <c:pt idx="229">
                  <c:v>42904</c:v>
                </c:pt>
                <c:pt idx="230">
                  <c:v>42905</c:v>
                </c:pt>
                <c:pt idx="231">
                  <c:v>42906</c:v>
                </c:pt>
                <c:pt idx="232">
                  <c:v>42907</c:v>
                </c:pt>
                <c:pt idx="233">
                  <c:v>42908</c:v>
                </c:pt>
                <c:pt idx="234">
                  <c:v>42909</c:v>
                </c:pt>
                <c:pt idx="235">
                  <c:v>42910</c:v>
                </c:pt>
                <c:pt idx="236">
                  <c:v>42911</c:v>
                </c:pt>
                <c:pt idx="237">
                  <c:v>42912</c:v>
                </c:pt>
                <c:pt idx="238">
                  <c:v>42913</c:v>
                </c:pt>
                <c:pt idx="239">
                  <c:v>42914</c:v>
                </c:pt>
                <c:pt idx="240">
                  <c:v>42915</c:v>
                </c:pt>
                <c:pt idx="241">
                  <c:v>42916</c:v>
                </c:pt>
                <c:pt idx="242">
                  <c:v>42917</c:v>
                </c:pt>
                <c:pt idx="243">
                  <c:v>42918</c:v>
                </c:pt>
                <c:pt idx="244">
                  <c:v>42919</c:v>
                </c:pt>
                <c:pt idx="245">
                  <c:v>42920</c:v>
                </c:pt>
                <c:pt idx="246">
                  <c:v>42921</c:v>
                </c:pt>
                <c:pt idx="247">
                  <c:v>42922</c:v>
                </c:pt>
                <c:pt idx="248">
                  <c:v>42923</c:v>
                </c:pt>
                <c:pt idx="249">
                  <c:v>42924</c:v>
                </c:pt>
                <c:pt idx="250">
                  <c:v>42925</c:v>
                </c:pt>
                <c:pt idx="251">
                  <c:v>42926</c:v>
                </c:pt>
                <c:pt idx="252">
                  <c:v>42927</c:v>
                </c:pt>
                <c:pt idx="253">
                  <c:v>42928</c:v>
                </c:pt>
                <c:pt idx="254">
                  <c:v>42929</c:v>
                </c:pt>
                <c:pt idx="255">
                  <c:v>42930</c:v>
                </c:pt>
                <c:pt idx="256">
                  <c:v>42931</c:v>
                </c:pt>
                <c:pt idx="257">
                  <c:v>42932</c:v>
                </c:pt>
                <c:pt idx="258">
                  <c:v>42933</c:v>
                </c:pt>
                <c:pt idx="259">
                  <c:v>42934</c:v>
                </c:pt>
                <c:pt idx="260">
                  <c:v>42935</c:v>
                </c:pt>
                <c:pt idx="261">
                  <c:v>42936</c:v>
                </c:pt>
                <c:pt idx="262">
                  <c:v>42937</c:v>
                </c:pt>
                <c:pt idx="263">
                  <c:v>42938</c:v>
                </c:pt>
                <c:pt idx="264">
                  <c:v>42939</c:v>
                </c:pt>
                <c:pt idx="265">
                  <c:v>42940</c:v>
                </c:pt>
                <c:pt idx="266">
                  <c:v>42941</c:v>
                </c:pt>
                <c:pt idx="267">
                  <c:v>42942</c:v>
                </c:pt>
                <c:pt idx="268">
                  <c:v>42943</c:v>
                </c:pt>
                <c:pt idx="269">
                  <c:v>42944</c:v>
                </c:pt>
                <c:pt idx="270">
                  <c:v>42945</c:v>
                </c:pt>
                <c:pt idx="271">
                  <c:v>42946</c:v>
                </c:pt>
                <c:pt idx="272">
                  <c:v>42947</c:v>
                </c:pt>
                <c:pt idx="273">
                  <c:v>42948</c:v>
                </c:pt>
                <c:pt idx="274">
                  <c:v>42949</c:v>
                </c:pt>
                <c:pt idx="275">
                  <c:v>42950</c:v>
                </c:pt>
                <c:pt idx="276">
                  <c:v>42951</c:v>
                </c:pt>
                <c:pt idx="277">
                  <c:v>42952</c:v>
                </c:pt>
                <c:pt idx="278">
                  <c:v>42953</c:v>
                </c:pt>
                <c:pt idx="279">
                  <c:v>42954</c:v>
                </c:pt>
                <c:pt idx="280">
                  <c:v>42955</c:v>
                </c:pt>
                <c:pt idx="281">
                  <c:v>42956</c:v>
                </c:pt>
                <c:pt idx="282">
                  <c:v>42957</c:v>
                </c:pt>
                <c:pt idx="283">
                  <c:v>42958</c:v>
                </c:pt>
                <c:pt idx="284">
                  <c:v>42959</c:v>
                </c:pt>
                <c:pt idx="285">
                  <c:v>42960</c:v>
                </c:pt>
                <c:pt idx="286">
                  <c:v>42961</c:v>
                </c:pt>
                <c:pt idx="287">
                  <c:v>42962</c:v>
                </c:pt>
                <c:pt idx="288">
                  <c:v>42963</c:v>
                </c:pt>
                <c:pt idx="289">
                  <c:v>42964</c:v>
                </c:pt>
                <c:pt idx="290">
                  <c:v>42965</c:v>
                </c:pt>
                <c:pt idx="291">
                  <c:v>42966</c:v>
                </c:pt>
                <c:pt idx="292">
                  <c:v>42967</c:v>
                </c:pt>
                <c:pt idx="293">
                  <c:v>42968</c:v>
                </c:pt>
                <c:pt idx="294">
                  <c:v>42969</c:v>
                </c:pt>
                <c:pt idx="295">
                  <c:v>42970</c:v>
                </c:pt>
                <c:pt idx="296">
                  <c:v>42971</c:v>
                </c:pt>
                <c:pt idx="297">
                  <c:v>42972</c:v>
                </c:pt>
                <c:pt idx="298">
                  <c:v>42973</c:v>
                </c:pt>
                <c:pt idx="299">
                  <c:v>42974</c:v>
                </c:pt>
                <c:pt idx="300">
                  <c:v>42975</c:v>
                </c:pt>
                <c:pt idx="301">
                  <c:v>42976</c:v>
                </c:pt>
                <c:pt idx="302">
                  <c:v>42977</c:v>
                </c:pt>
                <c:pt idx="303">
                  <c:v>42978</c:v>
                </c:pt>
                <c:pt idx="304">
                  <c:v>42979</c:v>
                </c:pt>
                <c:pt idx="305">
                  <c:v>42980</c:v>
                </c:pt>
                <c:pt idx="306">
                  <c:v>42981</c:v>
                </c:pt>
                <c:pt idx="307">
                  <c:v>42982</c:v>
                </c:pt>
                <c:pt idx="308">
                  <c:v>42983</c:v>
                </c:pt>
                <c:pt idx="309">
                  <c:v>42984</c:v>
                </c:pt>
                <c:pt idx="310">
                  <c:v>42985</c:v>
                </c:pt>
                <c:pt idx="311">
                  <c:v>42986</c:v>
                </c:pt>
                <c:pt idx="312">
                  <c:v>42987</c:v>
                </c:pt>
                <c:pt idx="313">
                  <c:v>42988</c:v>
                </c:pt>
                <c:pt idx="314">
                  <c:v>42989</c:v>
                </c:pt>
                <c:pt idx="315">
                  <c:v>42990</c:v>
                </c:pt>
                <c:pt idx="316">
                  <c:v>42991</c:v>
                </c:pt>
                <c:pt idx="317">
                  <c:v>42992</c:v>
                </c:pt>
                <c:pt idx="318">
                  <c:v>42993</c:v>
                </c:pt>
                <c:pt idx="319">
                  <c:v>42994</c:v>
                </c:pt>
                <c:pt idx="320">
                  <c:v>42995</c:v>
                </c:pt>
                <c:pt idx="321">
                  <c:v>42996</c:v>
                </c:pt>
                <c:pt idx="322">
                  <c:v>42997</c:v>
                </c:pt>
                <c:pt idx="323">
                  <c:v>42998</c:v>
                </c:pt>
                <c:pt idx="324">
                  <c:v>42999</c:v>
                </c:pt>
                <c:pt idx="325">
                  <c:v>43000</c:v>
                </c:pt>
                <c:pt idx="326">
                  <c:v>43001</c:v>
                </c:pt>
                <c:pt idx="327">
                  <c:v>43002</c:v>
                </c:pt>
                <c:pt idx="328">
                  <c:v>43003</c:v>
                </c:pt>
                <c:pt idx="329">
                  <c:v>43004</c:v>
                </c:pt>
                <c:pt idx="330">
                  <c:v>43005</c:v>
                </c:pt>
                <c:pt idx="331">
                  <c:v>43006</c:v>
                </c:pt>
                <c:pt idx="332">
                  <c:v>43007</c:v>
                </c:pt>
                <c:pt idx="333">
                  <c:v>43008</c:v>
                </c:pt>
                <c:pt idx="334">
                  <c:v>43009</c:v>
                </c:pt>
                <c:pt idx="335">
                  <c:v>43010</c:v>
                </c:pt>
                <c:pt idx="336">
                  <c:v>43011</c:v>
                </c:pt>
                <c:pt idx="337">
                  <c:v>43012</c:v>
                </c:pt>
                <c:pt idx="338">
                  <c:v>43013</c:v>
                </c:pt>
                <c:pt idx="339">
                  <c:v>43014</c:v>
                </c:pt>
                <c:pt idx="340">
                  <c:v>43015</c:v>
                </c:pt>
                <c:pt idx="341">
                  <c:v>43016</c:v>
                </c:pt>
                <c:pt idx="342">
                  <c:v>43017</c:v>
                </c:pt>
                <c:pt idx="343">
                  <c:v>43018</c:v>
                </c:pt>
                <c:pt idx="344">
                  <c:v>43019</c:v>
                </c:pt>
                <c:pt idx="345">
                  <c:v>43020</c:v>
                </c:pt>
                <c:pt idx="346">
                  <c:v>43021</c:v>
                </c:pt>
                <c:pt idx="347">
                  <c:v>43022</c:v>
                </c:pt>
                <c:pt idx="348">
                  <c:v>43023</c:v>
                </c:pt>
                <c:pt idx="349">
                  <c:v>43024</c:v>
                </c:pt>
                <c:pt idx="350">
                  <c:v>43025</c:v>
                </c:pt>
                <c:pt idx="351">
                  <c:v>43026</c:v>
                </c:pt>
                <c:pt idx="352">
                  <c:v>43027</c:v>
                </c:pt>
                <c:pt idx="353">
                  <c:v>43028</c:v>
                </c:pt>
                <c:pt idx="354">
                  <c:v>43029</c:v>
                </c:pt>
                <c:pt idx="355">
                  <c:v>43030</c:v>
                </c:pt>
                <c:pt idx="356">
                  <c:v>43031</c:v>
                </c:pt>
                <c:pt idx="357">
                  <c:v>43032</c:v>
                </c:pt>
                <c:pt idx="358">
                  <c:v>43033</c:v>
                </c:pt>
                <c:pt idx="359">
                  <c:v>43034</c:v>
                </c:pt>
                <c:pt idx="360">
                  <c:v>43035</c:v>
                </c:pt>
                <c:pt idx="361">
                  <c:v>43036</c:v>
                </c:pt>
                <c:pt idx="362">
                  <c:v>43037</c:v>
                </c:pt>
                <c:pt idx="363">
                  <c:v>43038</c:v>
                </c:pt>
                <c:pt idx="364">
                  <c:v>43039</c:v>
                </c:pt>
              </c:numCache>
            </c:numRef>
          </c:cat>
          <c:val>
            <c:numRef>
              <c:f>'SnakeRiv abv Kimberly'!$B$2:$B$366</c:f>
              <c:numCache>
                <c:formatCode>General</c:formatCode>
                <c:ptCount val="365"/>
                <c:pt idx="0">
                  <c:v>309</c:v>
                </c:pt>
                <c:pt idx="1">
                  <c:v>316.33333333333331</c:v>
                </c:pt>
                <c:pt idx="2">
                  <c:v>316.3</c:v>
                </c:pt>
                <c:pt idx="3">
                  <c:v>315.7</c:v>
                </c:pt>
                <c:pt idx="4">
                  <c:v>311.7</c:v>
                </c:pt>
                <c:pt idx="5">
                  <c:v>308.89999999999998</c:v>
                </c:pt>
                <c:pt idx="6">
                  <c:v>306.60000000000002</c:v>
                </c:pt>
                <c:pt idx="7">
                  <c:v>308.10000000000002</c:v>
                </c:pt>
                <c:pt idx="8">
                  <c:v>307.89999999999998</c:v>
                </c:pt>
                <c:pt idx="9">
                  <c:v>307.10000000000002</c:v>
                </c:pt>
                <c:pt idx="10">
                  <c:v>305.3</c:v>
                </c:pt>
                <c:pt idx="11">
                  <c:v>304.89999999999998</c:v>
                </c:pt>
                <c:pt idx="12">
                  <c:v>302</c:v>
                </c:pt>
                <c:pt idx="13">
                  <c:v>303.3</c:v>
                </c:pt>
                <c:pt idx="14">
                  <c:v>304.60000000000002</c:v>
                </c:pt>
                <c:pt idx="15">
                  <c:v>305.7</c:v>
                </c:pt>
                <c:pt idx="16">
                  <c:v>304.7</c:v>
                </c:pt>
                <c:pt idx="17">
                  <c:v>302.10000000000002</c:v>
                </c:pt>
                <c:pt idx="18">
                  <c:v>296</c:v>
                </c:pt>
                <c:pt idx="19">
                  <c:v>293.89999999999998</c:v>
                </c:pt>
                <c:pt idx="20">
                  <c:v>290.60000000000002</c:v>
                </c:pt>
                <c:pt idx="21">
                  <c:v>289</c:v>
                </c:pt>
                <c:pt idx="22">
                  <c:v>288.39999999999998</c:v>
                </c:pt>
                <c:pt idx="23">
                  <c:v>290.39999999999998</c:v>
                </c:pt>
                <c:pt idx="24">
                  <c:v>288.8</c:v>
                </c:pt>
                <c:pt idx="25">
                  <c:v>286.8</c:v>
                </c:pt>
                <c:pt idx="26">
                  <c:v>285.5</c:v>
                </c:pt>
                <c:pt idx="27">
                  <c:v>283.2</c:v>
                </c:pt>
                <c:pt idx="28">
                  <c:v>280.8</c:v>
                </c:pt>
                <c:pt idx="29">
                  <c:v>278.60000000000002</c:v>
                </c:pt>
                <c:pt idx="30">
                  <c:v>276.7</c:v>
                </c:pt>
                <c:pt idx="31">
                  <c:v>276.39999999999998</c:v>
                </c:pt>
                <c:pt idx="32">
                  <c:v>276.3</c:v>
                </c:pt>
                <c:pt idx="33">
                  <c:v>275.3</c:v>
                </c:pt>
                <c:pt idx="34">
                  <c:v>275.5</c:v>
                </c:pt>
                <c:pt idx="35">
                  <c:v>277.2</c:v>
                </c:pt>
                <c:pt idx="36">
                  <c:v>275.60000000000002</c:v>
                </c:pt>
                <c:pt idx="37">
                  <c:v>274.39999999999998</c:v>
                </c:pt>
                <c:pt idx="38">
                  <c:v>274.3</c:v>
                </c:pt>
                <c:pt idx="39">
                  <c:v>272.60000000000002</c:v>
                </c:pt>
                <c:pt idx="40">
                  <c:v>271.7</c:v>
                </c:pt>
                <c:pt idx="41">
                  <c:v>269.89999999999998</c:v>
                </c:pt>
                <c:pt idx="42">
                  <c:v>269.3</c:v>
                </c:pt>
                <c:pt idx="43">
                  <c:v>266.2</c:v>
                </c:pt>
                <c:pt idx="44">
                  <c:v>268.7</c:v>
                </c:pt>
                <c:pt idx="45">
                  <c:v>269.3</c:v>
                </c:pt>
                <c:pt idx="46">
                  <c:v>270.3</c:v>
                </c:pt>
                <c:pt idx="47">
                  <c:v>269.5</c:v>
                </c:pt>
                <c:pt idx="48">
                  <c:v>269.10000000000002</c:v>
                </c:pt>
                <c:pt idx="49">
                  <c:v>264</c:v>
                </c:pt>
                <c:pt idx="50">
                  <c:v>261.10000000000002</c:v>
                </c:pt>
                <c:pt idx="51">
                  <c:v>260.89999999999998</c:v>
                </c:pt>
                <c:pt idx="52">
                  <c:v>259.5</c:v>
                </c:pt>
                <c:pt idx="53">
                  <c:v>260.7</c:v>
                </c:pt>
                <c:pt idx="54">
                  <c:v>258.8</c:v>
                </c:pt>
                <c:pt idx="55">
                  <c:v>258.60000000000002</c:v>
                </c:pt>
                <c:pt idx="56">
                  <c:v>253</c:v>
                </c:pt>
                <c:pt idx="57">
                  <c:v>252.8</c:v>
                </c:pt>
                <c:pt idx="58">
                  <c:v>252.4</c:v>
                </c:pt>
                <c:pt idx="59">
                  <c:v>255</c:v>
                </c:pt>
                <c:pt idx="60">
                  <c:v>254</c:v>
                </c:pt>
                <c:pt idx="61">
                  <c:v>253.6</c:v>
                </c:pt>
                <c:pt idx="62">
                  <c:v>255.8</c:v>
                </c:pt>
                <c:pt idx="63">
                  <c:v>253.2</c:v>
                </c:pt>
                <c:pt idx="64">
                  <c:v>253.5</c:v>
                </c:pt>
                <c:pt idx="65">
                  <c:v>254.3</c:v>
                </c:pt>
                <c:pt idx="66">
                  <c:v>253.1</c:v>
                </c:pt>
                <c:pt idx="67">
                  <c:v>249.8</c:v>
                </c:pt>
                <c:pt idx="68">
                  <c:v>249.2</c:v>
                </c:pt>
                <c:pt idx="69">
                  <c:v>245.1</c:v>
                </c:pt>
                <c:pt idx="70">
                  <c:v>243.3</c:v>
                </c:pt>
                <c:pt idx="71">
                  <c:v>245.4</c:v>
                </c:pt>
                <c:pt idx="72">
                  <c:v>241.1</c:v>
                </c:pt>
                <c:pt idx="73">
                  <c:v>241.3</c:v>
                </c:pt>
                <c:pt idx="74">
                  <c:v>242.9</c:v>
                </c:pt>
                <c:pt idx="75">
                  <c:v>240.3</c:v>
                </c:pt>
                <c:pt idx="76">
                  <c:v>239.1</c:v>
                </c:pt>
                <c:pt idx="77">
                  <c:v>240.9</c:v>
                </c:pt>
                <c:pt idx="78">
                  <c:v>239.5</c:v>
                </c:pt>
                <c:pt idx="79">
                  <c:v>237.6</c:v>
                </c:pt>
                <c:pt idx="80">
                  <c:v>238.2</c:v>
                </c:pt>
                <c:pt idx="81">
                  <c:v>236.1</c:v>
                </c:pt>
                <c:pt idx="82">
                  <c:v>234.8</c:v>
                </c:pt>
                <c:pt idx="83">
                  <c:v>233.2</c:v>
                </c:pt>
                <c:pt idx="84">
                  <c:v>231.5</c:v>
                </c:pt>
                <c:pt idx="85">
                  <c:v>228.5</c:v>
                </c:pt>
                <c:pt idx="86">
                  <c:v>228.9</c:v>
                </c:pt>
                <c:pt idx="87">
                  <c:v>230.4</c:v>
                </c:pt>
                <c:pt idx="88">
                  <c:v>231.2</c:v>
                </c:pt>
                <c:pt idx="89">
                  <c:v>233.9</c:v>
                </c:pt>
                <c:pt idx="90">
                  <c:v>236.2</c:v>
                </c:pt>
                <c:pt idx="91">
                  <c:v>235.7</c:v>
                </c:pt>
                <c:pt idx="92">
                  <c:v>232.7</c:v>
                </c:pt>
                <c:pt idx="93">
                  <c:v>231.3</c:v>
                </c:pt>
                <c:pt idx="94">
                  <c:v>229.4</c:v>
                </c:pt>
                <c:pt idx="95">
                  <c:v>228.6</c:v>
                </c:pt>
                <c:pt idx="96">
                  <c:v>226.9</c:v>
                </c:pt>
                <c:pt idx="97">
                  <c:v>227.7</c:v>
                </c:pt>
                <c:pt idx="98">
                  <c:v>228.9</c:v>
                </c:pt>
                <c:pt idx="99">
                  <c:v>229.1</c:v>
                </c:pt>
                <c:pt idx="100">
                  <c:v>227.8</c:v>
                </c:pt>
                <c:pt idx="101">
                  <c:v>228.5</c:v>
                </c:pt>
                <c:pt idx="102">
                  <c:v>227.4</c:v>
                </c:pt>
                <c:pt idx="103">
                  <c:v>228.4</c:v>
                </c:pt>
                <c:pt idx="104">
                  <c:v>230.4</c:v>
                </c:pt>
                <c:pt idx="105">
                  <c:v>231.6</c:v>
                </c:pt>
                <c:pt idx="106">
                  <c:v>233.6</c:v>
                </c:pt>
                <c:pt idx="107">
                  <c:v>233.9</c:v>
                </c:pt>
                <c:pt idx="108">
                  <c:v>234.5</c:v>
                </c:pt>
                <c:pt idx="109">
                  <c:v>234.5</c:v>
                </c:pt>
                <c:pt idx="110">
                  <c:v>236.1</c:v>
                </c:pt>
                <c:pt idx="111">
                  <c:v>237.1</c:v>
                </c:pt>
                <c:pt idx="112">
                  <c:v>242.6</c:v>
                </c:pt>
                <c:pt idx="113">
                  <c:v>244.6</c:v>
                </c:pt>
                <c:pt idx="114">
                  <c:v>244.6</c:v>
                </c:pt>
                <c:pt idx="115">
                  <c:v>243.9</c:v>
                </c:pt>
                <c:pt idx="116">
                  <c:v>245.2</c:v>
                </c:pt>
                <c:pt idx="117">
                  <c:v>241.6</c:v>
                </c:pt>
                <c:pt idx="118">
                  <c:v>236</c:v>
                </c:pt>
                <c:pt idx="119">
                  <c:v>234.2</c:v>
                </c:pt>
                <c:pt idx="120">
                  <c:v>230.8</c:v>
                </c:pt>
                <c:pt idx="121">
                  <c:v>223.6</c:v>
                </c:pt>
                <c:pt idx="122">
                  <c:v>220.3</c:v>
                </c:pt>
                <c:pt idx="123">
                  <c:v>218.7</c:v>
                </c:pt>
                <c:pt idx="124">
                  <c:v>214.2</c:v>
                </c:pt>
                <c:pt idx="125">
                  <c:v>213.7</c:v>
                </c:pt>
                <c:pt idx="126">
                  <c:v>214.3</c:v>
                </c:pt>
                <c:pt idx="127">
                  <c:v>214.7</c:v>
                </c:pt>
                <c:pt idx="128">
                  <c:v>216.5</c:v>
                </c:pt>
                <c:pt idx="129">
                  <c:v>217.2</c:v>
                </c:pt>
                <c:pt idx="130">
                  <c:v>216.4</c:v>
                </c:pt>
                <c:pt idx="131">
                  <c:v>217.4</c:v>
                </c:pt>
                <c:pt idx="132">
                  <c:v>215.9</c:v>
                </c:pt>
                <c:pt idx="133">
                  <c:v>213.5</c:v>
                </c:pt>
                <c:pt idx="134">
                  <c:v>215.4</c:v>
                </c:pt>
                <c:pt idx="135">
                  <c:v>216.3</c:v>
                </c:pt>
                <c:pt idx="136">
                  <c:v>215.9</c:v>
                </c:pt>
                <c:pt idx="137">
                  <c:v>217.1</c:v>
                </c:pt>
                <c:pt idx="138">
                  <c:v>218.3</c:v>
                </c:pt>
                <c:pt idx="139">
                  <c:v>215.8</c:v>
                </c:pt>
                <c:pt idx="140">
                  <c:v>217.4</c:v>
                </c:pt>
                <c:pt idx="141">
                  <c:v>213.4</c:v>
                </c:pt>
                <c:pt idx="142">
                  <c:v>209.7</c:v>
                </c:pt>
                <c:pt idx="143">
                  <c:v>208.1</c:v>
                </c:pt>
                <c:pt idx="144">
                  <c:v>208.7</c:v>
                </c:pt>
                <c:pt idx="145">
                  <c:v>204</c:v>
                </c:pt>
                <c:pt idx="146">
                  <c:v>204.2</c:v>
                </c:pt>
                <c:pt idx="147">
                  <c:v>205</c:v>
                </c:pt>
                <c:pt idx="148">
                  <c:v>203.2</c:v>
                </c:pt>
                <c:pt idx="149">
                  <c:v>201</c:v>
                </c:pt>
                <c:pt idx="150">
                  <c:v>201.2</c:v>
                </c:pt>
                <c:pt idx="151">
                  <c:v>204.2</c:v>
                </c:pt>
                <c:pt idx="152">
                  <c:v>205.2</c:v>
                </c:pt>
                <c:pt idx="153">
                  <c:v>206.7</c:v>
                </c:pt>
                <c:pt idx="154">
                  <c:v>206.84</c:v>
                </c:pt>
                <c:pt idx="155">
                  <c:v>208.34</c:v>
                </c:pt>
                <c:pt idx="156">
                  <c:v>208.14000000000001</c:v>
                </c:pt>
                <c:pt idx="157">
                  <c:v>209.34</c:v>
                </c:pt>
                <c:pt idx="158">
                  <c:v>212.24</c:v>
                </c:pt>
                <c:pt idx="159">
                  <c:v>217</c:v>
                </c:pt>
                <c:pt idx="160">
                  <c:v>220</c:v>
                </c:pt>
                <c:pt idx="161">
                  <c:v>223.2</c:v>
                </c:pt>
                <c:pt idx="162">
                  <c:v>224.3</c:v>
                </c:pt>
                <c:pt idx="163">
                  <c:v>225.9</c:v>
                </c:pt>
                <c:pt idx="164">
                  <c:v>226.8</c:v>
                </c:pt>
                <c:pt idx="165">
                  <c:v>228.5</c:v>
                </c:pt>
                <c:pt idx="166">
                  <c:v>230.5</c:v>
                </c:pt>
                <c:pt idx="167">
                  <c:v>233</c:v>
                </c:pt>
                <c:pt idx="168">
                  <c:v>235.6</c:v>
                </c:pt>
                <c:pt idx="169">
                  <c:v>238</c:v>
                </c:pt>
                <c:pt idx="170">
                  <c:v>240.8</c:v>
                </c:pt>
                <c:pt idx="171">
                  <c:v>243.4</c:v>
                </c:pt>
                <c:pt idx="172">
                  <c:v>246.3</c:v>
                </c:pt>
                <c:pt idx="173">
                  <c:v>248.5</c:v>
                </c:pt>
                <c:pt idx="174">
                  <c:v>251.5</c:v>
                </c:pt>
                <c:pt idx="175">
                  <c:v>253.4</c:v>
                </c:pt>
                <c:pt idx="176">
                  <c:v>253.6</c:v>
                </c:pt>
                <c:pt idx="177">
                  <c:v>253.5</c:v>
                </c:pt>
                <c:pt idx="178">
                  <c:v>252</c:v>
                </c:pt>
                <c:pt idx="179">
                  <c:v>250.2</c:v>
                </c:pt>
                <c:pt idx="180">
                  <c:v>248.7</c:v>
                </c:pt>
                <c:pt idx="181">
                  <c:v>248.5</c:v>
                </c:pt>
                <c:pt idx="182">
                  <c:v>249.9</c:v>
                </c:pt>
                <c:pt idx="183">
                  <c:v>250.8</c:v>
                </c:pt>
                <c:pt idx="184">
                  <c:v>252</c:v>
                </c:pt>
                <c:pt idx="185">
                  <c:v>257</c:v>
                </c:pt>
                <c:pt idx="186">
                  <c:v>260.3</c:v>
                </c:pt>
                <c:pt idx="187">
                  <c:v>262.10000000000002</c:v>
                </c:pt>
                <c:pt idx="188">
                  <c:v>264.7</c:v>
                </c:pt>
                <c:pt idx="189">
                  <c:v>268.10000000000002</c:v>
                </c:pt>
                <c:pt idx="190">
                  <c:v>266.10000000000002</c:v>
                </c:pt>
                <c:pt idx="191">
                  <c:v>265.5</c:v>
                </c:pt>
                <c:pt idx="192">
                  <c:v>264.89999999999998</c:v>
                </c:pt>
                <c:pt idx="193">
                  <c:v>265.7</c:v>
                </c:pt>
                <c:pt idx="194">
                  <c:v>265.89999999999998</c:v>
                </c:pt>
                <c:pt idx="195">
                  <c:v>265.89999999999998</c:v>
                </c:pt>
                <c:pt idx="196">
                  <c:v>267.39999999999998</c:v>
                </c:pt>
                <c:pt idx="197">
                  <c:v>271.8</c:v>
                </c:pt>
                <c:pt idx="198">
                  <c:v>271.60000000000002</c:v>
                </c:pt>
                <c:pt idx="199">
                  <c:v>273.8</c:v>
                </c:pt>
                <c:pt idx="200">
                  <c:v>275.3</c:v>
                </c:pt>
                <c:pt idx="201">
                  <c:v>276.2</c:v>
                </c:pt>
                <c:pt idx="202">
                  <c:v>272.39999999999998</c:v>
                </c:pt>
                <c:pt idx="203">
                  <c:v>272.39999999999998</c:v>
                </c:pt>
                <c:pt idx="204">
                  <c:v>270.39999999999998</c:v>
                </c:pt>
                <c:pt idx="205">
                  <c:v>272.3</c:v>
                </c:pt>
                <c:pt idx="206">
                  <c:v>275.39999999999998</c:v>
                </c:pt>
                <c:pt idx="207">
                  <c:v>277.60000000000002</c:v>
                </c:pt>
                <c:pt idx="208">
                  <c:v>282.2</c:v>
                </c:pt>
                <c:pt idx="209">
                  <c:v>284.7</c:v>
                </c:pt>
                <c:pt idx="210">
                  <c:v>287.10000000000002</c:v>
                </c:pt>
                <c:pt idx="211">
                  <c:v>287.39999999999998</c:v>
                </c:pt>
                <c:pt idx="212">
                  <c:v>290.2</c:v>
                </c:pt>
                <c:pt idx="213">
                  <c:v>291.60000000000002</c:v>
                </c:pt>
                <c:pt idx="214">
                  <c:v>292.3</c:v>
                </c:pt>
                <c:pt idx="215">
                  <c:v>294.2</c:v>
                </c:pt>
                <c:pt idx="216">
                  <c:v>296.5</c:v>
                </c:pt>
                <c:pt idx="217">
                  <c:v>297.89999999999998</c:v>
                </c:pt>
                <c:pt idx="218">
                  <c:v>292.7</c:v>
                </c:pt>
                <c:pt idx="219">
                  <c:v>294.10000000000002</c:v>
                </c:pt>
                <c:pt idx="220">
                  <c:v>292.7</c:v>
                </c:pt>
                <c:pt idx="221">
                  <c:v>292.00799999999998</c:v>
                </c:pt>
                <c:pt idx="222">
                  <c:v>291.70799999999997</c:v>
                </c:pt>
                <c:pt idx="223">
                  <c:v>298.11700000000002</c:v>
                </c:pt>
                <c:pt idx="224">
                  <c:v>294.71699999999998</c:v>
                </c:pt>
                <c:pt idx="225">
                  <c:v>296.21699999999998</c:v>
                </c:pt>
                <c:pt idx="226">
                  <c:v>294.90899999999999</c:v>
                </c:pt>
                <c:pt idx="227">
                  <c:v>294.02700000000004</c:v>
                </c:pt>
                <c:pt idx="228">
                  <c:v>291.84500000000003</c:v>
                </c:pt>
                <c:pt idx="229">
                  <c:v>294.04499999999996</c:v>
                </c:pt>
                <c:pt idx="230">
                  <c:v>293.35599999999999</c:v>
                </c:pt>
                <c:pt idx="231">
                  <c:v>295.18299999999999</c:v>
                </c:pt>
                <c:pt idx="232">
                  <c:v>294.89499999999998</c:v>
                </c:pt>
                <c:pt idx="233">
                  <c:v>290.75400000000002</c:v>
                </c:pt>
                <c:pt idx="234">
                  <c:v>294.37199999999996</c:v>
                </c:pt>
                <c:pt idx="235">
                  <c:v>298.66099999999994</c:v>
                </c:pt>
                <c:pt idx="236">
                  <c:v>300.23399999999998</c:v>
                </c:pt>
                <c:pt idx="237">
                  <c:v>304.50400000000002</c:v>
                </c:pt>
                <c:pt idx="238">
                  <c:v>316.01799999999997</c:v>
                </c:pt>
                <c:pt idx="239">
                  <c:v>316.2</c:v>
                </c:pt>
                <c:pt idx="240">
                  <c:v>316.2</c:v>
                </c:pt>
                <c:pt idx="241">
                  <c:v>318.2</c:v>
                </c:pt>
                <c:pt idx="242">
                  <c:v>324.39999999999998</c:v>
                </c:pt>
                <c:pt idx="243">
                  <c:v>325.89999999999998</c:v>
                </c:pt>
                <c:pt idx="244">
                  <c:v>335.28000000000003</c:v>
                </c:pt>
                <c:pt idx="245">
                  <c:v>338.32700000000006</c:v>
                </c:pt>
                <c:pt idx="246">
                  <c:v>342.32700000000006</c:v>
                </c:pt>
                <c:pt idx="247">
                  <c:v>342.02300000000002</c:v>
                </c:pt>
                <c:pt idx="248">
                  <c:v>344.12299999999999</c:v>
                </c:pt>
                <c:pt idx="249">
                  <c:v>344.14300000000003</c:v>
                </c:pt>
                <c:pt idx="250">
                  <c:v>351.49599999999998</c:v>
                </c:pt>
                <c:pt idx="251">
                  <c:v>357.89600000000002</c:v>
                </c:pt>
                <c:pt idx="252">
                  <c:v>368.5</c:v>
                </c:pt>
                <c:pt idx="253">
                  <c:v>372.9</c:v>
                </c:pt>
                <c:pt idx="254">
                  <c:v>372.74200000000002</c:v>
                </c:pt>
                <c:pt idx="255">
                  <c:v>371.983</c:v>
                </c:pt>
                <c:pt idx="256">
                  <c:v>372.78300000000002</c:v>
                </c:pt>
                <c:pt idx="257">
                  <c:v>368.28300000000002</c:v>
                </c:pt>
                <c:pt idx="258">
                  <c:v>369.483</c:v>
                </c:pt>
                <c:pt idx="259">
                  <c:v>373.041</c:v>
                </c:pt>
                <c:pt idx="260">
                  <c:v>375.4</c:v>
                </c:pt>
                <c:pt idx="261">
                  <c:v>372.6</c:v>
                </c:pt>
                <c:pt idx="262">
                  <c:v>371.80599999999998</c:v>
                </c:pt>
                <c:pt idx="263">
                  <c:v>372.60599999999999</c:v>
                </c:pt>
                <c:pt idx="264">
                  <c:v>375.60599999999999</c:v>
                </c:pt>
                <c:pt idx="265">
                  <c:v>377.60599999999999</c:v>
                </c:pt>
                <c:pt idx="266">
                  <c:v>382.90600000000001</c:v>
                </c:pt>
                <c:pt idx="267">
                  <c:v>385.7</c:v>
                </c:pt>
                <c:pt idx="268">
                  <c:v>384.7</c:v>
                </c:pt>
                <c:pt idx="269">
                  <c:v>382.5</c:v>
                </c:pt>
                <c:pt idx="270">
                  <c:v>377.49</c:v>
                </c:pt>
                <c:pt idx="271">
                  <c:v>373.79</c:v>
                </c:pt>
                <c:pt idx="272">
                  <c:v>375.79</c:v>
                </c:pt>
                <c:pt idx="273">
                  <c:v>376.79</c:v>
                </c:pt>
                <c:pt idx="274">
                  <c:v>374.54</c:v>
                </c:pt>
                <c:pt idx="275">
                  <c:v>376.2</c:v>
                </c:pt>
                <c:pt idx="276">
                  <c:v>377.8</c:v>
                </c:pt>
                <c:pt idx="277">
                  <c:v>374</c:v>
                </c:pt>
                <c:pt idx="278">
                  <c:v>371.6</c:v>
                </c:pt>
                <c:pt idx="279">
                  <c:v>374.05</c:v>
                </c:pt>
                <c:pt idx="280">
                  <c:v>374.14</c:v>
                </c:pt>
                <c:pt idx="281">
                  <c:v>373.84000000000003</c:v>
                </c:pt>
                <c:pt idx="282">
                  <c:v>375.24</c:v>
                </c:pt>
                <c:pt idx="283">
                  <c:v>378.1</c:v>
                </c:pt>
                <c:pt idx="284">
                  <c:v>375.4</c:v>
                </c:pt>
                <c:pt idx="285">
                  <c:v>374.90999999999997</c:v>
                </c:pt>
                <c:pt idx="286">
                  <c:v>375.40999999999997</c:v>
                </c:pt>
                <c:pt idx="287">
                  <c:v>375.48999999999995</c:v>
                </c:pt>
                <c:pt idx="288">
                  <c:v>374.08000000000004</c:v>
                </c:pt>
                <c:pt idx="289">
                  <c:v>377.08000000000004</c:v>
                </c:pt>
                <c:pt idx="290">
                  <c:v>379.03000000000003</c:v>
                </c:pt>
                <c:pt idx="291">
                  <c:v>377.83000000000004</c:v>
                </c:pt>
                <c:pt idx="292">
                  <c:v>377.35</c:v>
                </c:pt>
                <c:pt idx="293">
                  <c:v>378.5</c:v>
                </c:pt>
                <c:pt idx="294">
                  <c:v>380.5</c:v>
                </c:pt>
                <c:pt idx="295">
                  <c:v>381.95</c:v>
                </c:pt>
                <c:pt idx="296">
                  <c:v>386</c:v>
                </c:pt>
                <c:pt idx="297">
                  <c:v>389.9</c:v>
                </c:pt>
                <c:pt idx="298">
                  <c:v>391.3</c:v>
                </c:pt>
                <c:pt idx="299">
                  <c:v>391.4</c:v>
                </c:pt>
                <c:pt idx="300">
                  <c:v>391.45</c:v>
                </c:pt>
                <c:pt idx="301">
                  <c:v>389</c:v>
                </c:pt>
                <c:pt idx="302">
                  <c:v>386.76</c:v>
                </c:pt>
                <c:pt idx="303">
                  <c:v>387.96</c:v>
                </c:pt>
                <c:pt idx="304">
                  <c:v>387.82</c:v>
                </c:pt>
                <c:pt idx="305">
                  <c:v>388.71999999999997</c:v>
                </c:pt>
                <c:pt idx="306">
                  <c:v>388.91999999999996</c:v>
                </c:pt>
                <c:pt idx="307">
                  <c:v>388.56</c:v>
                </c:pt>
                <c:pt idx="308">
                  <c:v>386.26</c:v>
                </c:pt>
                <c:pt idx="309">
                  <c:v>387.5</c:v>
                </c:pt>
                <c:pt idx="310">
                  <c:v>386.6</c:v>
                </c:pt>
                <c:pt idx="311">
                  <c:v>385.3</c:v>
                </c:pt>
                <c:pt idx="312">
                  <c:v>383</c:v>
                </c:pt>
                <c:pt idx="313">
                  <c:v>383.3</c:v>
                </c:pt>
                <c:pt idx="314">
                  <c:v>382.3</c:v>
                </c:pt>
                <c:pt idx="315">
                  <c:v>380.7</c:v>
                </c:pt>
                <c:pt idx="316">
                  <c:v>381.7</c:v>
                </c:pt>
                <c:pt idx="317">
                  <c:v>383.9</c:v>
                </c:pt>
                <c:pt idx="318">
                  <c:v>383.5</c:v>
                </c:pt>
                <c:pt idx="319">
                  <c:v>383</c:v>
                </c:pt>
                <c:pt idx="320">
                  <c:v>384.1</c:v>
                </c:pt>
                <c:pt idx="321">
                  <c:v>384.8</c:v>
                </c:pt>
                <c:pt idx="322">
                  <c:v>385.6</c:v>
                </c:pt>
                <c:pt idx="323">
                  <c:v>387.6</c:v>
                </c:pt>
                <c:pt idx="324">
                  <c:v>387.5</c:v>
                </c:pt>
                <c:pt idx="325">
                  <c:v>387.97200000000004</c:v>
                </c:pt>
                <c:pt idx="326">
                  <c:v>387.37200000000001</c:v>
                </c:pt>
                <c:pt idx="327">
                  <c:v>384.87200000000001</c:v>
                </c:pt>
                <c:pt idx="328">
                  <c:v>382.17200000000003</c:v>
                </c:pt>
                <c:pt idx="329">
                  <c:v>380.572</c:v>
                </c:pt>
                <c:pt idx="330">
                  <c:v>378.8</c:v>
                </c:pt>
                <c:pt idx="331">
                  <c:v>379.4</c:v>
                </c:pt>
                <c:pt idx="332">
                  <c:v>381.76400000000001</c:v>
                </c:pt>
                <c:pt idx="333">
                  <c:v>381.964</c:v>
                </c:pt>
                <c:pt idx="334">
                  <c:v>382.26400000000001</c:v>
                </c:pt>
                <c:pt idx="335">
                  <c:v>383.06399999999996</c:v>
                </c:pt>
                <c:pt idx="336">
                  <c:v>381.40199999999999</c:v>
                </c:pt>
                <c:pt idx="337">
                  <c:v>380.53800000000001</c:v>
                </c:pt>
                <c:pt idx="338">
                  <c:v>379.34800000000001</c:v>
                </c:pt>
                <c:pt idx="339">
                  <c:v>377.41800000000001</c:v>
                </c:pt>
                <c:pt idx="340">
                  <c:v>375.13700000000006</c:v>
                </c:pt>
                <c:pt idx="341">
                  <c:v>374.79900000000004</c:v>
                </c:pt>
                <c:pt idx="342">
                  <c:v>373.63900000000001</c:v>
                </c:pt>
                <c:pt idx="343">
                  <c:v>372.22900000000004</c:v>
                </c:pt>
                <c:pt idx="344">
                  <c:v>369.959</c:v>
                </c:pt>
                <c:pt idx="345">
                  <c:v>368.88900000000001</c:v>
                </c:pt>
                <c:pt idx="346">
                  <c:v>366.93600000000004</c:v>
                </c:pt>
                <c:pt idx="347">
                  <c:v>363.95400000000001</c:v>
                </c:pt>
                <c:pt idx="348">
                  <c:v>361.45400000000001</c:v>
                </c:pt>
                <c:pt idx="349">
                  <c:v>359.05399999999997</c:v>
                </c:pt>
                <c:pt idx="350">
                  <c:v>355.08100000000002</c:v>
                </c:pt>
                <c:pt idx="351">
                  <c:v>351.63400000000001</c:v>
                </c:pt>
                <c:pt idx="352">
                  <c:v>348.37600000000003</c:v>
                </c:pt>
                <c:pt idx="353">
                  <c:v>346.57600000000002</c:v>
                </c:pt>
                <c:pt idx="354">
                  <c:v>350.976</c:v>
                </c:pt>
                <c:pt idx="355">
                  <c:v>351.48400000000004</c:v>
                </c:pt>
                <c:pt idx="356">
                  <c:v>352.28399999999999</c:v>
                </c:pt>
                <c:pt idx="357">
                  <c:v>350.084</c:v>
                </c:pt>
                <c:pt idx="358">
                  <c:v>346.68400000000003</c:v>
                </c:pt>
                <c:pt idx="359">
                  <c:v>335.78399999999999</c:v>
                </c:pt>
                <c:pt idx="360">
                  <c:v>328.5</c:v>
                </c:pt>
                <c:pt idx="361">
                  <c:v>323.5</c:v>
                </c:pt>
                <c:pt idx="362">
                  <c:v>321.5</c:v>
                </c:pt>
                <c:pt idx="363">
                  <c:v>319.875</c:v>
                </c:pt>
                <c:pt idx="364">
                  <c:v>320.66666666666669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DA-49DD-90CC-F42A365985F2}"/>
            </c:ext>
          </c:extLst>
        </c:ser>
        <c:ser>
          <c:idx val="1"/>
          <c:order val="1"/>
          <c:tx>
            <c:strRef>
              <c:f>'SnakeRiv abv Kimberly'!$C$1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'SnakeRiv abv Kimberly'!$C$2:$C$366</c:f>
              <c:numCache>
                <c:formatCode>General</c:formatCode>
                <c:ptCount val="36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DA-49DD-90CC-F42A36598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1723176"/>
        <c:axId val="541723568"/>
      </c:lineChart>
      <c:dateAx>
        <c:axId val="541723176"/>
        <c:scaling>
          <c:orientation val="minMax"/>
        </c:scaling>
        <c:delete val="0"/>
        <c:axPos val="b"/>
        <c:numFmt formatCode="[$-409]d\-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723568"/>
        <c:crosses val="autoZero"/>
        <c:auto val="1"/>
        <c:lblOffset val="100"/>
        <c:baseTimeUnit val="days"/>
      </c:dateAx>
      <c:valAx>
        <c:axId val="54172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723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/>
    <cx:plotArea>
      <cx:plotAreaRegion>
        <cx:series layoutId="boxWhisker" uniqueId="{655499E7-1652-4446-B4A1-FFC40F332284}">
          <cx:dataLabels/>
          <cx:dataId val="0"/>
          <cx:layoutPr>
            <cx:visibility meanLine="1" meanMarker="1" nonoutliers="0" outliers="0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in="1500"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11</xdr:row>
      <xdr:rowOff>90487</xdr:rowOff>
    </xdr:from>
    <xdr:to>
      <xdr:col>22</xdr:col>
      <xdr:colOff>514350</xdr:colOff>
      <xdr:row>39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964E40-57E1-401A-A108-A6E6E16D91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47625</xdr:colOff>
      <xdr:row>219</xdr:row>
      <xdr:rowOff>80961</xdr:rowOff>
    </xdr:from>
    <xdr:to>
      <xdr:col>43</xdr:col>
      <xdr:colOff>66675</xdr:colOff>
      <xdr:row>239</xdr:row>
      <xdr:rowOff>66674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F2910918-5F03-FA34-2258-FD69DB8A81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993225" y="1414461"/>
              <a:ext cx="4286250" cy="37957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66"/>
  <sheetViews>
    <sheetView workbookViewId="0">
      <pane xSplit="1" ySplit="1" topLeftCell="W183" activePane="bottomRight" state="frozen"/>
      <selection pane="topRight" activeCell="B1" sqref="B1"/>
      <selection pane="bottomLeft" activeCell="A2" sqref="A2"/>
      <selection pane="bottomRight" activeCell="AX244" sqref="AX244"/>
    </sheetView>
  </sheetViews>
  <sheetFormatPr defaultColWidth="11.42578125"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hidden="1" x14ac:dyDescent="0.25">
      <c r="A2" t="s">
        <v>48</v>
      </c>
      <c r="B2">
        <v>135</v>
      </c>
      <c r="C2">
        <v>116</v>
      </c>
      <c r="D2">
        <v>62</v>
      </c>
      <c r="E2">
        <v>325</v>
      </c>
      <c r="F2">
        <v>142</v>
      </c>
      <c r="G2">
        <v>170</v>
      </c>
      <c r="H2">
        <v>122</v>
      </c>
      <c r="I2">
        <v>129</v>
      </c>
      <c r="J2">
        <v>77</v>
      </c>
      <c r="K2">
        <v>65</v>
      </c>
      <c r="L2">
        <v>92</v>
      </c>
      <c r="M2">
        <v>57</v>
      </c>
      <c r="N2">
        <v>67</v>
      </c>
      <c r="O2">
        <v>52</v>
      </c>
      <c r="P2">
        <v>93</v>
      </c>
      <c r="Q2">
        <v>64</v>
      </c>
      <c r="R2">
        <v>101</v>
      </c>
      <c r="S2">
        <v>98</v>
      </c>
      <c r="T2">
        <v>124</v>
      </c>
      <c r="U2">
        <v>140</v>
      </c>
      <c r="V2">
        <v>106</v>
      </c>
      <c r="W2">
        <v>65</v>
      </c>
      <c r="X2">
        <v>54.5</v>
      </c>
      <c r="Y2">
        <v>37.299999999999997</v>
      </c>
      <c r="Z2">
        <v>34.6</v>
      </c>
      <c r="AA2">
        <v>85.9</v>
      </c>
      <c r="AB2">
        <v>98.5</v>
      </c>
      <c r="AC2">
        <v>90.3</v>
      </c>
      <c r="AD2">
        <v>88.9</v>
      </c>
      <c r="AE2">
        <v>61.2</v>
      </c>
      <c r="AF2">
        <v>101</v>
      </c>
      <c r="AG2">
        <v>121</v>
      </c>
      <c r="AH2">
        <v>123</v>
      </c>
      <c r="AI2">
        <v>52.3</v>
      </c>
      <c r="AJ2">
        <v>61.1</v>
      </c>
      <c r="AK2">
        <v>56.9</v>
      </c>
      <c r="AL2">
        <v>64.8</v>
      </c>
      <c r="AM2">
        <v>380</v>
      </c>
      <c r="AN2">
        <v>107</v>
      </c>
      <c r="AO2">
        <v>63.1</v>
      </c>
      <c r="AP2">
        <v>89.3</v>
      </c>
      <c r="AQ2">
        <v>69</v>
      </c>
      <c r="AR2">
        <v>77</v>
      </c>
      <c r="AS2">
        <v>49.3</v>
      </c>
      <c r="AT2" s="1">
        <v>44866</v>
      </c>
      <c r="AU2">
        <v>2022</v>
      </c>
      <c r="AV2">
        <v>89.1</v>
      </c>
    </row>
    <row r="3" spans="1:48" hidden="1" x14ac:dyDescent="0.25">
      <c r="A3" t="s">
        <v>49</v>
      </c>
      <c r="B3">
        <v>132</v>
      </c>
      <c r="C3">
        <v>117</v>
      </c>
      <c r="D3">
        <v>60</v>
      </c>
      <c r="E3">
        <v>266</v>
      </c>
      <c r="F3">
        <v>150</v>
      </c>
      <c r="G3">
        <v>190</v>
      </c>
      <c r="H3">
        <v>120</v>
      </c>
      <c r="I3">
        <v>131</v>
      </c>
      <c r="J3">
        <v>82</v>
      </c>
      <c r="K3">
        <v>66</v>
      </c>
      <c r="L3">
        <v>95</v>
      </c>
      <c r="M3">
        <v>58</v>
      </c>
      <c r="N3">
        <v>77</v>
      </c>
      <c r="O3">
        <v>60</v>
      </c>
      <c r="P3">
        <v>94</v>
      </c>
      <c r="Q3">
        <v>64</v>
      </c>
      <c r="R3">
        <v>101</v>
      </c>
      <c r="S3">
        <v>99</v>
      </c>
      <c r="T3">
        <v>145</v>
      </c>
      <c r="U3">
        <v>134</v>
      </c>
      <c r="V3">
        <v>103</v>
      </c>
      <c r="W3">
        <v>65</v>
      </c>
      <c r="X3">
        <v>59.2</v>
      </c>
      <c r="Y3">
        <v>34.5</v>
      </c>
      <c r="Z3">
        <v>50.9</v>
      </c>
      <c r="AA3">
        <v>85.8</v>
      </c>
      <c r="AB3">
        <v>93.3</v>
      </c>
      <c r="AC3">
        <v>81.7</v>
      </c>
      <c r="AD3">
        <v>90.4</v>
      </c>
      <c r="AE3">
        <v>66.7</v>
      </c>
      <c r="AF3">
        <v>101</v>
      </c>
      <c r="AG3">
        <v>120</v>
      </c>
      <c r="AH3">
        <v>123</v>
      </c>
      <c r="AI3">
        <v>51.7</v>
      </c>
      <c r="AJ3">
        <v>59.1</v>
      </c>
      <c r="AK3">
        <v>59.2</v>
      </c>
      <c r="AL3">
        <v>66</v>
      </c>
      <c r="AM3">
        <v>337</v>
      </c>
      <c r="AN3">
        <v>107</v>
      </c>
      <c r="AO3">
        <v>63</v>
      </c>
      <c r="AP3">
        <v>121</v>
      </c>
      <c r="AQ3">
        <v>66.7</v>
      </c>
      <c r="AR3">
        <v>76.900000000000006</v>
      </c>
      <c r="AS3">
        <v>49</v>
      </c>
      <c r="AT3" s="1">
        <v>44867</v>
      </c>
      <c r="AU3">
        <v>2022</v>
      </c>
      <c r="AV3">
        <v>88.1</v>
      </c>
    </row>
    <row r="4" spans="1:48" hidden="1" x14ac:dyDescent="0.25">
      <c r="A4" t="s">
        <v>50</v>
      </c>
      <c r="B4">
        <v>130</v>
      </c>
      <c r="C4">
        <v>114</v>
      </c>
      <c r="D4">
        <v>62</v>
      </c>
      <c r="E4">
        <v>227</v>
      </c>
      <c r="F4">
        <v>155</v>
      </c>
      <c r="G4">
        <v>220</v>
      </c>
      <c r="H4">
        <v>118</v>
      </c>
      <c r="I4">
        <v>126</v>
      </c>
      <c r="J4">
        <v>91</v>
      </c>
      <c r="K4">
        <v>69</v>
      </c>
      <c r="L4">
        <v>90</v>
      </c>
      <c r="M4">
        <v>61</v>
      </c>
      <c r="N4">
        <v>74</v>
      </c>
      <c r="O4">
        <v>64</v>
      </c>
      <c r="P4">
        <v>96</v>
      </c>
      <c r="Q4">
        <v>67</v>
      </c>
      <c r="R4">
        <v>95</v>
      </c>
      <c r="S4">
        <v>98</v>
      </c>
      <c r="T4">
        <v>147</v>
      </c>
      <c r="U4">
        <v>144</v>
      </c>
      <c r="V4">
        <v>102</v>
      </c>
      <c r="W4">
        <v>65</v>
      </c>
      <c r="X4">
        <v>61.4</v>
      </c>
      <c r="Y4">
        <v>35.4</v>
      </c>
      <c r="Z4">
        <v>45.7</v>
      </c>
      <c r="AA4">
        <v>79.3</v>
      </c>
      <c r="AB4">
        <v>92.8</v>
      </c>
      <c r="AC4">
        <v>97</v>
      </c>
      <c r="AD4">
        <v>84.3</v>
      </c>
      <c r="AE4">
        <v>77</v>
      </c>
      <c r="AF4">
        <v>97.9</v>
      </c>
      <c r="AG4">
        <v>116</v>
      </c>
      <c r="AH4">
        <v>123</v>
      </c>
      <c r="AI4">
        <v>51.5</v>
      </c>
      <c r="AJ4">
        <v>59.3</v>
      </c>
      <c r="AK4">
        <v>58.3</v>
      </c>
      <c r="AL4">
        <v>99.9</v>
      </c>
      <c r="AM4">
        <v>283</v>
      </c>
      <c r="AN4">
        <v>108</v>
      </c>
      <c r="AO4">
        <v>65.8</v>
      </c>
      <c r="AP4">
        <v>116</v>
      </c>
      <c r="AQ4">
        <v>65.599999999999994</v>
      </c>
      <c r="AR4">
        <v>75.599999999999994</v>
      </c>
      <c r="AS4">
        <v>48.3</v>
      </c>
      <c r="AT4" s="1">
        <v>44868</v>
      </c>
      <c r="AU4">
        <v>2022</v>
      </c>
      <c r="AV4">
        <v>91.9</v>
      </c>
    </row>
    <row r="5" spans="1:48" hidden="1" x14ac:dyDescent="0.25">
      <c r="A5" t="s">
        <v>51</v>
      </c>
      <c r="B5">
        <v>127</v>
      </c>
      <c r="C5">
        <v>113</v>
      </c>
      <c r="D5">
        <v>62</v>
      </c>
      <c r="E5">
        <v>195</v>
      </c>
      <c r="F5">
        <v>152</v>
      </c>
      <c r="G5">
        <v>210</v>
      </c>
      <c r="H5">
        <v>119</v>
      </c>
      <c r="I5">
        <v>122</v>
      </c>
      <c r="J5">
        <v>96</v>
      </c>
      <c r="K5">
        <v>68</v>
      </c>
      <c r="L5">
        <v>92</v>
      </c>
      <c r="M5">
        <v>60</v>
      </c>
      <c r="N5">
        <v>74</v>
      </c>
      <c r="O5">
        <v>101</v>
      </c>
      <c r="P5">
        <v>94</v>
      </c>
      <c r="Q5">
        <v>68</v>
      </c>
      <c r="R5">
        <v>84</v>
      </c>
      <c r="S5">
        <v>97</v>
      </c>
      <c r="T5">
        <v>137</v>
      </c>
      <c r="U5">
        <v>146</v>
      </c>
      <c r="V5">
        <v>101</v>
      </c>
      <c r="W5">
        <v>65</v>
      </c>
      <c r="X5">
        <v>58.5</v>
      </c>
      <c r="Y5">
        <v>43.8</v>
      </c>
      <c r="Z5">
        <v>56.2</v>
      </c>
      <c r="AA5">
        <v>86.6</v>
      </c>
      <c r="AB5">
        <v>92.3</v>
      </c>
      <c r="AC5">
        <v>101</v>
      </c>
      <c r="AD5">
        <v>81</v>
      </c>
      <c r="AE5">
        <v>117</v>
      </c>
      <c r="AF5">
        <v>95.1</v>
      </c>
      <c r="AG5">
        <v>113</v>
      </c>
      <c r="AH5">
        <v>119</v>
      </c>
      <c r="AI5">
        <v>52.1</v>
      </c>
      <c r="AJ5">
        <v>60.8</v>
      </c>
      <c r="AK5">
        <v>62.1</v>
      </c>
      <c r="AL5">
        <v>150</v>
      </c>
      <c r="AM5">
        <v>243</v>
      </c>
      <c r="AN5">
        <v>116</v>
      </c>
      <c r="AO5">
        <v>70</v>
      </c>
      <c r="AP5">
        <v>129</v>
      </c>
      <c r="AQ5">
        <v>67.5</v>
      </c>
      <c r="AR5">
        <v>77.8</v>
      </c>
      <c r="AS5">
        <v>51</v>
      </c>
      <c r="AT5" s="1">
        <v>44869</v>
      </c>
      <c r="AU5">
        <v>2022</v>
      </c>
      <c r="AV5">
        <v>94.55</v>
      </c>
    </row>
    <row r="6" spans="1:48" hidden="1" x14ac:dyDescent="0.25">
      <c r="A6" t="s">
        <v>52</v>
      </c>
      <c r="B6">
        <v>130</v>
      </c>
      <c r="C6">
        <v>114</v>
      </c>
      <c r="D6">
        <v>62</v>
      </c>
      <c r="E6">
        <v>184</v>
      </c>
      <c r="F6">
        <v>146</v>
      </c>
      <c r="G6">
        <v>195</v>
      </c>
      <c r="H6">
        <v>118</v>
      </c>
      <c r="I6">
        <v>122</v>
      </c>
      <c r="J6">
        <v>97</v>
      </c>
      <c r="K6">
        <v>77</v>
      </c>
      <c r="L6">
        <v>94</v>
      </c>
      <c r="M6">
        <v>59</v>
      </c>
      <c r="N6">
        <v>78</v>
      </c>
      <c r="O6">
        <v>85</v>
      </c>
      <c r="P6">
        <v>97</v>
      </c>
      <c r="Q6">
        <v>70</v>
      </c>
      <c r="R6">
        <v>94</v>
      </c>
      <c r="S6">
        <v>96</v>
      </c>
      <c r="T6">
        <v>133</v>
      </c>
      <c r="U6">
        <v>142</v>
      </c>
      <c r="V6">
        <v>102</v>
      </c>
      <c r="W6">
        <v>65</v>
      </c>
      <c r="X6">
        <v>57</v>
      </c>
      <c r="Y6">
        <v>60.1</v>
      </c>
      <c r="Z6">
        <v>63.7</v>
      </c>
      <c r="AA6">
        <v>87.9</v>
      </c>
      <c r="AB6">
        <v>95.7</v>
      </c>
      <c r="AC6">
        <v>102</v>
      </c>
      <c r="AD6">
        <v>78.7</v>
      </c>
      <c r="AE6">
        <v>96.6</v>
      </c>
      <c r="AF6">
        <v>93.7</v>
      </c>
      <c r="AG6">
        <v>113</v>
      </c>
      <c r="AH6">
        <v>124</v>
      </c>
      <c r="AI6">
        <v>52.1</v>
      </c>
      <c r="AJ6">
        <v>62.4</v>
      </c>
      <c r="AK6">
        <v>61.1</v>
      </c>
      <c r="AL6">
        <v>120</v>
      </c>
      <c r="AM6">
        <v>217</v>
      </c>
      <c r="AN6">
        <v>121</v>
      </c>
      <c r="AO6">
        <v>66.5</v>
      </c>
      <c r="AP6">
        <v>127</v>
      </c>
      <c r="AQ6">
        <v>66.599999999999994</v>
      </c>
      <c r="AR6">
        <v>75.7</v>
      </c>
      <c r="AS6">
        <v>52.5</v>
      </c>
      <c r="AT6" s="1">
        <v>44870</v>
      </c>
      <c r="AU6">
        <v>2022</v>
      </c>
      <c r="AV6">
        <v>94.85</v>
      </c>
    </row>
    <row r="7" spans="1:48" hidden="1" x14ac:dyDescent="0.25">
      <c r="A7" t="s">
        <v>53</v>
      </c>
      <c r="B7">
        <v>132</v>
      </c>
      <c r="C7">
        <v>113</v>
      </c>
      <c r="D7">
        <v>64</v>
      </c>
      <c r="E7">
        <v>176</v>
      </c>
      <c r="F7">
        <v>144</v>
      </c>
      <c r="G7">
        <v>200</v>
      </c>
      <c r="H7">
        <v>118</v>
      </c>
      <c r="I7">
        <v>122</v>
      </c>
      <c r="J7">
        <v>91</v>
      </c>
      <c r="K7">
        <v>83</v>
      </c>
      <c r="L7">
        <v>98</v>
      </c>
      <c r="M7">
        <v>63</v>
      </c>
      <c r="N7">
        <v>83</v>
      </c>
      <c r="O7">
        <v>72</v>
      </c>
      <c r="P7">
        <v>97</v>
      </c>
      <c r="Q7">
        <v>70</v>
      </c>
      <c r="R7">
        <v>114</v>
      </c>
      <c r="S7">
        <v>96</v>
      </c>
      <c r="T7">
        <v>129</v>
      </c>
      <c r="U7">
        <v>145</v>
      </c>
      <c r="V7">
        <v>103</v>
      </c>
      <c r="W7">
        <v>65</v>
      </c>
      <c r="X7">
        <v>56.7</v>
      </c>
      <c r="Y7">
        <v>67</v>
      </c>
      <c r="Z7">
        <v>61.9</v>
      </c>
      <c r="AA7">
        <v>85.7</v>
      </c>
      <c r="AB7">
        <v>101</v>
      </c>
      <c r="AC7">
        <v>103</v>
      </c>
      <c r="AD7">
        <v>77.099999999999994</v>
      </c>
      <c r="AE7">
        <v>87.4</v>
      </c>
      <c r="AF7">
        <v>94.7</v>
      </c>
      <c r="AG7">
        <v>115</v>
      </c>
      <c r="AH7">
        <v>124</v>
      </c>
      <c r="AI7">
        <v>51.9</v>
      </c>
      <c r="AJ7">
        <v>61.8</v>
      </c>
      <c r="AK7">
        <v>61.2</v>
      </c>
      <c r="AL7">
        <v>103</v>
      </c>
      <c r="AM7">
        <v>199</v>
      </c>
      <c r="AN7">
        <v>121</v>
      </c>
      <c r="AO7">
        <v>65.099999999999994</v>
      </c>
      <c r="AP7">
        <v>124</v>
      </c>
      <c r="AQ7">
        <v>65.8</v>
      </c>
      <c r="AR7">
        <v>72</v>
      </c>
      <c r="AS7">
        <v>53.8</v>
      </c>
      <c r="AT7" s="1">
        <v>44871</v>
      </c>
      <c r="AU7">
        <v>2022</v>
      </c>
      <c r="AV7">
        <v>95.35</v>
      </c>
    </row>
    <row r="8" spans="1:48" hidden="1" x14ac:dyDescent="0.25">
      <c r="A8" t="s">
        <v>54</v>
      </c>
      <c r="B8">
        <v>135</v>
      </c>
      <c r="C8">
        <v>112</v>
      </c>
      <c r="D8">
        <v>66</v>
      </c>
      <c r="E8">
        <v>170</v>
      </c>
      <c r="F8">
        <v>145</v>
      </c>
      <c r="G8">
        <v>210</v>
      </c>
      <c r="H8">
        <v>121</v>
      </c>
      <c r="I8">
        <v>122</v>
      </c>
      <c r="J8">
        <v>98</v>
      </c>
      <c r="K8">
        <v>76</v>
      </c>
      <c r="L8">
        <v>99</v>
      </c>
      <c r="M8">
        <v>69</v>
      </c>
      <c r="N8">
        <v>119</v>
      </c>
      <c r="O8">
        <v>66</v>
      </c>
      <c r="P8">
        <v>88</v>
      </c>
      <c r="Q8">
        <v>80</v>
      </c>
      <c r="R8">
        <v>112</v>
      </c>
      <c r="S8">
        <v>94</v>
      </c>
      <c r="T8">
        <v>126</v>
      </c>
      <c r="U8">
        <v>149</v>
      </c>
      <c r="V8">
        <v>102</v>
      </c>
      <c r="W8">
        <v>65</v>
      </c>
      <c r="X8">
        <v>56.2</v>
      </c>
      <c r="Y8">
        <v>73.8</v>
      </c>
      <c r="Z8">
        <v>43.2</v>
      </c>
      <c r="AA8">
        <v>86.4</v>
      </c>
      <c r="AB8">
        <v>102</v>
      </c>
      <c r="AC8">
        <v>102</v>
      </c>
      <c r="AD8">
        <v>74.8</v>
      </c>
      <c r="AE8">
        <v>82.3</v>
      </c>
      <c r="AF8">
        <v>94.7</v>
      </c>
      <c r="AG8">
        <v>117</v>
      </c>
      <c r="AH8">
        <v>125</v>
      </c>
      <c r="AI8">
        <v>52</v>
      </c>
      <c r="AJ8">
        <v>61.1</v>
      </c>
      <c r="AK8">
        <v>60.7</v>
      </c>
      <c r="AL8">
        <v>89.7</v>
      </c>
      <c r="AM8">
        <v>185</v>
      </c>
      <c r="AN8">
        <v>122</v>
      </c>
      <c r="AO8">
        <v>64.599999999999994</v>
      </c>
      <c r="AP8">
        <v>119</v>
      </c>
      <c r="AQ8">
        <v>70</v>
      </c>
      <c r="AR8">
        <v>71.400000000000006</v>
      </c>
      <c r="AS8">
        <v>66.8</v>
      </c>
      <c r="AT8" s="1">
        <v>44872</v>
      </c>
      <c r="AU8">
        <v>2022</v>
      </c>
      <c r="AV8">
        <v>94.35</v>
      </c>
    </row>
    <row r="9" spans="1:48" hidden="1" x14ac:dyDescent="0.25">
      <c r="A9" t="s">
        <v>55</v>
      </c>
      <c r="B9">
        <v>132</v>
      </c>
      <c r="C9">
        <v>112</v>
      </c>
      <c r="D9">
        <v>66</v>
      </c>
      <c r="E9">
        <v>167</v>
      </c>
      <c r="F9">
        <v>151</v>
      </c>
      <c r="G9">
        <v>202</v>
      </c>
      <c r="H9">
        <v>120</v>
      </c>
      <c r="I9">
        <v>127</v>
      </c>
      <c r="J9">
        <v>98</v>
      </c>
      <c r="K9">
        <v>76</v>
      </c>
      <c r="L9">
        <v>96</v>
      </c>
      <c r="M9">
        <v>69</v>
      </c>
      <c r="N9">
        <v>166</v>
      </c>
      <c r="O9">
        <v>64</v>
      </c>
      <c r="P9">
        <v>82</v>
      </c>
      <c r="Q9">
        <v>82</v>
      </c>
      <c r="R9">
        <v>109</v>
      </c>
      <c r="S9">
        <v>91</v>
      </c>
      <c r="T9">
        <v>125</v>
      </c>
      <c r="U9">
        <v>145</v>
      </c>
      <c r="V9">
        <v>101</v>
      </c>
      <c r="W9">
        <v>70</v>
      </c>
      <c r="X9">
        <v>56.7</v>
      </c>
      <c r="Y9">
        <v>75.7</v>
      </c>
      <c r="Z9">
        <v>55.9</v>
      </c>
      <c r="AA9">
        <v>85.1</v>
      </c>
      <c r="AB9">
        <v>104</v>
      </c>
      <c r="AC9">
        <v>101</v>
      </c>
      <c r="AD9">
        <v>70.400000000000006</v>
      </c>
      <c r="AE9">
        <v>80.599999999999994</v>
      </c>
      <c r="AF9">
        <v>95.7</v>
      </c>
      <c r="AG9">
        <v>124</v>
      </c>
      <c r="AH9">
        <v>124</v>
      </c>
      <c r="AI9">
        <v>51.7</v>
      </c>
      <c r="AJ9">
        <v>62.8</v>
      </c>
      <c r="AK9">
        <v>63.4</v>
      </c>
      <c r="AL9">
        <v>90</v>
      </c>
      <c r="AM9">
        <v>175</v>
      </c>
      <c r="AN9">
        <v>120</v>
      </c>
      <c r="AO9">
        <v>63.6</v>
      </c>
      <c r="AP9">
        <v>116</v>
      </c>
      <c r="AQ9">
        <v>72.8</v>
      </c>
      <c r="AR9">
        <v>69.900000000000006</v>
      </c>
      <c r="AS9">
        <v>65.7</v>
      </c>
      <c r="AT9" s="1">
        <v>44873</v>
      </c>
      <c r="AU9">
        <v>2022</v>
      </c>
      <c r="AV9">
        <v>93.35</v>
      </c>
    </row>
    <row r="10" spans="1:48" hidden="1" x14ac:dyDescent="0.25">
      <c r="A10" t="s">
        <v>56</v>
      </c>
      <c r="B10">
        <v>130</v>
      </c>
      <c r="C10">
        <v>110</v>
      </c>
      <c r="D10">
        <v>64</v>
      </c>
      <c r="E10">
        <v>170</v>
      </c>
      <c r="F10">
        <v>166</v>
      </c>
      <c r="G10">
        <v>212</v>
      </c>
      <c r="H10">
        <v>119</v>
      </c>
      <c r="I10">
        <v>126</v>
      </c>
      <c r="J10">
        <v>108</v>
      </c>
      <c r="K10">
        <v>78</v>
      </c>
      <c r="L10">
        <v>95</v>
      </c>
      <c r="M10">
        <v>65</v>
      </c>
      <c r="N10">
        <v>164</v>
      </c>
      <c r="O10">
        <v>64</v>
      </c>
      <c r="P10">
        <v>81</v>
      </c>
      <c r="Q10">
        <v>82</v>
      </c>
      <c r="R10">
        <v>110</v>
      </c>
      <c r="S10">
        <v>96</v>
      </c>
      <c r="T10">
        <v>124</v>
      </c>
      <c r="U10">
        <v>143</v>
      </c>
      <c r="V10">
        <v>99</v>
      </c>
      <c r="W10">
        <v>65</v>
      </c>
      <c r="X10">
        <v>58.2</v>
      </c>
      <c r="Y10">
        <v>76.400000000000006</v>
      </c>
      <c r="Z10">
        <v>61.7</v>
      </c>
      <c r="AA10">
        <v>85.7</v>
      </c>
      <c r="AB10">
        <v>104</v>
      </c>
      <c r="AC10">
        <v>103</v>
      </c>
      <c r="AD10">
        <v>72.2</v>
      </c>
      <c r="AE10">
        <v>83.7</v>
      </c>
      <c r="AF10">
        <v>94.4</v>
      </c>
      <c r="AG10">
        <v>131</v>
      </c>
      <c r="AH10">
        <v>124</v>
      </c>
      <c r="AI10">
        <v>51.8</v>
      </c>
      <c r="AJ10">
        <v>63.1</v>
      </c>
      <c r="AK10">
        <v>59.8</v>
      </c>
      <c r="AL10">
        <v>87.2</v>
      </c>
      <c r="AM10">
        <v>166</v>
      </c>
      <c r="AN10">
        <v>111</v>
      </c>
      <c r="AO10">
        <v>62.5</v>
      </c>
      <c r="AP10">
        <v>113</v>
      </c>
      <c r="AQ10">
        <v>73.400000000000006</v>
      </c>
      <c r="AR10">
        <v>68.7</v>
      </c>
      <c r="AS10">
        <v>64.099999999999994</v>
      </c>
      <c r="AT10" s="1">
        <v>44874</v>
      </c>
      <c r="AU10">
        <v>2022</v>
      </c>
      <c r="AV10">
        <v>94.7</v>
      </c>
    </row>
    <row r="11" spans="1:48" hidden="1" x14ac:dyDescent="0.25">
      <c r="A11" t="s">
        <v>57</v>
      </c>
      <c r="B11">
        <v>127</v>
      </c>
      <c r="C11">
        <v>109</v>
      </c>
      <c r="D11">
        <v>64</v>
      </c>
      <c r="E11">
        <v>167</v>
      </c>
      <c r="F11">
        <v>161</v>
      </c>
      <c r="G11">
        <v>225</v>
      </c>
      <c r="H11">
        <v>123</v>
      </c>
      <c r="I11">
        <v>121</v>
      </c>
      <c r="J11">
        <v>111</v>
      </c>
      <c r="K11">
        <v>82</v>
      </c>
      <c r="L11">
        <v>94</v>
      </c>
      <c r="M11">
        <v>70</v>
      </c>
      <c r="N11">
        <v>158</v>
      </c>
      <c r="O11">
        <v>64</v>
      </c>
      <c r="P11">
        <v>86</v>
      </c>
      <c r="Q11">
        <v>77</v>
      </c>
      <c r="R11">
        <v>113</v>
      </c>
      <c r="S11">
        <v>95</v>
      </c>
      <c r="T11">
        <v>122</v>
      </c>
      <c r="U11">
        <v>141</v>
      </c>
      <c r="V11">
        <v>101</v>
      </c>
      <c r="W11">
        <v>65</v>
      </c>
      <c r="X11">
        <v>58.1</v>
      </c>
      <c r="Y11">
        <v>80.599999999999994</v>
      </c>
      <c r="Z11">
        <v>67.3</v>
      </c>
      <c r="AA11">
        <v>86.7</v>
      </c>
      <c r="AB11">
        <v>104</v>
      </c>
      <c r="AC11">
        <v>106</v>
      </c>
      <c r="AD11">
        <v>72.5</v>
      </c>
      <c r="AE11">
        <v>96</v>
      </c>
      <c r="AF11">
        <v>92.9</v>
      </c>
      <c r="AG11">
        <v>133</v>
      </c>
      <c r="AH11">
        <v>115</v>
      </c>
      <c r="AI11">
        <v>52.1</v>
      </c>
      <c r="AJ11">
        <v>62.9</v>
      </c>
      <c r="AK11">
        <v>60.7</v>
      </c>
      <c r="AL11">
        <v>95.8</v>
      </c>
      <c r="AM11">
        <v>159</v>
      </c>
      <c r="AN11">
        <v>118</v>
      </c>
      <c r="AO11">
        <v>58.2</v>
      </c>
      <c r="AP11">
        <v>112</v>
      </c>
      <c r="AQ11">
        <v>77.400000000000006</v>
      </c>
      <c r="AR11">
        <v>68.400000000000006</v>
      </c>
      <c r="AS11">
        <v>63.8</v>
      </c>
      <c r="AT11" s="1">
        <v>44875</v>
      </c>
      <c r="AU11">
        <v>2022</v>
      </c>
      <c r="AV11">
        <v>95.4</v>
      </c>
    </row>
    <row r="12" spans="1:48" hidden="1" x14ac:dyDescent="0.25">
      <c r="A12" t="s">
        <v>58</v>
      </c>
      <c r="B12">
        <v>122</v>
      </c>
      <c r="C12">
        <v>110</v>
      </c>
      <c r="D12">
        <v>64</v>
      </c>
      <c r="E12">
        <v>165</v>
      </c>
      <c r="F12">
        <v>153</v>
      </c>
      <c r="G12">
        <v>250</v>
      </c>
      <c r="H12">
        <v>119</v>
      </c>
      <c r="I12">
        <v>123</v>
      </c>
      <c r="J12">
        <v>99</v>
      </c>
      <c r="K12">
        <v>81</v>
      </c>
      <c r="L12">
        <v>95</v>
      </c>
      <c r="M12">
        <v>75</v>
      </c>
      <c r="N12">
        <v>154</v>
      </c>
      <c r="O12">
        <v>64</v>
      </c>
      <c r="P12">
        <v>107</v>
      </c>
      <c r="Q12">
        <v>72</v>
      </c>
      <c r="R12">
        <v>120</v>
      </c>
      <c r="S12">
        <v>96</v>
      </c>
      <c r="T12">
        <v>122</v>
      </c>
      <c r="U12">
        <v>137</v>
      </c>
      <c r="V12">
        <v>103</v>
      </c>
      <c r="W12">
        <v>65</v>
      </c>
      <c r="X12">
        <v>57.3</v>
      </c>
      <c r="Y12">
        <v>84.6</v>
      </c>
      <c r="Z12">
        <v>64.7</v>
      </c>
      <c r="AA12">
        <v>94.3</v>
      </c>
      <c r="AB12">
        <v>103</v>
      </c>
      <c r="AC12">
        <v>115</v>
      </c>
      <c r="AD12">
        <v>74.2</v>
      </c>
      <c r="AE12">
        <v>124</v>
      </c>
      <c r="AF12">
        <v>90.4</v>
      </c>
      <c r="AG12">
        <v>133</v>
      </c>
      <c r="AH12">
        <v>120</v>
      </c>
      <c r="AI12">
        <v>54</v>
      </c>
      <c r="AJ12">
        <v>62.6</v>
      </c>
      <c r="AK12">
        <v>59.7</v>
      </c>
      <c r="AL12">
        <v>98.5</v>
      </c>
      <c r="AM12">
        <v>154</v>
      </c>
      <c r="AN12">
        <v>121</v>
      </c>
      <c r="AO12">
        <v>58.4</v>
      </c>
      <c r="AP12">
        <v>113</v>
      </c>
      <c r="AQ12">
        <v>77.8</v>
      </c>
      <c r="AR12">
        <v>66.099999999999994</v>
      </c>
      <c r="AS12">
        <v>64</v>
      </c>
      <c r="AT12" s="1">
        <v>44876</v>
      </c>
      <c r="AU12">
        <v>2022</v>
      </c>
      <c r="AV12">
        <v>98.75</v>
      </c>
    </row>
    <row r="13" spans="1:48" hidden="1" x14ac:dyDescent="0.25">
      <c r="A13" t="s">
        <v>59</v>
      </c>
      <c r="B13">
        <v>117</v>
      </c>
      <c r="C13">
        <v>114</v>
      </c>
      <c r="D13">
        <v>62</v>
      </c>
      <c r="E13">
        <v>159</v>
      </c>
      <c r="F13">
        <v>155</v>
      </c>
      <c r="G13">
        <v>290</v>
      </c>
      <c r="H13">
        <v>114</v>
      </c>
      <c r="I13">
        <v>129</v>
      </c>
      <c r="J13">
        <v>93</v>
      </c>
      <c r="K13">
        <v>80</v>
      </c>
      <c r="L13">
        <v>96</v>
      </c>
      <c r="M13">
        <v>71</v>
      </c>
      <c r="N13">
        <v>138</v>
      </c>
      <c r="O13">
        <v>63</v>
      </c>
      <c r="P13">
        <v>97</v>
      </c>
      <c r="Q13">
        <v>72</v>
      </c>
      <c r="R13">
        <v>126</v>
      </c>
      <c r="S13">
        <v>96</v>
      </c>
      <c r="T13">
        <v>124</v>
      </c>
      <c r="U13">
        <v>137</v>
      </c>
      <c r="V13">
        <v>102</v>
      </c>
      <c r="W13">
        <v>65</v>
      </c>
      <c r="X13">
        <v>59.2</v>
      </c>
      <c r="Y13">
        <v>80.3</v>
      </c>
      <c r="Z13">
        <v>66.400000000000006</v>
      </c>
      <c r="AA13">
        <v>100</v>
      </c>
      <c r="AB13">
        <v>101</v>
      </c>
      <c r="AC13">
        <v>111</v>
      </c>
      <c r="AD13">
        <v>74.3</v>
      </c>
      <c r="AE13">
        <v>117</v>
      </c>
      <c r="AF13">
        <v>93.8</v>
      </c>
      <c r="AG13">
        <v>133</v>
      </c>
      <c r="AH13">
        <v>127</v>
      </c>
      <c r="AI13">
        <v>55.5</v>
      </c>
      <c r="AJ13">
        <v>61</v>
      </c>
      <c r="AK13">
        <v>57.8</v>
      </c>
      <c r="AL13">
        <v>94.5</v>
      </c>
      <c r="AM13">
        <v>150</v>
      </c>
      <c r="AN13">
        <v>125</v>
      </c>
      <c r="AO13">
        <v>58.2</v>
      </c>
      <c r="AP13">
        <v>113</v>
      </c>
      <c r="AQ13">
        <v>76.5</v>
      </c>
      <c r="AR13">
        <v>68.400000000000006</v>
      </c>
      <c r="AS13">
        <v>54.4</v>
      </c>
      <c r="AT13" s="1">
        <v>44877</v>
      </c>
      <c r="AU13">
        <v>2022</v>
      </c>
      <c r="AV13">
        <v>96.5</v>
      </c>
    </row>
    <row r="14" spans="1:48" hidden="1" x14ac:dyDescent="0.25">
      <c r="A14" t="s">
        <v>60</v>
      </c>
      <c r="B14">
        <v>107</v>
      </c>
      <c r="C14">
        <v>117</v>
      </c>
      <c r="D14">
        <v>66</v>
      </c>
      <c r="E14">
        <v>151</v>
      </c>
      <c r="F14">
        <v>161</v>
      </c>
      <c r="G14">
        <v>290</v>
      </c>
      <c r="H14">
        <v>112</v>
      </c>
      <c r="I14">
        <v>138</v>
      </c>
      <c r="J14">
        <v>92</v>
      </c>
      <c r="K14">
        <v>82</v>
      </c>
      <c r="L14">
        <v>98</v>
      </c>
      <c r="M14">
        <v>68</v>
      </c>
      <c r="N14">
        <v>128</v>
      </c>
      <c r="O14">
        <v>63</v>
      </c>
      <c r="P14">
        <v>91</v>
      </c>
      <c r="Q14">
        <v>73</v>
      </c>
      <c r="R14">
        <v>129</v>
      </c>
      <c r="S14">
        <v>95</v>
      </c>
      <c r="T14">
        <v>126</v>
      </c>
      <c r="U14">
        <v>142</v>
      </c>
      <c r="V14">
        <v>103</v>
      </c>
      <c r="W14">
        <v>70</v>
      </c>
      <c r="X14">
        <v>60.1</v>
      </c>
      <c r="Y14">
        <v>76.5</v>
      </c>
      <c r="Z14">
        <v>65.599999999999994</v>
      </c>
      <c r="AA14">
        <v>118</v>
      </c>
      <c r="AB14">
        <v>99.3</v>
      </c>
      <c r="AC14">
        <v>111</v>
      </c>
      <c r="AD14">
        <v>77.8</v>
      </c>
      <c r="AE14">
        <v>104</v>
      </c>
      <c r="AF14">
        <v>96.1</v>
      </c>
      <c r="AG14">
        <v>127</v>
      </c>
      <c r="AH14">
        <v>126</v>
      </c>
      <c r="AI14">
        <v>53.7</v>
      </c>
      <c r="AJ14">
        <v>60</v>
      </c>
      <c r="AK14">
        <v>48.4</v>
      </c>
      <c r="AL14">
        <v>90</v>
      </c>
      <c r="AM14">
        <v>147</v>
      </c>
      <c r="AN14">
        <v>123</v>
      </c>
      <c r="AO14">
        <v>53.5</v>
      </c>
      <c r="AP14">
        <v>112</v>
      </c>
      <c r="AQ14">
        <v>73.599999999999994</v>
      </c>
      <c r="AR14">
        <v>68.2</v>
      </c>
      <c r="AS14">
        <v>50.5</v>
      </c>
      <c r="AT14" s="1">
        <v>44878</v>
      </c>
      <c r="AU14">
        <v>2022</v>
      </c>
      <c r="AV14">
        <v>97.05</v>
      </c>
    </row>
    <row r="15" spans="1:48" hidden="1" x14ac:dyDescent="0.25">
      <c r="A15" t="s">
        <v>61</v>
      </c>
      <c r="B15">
        <v>107</v>
      </c>
      <c r="C15">
        <v>116</v>
      </c>
      <c r="D15">
        <v>68</v>
      </c>
      <c r="E15">
        <v>138</v>
      </c>
      <c r="F15">
        <v>165</v>
      </c>
      <c r="G15">
        <v>325</v>
      </c>
      <c r="H15">
        <v>99</v>
      </c>
      <c r="I15">
        <v>143</v>
      </c>
      <c r="J15">
        <v>90</v>
      </c>
      <c r="K15">
        <v>84</v>
      </c>
      <c r="L15">
        <v>98</v>
      </c>
      <c r="M15">
        <v>66</v>
      </c>
      <c r="N15">
        <v>130</v>
      </c>
      <c r="O15">
        <v>64</v>
      </c>
      <c r="P15">
        <v>89</v>
      </c>
      <c r="Q15">
        <v>73</v>
      </c>
      <c r="R15">
        <v>148</v>
      </c>
      <c r="S15">
        <v>98</v>
      </c>
      <c r="T15">
        <v>128</v>
      </c>
      <c r="U15">
        <v>137</v>
      </c>
      <c r="V15">
        <v>103</v>
      </c>
      <c r="W15">
        <v>75</v>
      </c>
      <c r="X15">
        <v>60.4</v>
      </c>
      <c r="Y15">
        <v>74.3</v>
      </c>
      <c r="Z15">
        <v>67.599999999999994</v>
      </c>
      <c r="AA15">
        <v>118</v>
      </c>
      <c r="AB15">
        <v>99.5</v>
      </c>
      <c r="AC15">
        <v>112</v>
      </c>
      <c r="AD15">
        <v>75.900000000000006</v>
      </c>
      <c r="AE15">
        <v>113</v>
      </c>
      <c r="AF15">
        <v>95.4</v>
      </c>
      <c r="AG15">
        <v>125</v>
      </c>
      <c r="AH15">
        <v>128</v>
      </c>
      <c r="AI15">
        <v>57.7</v>
      </c>
      <c r="AJ15">
        <v>59.4</v>
      </c>
      <c r="AK15">
        <v>46.5</v>
      </c>
      <c r="AL15">
        <v>93.1</v>
      </c>
      <c r="AM15">
        <v>144</v>
      </c>
      <c r="AN15">
        <v>121</v>
      </c>
      <c r="AO15">
        <v>47.1</v>
      </c>
      <c r="AP15">
        <v>111</v>
      </c>
      <c r="AQ15">
        <v>71</v>
      </c>
      <c r="AR15">
        <v>70.2</v>
      </c>
      <c r="AS15">
        <v>55.6</v>
      </c>
      <c r="AT15" s="1">
        <v>44879</v>
      </c>
      <c r="AU15">
        <v>2022</v>
      </c>
      <c r="AV15">
        <v>98</v>
      </c>
    </row>
    <row r="16" spans="1:48" hidden="1" x14ac:dyDescent="0.25">
      <c r="A16" t="s">
        <v>62</v>
      </c>
      <c r="B16">
        <v>107</v>
      </c>
      <c r="C16">
        <v>102</v>
      </c>
      <c r="D16">
        <v>68</v>
      </c>
      <c r="E16">
        <v>111</v>
      </c>
      <c r="F16">
        <v>164</v>
      </c>
      <c r="G16">
        <v>250</v>
      </c>
      <c r="H16">
        <v>101</v>
      </c>
      <c r="I16">
        <v>136</v>
      </c>
      <c r="J16">
        <v>91</v>
      </c>
      <c r="K16">
        <v>89</v>
      </c>
      <c r="L16">
        <v>98</v>
      </c>
      <c r="M16">
        <v>66</v>
      </c>
      <c r="N16">
        <v>137</v>
      </c>
      <c r="O16">
        <v>64</v>
      </c>
      <c r="P16">
        <v>82</v>
      </c>
      <c r="Q16">
        <v>68</v>
      </c>
      <c r="R16">
        <v>146</v>
      </c>
      <c r="S16">
        <v>99</v>
      </c>
      <c r="T16">
        <v>121</v>
      </c>
      <c r="U16">
        <v>140</v>
      </c>
      <c r="V16">
        <v>102</v>
      </c>
      <c r="W16">
        <v>75</v>
      </c>
      <c r="X16">
        <v>60.5</v>
      </c>
      <c r="Y16">
        <v>78.099999999999994</v>
      </c>
      <c r="Z16">
        <v>68.7</v>
      </c>
      <c r="AA16">
        <v>118</v>
      </c>
      <c r="AB16">
        <v>99</v>
      </c>
      <c r="AC16">
        <v>121</v>
      </c>
      <c r="AD16">
        <v>80.5</v>
      </c>
      <c r="AE16">
        <v>119</v>
      </c>
      <c r="AF16">
        <v>90.8</v>
      </c>
      <c r="AG16">
        <v>123</v>
      </c>
      <c r="AH16">
        <v>125</v>
      </c>
      <c r="AI16">
        <v>61.5</v>
      </c>
      <c r="AJ16">
        <v>58.6</v>
      </c>
      <c r="AK16">
        <v>59.6</v>
      </c>
      <c r="AL16">
        <v>91.2</v>
      </c>
      <c r="AM16">
        <v>142</v>
      </c>
      <c r="AN16">
        <v>121</v>
      </c>
      <c r="AO16">
        <v>63.8</v>
      </c>
      <c r="AP16">
        <v>112</v>
      </c>
      <c r="AQ16">
        <v>85.8</v>
      </c>
      <c r="AR16">
        <v>68.099999999999994</v>
      </c>
      <c r="AS16">
        <v>53.6</v>
      </c>
      <c r="AT16" s="1">
        <v>44880</v>
      </c>
      <c r="AU16">
        <v>2022</v>
      </c>
      <c r="AV16">
        <v>98.5</v>
      </c>
    </row>
    <row r="17" spans="1:48" hidden="1" x14ac:dyDescent="0.25">
      <c r="A17" t="s">
        <v>63</v>
      </c>
      <c r="B17">
        <v>107</v>
      </c>
      <c r="C17">
        <v>92</v>
      </c>
      <c r="D17">
        <v>75</v>
      </c>
      <c r="E17">
        <v>90</v>
      </c>
      <c r="F17">
        <v>153</v>
      </c>
      <c r="G17">
        <v>230</v>
      </c>
      <c r="H17">
        <v>110</v>
      </c>
      <c r="I17">
        <v>138</v>
      </c>
      <c r="J17">
        <v>105</v>
      </c>
      <c r="K17">
        <v>97</v>
      </c>
      <c r="L17">
        <v>97</v>
      </c>
      <c r="M17">
        <v>69</v>
      </c>
      <c r="N17">
        <v>134</v>
      </c>
      <c r="O17">
        <v>64</v>
      </c>
      <c r="P17">
        <v>84</v>
      </c>
      <c r="Q17">
        <v>63</v>
      </c>
      <c r="R17">
        <v>138</v>
      </c>
      <c r="S17">
        <v>101</v>
      </c>
      <c r="T17">
        <v>113</v>
      </c>
      <c r="U17">
        <v>144</v>
      </c>
      <c r="V17">
        <v>102</v>
      </c>
      <c r="W17">
        <v>70</v>
      </c>
      <c r="X17">
        <v>61.1</v>
      </c>
      <c r="Y17">
        <v>78.2</v>
      </c>
      <c r="Z17">
        <v>69.099999999999994</v>
      </c>
      <c r="AA17">
        <v>110</v>
      </c>
      <c r="AB17">
        <v>104</v>
      </c>
      <c r="AC17">
        <v>128</v>
      </c>
      <c r="AD17">
        <v>81.099999999999994</v>
      </c>
      <c r="AE17">
        <v>109</v>
      </c>
      <c r="AF17">
        <v>80.900000000000006</v>
      </c>
      <c r="AG17">
        <v>135</v>
      </c>
      <c r="AH17">
        <v>123</v>
      </c>
      <c r="AI17">
        <v>60.8</v>
      </c>
      <c r="AJ17">
        <v>59</v>
      </c>
      <c r="AK17">
        <v>51.1</v>
      </c>
      <c r="AL17">
        <v>93</v>
      </c>
      <c r="AM17">
        <v>139</v>
      </c>
      <c r="AN17">
        <v>128</v>
      </c>
      <c r="AO17">
        <v>66.900000000000006</v>
      </c>
      <c r="AP17">
        <v>112</v>
      </c>
      <c r="AQ17">
        <v>90.1</v>
      </c>
      <c r="AR17">
        <v>64</v>
      </c>
      <c r="AS17">
        <v>52.8</v>
      </c>
      <c r="AT17" s="1">
        <v>44881</v>
      </c>
      <c r="AU17">
        <v>2022</v>
      </c>
      <c r="AV17">
        <v>97</v>
      </c>
    </row>
    <row r="18" spans="1:48" hidden="1" x14ac:dyDescent="0.25">
      <c r="A18" t="s">
        <v>64</v>
      </c>
      <c r="B18">
        <v>117</v>
      </c>
      <c r="C18">
        <v>82</v>
      </c>
      <c r="D18">
        <v>75</v>
      </c>
      <c r="E18">
        <v>146</v>
      </c>
      <c r="F18">
        <v>157</v>
      </c>
      <c r="G18">
        <v>215</v>
      </c>
      <c r="H18">
        <v>156</v>
      </c>
      <c r="I18">
        <v>135</v>
      </c>
      <c r="J18">
        <v>102</v>
      </c>
      <c r="K18">
        <v>93</v>
      </c>
      <c r="L18">
        <v>91</v>
      </c>
      <c r="M18">
        <v>70</v>
      </c>
      <c r="N18">
        <v>125</v>
      </c>
      <c r="O18">
        <v>64</v>
      </c>
      <c r="P18">
        <v>79</v>
      </c>
      <c r="Q18">
        <v>77</v>
      </c>
      <c r="R18">
        <v>132</v>
      </c>
      <c r="S18">
        <v>101</v>
      </c>
      <c r="T18">
        <v>126</v>
      </c>
      <c r="U18">
        <v>149</v>
      </c>
      <c r="V18">
        <v>104</v>
      </c>
      <c r="W18">
        <v>60</v>
      </c>
      <c r="X18">
        <v>61.3</v>
      </c>
      <c r="Y18">
        <v>74.599999999999994</v>
      </c>
      <c r="Z18">
        <v>69.099999999999994</v>
      </c>
      <c r="AA18">
        <v>103</v>
      </c>
      <c r="AB18">
        <v>95.4</v>
      </c>
      <c r="AC18">
        <v>125</v>
      </c>
      <c r="AD18">
        <v>79.8</v>
      </c>
      <c r="AE18">
        <v>107</v>
      </c>
      <c r="AF18">
        <v>70.900000000000006</v>
      </c>
      <c r="AG18">
        <v>147</v>
      </c>
      <c r="AH18">
        <v>122</v>
      </c>
      <c r="AI18">
        <v>61.1</v>
      </c>
      <c r="AJ18">
        <v>61</v>
      </c>
      <c r="AK18">
        <v>36.4</v>
      </c>
      <c r="AL18">
        <v>97.6</v>
      </c>
      <c r="AM18">
        <v>139</v>
      </c>
      <c r="AN18">
        <v>196</v>
      </c>
      <c r="AO18">
        <v>67.3</v>
      </c>
      <c r="AP18">
        <v>112</v>
      </c>
      <c r="AQ18">
        <v>87.3</v>
      </c>
      <c r="AR18">
        <v>62</v>
      </c>
      <c r="AS18">
        <v>40.4</v>
      </c>
      <c r="AT18" s="1">
        <v>44882</v>
      </c>
      <c r="AU18">
        <v>2022</v>
      </c>
      <c r="AV18">
        <v>96.5</v>
      </c>
    </row>
    <row r="19" spans="1:48" hidden="1" x14ac:dyDescent="0.25">
      <c r="A19" t="s">
        <v>65</v>
      </c>
      <c r="B19">
        <v>119</v>
      </c>
      <c r="C19">
        <v>80</v>
      </c>
      <c r="D19">
        <v>70</v>
      </c>
      <c r="E19">
        <v>178</v>
      </c>
      <c r="F19">
        <v>168</v>
      </c>
      <c r="G19">
        <v>220</v>
      </c>
      <c r="H19">
        <v>151</v>
      </c>
      <c r="I19">
        <v>132</v>
      </c>
      <c r="J19">
        <v>95</v>
      </c>
      <c r="K19">
        <v>97</v>
      </c>
      <c r="L19">
        <v>99</v>
      </c>
      <c r="M19">
        <v>69</v>
      </c>
      <c r="N19">
        <v>124</v>
      </c>
      <c r="O19">
        <v>64</v>
      </c>
      <c r="P19">
        <v>112</v>
      </c>
      <c r="Q19">
        <v>72</v>
      </c>
      <c r="R19">
        <v>128</v>
      </c>
      <c r="S19">
        <v>108</v>
      </c>
      <c r="T19">
        <v>130</v>
      </c>
      <c r="U19">
        <v>148</v>
      </c>
      <c r="V19">
        <v>105</v>
      </c>
      <c r="W19">
        <v>51</v>
      </c>
      <c r="X19">
        <v>62.5</v>
      </c>
      <c r="Y19">
        <v>74</v>
      </c>
      <c r="Z19">
        <v>69.400000000000006</v>
      </c>
      <c r="AA19">
        <v>99.5</v>
      </c>
      <c r="AB19">
        <v>97.3</v>
      </c>
      <c r="AC19">
        <v>126</v>
      </c>
      <c r="AD19">
        <v>78</v>
      </c>
      <c r="AE19">
        <v>107</v>
      </c>
      <c r="AF19">
        <v>108</v>
      </c>
      <c r="AG19">
        <v>149</v>
      </c>
      <c r="AH19">
        <v>124</v>
      </c>
      <c r="AI19">
        <v>59.8</v>
      </c>
      <c r="AJ19">
        <v>61.4</v>
      </c>
      <c r="AK19">
        <v>39.9</v>
      </c>
      <c r="AL19">
        <v>91.8</v>
      </c>
      <c r="AM19">
        <v>138</v>
      </c>
      <c r="AN19">
        <v>295</v>
      </c>
      <c r="AO19">
        <v>71.400000000000006</v>
      </c>
      <c r="AP19">
        <v>112</v>
      </c>
      <c r="AQ19">
        <v>85.4</v>
      </c>
      <c r="AR19">
        <v>64.099999999999994</v>
      </c>
      <c r="AS19">
        <v>38.5</v>
      </c>
      <c r="AT19" s="1">
        <v>44883</v>
      </c>
      <c r="AU19">
        <v>2022</v>
      </c>
      <c r="AV19">
        <v>99.25</v>
      </c>
    </row>
    <row r="20" spans="1:48" hidden="1" x14ac:dyDescent="0.25">
      <c r="A20" t="s">
        <v>66</v>
      </c>
      <c r="B20">
        <v>119</v>
      </c>
      <c r="C20">
        <v>91</v>
      </c>
      <c r="D20">
        <v>70</v>
      </c>
      <c r="E20">
        <v>165</v>
      </c>
      <c r="F20">
        <v>234</v>
      </c>
      <c r="G20">
        <v>215</v>
      </c>
      <c r="H20">
        <v>124</v>
      </c>
      <c r="I20">
        <v>131</v>
      </c>
      <c r="J20">
        <v>87</v>
      </c>
      <c r="K20">
        <v>93</v>
      </c>
      <c r="L20">
        <v>103</v>
      </c>
      <c r="M20">
        <v>72</v>
      </c>
      <c r="N20">
        <v>128</v>
      </c>
      <c r="O20">
        <v>64</v>
      </c>
      <c r="P20">
        <v>106</v>
      </c>
      <c r="Q20">
        <v>57</v>
      </c>
      <c r="R20">
        <v>123</v>
      </c>
      <c r="S20">
        <v>109</v>
      </c>
      <c r="T20">
        <v>129</v>
      </c>
      <c r="U20">
        <v>148</v>
      </c>
      <c r="V20">
        <v>108</v>
      </c>
      <c r="W20">
        <v>42</v>
      </c>
      <c r="X20">
        <v>62.9</v>
      </c>
      <c r="Y20">
        <v>74.400000000000006</v>
      </c>
      <c r="Z20">
        <v>69.5</v>
      </c>
      <c r="AA20">
        <v>96.6</v>
      </c>
      <c r="AB20">
        <v>98.6</v>
      </c>
      <c r="AC20">
        <v>130</v>
      </c>
      <c r="AD20">
        <v>76.5</v>
      </c>
      <c r="AE20">
        <v>102</v>
      </c>
      <c r="AF20">
        <v>112</v>
      </c>
      <c r="AG20">
        <v>144</v>
      </c>
      <c r="AH20">
        <v>145</v>
      </c>
      <c r="AI20">
        <v>62</v>
      </c>
      <c r="AJ20">
        <v>62.2</v>
      </c>
      <c r="AK20">
        <v>42.6</v>
      </c>
      <c r="AL20">
        <v>100</v>
      </c>
      <c r="AM20">
        <v>132</v>
      </c>
      <c r="AN20">
        <v>208</v>
      </c>
      <c r="AO20">
        <v>59.3</v>
      </c>
      <c r="AP20">
        <v>112</v>
      </c>
      <c r="AQ20">
        <v>83.4</v>
      </c>
      <c r="AR20">
        <v>65.7</v>
      </c>
      <c r="AS20">
        <v>38.700000000000003</v>
      </c>
      <c r="AT20" s="1">
        <v>44884</v>
      </c>
      <c r="AU20">
        <v>2022</v>
      </c>
      <c r="AV20">
        <v>101</v>
      </c>
    </row>
    <row r="21" spans="1:48" hidden="1" x14ac:dyDescent="0.25">
      <c r="A21" t="s">
        <v>67</v>
      </c>
      <c r="B21">
        <v>107</v>
      </c>
      <c r="C21">
        <v>104</v>
      </c>
      <c r="D21">
        <v>75</v>
      </c>
      <c r="E21">
        <v>173</v>
      </c>
      <c r="F21">
        <v>216</v>
      </c>
      <c r="G21">
        <v>250</v>
      </c>
      <c r="H21">
        <v>100</v>
      </c>
      <c r="I21">
        <v>132</v>
      </c>
      <c r="J21">
        <v>79</v>
      </c>
      <c r="K21">
        <v>90</v>
      </c>
      <c r="L21">
        <v>103</v>
      </c>
      <c r="M21">
        <v>76</v>
      </c>
      <c r="N21">
        <v>130</v>
      </c>
      <c r="O21">
        <v>65</v>
      </c>
      <c r="P21">
        <v>77</v>
      </c>
      <c r="Q21">
        <v>58</v>
      </c>
      <c r="R21">
        <v>122</v>
      </c>
      <c r="S21">
        <v>165</v>
      </c>
      <c r="T21">
        <v>124</v>
      </c>
      <c r="U21">
        <v>145</v>
      </c>
      <c r="V21">
        <v>106</v>
      </c>
      <c r="W21">
        <v>49</v>
      </c>
      <c r="X21">
        <v>63.4</v>
      </c>
      <c r="Y21">
        <v>71.099999999999994</v>
      </c>
      <c r="Z21">
        <v>70</v>
      </c>
      <c r="AA21">
        <v>93.1</v>
      </c>
      <c r="AB21">
        <v>98.4</v>
      </c>
      <c r="AC21">
        <v>128</v>
      </c>
      <c r="AD21">
        <v>76.599999999999994</v>
      </c>
      <c r="AE21">
        <v>99.1</v>
      </c>
      <c r="AF21">
        <v>97.2</v>
      </c>
      <c r="AG21">
        <v>141</v>
      </c>
      <c r="AH21">
        <v>164</v>
      </c>
      <c r="AI21">
        <v>67.5</v>
      </c>
      <c r="AJ21">
        <v>63.2</v>
      </c>
      <c r="AK21">
        <v>61.4</v>
      </c>
      <c r="AL21">
        <v>105</v>
      </c>
      <c r="AM21">
        <v>131</v>
      </c>
      <c r="AN21">
        <v>178</v>
      </c>
      <c r="AO21">
        <v>46.4</v>
      </c>
      <c r="AP21">
        <v>112</v>
      </c>
      <c r="AQ21">
        <v>84</v>
      </c>
      <c r="AR21">
        <v>66.400000000000006</v>
      </c>
      <c r="AS21">
        <v>41.9</v>
      </c>
      <c r="AT21" s="1">
        <v>44885</v>
      </c>
      <c r="AU21">
        <v>2022</v>
      </c>
      <c r="AV21">
        <v>98.75</v>
      </c>
    </row>
    <row r="22" spans="1:48" hidden="1" x14ac:dyDescent="0.25">
      <c r="A22" t="s">
        <v>68</v>
      </c>
      <c r="B22">
        <v>72</v>
      </c>
      <c r="C22">
        <v>108</v>
      </c>
      <c r="D22">
        <v>75</v>
      </c>
      <c r="E22">
        <v>167</v>
      </c>
      <c r="F22">
        <v>203</v>
      </c>
      <c r="G22">
        <v>315</v>
      </c>
      <c r="H22">
        <v>108</v>
      </c>
      <c r="I22">
        <v>144</v>
      </c>
      <c r="J22">
        <v>84</v>
      </c>
      <c r="K22">
        <v>80</v>
      </c>
      <c r="L22">
        <v>101</v>
      </c>
      <c r="M22">
        <v>77</v>
      </c>
      <c r="N22">
        <v>123</v>
      </c>
      <c r="O22">
        <v>65</v>
      </c>
      <c r="P22">
        <v>57</v>
      </c>
      <c r="Q22">
        <v>63</v>
      </c>
      <c r="R22">
        <v>118</v>
      </c>
      <c r="S22">
        <v>159</v>
      </c>
      <c r="T22">
        <v>127</v>
      </c>
      <c r="U22">
        <v>139</v>
      </c>
      <c r="V22">
        <v>107</v>
      </c>
      <c r="W22">
        <v>62</v>
      </c>
      <c r="X22">
        <v>64.2</v>
      </c>
      <c r="Y22">
        <v>72.599999999999994</v>
      </c>
      <c r="Z22">
        <v>68.900000000000006</v>
      </c>
      <c r="AA22">
        <v>89.4</v>
      </c>
      <c r="AB22">
        <v>95.5</v>
      </c>
      <c r="AC22">
        <v>125</v>
      </c>
      <c r="AD22">
        <v>76.2</v>
      </c>
      <c r="AE22">
        <v>97</v>
      </c>
      <c r="AF22">
        <v>93.8</v>
      </c>
      <c r="AG22">
        <v>142</v>
      </c>
      <c r="AH22">
        <v>133</v>
      </c>
      <c r="AI22">
        <v>67.3</v>
      </c>
      <c r="AJ22">
        <v>63.3</v>
      </c>
      <c r="AK22">
        <v>87.6</v>
      </c>
      <c r="AL22">
        <v>113</v>
      </c>
      <c r="AM22">
        <v>133</v>
      </c>
      <c r="AN22">
        <v>171</v>
      </c>
      <c r="AO22">
        <v>39.799999999999997</v>
      </c>
      <c r="AP22">
        <v>112</v>
      </c>
      <c r="AQ22">
        <v>89.7</v>
      </c>
      <c r="AR22">
        <v>67.7</v>
      </c>
      <c r="AS22">
        <v>35.299999999999997</v>
      </c>
      <c r="AT22" s="1">
        <v>44886</v>
      </c>
      <c r="AU22">
        <v>2022</v>
      </c>
      <c r="AV22">
        <v>94.65</v>
      </c>
    </row>
    <row r="23" spans="1:48" hidden="1" x14ac:dyDescent="0.25">
      <c r="A23" t="s">
        <v>69</v>
      </c>
      <c r="B23">
        <v>52</v>
      </c>
      <c r="C23">
        <v>114</v>
      </c>
      <c r="D23">
        <v>77</v>
      </c>
      <c r="E23">
        <v>136</v>
      </c>
      <c r="F23">
        <v>181</v>
      </c>
      <c r="G23">
        <v>280</v>
      </c>
      <c r="H23">
        <v>121</v>
      </c>
      <c r="I23">
        <v>149</v>
      </c>
      <c r="J23">
        <v>95</v>
      </c>
      <c r="K23">
        <v>89</v>
      </c>
      <c r="L23">
        <v>99</v>
      </c>
      <c r="M23">
        <v>77</v>
      </c>
      <c r="N23">
        <v>125</v>
      </c>
      <c r="O23">
        <v>64</v>
      </c>
      <c r="P23">
        <v>81</v>
      </c>
      <c r="Q23">
        <v>54</v>
      </c>
      <c r="R23">
        <v>116</v>
      </c>
      <c r="S23">
        <v>146</v>
      </c>
      <c r="T23">
        <v>129</v>
      </c>
      <c r="U23">
        <v>139</v>
      </c>
      <c r="V23">
        <v>113</v>
      </c>
      <c r="W23">
        <v>86</v>
      </c>
      <c r="X23">
        <v>64.599999999999994</v>
      </c>
      <c r="Y23">
        <v>73.7</v>
      </c>
      <c r="Z23">
        <v>68.599999999999994</v>
      </c>
      <c r="AA23">
        <v>74.599999999999994</v>
      </c>
      <c r="AB23">
        <v>92.5</v>
      </c>
      <c r="AC23">
        <v>121</v>
      </c>
      <c r="AD23">
        <v>73.8</v>
      </c>
      <c r="AE23">
        <v>94.5</v>
      </c>
      <c r="AF23">
        <v>110</v>
      </c>
      <c r="AG23">
        <v>134</v>
      </c>
      <c r="AH23">
        <v>173</v>
      </c>
      <c r="AI23">
        <v>62.8</v>
      </c>
      <c r="AJ23">
        <v>63.3</v>
      </c>
      <c r="AK23">
        <v>99.1</v>
      </c>
      <c r="AL23">
        <v>126</v>
      </c>
      <c r="AM23">
        <v>133</v>
      </c>
      <c r="AN23">
        <v>175</v>
      </c>
      <c r="AO23">
        <v>52.2</v>
      </c>
      <c r="AP23">
        <v>113</v>
      </c>
      <c r="AQ23">
        <v>82.6</v>
      </c>
      <c r="AR23">
        <v>71.8</v>
      </c>
      <c r="AS23">
        <v>35.5</v>
      </c>
      <c r="AT23" s="1">
        <v>44887</v>
      </c>
      <c r="AU23">
        <v>2022</v>
      </c>
      <c r="AV23">
        <v>97</v>
      </c>
    </row>
    <row r="24" spans="1:48" hidden="1" x14ac:dyDescent="0.25">
      <c r="A24" t="s">
        <v>70</v>
      </c>
      <c r="B24">
        <v>86</v>
      </c>
      <c r="C24">
        <v>139</v>
      </c>
      <c r="D24">
        <v>81</v>
      </c>
      <c r="E24">
        <v>114</v>
      </c>
      <c r="F24">
        <v>165</v>
      </c>
      <c r="G24">
        <v>270</v>
      </c>
      <c r="H24">
        <v>89</v>
      </c>
      <c r="I24">
        <v>151</v>
      </c>
      <c r="J24">
        <v>91</v>
      </c>
      <c r="K24">
        <v>99</v>
      </c>
      <c r="L24">
        <v>98</v>
      </c>
      <c r="M24">
        <v>76</v>
      </c>
      <c r="N24">
        <v>130</v>
      </c>
      <c r="O24">
        <v>66</v>
      </c>
      <c r="P24">
        <v>132</v>
      </c>
      <c r="Q24">
        <v>38</v>
      </c>
      <c r="R24">
        <v>116</v>
      </c>
      <c r="S24">
        <v>135</v>
      </c>
      <c r="T24">
        <v>121</v>
      </c>
      <c r="U24">
        <v>153</v>
      </c>
      <c r="V24">
        <v>112</v>
      </c>
      <c r="W24">
        <v>90</v>
      </c>
      <c r="X24">
        <v>70.3</v>
      </c>
      <c r="Y24">
        <v>77</v>
      </c>
      <c r="Z24">
        <v>40.1</v>
      </c>
      <c r="AA24">
        <v>58.8</v>
      </c>
      <c r="AB24">
        <v>87.7</v>
      </c>
      <c r="AC24">
        <v>118</v>
      </c>
      <c r="AD24">
        <v>68.2</v>
      </c>
      <c r="AE24">
        <v>92.7</v>
      </c>
      <c r="AF24">
        <v>103</v>
      </c>
      <c r="AG24">
        <v>132</v>
      </c>
      <c r="AH24">
        <v>180</v>
      </c>
      <c r="AI24">
        <v>61.6</v>
      </c>
      <c r="AJ24">
        <v>52.7</v>
      </c>
      <c r="AK24">
        <v>90.4</v>
      </c>
      <c r="AL24">
        <v>101</v>
      </c>
      <c r="AM24">
        <v>133</v>
      </c>
      <c r="AN24">
        <v>201</v>
      </c>
      <c r="AO24">
        <v>82.3</v>
      </c>
      <c r="AP24">
        <v>114</v>
      </c>
      <c r="AQ24">
        <v>65.599999999999994</v>
      </c>
      <c r="AR24">
        <v>60.9</v>
      </c>
      <c r="AS24">
        <v>53.6</v>
      </c>
      <c r="AT24" s="1">
        <v>44888</v>
      </c>
      <c r="AU24">
        <v>2022</v>
      </c>
      <c r="AV24">
        <v>95.35</v>
      </c>
    </row>
    <row r="25" spans="1:48" hidden="1" x14ac:dyDescent="0.25">
      <c r="A25" t="s">
        <v>71</v>
      </c>
      <c r="B25">
        <v>132</v>
      </c>
      <c r="C25">
        <v>127</v>
      </c>
      <c r="D25">
        <v>112</v>
      </c>
      <c r="E25">
        <v>68</v>
      </c>
      <c r="F25">
        <v>186</v>
      </c>
      <c r="G25">
        <v>350</v>
      </c>
      <c r="H25">
        <v>79</v>
      </c>
      <c r="I25">
        <v>142</v>
      </c>
      <c r="J25">
        <v>87</v>
      </c>
      <c r="K25">
        <v>136</v>
      </c>
      <c r="L25">
        <v>100</v>
      </c>
      <c r="M25">
        <v>77</v>
      </c>
      <c r="N25">
        <v>109</v>
      </c>
      <c r="O25">
        <v>71</v>
      </c>
      <c r="P25">
        <v>81</v>
      </c>
      <c r="Q25">
        <v>56</v>
      </c>
      <c r="R25">
        <v>116</v>
      </c>
      <c r="S25">
        <v>154</v>
      </c>
      <c r="T25">
        <v>118</v>
      </c>
      <c r="U25">
        <v>168</v>
      </c>
      <c r="V25">
        <v>94</v>
      </c>
      <c r="W25">
        <v>94</v>
      </c>
      <c r="X25">
        <v>80</v>
      </c>
      <c r="Y25">
        <v>79.900000000000006</v>
      </c>
      <c r="Z25">
        <v>52.8</v>
      </c>
      <c r="AA25">
        <v>76.7</v>
      </c>
      <c r="AB25">
        <v>83.3</v>
      </c>
      <c r="AC25">
        <v>114</v>
      </c>
      <c r="AD25">
        <v>55.9</v>
      </c>
      <c r="AE25">
        <v>89.4</v>
      </c>
      <c r="AF25">
        <v>85</v>
      </c>
      <c r="AG25">
        <v>116</v>
      </c>
      <c r="AH25">
        <v>175</v>
      </c>
      <c r="AI25">
        <v>61.9</v>
      </c>
      <c r="AJ25">
        <v>33.9</v>
      </c>
      <c r="AK25">
        <v>90</v>
      </c>
      <c r="AL25">
        <v>135</v>
      </c>
      <c r="AM25">
        <v>131</v>
      </c>
      <c r="AN25">
        <v>216</v>
      </c>
      <c r="AO25">
        <v>87.9</v>
      </c>
      <c r="AP25">
        <v>112</v>
      </c>
      <c r="AQ25">
        <v>79.099999999999994</v>
      </c>
      <c r="AR25">
        <v>59.6</v>
      </c>
      <c r="AS25">
        <v>65.599999999999994</v>
      </c>
      <c r="AT25" s="1">
        <v>44889</v>
      </c>
      <c r="AU25">
        <v>2022</v>
      </c>
      <c r="AV25">
        <v>92</v>
      </c>
    </row>
    <row r="26" spans="1:48" hidden="1" x14ac:dyDescent="0.25">
      <c r="A26" t="s">
        <v>72</v>
      </c>
      <c r="B26">
        <v>130</v>
      </c>
      <c r="C26">
        <v>112</v>
      </c>
      <c r="D26">
        <v>157</v>
      </c>
      <c r="E26">
        <v>56</v>
      </c>
      <c r="F26">
        <v>198</v>
      </c>
      <c r="G26">
        <v>305</v>
      </c>
      <c r="H26">
        <v>110</v>
      </c>
      <c r="I26">
        <v>132</v>
      </c>
      <c r="J26">
        <v>85</v>
      </c>
      <c r="K26">
        <v>188</v>
      </c>
      <c r="L26">
        <v>113</v>
      </c>
      <c r="M26">
        <v>74</v>
      </c>
      <c r="N26">
        <v>111</v>
      </c>
      <c r="O26">
        <v>61</v>
      </c>
      <c r="P26">
        <v>30</v>
      </c>
      <c r="Q26">
        <v>80</v>
      </c>
      <c r="R26">
        <v>116</v>
      </c>
      <c r="S26">
        <v>152</v>
      </c>
      <c r="T26">
        <v>125</v>
      </c>
      <c r="U26">
        <v>168</v>
      </c>
      <c r="V26">
        <v>84</v>
      </c>
      <c r="W26">
        <v>89</v>
      </c>
      <c r="X26">
        <v>82</v>
      </c>
      <c r="Y26">
        <v>79.599999999999994</v>
      </c>
      <c r="Z26">
        <v>47.6</v>
      </c>
      <c r="AA26">
        <v>100</v>
      </c>
      <c r="AB26">
        <v>83.3</v>
      </c>
      <c r="AC26">
        <v>110</v>
      </c>
      <c r="AD26">
        <v>56.3</v>
      </c>
      <c r="AE26">
        <v>88.3</v>
      </c>
      <c r="AF26">
        <v>71.2</v>
      </c>
      <c r="AG26">
        <v>60.5</v>
      </c>
      <c r="AH26">
        <v>173</v>
      </c>
      <c r="AI26">
        <v>61.3</v>
      </c>
      <c r="AJ26">
        <v>39.4</v>
      </c>
      <c r="AK26">
        <v>85.1</v>
      </c>
      <c r="AL26">
        <v>143</v>
      </c>
      <c r="AM26">
        <v>130</v>
      </c>
      <c r="AN26">
        <v>206</v>
      </c>
      <c r="AO26">
        <v>77.3</v>
      </c>
      <c r="AP26">
        <v>112</v>
      </c>
      <c r="AQ26">
        <v>90.8</v>
      </c>
      <c r="AR26">
        <v>61.6</v>
      </c>
      <c r="AS26">
        <v>69.400000000000006</v>
      </c>
      <c r="AT26" s="1">
        <v>44890</v>
      </c>
      <c r="AU26">
        <v>2022</v>
      </c>
      <c r="AV26">
        <v>89.9</v>
      </c>
    </row>
    <row r="27" spans="1:48" hidden="1" x14ac:dyDescent="0.25">
      <c r="A27" t="s">
        <v>73</v>
      </c>
      <c r="B27">
        <v>138</v>
      </c>
      <c r="C27">
        <v>87</v>
      </c>
      <c r="D27">
        <v>196</v>
      </c>
      <c r="E27">
        <v>77</v>
      </c>
      <c r="F27">
        <v>229</v>
      </c>
      <c r="G27">
        <v>260</v>
      </c>
      <c r="H27">
        <v>129</v>
      </c>
      <c r="I27">
        <v>132</v>
      </c>
      <c r="J27">
        <v>82</v>
      </c>
      <c r="K27">
        <v>149</v>
      </c>
      <c r="L27">
        <v>133</v>
      </c>
      <c r="M27">
        <v>76</v>
      </c>
      <c r="N27">
        <v>129</v>
      </c>
      <c r="O27">
        <v>33</v>
      </c>
      <c r="P27">
        <v>27</v>
      </c>
      <c r="Q27">
        <v>98</v>
      </c>
      <c r="R27">
        <v>125</v>
      </c>
      <c r="S27">
        <v>141</v>
      </c>
      <c r="T27">
        <v>129</v>
      </c>
      <c r="U27">
        <v>164</v>
      </c>
      <c r="V27">
        <v>129</v>
      </c>
      <c r="W27">
        <v>98</v>
      </c>
      <c r="X27">
        <v>73</v>
      </c>
      <c r="Y27">
        <v>81.2</v>
      </c>
      <c r="Z27">
        <v>59.8</v>
      </c>
      <c r="AA27">
        <v>98.4</v>
      </c>
      <c r="AB27">
        <v>113</v>
      </c>
      <c r="AC27">
        <v>90.7</v>
      </c>
      <c r="AD27">
        <v>64.2</v>
      </c>
      <c r="AE27">
        <v>85</v>
      </c>
      <c r="AF27">
        <v>87.9</v>
      </c>
      <c r="AG27">
        <v>50.5</v>
      </c>
      <c r="AH27">
        <v>171</v>
      </c>
      <c r="AI27">
        <v>61.2</v>
      </c>
      <c r="AJ27">
        <v>48.2</v>
      </c>
      <c r="AK27">
        <v>83.7</v>
      </c>
      <c r="AL27">
        <v>128</v>
      </c>
      <c r="AM27">
        <v>126</v>
      </c>
      <c r="AN27">
        <v>189</v>
      </c>
      <c r="AO27">
        <v>72.2</v>
      </c>
      <c r="AP27">
        <v>106</v>
      </c>
      <c r="AQ27">
        <v>80.3</v>
      </c>
      <c r="AR27">
        <v>51.5</v>
      </c>
      <c r="AS27">
        <v>65.900000000000006</v>
      </c>
      <c r="AT27" s="1">
        <v>44891</v>
      </c>
      <c r="AU27">
        <v>2022</v>
      </c>
      <c r="AV27">
        <v>98</v>
      </c>
    </row>
    <row r="28" spans="1:48" hidden="1" x14ac:dyDescent="0.25">
      <c r="A28" t="s">
        <v>74</v>
      </c>
      <c r="B28">
        <v>119</v>
      </c>
      <c r="C28">
        <v>95</v>
      </c>
      <c r="D28">
        <v>139</v>
      </c>
      <c r="E28">
        <v>119</v>
      </c>
      <c r="F28">
        <v>193</v>
      </c>
      <c r="G28">
        <v>230</v>
      </c>
      <c r="H28">
        <v>125</v>
      </c>
      <c r="I28">
        <v>131</v>
      </c>
      <c r="J28">
        <v>76</v>
      </c>
      <c r="K28">
        <v>129</v>
      </c>
      <c r="L28">
        <v>130</v>
      </c>
      <c r="M28">
        <v>73</v>
      </c>
      <c r="N28">
        <v>122</v>
      </c>
      <c r="O28">
        <v>36</v>
      </c>
      <c r="P28">
        <v>40</v>
      </c>
      <c r="Q28">
        <v>82</v>
      </c>
      <c r="R28">
        <v>129</v>
      </c>
      <c r="S28">
        <v>133</v>
      </c>
      <c r="T28">
        <v>134</v>
      </c>
      <c r="U28">
        <v>159</v>
      </c>
      <c r="V28">
        <v>125</v>
      </c>
      <c r="W28">
        <v>96</v>
      </c>
      <c r="X28">
        <v>70</v>
      </c>
      <c r="Y28">
        <v>73</v>
      </c>
      <c r="Z28">
        <v>74.3</v>
      </c>
      <c r="AA28">
        <v>95.5</v>
      </c>
      <c r="AB28">
        <v>117</v>
      </c>
      <c r="AC28">
        <v>98.4</v>
      </c>
      <c r="AD28">
        <v>81</v>
      </c>
      <c r="AE28">
        <v>87.7</v>
      </c>
      <c r="AF28">
        <v>103</v>
      </c>
      <c r="AG28">
        <v>68.7</v>
      </c>
      <c r="AH28">
        <v>166</v>
      </c>
      <c r="AI28">
        <v>61.4</v>
      </c>
      <c r="AJ28">
        <v>56</v>
      </c>
      <c r="AK28">
        <v>81.599999999999994</v>
      </c>
      <c r="AL28">
        <v>109</v>
      </c>
      <c r="AM28">
        <v>126</v>
      </c>
      <c r="AN28">
        <v>185</v>
      </c>
      <c r="AO28">
        <v>57</v>
      </c>
      <c r="AP28">
        <v>113</v>
      </c>
      <c r="AQ28">
        <v>78.599999999999994</v>
      </c>
      <c r="AR28">
        <v>55.8</v>
      </c>
      <c r="AS28">
        <v>66.8</v>
      </c>
      <c r="AT28" s="1">
        <v>44892</v>
      </c>
      <c r="AU28">
        <v>2022</v>
      </c>
      <c r="AV28">
        <v>100.7</v>
      </c>
    </row>
    <row r="29" spans="1:48" hidden="1" x14ac:dyDescent="0.25">
      <c r="A29" t="s">
        <v>75</v>
      </c>
      <c r="B29">
        <v>64</v>
      </c>
      <c r="C29">
        <v>118</v>
      </c>
      <c r="D29">
        <v>117</v>
      </c>
      <c r="E29">
        <v>181</v>
      </c>
      <c r="F29">
        <v>204</v>
      </c>
      <c r="G29">
        <v>200</v>
      </c>
      <c r="H29">
        <v>128</v>
      </c>
      <c r="I29">
        <v>123</v>
      </c>
      <c r="J29">
        <v>57</v>
      </c>
      <c r="K29">
        <v>119</v>
      </c>
      <c r="L29">
        <v>122</v>
      </c>
      <c r="M29">
        <v>68</v>
      </c>
      <c r="N29">
        <v>123</v>
      </c>
      <c r="O29">
        <v>46</v>
      </c>
      <c r="P29">
        <v>54</v>
      </c>
      <c r="Q29">
        <v>73</v>
      </c>
      <c r="R29">
        <v>135</v>
      </c>
      <c r="S29">
        <v>120</v>
      </c>
      <c r="T29">
        <v>141</v>
      </c>
      <c r="U29">
        <v>157</v>
      </c>
      <c r="V29">
        <v>125</v>
      </c>
      <c r="W29">
        <v>101</v>
      </c>
      <c r="X29">
        <v>65</v>
      </c>
      <c r="Y29">
        <v>64.5</v>
      </c>
      <c r="Z29">
        <v>71.2</v>
      </c>
      <c r="AA29">
        <v>92</v>
      </c>
      <c r="AB29">
        <v>89.3</v>
      </c>
      <c r="AC29">
        <v>114</v>
      </c>
      <c r="AD29">
        <v>83.6</v>
      </c>
      <c r="AE29">
        <v>85.9</v>
      </c>
      <c r="AF29">
        <v>114</v>
      </c>
      <c r="AG29">
        <v>161</v>
      </c>
      <c r="AH29">
        <v>164</v>
      </c>
      <c r="AI29">
        <v>61.1</v>
      </c>
      <c r="AJ29">
        <v>63</v>
      </c>
      <c r="AK29">
        <v>78.8</v>
      </c>
      <c r="AL29">
        <v>47.8</v>
      </c>
      <c r="AM29">
        <v>124</v>
      </c>
      <c r="AN29">
        <v>186</v>
      </c>
      <c r="AO29">
        <v>70.900000000000006</v>
      </c>
      <c r="AP29">
        <v>104</v>
      </c>
      <c r="AQ29">
        <v>69</v>
      </c>
      <c r="AR29">
        <v>71.099999999999994</v>
      </c>
      <c r="AS29">
        <v>70</v>
      </c>
      <c r="AT29" s="1">
        <v>44893</v>
      </c>
      <c r="AU29">
        <v>2022</v>
      </c>
      <c r="AV29">
        <v>102.5</v>
      </c>
    </row>
    <row r="30" spans="1:48" hidden="1" x14ac:dyDescent="0.25">
      <c r="A30" t="s">
        <v>76</v>
      </c>
      <c r="B30">
        <v>25</v>
      </c>
      <c r="C30">
        <v>132</v>
      </c>
      <c r="D30">
        <v>100</v>
      </c>
      <c r="E30">
        <v>201</v>
      </c>
      <c r="F30">
        <v>210</v>
      </c>
      <c r="G30">
        <v>220</v>
      </c>
      <c r="H30">
        <v>162</v>
      </c>
      <c r="I30">
        <v>133</v>
      </c>
      <c r="J30">
        <v>55</v>
      </c>
      <c r="K30">
        <v>151</v>
      </c>
      <c r="L30">
        <v>81</v>
      </c>
      <c r="M30">
        <v>68</v>
      </c>
      <c r="N30">
        <v>128</v>
      </c>
      <c r="O30">
        <v>67</v>
      </c>
      <c r="P30">
        <v>82</v>
      </c>
      <c r="Q30">
        <v>75</v>
      </c>
      <c r="R30">
        <v>134</v>
      </c>
      <c r="S30">
        <v>111</v>
      </c>
      <c r="T30">
        <v>148</v>
      </c>
      <c r="U30">
        <v>155</v>
      </c>
      <c r="V30">
        <v>123</v>
      </c>
      <c r="W30">
        <v>96</v>
      </c>
      <c r="X30">
        <v>61.8</v>
      </c>
      <c r="Y30">
        <v>60.5</v>
      </c>
      <c r="Z30">
        <v>65</v>
      </c>
      <c r="AA30">
        <v>63.7</v>
      </c>
      <c r="AB30">
        <v>71.2</v>
      </c>
      <c r="AC30">
        <v>80.2</v>
      </c>
      <c r="AD30">
        <v>71.2</v>
      </c>
      <c r="AE30">
        <v>85.9</v>
      </c>
      <c r="AF30">
        <v>108</v>
      </c>
      <c r="AG30">
        <v>121</v>
      </c>
      <c r="AH30">
        <v>164</v>
      </c>
      <c r="AI30">
        <v>58.6</v>
      </c>
      <c r="AJ30">
        <v>66.8</v>
      </c>
      <c r="AK30">
        <v>78.2</v>
      </c>
      <c r="AL30">
        <v>36.799999999999997</v>
      </c>
      <c r="AM30">
        <v>128</v>
      </c>
      <c r="AN30">
        <v>185</v>
      </c>
      <c r="AO30">
        <v>91.7</v>
      </c>
      <c r="AP30">
        <v>98.5</v>
      </c>
      <c r="AQ30">
        <v>47.5</v>
      </c>
      <c r="AR30">
        <v>66.2</v>
      </c>
      <c r="AS30">
        <v>63</v>
      </c>
      <c r="AT30" s="1">
        <v>44894</v>
      </c>
      <c r="AU30">
        <v>2022</v>
      </c>
      <c r="AV30">
        <v>88.8</v>
      </c>
    </row>
    <row r="31" spans="1:48" hidden="1" x14ac:dyDescent="0.25">
      <c r="A31" t="s">
        <v>77</v>
      </c>
      <c r="B31">
        <v>46</v>
      </c>
      <c r="C31">
        <v>130</v>
      </c>
      <c r="D31">
        <v>81</v>
      </c>
      <c r="E31">
        <v>184</v>
      </c>
      <c r="F31">
        <v>177</v>
      </c>
      <c r="G31">
        <v>245</v>
      </c>
      <c r="H31">
        <v>166</v>
      </c>
      <c r="I31">
        <v>127</v>
      </c>
      <c r="J31">
        <v>68</v>
      </c>
      <c r="K31">
        <v>146</v>
      </c>
      <c r="L31">
        <v>55</v>
      </c>
      <c r="M31">
        <v>72</v>
      </c>
      <c r="N31">
        <v>111</v>
      </c>
      <c r="O31">
        <v>69</v>
      </c>
      <c r="P31">
        <v>118</v>
      </c>
      <c r="Q31">
        <v>83</v>
      </c>
      <c r="R31">
        <v>133</v>
      </c>
      <c r="S31">
        <v>114</v>
      </c>
      <c r="T31">
        <v>137</v>
      </c>
      <c r="U31">
        <v>156</v>
      </c>
      <c r="V31">
        <v>122</v>
      </c>
      <c r="W31">
        <v>95</v>
      </c>
      <c r="X31">
        <v>65.7</v>
      </c>
      <c r="Y31">
        <v>72.099999999999994</v>
      </c>
      <c r="Z31">
        <v>87</v>
      </c>
      <c r="AA31">
        <v>36</v>
      </c>
      <c r="AB31">
        <v>105</v>
      </c>
      <c r="AC31">
        <v>48.5</v>
      </c>
      <c r="AD31">
        <v>66.599999999999994</v>
      </c>
      <c r="AE31">
        <v>85.3</v>
      </c>
      <c r="AF31">
        <v>84.5</v>
      </c>
      <c r="AG31">
        <v>87.8</v>
      </c>
      <c r="AH31">
        <v>171</v>
      </c>
      <c r="AI31">
        <v>61.3</v>
      </c>
      <c r="AJ31">
        <v>65.2</v>
      </c>
      <c r="AK31">
        <v>76.900000000000006</v>
      </c>
      <c r="AL31">
        <v>46.2</v>
      </c>
      <c r="AM31">
        <v>124</v>
      </c>
      <c r="AN31">
        <v>176</v>
      </c>
      <c r="AO31">
        <v>86.6</v>
      </c>
      <c r="AP31">
        <v>113</v>
      </c>
      <c r="AQ31">
        <v>55.4</v>
      </c>
      <c r="AR31">
        <v>63</v>
      </c>
      <c r="AS31">
        <v>62.2</v>
      </c>
      <c r="AT31" s="1">
        <v>44895</v>
      </c>
      <c r="AU31">
        <v>2022</v>
      </c>
      <c r="AV31">
        <v>86.8</v>
      </c>
    </row>
    <row r="32" spans="1:48" hidden="1" x14ac:dyDescent="0.25">
      <c r="A32" t="s">
        <v>78</v>
      </c>
      <c r="B32">
        <v>60</v>
      </c>
      <c r="C32">
        <v>131</v>
      </c>
      <c r="D32">
        <v>79</v>
      </c>
      <c r="E32">
        <v>173</v>
      </c>
      <c r="F32">
        <v>143</v>
      </c>
      <c r="G32">
        <v>210</v>
      </c>
      <c r="H32">
        <v>153</v>
      </c>
      <c r="I32">
        <v>112</v>
      </c>
      <c r="J32">
        <v>90</v>
      </c>
      <c r="K32">
        <v>114</v>
      </c>
      <c r="L32">
        <v>54</v>
      </c>
      <c r="M32">
        <v>77</v>
      </c>
      <c r="N32">
        <v>78</v>
      </c>
      <c r="O32">
        <v>68</v>
      </c>
      <c r="P32">
        <v>130</v>
      </c>
      <c r="Q32">
        <v>97</v>
      </c>
      <c r="R32">
        <v>133</v>
      </c>
      <c r="S32">
        <v>99</v>
      </c>
      <c r="T32">
        <v>131</v>
      </c>
      <c r="U32">
        <v>158</v>
      </c>
      <c r="V32">
        <v>118</v>
      </c>
      <c r="W32">
        <v>95</v>
      </c>
      <c r="X32">
        <v>75.099999999999994</v>
      </c>
      <c r="Y32">
        <v>80.2</v>
      </c>
      <c r="Z32">
        <v>100</v>
      </c>
      <c r="AA32">
        <v>62.9</v>
      </c>
      <c r="AB32">
        <v>114</v>
      </c>
      <c r="AC32">
        <v>78.5</v>
      </c>
      <c r="AD32">
        <v>70.7</v>
      </c>
      <c r="AE32">
        <v>85.5</v>
      </c>
      <c r="AF32">
        <v>68.599999999999994</v>
      </c>
      <c r="AG32">
        <v>128</v>
      </c>
      <c r="AH32">
        <v>163</v>
      </c>
      <c r="AI32">
        <v>61.7</v>
      </c>
      <c r="AJ32">
        <v>66.7</v>
      </c>
      <c r="AK32">
        <v>78.8</v>
      </c>
      <c r="AL32">
        <v>50</v>
      </c>
      <c r="AM32">
        <v>123</v>
      </c>
      <c r="AN32">
        <v>159</v>
      </c>
      <c r="AO32">
        <v>80.400000000000006</v>
      </c>
      <c r="AP32">
        <v>93</v>
      </c>
      <c r="AQ32">
        <v>76.7</v>
      </c>
      <c r="AR32">
        <v>64.400000000000006</v>
      </c>
      <c r="AS32">
        <v>56.8</v>
      </c>
      <c r="AT32" s="1">
        <v>44896</v>
      </c>
      <c r="AU32">
        <v>2022</v>
      </c>
      <c r="AV32">
        <v>91.5</v>
      </c>
    </row>
    <row r="33" spans="1:48" hidden="1" x14ac:dyDescent="0.25">
      <c r="A33" t="s">
        <v>79</v>
      </c>
      <c r="B33">
        <v>109</v>
      </c>
      <c r="C33">
        <v>127</v>
      </c>
      <c r="D33">
        <v>102</v>
      </c>
      <c r="E33">
        <v>159</v>
      </c>
      <c r="F33">
        <v>198</v>
      </c>
      <c r="G33">
        <v>165</v>
      </c>
      <c r="H33">
        <v>145</v>
      </c>
      <c r="I33">
        <v>81</v>
      </c>
      <c r="J33">
        <v>103</v>
      </c>
      <c r="K33">
        <v>79</v>
      </c>
      <c r="L33">
        <v>79</v>
      </c>
      <c r="M33">
        <v>70</v>
      </c>
      <c r="N33">
        <v>86</v>
      </c>
      <c r="O33">
        <v>73</v>
      </c>
      <c r="P33">
        <v>131</v>
      </c>
      <c r="Q33">
        <v>103</v>
      </c>
      <c r="R33">
        <v>135</v>
      </c>
      <c r="S33">
        <v>116</v>
      </c>
      <c r="T33">
        <v>132</v>
      </c>
      <c r="U33">
        <v>155</v>
      </c>
      <c r="V33">
        <v>116</v>
      </c>
      <c r="W33">
        <v>90</v>
      </c>
      <c r="X33">
        <v>72.8</v>
      </c>
      <c r="Y33">
        <v>89.5</v>
      </c>
      <c r="Z33">
        <v>109</v>
      </c>
      <c r="AA33">
        <v>86.2</v>
      </c>
      <c r="AB33">
        <v>127</v>
      </c>
      <c r="AC33">
        <v>89</v>
      </c>
      <c r="AD33">
        <v>66.900000000000006</v>
      </c>
      <c r="AE33">
        <v>88.3</v>
      </c>
      <c r="AF33">
        <v>81.099999999999994</v>
      </c>
      <c r="AG33">
        <v>165</v>
      </c>
      <c r="AH33">
        <v>148</v>
      </c>
      <c r="AI33">
        <v>62.9</v>
      </c>
      <c r="AJ33">
        <v>71.8</v>
      </c>
      <c r="AK33">
        <v>81.2</v>
      </c>
      <c r="AL33">
        <v>67.8</v>
      </c>
      <c r="AM33">
        <v>124</v>
      </c>
      <c r="AN33">
        <v>155</v>
      </c>
      <c r="AO33">
        <v>79.2</v>
      </c>
      <c r="AP33">
        <v>90.9</v>
      </c>
      <c r="AQ33">
        <v>81.3</v>
      </c>
      <c r="AR33">
        <v>63.9</v>
      </c>
      <c r="AS33">
        <v>68.900000000000006</v>
      </c>
      <c r="AT33" s="1">
        <v>44897</v>
      </c>
      <c r="AU33">
        <v>2022</v>
      </c>
      <c r="AV33">
        <v>90.45</v>
      </c>
    </row>
    <row r="34" spans="1:48" hidden="1" x14ac:dyDescent="0.25">
      <c r="A34" t="s">
        <v>80</v>
      </c>
      <c r="B34">
        <v>183</v>
      </c>
      <c r="C34">
        <v>129</v>
      </c>
      <c r="D34">
        <v>112</v>
      </c>
      <c r="E34">
        <v>146</v>
      </c>
      <c r="F34">
        <v>211</v>
      </c>
      <c r="G34">
        <v>125</v>
      </c>
      <c r="H34">
        <v>197</v>
      </c>
      <c r="I34">
        <v>80</v>
      </c>
      <c r="J34">
        <v>116</v>
      </c>
      <c r="K34">
        <v>80</v>
      </c>
      <c r="L34">
        <v>87</v>
      </c>
      <c r="M34">
        <v>58</v>
      </c>
      <c r="N34">
        <v>123</v>
      </c>
      <c r="O34">
        <v>92</v>
      </c>
      <c r="P34">
        <v>117</v>
      </c>
      <c r="Q34">
        <v>108</v>
      </c>
      <c r="R34">
        <v>141</v>
      </c>
      <c r="S34">
        <v>94</v>
      </c>
      <c r="T34">
        <v>120</v>
      </c>
      <c r="U34">
        <v>163</v>
      </c>
      <c r="V34">
        <v>117</v>
      </c>
      <c r="W34">
        <v>80</v>
      </c>
      <c r="X34">
        <v>90.8</v>
      </c>
      <c r="Y34">
        <v>82.5</v>
      </c>
      <c r="Z34">
        <v>94</v>
      </c>
      <c r="AA34">
        <v>97.4</v>
      </c>
      <c r="AB34">
        <v>138</v>
      </c>
      <c r="AC34">
        <v>86.9</v>
      </c>
      <c r="AD34">
        <v>71.099999999999994</v>
      </c>
      <c r="AE34">
        <v>86.6</v>
      </c>
      <c r="AF34">
        <v>84.6</v>
      </c>
      <c r="AG34">
        <v>158</v>
      </c>
      <c r="AH34">
        <v>106</v>
      </c>
      <c r="AI34">
        <v>68.599999999999994</v>
      </c>
      <c r="AJ34">
        <v>76</v>
      </c>
      <c r="AK34">
        <v>82.2</v>
      </c>
      <c r="AL34">
        <v>103</v>
      </c>
      <c r="AM34">
        <v>123</v>
      </c>
      <c r="AN34">
        <v>151</v>
      </c>
      <c r="AO34">
        <v>72.7</v>
      </c>
      <c r="AP34">
        <v>143</v>
      </c>
      <c r="AQ34">
        <v>63.6</v>
      </c>
      <c r="AR34">
        <v>64.7</v>
      </c>
      <c r="AS34">
        <v>50.2</v>
      </c>
      <c r="AT34" s="1">
        <v>44898</v>
      </c>
      <c r="AU34">
        <v>2022</v>
      </c>
      <c r="AV34">
        <v>100.2</v>
      </c>
    </row>
    <row r="35" spans="1:48" hidden="1" x14ac:dyDescent="0.25">
      <c r="A35" t="s">
        <v>81</v>
      </c>
      <c r="B35">
        <v>163</v>
      </c>
      <c r="C35">
        <v>138</v>
      </c>
      <c r="D35">
        <v>100</v>
      </c>
      <c r="E35">
        <v>156</v>
      </c>
      <c r="F35">
        <v>206</v>
      </c>
      <c r="G35">
        <v>92</v>
      </c>
      <c r="H35">
        <v>190</v>
      </c>
      <c r="I35">
        <v>114</v>
      </c>
      <c r="J35">
        <v>106</v>
      </c>
      <c r="K35">
        <v>107</v>
      </c>
      <c r="L35">
        <v>100</v>
      </c>
      <c r="M35">
        <v>60</v>
      </c>
      <c r="N35">
        <v>119</v>
      </c>
      <c r="O35">
        <v>69</v>
      </c>
      <c r="P35">
        <v>115</v>
      </c>
      <c r="Q35">
        <v>111</v>
      </c>
      <c r="R35">
        <v>150</v>
      </c>
      <c r="S35">
        <v>71</v>
      </c>
      <c r="T35">
        <v>85</v>
      </c>
      <c r="U35">
        <v>162</v>
      </c>
      <c r="V35">
        <v>100</v>
      </c>
      <c r="W35">
        <v>65</v>
      </c>
      <c r="X35">
        <v>91.2</v>
      </c>
      <c r="Y35">
        <v>72.8</v>
      </c>
      <c r="Z35">
        <v>84</v>
      </c>
      <c r="AA35">
        <v>60</v>
      </c>
      <c r="AB35">
        <v>134</v>
      </c>
      <c r="AC35">
        <v>64.8</v>
      </c>
      <c r="AD35">
        <v>84.4</v>
      </c>
      <c r="AE35">
        <v>86.9</v>
      </c>
      <c r="AF35">
        <v>51.9</v>
      </c>
      <c r="AG35">
        <v>177</v>
      </c>
      <c r="AH35">
        <v>93.9</v>
      </c>
      <c r="AI35">
        <v>70.3</v>
      </c>
      <c r="AJ35">
        <v>61.8</v>
      </c>
      <c r="AK35">
        <v>82.8</v>
      </c>
      <c r="AL35">
        <v>122</v>
      </c>
      <c r="AM35">
        <v>123</v>
      </c>
      <c r="AN35">
        <v>150</v>
      </c>
      <c r="AO35">
        <v>62.2</v>
      </c>
      <c r="AP35">
        <v>137</v>
      </c>
      <c r="AQ35">
        <v>40.5</v>
      </c>
      <c r="AR35">
        <v>64.8</v>
      </c>
      <c r="AS35">
        <v>45.4</v>
      </c>
      <c r="AT35" s="1">
        <v>44899</v>
      </c>
      <c r="AU35">
        <v>2022</v>
      </c>
      <c r="AV35">
        <v>96.95</v>
      </c>
    </row>
    <row r="36" spans="1:48" hidden="1" x14ac:dyDescent="0.25">
      <c r="A36" t="s">
        <v>82</v>
      </c>
      <c r="B36">
        <v>152</v>
      </c>
      <c r="C36">
        <v>142</v>
      </c>
      <c r="D36">
        <v>93</v>
      </c>
      <c r="E36">
        <v>159</v>
      </c>
      <c r="F36">
        <v>180</v>
      </c>
      <c r="G36">
        <v>95</v>
      </c>
      <c r="H36">
        <v>174</v>
      </c>
      <c r="I36">
        <v>128</v>
      </c>
      <c r="J36">
        <v>98</v>
      </c>
      <c r="K36">
        <v>106</v>
      </c>
      <c r="L36">
        <v>118</v>
      </c>
      <c r="M36">
        <v>65</v>
      </c>
      <c r="N36">
        <v>105</v>
      </c>
      <c r="O36">
        <v>35</v>
      </c>
      <c r="P36">
        <v>109</v>
      </c>
      <c r="Q36">
        <v>111</v>
      </c>
      <c r="R36">
        <v>145</v>
      </c>
      <c r="S36">
        <v>90</v>
      </c>
      <c r="T36">
        <v>65</v>
      </c>
      <c r="U36">
        <v>157</v>
      </c>
      <c r="V36">
        <v>68</v>
      </c>
      <c r="W36">
        <v>76</v>
      </c>
      <c r="X36">
        <v>83.7</v>
      </c>
      <c r="Y36">
        <v>72.099999999999994</v>
      </c>
      <c r="Z36">
        <v>79.8</v>
      </c>
      <c r="AA36">
        <v>40.799999999999997</v>
      </c>
      <c r="AB36">
        <v>106</v>
      </c>
      <c r="AC36">
        <v>51</v>
      </c>
      <c r="AD36">
        <v>88.2</v>
      </c>
      <c r="AE36">
        <v>85.8</v>
      </c>
      <c r="AF36">
        <v>39.200000000000003</v>
      </c>
      <c r="AG36">
        <v>187</v>
      </c>
      <c r="AH36">
        <v>140</v>
      </c>
      <c r="AI36">
        <v>74.5</v>
      </c>
      <c r="AJ36">
        <v>48.7</v>
      </c>
      <c r="AK36">
        <v>83.3</v>
      </c>
      <c r="AL36">
        <v>130</v>
      </c>
      <c r="AM36">
        <v>124</v>
      </c>
      <c r="AN36">
        <v>137</v>
      </c>
      <c r="AO36">
        <v>34.299999999999997</v>
      </c>
      <c r="AP36">
        <v>126</v>
      </c>
      <c r="AQ36">
        <v>41.7</v>
      </c>
      <c r="AR36">
        <v>64.3</v>
      </c>
      <c r="AS36">
        <v>56.7</v>
      </c>
      <c r="AT36" s="1">
        <v>44900</v>
      </c>
      <c r="AU36">
        <v>2022</v>
      </c>
      <c r="AV36">
        <v>94</v>
      </c>
    </row>
    <row r="37" spans="1:48" hidden="1" x14ac:dyDescent="0.25">
      <c r="A37" t="s">
        <v>83</v>
      </c>
      <c r="B37">
        <v>141</v>
      </c>
      <c r="C37">
        <v>134</v>
      </c>
      <c r="D37">
        <v>95</v>
      </c>
      <c r="E37">
        <v>165</v>
      </c>
      <c r="F37">
        <v>131</v>
      </c>
      <c r="G37">
        <v>97</v>
      </c>
      <c r="H37">
        <v>158</v>
      </c>
      <c r="I37">
        <v>155</v>
      </c>
      <c r="J37">
        <v>98</v>
      </c>
      <c r="K37">
        <v>91</v>
      </c>
      <c r="L37">
        <v>144</v>
      </c>
      <c r="M37">
        <v>84</v>
      </c>
      <c r="N37">
        <v>120</v>
      </c>
      <c r="O37">
        <v>24</v>
      </c>
      <c r="P37">
        <v>101</v>
      </c>
      <c r="Q37">
        <v>109</v>
      </c>
      <c r="R37">
        <v>155</v>
      </c>
      <c r="S37">
        <v>152</v>
      </c>
      <c r="T37">
        <v>98</v>
      </c>
      <c r="U37">
        <v>119</v>
      </c>
      <c r="V37">
        <v>67</v>
      </c>
      <c r="W37">
        <v>78</v>
      </c>
      <c r="X37">
        <v>77.400000000000006</v>
      </c>
      <c r="Y37">
        <v>81.5</v>
      </c>
      <c r="Z37">
        <v>78.2</v>
      </c>
      <c r="AA37">
        <v>76.5</v>
      </c>
      <c r="AB37">
        <v>76</v>
      </c>
      <c r="AC37">
        <v>71.900000000000006</v>
      </c>
      <c r="AD37">
        <v>82.6</v>
      </c>
      <c r="AE37">
        <v>82.4</v>
      </c>
      <c r="AF37">
        <v>38.299999999999997</v>
      </c>
      <c r="AG37">
        <v>202</v>
      </c>
      <c r="AH37">
        <v>82.4</v>
      </c>
      <c r="AI37">
        <v>87.1</v>
      </c>
      <c r="AJ37">
        <v>29.4</v>
      </c>
      <c r="AK37">
        <v>84.4</v>
      </c>
      <c r="AL37">
        <v>118</v>
      </c>
      <c r="AM37">
        <v>98.2</v>
      </c>
      <c r="AN37">
        <v>105</v>
      </c>
      <c r="AO37">
        <v>42.6</v>
      </c>
      <c r="AP37">
        <v>124</v>
      </c>
      <c r="AQ37">
        <v>48</v>
      </c>
      <c r="AR37">
        <v>62.9</v>
      </c>
      <c r="AS37">
        <v>71.2</v>
      </c>
      <c r="AT37" s="1">
        <v>44901</v>
      </c>
      <c r="AU37">
        <v>2022</v>
      </c>
      <c r="AV37">
        <v>93</v>
      </c>
    </row>
    <row r="38" spans="1:48" hidden="1" x14ac:dyDescent="0.25">
      <c r="A38" t="s">
        <v>84</v>
      </c>
      <c r="B38">
        <v>132</v>
      </c>
      <c r="C38">
        <v>109</v>
      </c>
      <c r="D38">
        <v>95</v>
      </c>
      <c r="E38">
        <v>165</v>
      </c>
      <c r="F38">
        <v>207</v>
      </c>
      <c r="G38">
        <v>93</v>
      </c>
      <c r="H38">
        <v>158</v>
      </c>
      <c r="I38">
        <v>143</v>
      </c>
      <c r="J38">
        <v>93</v>
      </c>
      <c r="K38">
        <v>118</v>
      </c>
      <c r="L38">
        <v>136</v>
      </c>
      <c r="M38">
        <v>65</v>
      </c>
      <c r="N38">
        <v>133</v>
      </c>
      <c r="O38">
        <v>41</v>
      </c>
      <c r="P38">
        <v>102</v>
      </c>
      <c r="Q38">
        <v>104</v>
      </c>
      <c r="R38">
        <v>172</v>
      </c>
      <c r="S38">
        <v>148</v>
      </c>
      <c r="T38">
        <v>138</v>
      </c>
      <c r="U38">
        <v>104</v>
      </c>
      <c r="V38">
        <v>113</v>
      </c>
      <c r="W38">
        <v>79</v>
      </c>
      <c r="X38">
        <v>93.6</v>
      </c>
      <c r="Y38">
        <v>75.7</v>
      </c>
      <c r="Z38">
        <v>88.7</v>
      </c>
      <c r="AA38">
        <v>93.7</v>
      </c>
      <c r="AB38">
        <v>53.2</v>
      </c>
      <c r="AC38">
        <v>82.4</v>
      </c>
      <c r="AD38">
        <v>85.4</v>
      </c>
      <c r="AE38">
        <v>72.8</v>
      </c>
      <c r="AF38">
        <v>44.8</v>
      </c>
      <c r="AG38">
        <v>209</v>
      </c>
      <c r="AH38">
        <v>61.4</v>
      </c>
      <c r="AI38">
        <v>202</v>
      </c>
      <c r="AJ38">
        <v>35.6</v>
      </c>
      <c r="AK38">
        <v>86.3</v>
      </c>
      <c r="AL38">
        <v>117</v>
      </c>
      <c r="AM38">
        <v>50.9</v>
      </c>
      <c r="AN38">
        <v>72.8</v>
      </c>
      <c r="AO38">
        <v>47</v>
      </c>
      <c r="AP38">
        <v>120</v>
      </c>
      <c r="AQ38">
        <v>70</v>
      </c>
      <c r="AR38">
        <v>63.3</v>
      </c>
      <c r="AS38">
        <v>67.7</v>
      </c>
      <c r="AT38" s="1">
        <v>44902</v>
      </c>
      <c r="AU38">
        <v>2022</v>
      </c>
      <c r="AV38">
        <v>93.65</v>
      </c>
    </row>
    <row r="39" spans="1:48" hidden="1" x14ac:dyDescent="0.25">
      <c r="A39" t="s">
        <v>85</v>
      </c>
      <c r="B39">
        <v>132</v>
      </c>
      <c r="C39">
        <v>80</v>
      </c>
      <c r="D39">
        <v>93</v>
      </c>
      <c r="E39">
        <v>159</v>
      </c>
      <c r="F39">
        <v>236</v>
      </c>
      <c r="G39">
        <v>140</v>
      </c>
      <c r="H39">
        <v>173</v>
      </c>
      <c r="I39">
        <v>130</v>
      </c>
      <c r="J39">
        <v>94</v>
      </c>
      <c r="K39">
        <v>145</v>
      </c>
      <c r="L39">
        <v>130</v>
      </c>
      <c r="M39">
        <v>47</v>
      </c>
      <c r="N39">
        <v>131</v>
      </c>
      <c r="O39">
        <v>59</v>
      </c>
      <c r="P39">
        <v>103</v>
      </c>
      <c r="Q39">
        <v>82</v>
      </c>
      <c r="R39">
        <v>182</v>
      </c>
      <c r="S39">
        <v>132</v>
      </c>
      <c r="T39">
        <v>150</v>
      </c>
      <c r="U39">
        <v>118</v>
      </c>
      <c r="V39">
        <v>133</v>
      </c>
      <c r="W39">
        <v>78</v>
      </c>
      <c r="X39">
        <v>92.5</v>
      </c>
      <c r="Y39">
        <v>68.8</v>
      </c>
      <c r="Z39">
        <v>93</v>
      </c>
      <c r="AA39">
        <v>102</v>
      </c>
      <c r="AB39">
        <v>43.1</v>
      </c>
      <c r="AC39">
        <v>94.8</v>
      </c>
      <c r="AD39">
        <v>88.1</v>
      </c>
      <c r="AE39">
        <v>81.5</v>
      </c>
      <c r="AF39">
        <v>47.1</v>
      </c>
      <c r="AG39">
        <v>218</v>
      </c>
      <c r="AH39">
        <v>69.400000000000006</v>
      </c>
      <c r="AI39">
        <v>183</v>
      </c>
      <c r="AJ39">
        <v>36.1</v>
      </c>
      <c r="AK39">
        <v>93.2</v>
      </c>
      <c r="AL39">
        <v>132</v>
      </c>
      <c r="AM39">
        <v>41.1</v>
      </c>
      <c r="AN39">
        <v>59.9</v>
      </c>
      <c r="AO39">
        <v>69</v>
      </c>
      <c r="AP39">
        <v>119</v>
      </c>
      <c r="AQ39">
        <v>74.5</v>
      </c>
      <c r="AR39">
        <v>63.8</v>
      </c>
      <c r="AS39">
        <v>60.7</v>
      </c>
      <c r="AT39" s="1">
        <v>44903</v>
      </c>
      <c r="AU39">
        <v>2022</v>
      </c>
      <c r="AV39">
        <v>93.6</v>
      </c>
    </row>
    <row r="40" spans="1:48" hidden="1" x14ac:dyDescent="0.25">
      <c r="A40" t="s">
        <v>86</v>
      </c>
      <c r="B40">
        <v>125</v>
      </c>
      <c r="C40">
        <v>59</v>
      </c>
      <c r="D40">
        <v>93</v>
      </c>
      <c r="E40">
        <v>95</v>
      </c>
      <c r="F40">
        <v>241</v>
      </c>
      <c r="G40">
        <v>180</v>
      </c>
      <c r="H40">
        <v>169</v>
      </c>
      <c r="I40">
        <v>109</v>
      </c>
      <c r="J40">
        <v>94</v>
      </c>
      <c r="K40">
        <v>144</v>
      </c>
      <c r="L40">
        <v>122</v>
      </c>
      <c r="M40">
        <v>54</v>
      </c>
      <c r="N40">
        <v>119</v>
      </c>
      <c r="O40">
        <v>93</v>
      </c>
      <c r="P40">
        <v>104</v>
      </c>
      <c r="Q40">
        <v>54</v>
      </c>
      <c r="R40">
        <v>173</v>
      </c>
      <c r="S40">
        <v>139</v>
      </c>
      <c r="T40">
        <v>131</v>
      </c>
      <c r="U40">
        <v>136</v>
      </c>
      <c r="V40">
        <v>112</v>
      </c>
      <c r="W40">
        <v>81</v>
      </c>
      <c r="X40">
        <v>79.400000000000006</v>
      </c>
      <c r="Y40">
        <v>58.7</v>
      </c>
      <c r="Z40">
        <v>101</v>
      </c>
      <c r="AA40">
        <v>110</v>
      </c>
      <c r="AB40">
        <v>44.2</v>
      </c>
      <c r="AC40">
        <v>107</v>
      </c>
      <c r="AD40">
        <v>83.3</v>
      </c>
      <c r="AE40">
        <v>85.5</v>
      </c>
      <c r="AF40">
        <v>52.2</v>
      </c>
      <c r="AG40">
        <v>212</v>
      </c>
      <c r="AH40">
        <v>95.5</v>
      </c>
      <c r="AI40">
        <v>135</v>
      </c>
      <c r="AJ40">
        <v>31.7</v>
      </c>
      <c r="AK40">
        <v>91.1</v>
      </c>
      <c r="AL40">
        <v>193</v>
      </c>
      <c r="AM40">
        <v>104</v>
      </c>
      <c r="AN40">
        <v>102</v>
      </c>
      <c r="AO40">
        <v>66.599999999999994</v>
      </c>
      <c r="AP40">
        <v>123</v>
      </c>
      <c r="AQ40">
        <v>76.400000000000006</v>
      </c>
      <c r="AR40">
        <v>62.1</v>
      </c>
      <c r="AS40">
        <v>56.8</v>
      </c>
      <c r="AT40" s="1">
        <v>44904</v>
      </c>
      <c r="AU40">
        <v>2022</v>
      </c>
      <c r="AV40">
        <v>101.5</v>
      </c>
    </row>
    <row r="41" spans="1:48" hidden="1" x14ac:dyDescent="0.25">
      <c r="A41" t="s">
        <v>87</v>
      </c>
      <c r="B41">
        <v>122</v>
      </c>
      <c r="C41">
        <v>48</v>
      </c>
      <c r="D41">
        <v>93</v>
      </c>
      <c r="E41">
        <v>79</v>
      </c>
      <c r="F41">
        <v>249</v>
      </c>
      <c r="G41">
        <v>262</v>
      </c>
      <c r="H41">
        <v>151</v>
      </c>
      <c r="I41">
        <v>60</v>
      </c>
      <c r="J41">
        <v>83</v>
      </c>
      <c r="K41">
        <v>124</v>
      </c>
      <c r="L41">
        <v>114</v>
      </c>
      <c r="M41">
        <v>68</v>
      </c>
      <c r="N41">
        <v>100</v>
      </c>
      <c r="O41">
        <v>97</v>
      </c>
      <c r="P41">
        <v>112</v>
      </c>
      <c r="Q41">
        <v>47</v>
      </c>
      <c r="R41">
        <v>162</v>
      </c>
      <c r="S41">
        <v>141</v>
      </c>
      <c r="T41">
        <v>101</v>
      </c>
      <c r="U41">
        <v>108</v>
      </c>
      <c r="V41">
        <v>105</v>
      </c>
      <c r="W41">
        <v>98</v>
      </c>
      <c r="X41">
        <v>72.8</v>
      </c>
      <c r="Y41">
        <v>55.5</v>
      </c>
      <c r="Z41">
        <v>90.9</v>
      </c>
      <c r="AA41">
        <v>184</v>
      </c>
      <c r="AB41">
        <v>71.7</v>
      </c>
      <c r="AC41">
        <v>117</v>
      </c>
      <c r="AD41">
        <v>72.900000000000006</v>
      </c>
      <c r="AE41">
        <v>74.099999999999994</v>
      </c>
      <c r="AF41">
        <v>50.2</v>
      </c>
      <c r="AG41">
        <v>207</v>
      </c>
      <c r="AH41">
        <v>94.8</v>
      </c>
      <c r="AI41">
        <v>105</v>
      </c>
      <c r="AJ41">
        <v>33.4</v>
      </c>
      <c r="AK41">
        <v>89.2</v>
      </c>
      <c r="AL41">
        <v>256</v>
      </c>
      <c r="AM41">
        <v>181</v>
      </c>
      <c r="AN41">
        <v>108</v>
      </c>
      <c r="AO41">
        <v>71.400000000000006</v>
      </c>
      <c r="AP41">
        <v>129</v>
      </c>
      <c r="AQ41">
        <v>80.900000000000006</v>
      </c>
      <c r="AR41">
        <v>66.099999999999994</v>
      </c>
      <c r="AS41">
        <v>47.6</v>
      </c>
      <c r="AT41" s="1">
        <v>44905</v>
      </c>
      <c r="AU41">
        <v>2022</v>
      </c>
      <c r="AV41">
        <v>97.5</v>
      </c>
    </row>
    <row r="42" spans="1:48" hidden="1" x14ac:dyDescent="0.25">
      <c r="A42" t="s">
        <v>88</v>
      </c>
      <c r="B42">
        <v>112</v>
      </c>
      <c r="C42">
        <v>69</v>
      </c>
      <c r="D42">
        <v>98</v>
      </c>
      <c r="E42">
        <v>111</v>
      </c>
      <c r="F42">
        <v>269</v>
      </c>
      <c r="G42">
        <v>285</v>
      </c>
      <c r="H42">
        <v>113</v>
      </c>
      <c r="I42">
        <v>36</v>
      </c>
      <c r="J42">
        <v>99</v>
      </c>
      <c r="K42">
        <v>126</v>
      </c>
      <c r="L42">
        <v>93</v>
      </c>
      <c r="M42">
        <v>83</v>
      </c>
      <c r="N42">
        <v>99</v>
      </c>
      <c r="O42">
        <v>91</v>
      </c>
      <c r="P42">
        <v>112</v>
      </c>
      <c r="Q42">
        <v>58</v>
      </c>
      <c r="R42">
        <v>155</v>
      </c>
      <c r="S42">
        <v>157</v>
      </c>
      <c r="T42">
        <v>68</v>
      </c>
      <c r="U42">
        <v>91</v>
      </c>
      <c r="V42">
        <v>120</v>
      </c>
      <c r="W42">
        <v>100</v>
      </c>
      <c r="X42">
        <v>85.2</v>
      </c>
      <c r="Y42">
        <v>72.5</v>
      </c>
      <c r="Z42">
        <v>84.1</v>
      </c>
      <c r="AA42">
        <v>395</v>
      </c>
      <c r="AB42">
        <v>39.700000000000003</v>
      </c>
      <c r="AC42">
        <v>123</v>
      </c>
      <c r="AD42">
        <v>60.5</v>
      </c>
      <c r="AE42">
        <v>64.900000000000006</v>
      </c>
      <c r="AF42">
        <v>49.1</v>
      </c>
      <c r="AG42">
        <v>251</v>
      </c>
      <c r="AH42">
        <v>95.8</v>
      </c>
      <c r="AI42">
        <v>88.8</v>
      </c>
      <c r="AJ42">
        <v>38.799999999999997</v>
      </c>
      <c r="AK42">
        <v>86.4</v>
      </c>
      <c r="AL42">
        <v>325</v>
      </c>
      <c r="AM42">
        <v>183</v>
      </c>
      <c r="AN42">
        <v>90.6</v>
      </c>
      <c r="AO42">
        <v>68</v>
      </c>
      <c r="AP42">
        <v>128</v>
      </c>
      <c r="AQ42">
        <v>79.599999999999994</v>
      </c>
      <c r="AR42">
        <v>63.2</v>
      </c>
      <c r="AS42">
        <v>64.099999999999994</v>
      </c>
      <c r="AT42" s="1">
        <v>44906</v>
      </c>
      <c r="AU42">
        <v>2022</v>
      </c>
      <c r="AV42">
        <v>92</v>
      </c>
    </row>
    <row r="43" spans="1:48" hidden="1" x14ac:dyDescent="0.25">
      <c r="A43" t="s">
        <v>89</v>
      </c>
      <c r="B43">
        <v>72</v>
      </c>
      <c r="C43">
        <v>83</v>
      </c>
      <c r="D43">
        <v>98</v>
      </c>
      <c r="E43">
        <v>111</v>
      </c>
      <c r="F43">
        <v>273</v>
      </c>
      <c r="G43">
        <v>223</v>
      </c>
      <c r="H43">
        <v>53</v>
      </c>
      <c r="I43">
        <v>47</v>
      </c>
      <c r="J43">
        <v>104</v>
      </c>
      <c r="K43">
        <v>126</v>
      </c>
      <c r="L43">
        <v>61</v>
      </c>
      <c r="M43">
        <v>94</v>
      </c>
      <c r="N43">
        <v>97</v>
      </c>
      <c r="O43">
        <v>95</v>
      </c>
      <c r="P43">
        <v>113</v>
      </c>
      <c r="Q43">
        <v>90</v>
      </c>
      <c r="R43">
        <v>162</v>
      </c>
      <c r="S43">
        <v>171</v>
      </c>
      <c r="T43">
        <v>83</v>
      </c>
      <c r="U43">
        <v>130</v>
      </c>
      <c r="V43">
        <v>99</v>
      </c>
      <c r="W43">
        <v>84</v>
      </c>
      <c r="X43">
        <v>82.7</v>
      </c>
      <c r="Y43">
        <v>99.1</v>
      </c>
      <c r="Z43">
        <v>91.4</v>
      </c>
      <c r="AA43">
        <v>323</v>
      </c>
      <c r="AB43">
        <v>55.3</v>
      </c>
      <c r="AC43">
        <v>122</v>
      </c>
      <c r="AD43">
        <v>45.2</v>
      </c>
      <c r="AE43">
        <v>80.599999999999994</v>
      </c>
      <c r="AF43">
        <v>61.3</v>
      </c>
      <c r="AG43">
        <v>301</v>
      </c>
      <c r="AH43">
        <v>106</v>
      </c>
      <c r="AI43">
        <v>87.5</v>
      </c>
      <c r="AJ43">
        <v>44.5</v>
      </c>
      <c r="AK43">
        <v>82.9</v>
      </c>
      <c r="AL43">
        <v>262</v>
      </c>
      <c r="AM43">
        <v>244</v>
      </c>
      <c r="AN43">
        <v>80.2</v>
      </c>
      <c r="AO43">
        <v>81.099999999999994</v>
      </c>
      <c r="AP43">
        <v>116</v>
      </c>
      <c r="AQ43">
        <v>78</v>
      </c>
      <c r="AR43">
        <v>49.2</v>
      </c>
      <c r="AS43">
        <v>80.5</v>
      </c>
      <c r="AT43" s="1">
        <v>44907</v>
      </c>
      <c r="AU43">
        <v>2022</v>
      </c>
      <c r="AV43">
        <v>92.7</v>
      </c>
    </row>
    <row r="44" spans="1:48" hidden="1" x14ac:dyDescent="0.25">
      <c r="A44" t="s">
        <v>90</v>
      </c>
      <c r="B44">
        <v>50</v>
      </c>
      <c r="C44">
        <v>95</v>
      </c>
      <c r="D44">
        <v>95</v>
      </c>
      <c r="E44">
        <v>187</v>
      </c>
      <c r="F44">
        <v>274</v>
      </c>
      <c r="G44">
        <v>195</v>
      </c>
      <c r="H44">
        <v>54</v>
      </c>
      <c r="I44">
        <v>72</v>
      </c>
      <c r="J44">
        <v>83</v>
      </c>
      <c r="K44">
        <v>125</v>
      </c>
      <c r="L44">
        <v>51</v>
      </c>
      <c r="M44">
        <v>80</v>
      </c>
      <c r="N44">
        <v>121</v>
      </c>
      <c r="O44">
        <v>82</v>
      </c>
      <c r="P44">
        <v>100</v>
      </c>
      <c r="Q44">
        <v>120</v>
      </c>
      <c r="R44">
        <v>159</v>
      </c>
      <c r="S44">
        <v>168</v>
      </c>
      <c r="T44">
        <v>66</v>
      </c>
      <c r="U44">
        <v>167</v>
      </c>
      <c r="V44">
        <v>124</v>
      </c>
      <c r="W44">
        <v>83</v>
      </c>
      <c r="X44">
        <v>82.4</v>
      </c>
      <c r="Y44">
        <v>91.3</v>
      </c>
      <c r="Z44">
        <v>91.4</v>
      </c>
      <c r="AA44">
        <v>238</v>
      </c>
      <c r="AB44">
        <v>69.900000000000006</v>
      </c>
      <c r="AC44">
        <v>128</v>
      </c>
      <c r="AD44">
        <v>56.3</v>
      </c>
      <c r="AE44">
        <v>93.4</v>
      </c>
      <c r="AF44">
        <v>95.3</v>
      </c>
      <c r="AG44">
        <v>342</v>
      </c>
      <c r="AH44">
        <v>111</v>
      </c>
      <c r="AI44">
        <v>87.5</v>
      </c>
      <c r="AJ44">
        <v>51.4</v>
      </c>
      <c r="AK44">
        <v>81.599999999999994</v>
      </c>
      <c r="AL44">
        <v>220</v>
      </c>
      <c r="AM44">
        <v>208</v>
      </c>
      <c r="AN44">
        <v>87.5</v>
      </c>
      <c r="AO44">
        <v>78.2</v>
      </c>
      <c r="AP44">
        <v>138</v>
      </c>
      <c r="AQ44">
        <v>77.3</v>
      </c>
      <c r="AR44">
        <v>66.900000000000006</v>
      </c>
      <c r="AS44">
        <v>71.099999999999994</v>
      </c>
      <c r="AT44" s="1">
        <v>44908</v>
      </c>
      <c r="AU44">
        <v>2022</v>
      </c>
      <c r="AV44">
        <v>92.4</v>
      </c>
    </row>
    <row r="45" spans="1:48" hidden="1" x14ac:dyDescent="0.25">
      <c r="A45" t="s">
        <v>91</v>
      </c>
      <c r="B45">
        <v>90</v>
      </c>
      <c r="C45">
        <v>97</v>
      </c>
      <c r="D45">
        <v>93</v>
      </c>
      <c r="E45">
        <v>195</v>
      </c>
      <c r="F45">
        <v>256</v>
      </c>
      <c r="G45">
        <v>172</v>
      </c>
      <c r="H45">
        <v>35</v>
      </c>
      <c r="I45">
        <v>103</v>
      </c>
      <c r="J45">
        <v>31</v>
      </c>
      <c r="K45">
        <v>125</v>
      </c>
      <c r="L45">
        <v>69</v>
      </c>
      <c r="M45">
        <v>64</v>
      </c>
      <c r="N45">
        <v>115</v>
      </c>
      <c r="O45">
        <v>71</v>
      </c>
      <c r="P45">
        <v>80</v>
      </c>
      <c r="Q45">
        <v>86</v>
      </c>
      <c r="R45">
        <v>233</v>
      </c>
      <c r="S45">
        <v>178</v>
      </c>
      <c r="T45">
        <v>63</v>
      </c>
      <c r="U45">
        <v>167</v>
      </c>
      <c r="V45">
        <v>122</v>
      </c>
      <c r="W45">
        <v>94</v>
      </c>
      <c r="X45">
        <v>82.7</v>
      </c>
      <c r="Y45">
        <v>86.8</v>
      </c>
      <c r="Z45">
        <v>82.6</v>
      </c>
      <c r="AA45">
        <v>201</v>
      </c>
      <c r="AB45">
        <v>78.099999999999994</v>
      </c>
      <c r="AC45">
        <v>138</v>
      </c>
      <c r="AD45">
        <v>45.8</v>
      </c>
      <c r="AE45">
        <v>84.9</v>
      </c>
      <c r="AF45">
        <v>104</v>
      </c>
      <c r="AG45">
        <v>439</v>
      </c>
      <c r="AH45">
        <v>108</v>
      </c>
      <c r="AI45">
        <v>86.3</v>
      </c>
      <c r="AJ45">
        <v>56.9</v>
      </c>
      <c r="AK45">
        <v>81</v>
      </c>
      <c r="AL45">
        <v>195</v>
      </c>
      <c r="AM45">
        <v>182</v>
      </c>
      <c r="AN45">
        <v>113</v>
      </c>
      <c r="AO45">
        <v>68.8</v>
      </c>
      <c r="AP45">
        <v>170</v>
      </c>
      <c r="AQ45">
        <v>78.099999999999994</v>
      </c>
      <c r="AR45">
        <v>73.7</v>
      </c>
      <c r="AS45">
        <v>67.7</v>
      </c>
      <c r="AT45" s="1">
        <v>44909</v>
      </c>
      <c r="AU45">
        <v>2022</v>
      </c>
      <c r="AV45">
        <v>91.5</v>
      </c>
    </row>
    <row r="46" spans="1:48" hidden="1" x14ac:dyDescent="0.25">
      <c r="A46" t="s">
        <v>92</v>
      </c>
      <c r="B46">
        <v>95</v>
      </c>
      <c r="C46">
        <v>94</v>
      </c>
      <c r="D46">
        <v>100</v>
      </c>
      <c r="E46">
        <v>170</v>
      </c>
      <c r="F46">
        <v>260</v>
      </c>
      <c r="G46">
        <v>128</v>
      </c>
      <c r="H46">
        <v>70</v>
      </c>
      <c r="I46">
        <v>124</v>
      </c>
      <c r="J46">
        <v>49</v>
      </c>
      <c r="K46">
        <v>119</v>
      </c>
      <c r="L46">
        <v>110</v>
      </c>
      <c r="M46">
        <v>36</v>
      </c>
      <c r="N46">
        <v>81</v>
      </c>
      <c r="O46">
        <v>65</v>
      </c>
      <c r="P46">
        <v>71</v>
      </c>
      <c r="Q46">
        <v>81</v>
      </c>
      <c r="R46">
        <v>214</v>
      </c>
      <c r="S46">
        <v>146</v>
      </c>
      <c r="T46">
        <v>150</v>
      </c>
      <c r="U46">
        <v>161</v>
      </c>
      <c r="V46">
        <v>85</v>
      </c>
      <c r="W46">
        <v>98</v>
      </c>
      <c r="X46">
        <v>96.4</v>
      </c>
      <c r="Y46">
        <v>84.6</v>
      </c>
      <c r="Z46">
        <v>93.1</v>
      </c>
      <c r="AA46">
        <v>179</v>
      </c>
      <c r="AB46">
        <v>75.7</v>
      </c>
      <c r="AC46">
        <v>163</v>
      </c>
      <c r="AD46">
        <v>60.2</v>
      </c>
      <c r="AE46">
        <v>62</v>
      </c>
      <c r="AF46">
        <v>109</v>
      </c>
      <c r="AG46">
        <v>370</v>
      </c>
      <c r="AH46">
        <v>113</v>
      </c>
      <c r="AI46">
        <v>84.1</v>
      </c>
      <c r="AJ46">
        <v>61.1</v>
      </c>
      <c r="AK46">
        <v>81.8</v>
      </c>
      <c r="AL46">
        <v>170</v>
      </c>
      <c r="AM46">
        <v>193</v>
      </c>
      <c r="AN46">
        <v>137</v>
      </c>
      <c r="AO46">
        <v>64.3</v>
      </c>
      <c r="AP46">
        <v>162</v>
      </c>
      <c r="AQ46">
        <v>79.900000000000006</v>
      </c>
      <c r="AR46">
        <v>73.099999999999994</v>
      </c>
      <c r="AS46">
        <v>65.7</v>
      </c>
      <c r="AT46" s="1">
        <v>44910</v>
      </c>
      <c r="AU46">
        <v>2022</v>
      </c>
      <c r="AV46">
        <v>95.7</v>
      </c>
    </row>
    <row r="47" spans="1:48" hidden="1" x14ac:dyDescent="0.25">
      <c r="A47" t="s">
        <v>93</v>
      </c>
      <c r="B47">
        <v>130</v>
      </c>
      <c r="C47">
        <v>106</v>
      </c>
      <c r="D47">
        <v>105</v>
      </c>
      <c r="E47">
        <v>190</v>
      </c>
      <c r="F47">
        <v>281</v>
      </c>
      <c r="G47">
        <v>137</v>
      </c>
      <c r="H47">
        <v>105</v>
      </c>
      <c r="I47">
        <v>121</v>
      </c>
      <c r="J47">
        <v>68</v>
      </c>
      <c r="K47">
        <v>79</v>
      </c>
      <c r="L47">
        <v>116</v>
      </c>
      <c r="M47">
        <v>51</v>
      </c>
      <c r="N47">
        <v>75</v>
      </c>
      <c r="O47">
        <v>65</v>
      </c>
      <c r="P47">
        <v>93</v>
      </c>
      <c r="Q47">
        <v>81</v>
      </c>
      <c r="R47">
        <v>183</v>
      </c>
      <c r="S47">
        <v>100</v>
      </c>
      <c r="T47">
        <v>149</v>
      </c>
      <c r="U47">
        <v>139</v>
      </c>
      <c r="V47">
        <v>89</v>
      </c>
      <c r="W47">
        <v>91</v>
      </c>
      <c r="X47">
        <v>82.4</v>
      </c>
      <c r="Y47">
        <v>84.4</v>
      </c>
      <c r="Z47">
        <v>82.5</v>
      </c>
      <c r="AA47">
        <v>158</v>
      </c>
      <c r="AB47">
        <v>70.8</v>
      </c>
      <c r="AC47">
        <v>244</v>
      </c>
      <c r="AD47">
        <v>86.8</v>
      </c>
      <c r="AE47">
        <v>53.2</v>
      </c>
      <c r="AF47">
        <v>113</v>
      </c>
      <c r="AG47">
        <v>314</v>
      </c>
      <c r="AH47">
        <v>113</v>
      </c>
      <c r="AI47">
        <v>81</v>
      </c>
      <c r="AJ47">
        <v>63.1</v>
      </c>
      <c r="AK47">
        <v>74.599999999999994</v>
      </c>
      <c r="AL47">
        <v>127</v>
      </c>
      <c r="AM47">
        <v>220</v>
      </c>
      <c r="AN47">
        <v>134</v>
      </c>
      <c r="AO47">
        <v>84.5</v>
      </c>
      <c r="AP47">
        <v>114</v>
      </c>
      <c r="AQ47">
        <v>90.1</v>
      </c>
      <c r="AR47">
        <v>70.900000000000006</v>
      </c>
      <c r="AS47">
        <v>67</v>
      </c>
      <c r="AT47" s="1">
        <v>44911</v>
      </c>
      <c r="AU47">
        <v>2022</v>
      </c>
      <c r="AV47">
        <v>96.5</v>
      </c>
    </row>
    <row r="48" spans="1:48" hidden="1" x14ac:dyDescent="0.25">
      <c r="A48" t="s">
        <v>94</v>
      </c>
      <c r="B48">
        <v>112</v>
      </c>
      <c r="C48">
        <v>118</v>
      </c>
      <c r="D48">
        <v>179</v>
      </c>
      <c r="E48">
        <v>176</v>
      </c>
      <c r="F48">
        <v>235</v>
      </c>
      <c r="G48">
        <v>160</v>
      </c>
      <c r="H48">
        <v>117</v>
      </c>
      <c r="I48">
        <v>101</v>
      </c>
      <c r="J48">
        <v>88</v>
      </c>
      <c r="K48">
        <v>38</v>
      </c>
      <c r="L48">
        <v>89</v>
      </c>
      <c r="M48">
        <v>52</v>
      </c>
      <c r="N48">
        <v>79</v>
      </c>
      <c r="O48">
        <v>72</v>
      </c>
      <c r="P48">
        <v>102</v>
      </c>
      <c r="Q48">
        <v>98</v>
      </c>
      <c r="R48">
        <v>171</v>
      </c>
      <c r="S48">
        <v>137</v>
      </c>
      <c r="T48">
        <v>137</v>
      </c>
      <c r="U48">
        <v>134</v>
      </c>
      <c r="V48">
        <v>140</v>
      </c>
      <c r="W48">
        <v>82</v>
      </c>
      <c r="X48">
        <v>70.400000000000006</v>
      </c>
      <c r="Y48">
        <v>87.7</v>
      </c>
      <c r="Z48">
        <v>59.6</v>
      </c>
      <c r="AA48">
        <v>135</v>
      </c>
      <c r="AB48">
        <v>62.5</v>
      </c>
      <c r="AC48">
        <v>139</v>
      </c>
      <c r="AD48">
        <v>85.4</v>
      </c>
      <c r="AE48">
        <v>34.799999999999997</v>
      </c>
      <c r="AF48">
        <v>110</v>
      </c>
      <c r="AG48">
        <v>176</v>
      </c>
      <c r="AH48">
        <v>114</v>
      </c>
      <c r="AI48">
        <v>75</v>
      </c>
      <c r="AJ48">
        <v>62.4</v>
      </c>
      <c r="AK48">
        <v>70.099999999999994</v>
      </c>
      <c r="AL48">
        <v>132</v>
      </c>
      <c r="AM48">
        <v>219</v>
      </c>
      <c r="AN48">
        <v>125</v>
      </c>
      <c r="AO48">
        <v>86.6</v>
      </c>
      <c r="AP48">
        <v>61.1</v>
      </c>
      <c r="AQ48">
        <v>104</v>
      </c>
      <c r="AR48">
        <v>66.7</v>
      </c>
      <c r="AS48">
        <v>56.5</v>
      </c>
      <c r="AT48" s="1">
        <v>44912</v>
      </c>
      <c r="AU48">
        <v>2022</v>
      </c>
      <c r="AV48">
        <v>101.5</v>
      </c>
    </row>
    <row r="49" spans="1:48" hidden="1" x14ac:dyDescent="0.25">
      <c r="A49" t="s">
        <v>95</v>
      </c>
      <c r="B49">
        <v>102</v>
      </c>
      <c r="C49">
        <v>126</v>
      </c>
      <c r="D49">
        <v>117</v>
      </c>
      <c r="E49">
        <v>170</v>
      </c>
      <c r="F49">
        <v>258</v>
      </c>
      <c r="G49">
        <v>120</v>
      </c>
      <c r="H49">
        <v>119</v>
      </c>
      <c r="I49">
        <v>78</v>
      </c>
      <c r="J49">
        <v>86</v>
      </c>
      <c r="K49">
        <v>45</v>
      </c>
      <c r="L49">
        <v>76</v>
      </c>
      <c r="M49">
        <v>52</v>
      </c>
      <c r="N49">
        <v>91</v>
      </c>
      <c r="O49">
        <v>59</v>
      </c>
      <c r="P49">
        <v>110</v>
      </c>
      <c r="Q49">
        <v>115</v>
      </c>
      <c r="R49">
        <v>147</v>
      </c>
      <c r="S49">
        <v>80</v>
      </c>
      <c r="T49">
        <v>137</v>
      </c>
      <c r="U49">
        <v>140</v>
      </c>
      <c r="V49">
        <v>133</v>
      </c>
      <c r="W49">
        <v>78</v>
      </c>
      <c r="X49">
        <v>98.1</v>
      </c>
      <c r="Y49">
        <v>91.7</v>
      </c>
      <c r="Z49">
        <v>60</v>
      </c>
      <c r="AA49">
        <v>106</v>
      </c>
      <c r="AB49">
        <v>57.6</v>
      </c>
      <c r="AC49">
        <v>54.7</v>
      </c>
      <c r="AD49">
        <v>87.2</v>
      </c>
      <c r="AE49">
        <v>46.9</v>
      </c>
      <c r="AF49">
        <v>112</v>
      </c>
      <c r="AG49">
        <v>185</v>
      </c>
      <c r="AH49">
        <v>113</v>
      </c>
      <c r="AI49">
        <v>81.099999999999994</v>
      </c>
      <c r="AJ49">
        <v>61.4</v>
      </c>
      <c r="AK49">
        <v>76.5</v>
      </c>
      <c r="AL49">
        <v>163</v>
      </c>
      <c r="AM49">
        <v>147</v>
      </c>
      <c r="AN49">
        <v>129</v>
      </c>
      <c r="AO49">
        <v>89.4</v>
      </c>
      <c r="AP49">
        <v>38.1</v>
      </c>
      <c r="AQ49">
        <v>120</v>
      </c>
      <c r="AR49">
        <v>66.5</v>
      </c>
      <c r="AS49">
        <v>24.6</v>
      </c>
      <c r="AT49" s="1">
        <v>44913</v>
      </c>
      <c r="AU49">
        <v>2022</v>
      </c>
      <c r="AV49">
        <v>94.9</v>
      </c>
    </row>
    <row r="50" spans="1:48" hidden="1" x14ac:dyDescent="0.25">
      <c r="A50" t="s">
        <v>96</v>
      </c>
      <c r="B50">
        <v>104</v>
      </c>
      <c r="C50">
        <v>130</v>
      </c>
      <c r="D50">
        <v>107</v>
      </c>
      <c r="E50">
        <v>156</v>
      </c>
      <c r="F50">
        <v>230</v>
      </c>
      <c r="G50">
        <v>78</v>
      </c>
      <c r="H50">
        <v>119</v>
      </c>
      <c r="I50">
        <v>82</v>
      </c>
      <c r="J50">
        <v>88</v>
      </c>
      <c r="K50">
        <v>65</v>
      </c>
      <c r="L50">
        <v>73</v>
      </c>
      <c r="M50">
        <v>50</v>
      </c>
      <c r="N50">
        <v>134</v>
      </c>
      <c r="O50">
        <v>41</v>
      </c>
      <c r="P50">
        <v>97</v>
      </c>
      <c r="Q50">
        <v>104</v>
      </c>
      <c r="R50">
        <v>96</v>
      </c>
      <c r="S50">
        <v>51</v>
      </c>
      <c r="T50">
        <v>120</v>
      </c>
      <c r="U50">
        <v>110</v>
      </c>
      <c r="V50">
        <v>123</v>
      </c>
      <c r="W50">
        <v>50</v>
      </c>
      <c r="X50">
        <v>93.5</v>
      </c>
      <c r="Y50">
        <v>80.099999999999994</v>
      </c>
      <c r="Z50">
        <v>68.599999999999994</v>
      </c>
      <c r="AA50">
        <v>104</v>
      </c>
      <c r="AB50">
        <v>86.6</v>
      </c>
      <c r="AC50">
        <v>31.7</v>
      </c>
      <c r="AD50">
        <v>84.3</v>
      </c>
      <c r="AE50">
        <v>66.099999999999994</v>
      </c>
      <c r="AF50">
        <v>107</v>
      </c>
      <c r="AG50">
        <v>307</v>
      </c>
      <c r="AH50">
        <v>105</v>
      </c>
      <c r="AI50">
        <v>76.5</v>
      </c>
      <c r="AJ50">
        <v>61.9</v>
      </c>
      <c r="AK50">
        <v>71.2</v>
      </c>
      <c r="AL50">
        <v>186</v>
      </c>
      <c r="AM50">
        <v>87.6</v>
      </c>
      <c r="AN50">
        <v>118</v>
      </c>
      <c r="AO50">
        <v>89</v>
      </c>
      <c r="AP50">
        <v>96.7</v>
      </c>
      <c r="AQ50">
        <v>109</v>
      </c>
      <c r="AR50">
        <v>55.2</v>
      </c>
      <c r="AS50">
        <v>21.9</v>
      </c>
      <c r="AT50" s="1">
        <v>44914</v>
      </c>
      <c r="AU50">
        <v>2022</v>
      </c>
      <c r="AV50">
        <v>91.25</v>
      </c>
    </row>
    <row r="51" spans="1:48" hidden="1" x14ac:dyDescent="0.25">
      <c r="A51" t="s">
        <v>97</v>
      </c>
      <c r="B51">
        <v>109</v>
      </c>
      <c r="C51">
        <v>129</v>
      </c>
      <c r="D51">
        <v>276</v>
      </c>
      <c r="E51">
        <v>162</v>
      </c>
      <c r="F51">
        <v>242</v>
      </c>
      <c r="G51">
        <v>67</v>
      </c>
      <c r="H51">
        <v>117</v>
      </c>
      <c r="I51">
        <v>103</v>
      </c>
      <c r="J51">
        <v>79</v>
      </c>
      <c r="K51">
        <v>139</v>
      </c>
      <c r="L51">
        <v>69</v>
      </c>
      <c r="M51">
        <v>41</v>
      </c>
      <c r="N51">
        <v>113</v>
      </c>
      <c r="O51">
        <v>48</v>
      </c>
      <c r="P51">
        <v>62</v>
      </c>
      <c r="Q51">
        <v>94</v>
      </c>
      <c r="R51">
        <v>79</v>
      </c>
      <c r="S51">
        <v>118</v>
      </c>
      <c r="T51">
        <v>77</v>
      </c>
      <c r="U51">
        <v>45</v>
      </c>
      <c r="V51">
        <v>120</v>
      </c>
      <c r="W51">
        <v>52</v>
      </c>
      <c r="X51">
        <v>96.4</v>
      </c>
      <c r="Y51">
        <v>67.2</v>
      </c>
      <c r="Z51">
        <v>78.400000000000006</v>
      </c>
      <c r="AA51">
        <v>100</v>
      </c>
      <c r="AB51">
        <v>119</v>
      </c>
      <c r="AC51">
        <v>43.7</v>
      </c>
      <c r="AD51">
        <v>87.4</v>
      </c>
      <c r="AE51">
        <v>64.599999999999994</v>
      </c>
      <c r="AF51">
        <v>100</v>
      </c>
      <c r="AG51">
        <v>316</v>
      </c>
      <c r="AH51">
        <v>107</v>
      </c>
      <c r="AI51">
        <v>45.7</v>
      </c>
      <c r="AJ51">
        <v>63.5</v>
      </c>
      <c r="AK51">
        <v>76.900000000000006</v>
      </c>
      <c r="AL51">
        <v>188</v>
      </c>
      <c r="AM51">
        <v>158</v>
      </c>
      <c r="AN51">
        <v>133</v>
      </c>
      <c r="AO51">
        <v>87.2</v>
      </c>
      <c r="AP51">
        <v>153</v>
      </c>
      <c r="AQ51">
        <v>99.9</v>
      </c>
      <c r="AR51">
        <v>60.8</v>
      </c>
      <c r="AS51">
        <v>47.1</v>
      </c>
      <c r="AT51" s="1">
        <v>44915</v>
      </c>
      <c r="AU51">
        <v>2022</v>
      </c>
      <c r="AV51">
        <v>95.2</v>
      </c>
    </row>
    <row r="52" spans="1:48" hidden="1" x14ac:dyDescent="0.25">
      <c r="A52" t="s">
        <v>98</v>
      </c>
      <c r="B52">
        <v>130</v>
      </c>
      <c r="C52">
        <v>135</v>
      </c>
      <c r="D52">
        <v>686</v>
      </c>
      <c r="E52">
        <v>159</v>
      </c>
      <c r="F52">
        <v>161</v>
      </c>
      <c r="G52">
        <v>110</v>
      </c>
      <c r="H52">
        <v>117</v>
      </c>
      <c r="I52">
        <v>115</v>
      </c>
      <c r="J52">
        <v>83</v>
      </c>
      <c r="K52">
        <v>142</v>
      </c>
      <c r="L52">
        <v>75</v>
      </c>
      <c r="M52">
        <v>33</v>
      </c>
      <c r="N52">
        <v>66</v>
      </c>
      <c r="O52">
        <v>87</v>
      </c>
      <c r="P52">
        <v>37</v>
      </c>
      <c r="Q52">
        <v>82</v>
      </c>
      <c r="R52">
        <v>102</v>
      </c>
      <c r="S52">
        <v>167</v>
      </c>
      <c r="T52">
        <v>53</v>
      </c>
      <c r="U52">
        <v>21</v>
      </c>
      <c r="V52">
        <v>116</v>
      </c>
      <c r="W52">
        <v>91</v>
      </c>
      <c r="X52">
        <v>92</v>
      </c>
      <c r="Y52">
        <v>66.900000000000006</v>
      </c>
      <c r="Z52">
        <v>96.2</v>
      </c>
      <c r="AA52">
        <v>119</v>
      </c>
      <c r="AB52">
        <v>154</v>
      </c>
      <c r="AC52">
        <v>68.400000000000006</v>
      </c>
      <c r="AD52">
        <v>84.1</v>
      </c>
      <c r="AE52">
        <v>76.400000000000006</v>
      </c>
      <c r="AF52">
        <v>104</v>
      </c>
      <c r="AG52">
        <v>341</v>
      </c>
      <c r="AH52">
        <v>110</v>
      </c>
      <c r="AI52">
        <v>42.7</v>
      </c>
      <c r="AJ52">
        <v>63.5</v>
      </c>
      <c r="AK52">
        <v>93</v>
      </c>
      <c r="AL52">
        <v>178</v>
      </c>
      <c r="AM52">
        <v>274</v>
      </c>
      <c r="AN52">
        <v>131</v>
      </c>
      <c r="AO52">
        <v>83.8</v>
      </c>
      <c r="AP52">
        <v>157</v>
      </c>
      <c r="AQ52">
        <v>101</v>
      </c>
      <c r="AR52">
        <v>81.8</v>
      </c>
      <c r="AS52">
        <v>70</v>
      </c>
      <c r="AT52" s="1">
        <v>44916</v>
      </c>
      <c r="AU52">
        <v>2022</v>
      </c>
      <c r="AV52">
        <v>98.6</v>
      </c>
    </row>
    <row r="53" spans="1:48" hidden="1" x14ac:dyDescent="0.25">
      <c r="A53" t="s">
        <v>99</v>
      </c>
      <c r="B53">
        <v>122</v>
      </c>
      <c r="C53">
        <v>147</v>
      </c>
      <c r="D53">
        <v>487</v>
      </c>
      <c r="E53">
        <v>165</v>
      </c>
      <c r="F53">
        <v>72</v>
      </c>
      <c r="G53">
        <v>202</v>
      </c>
      <c r="H53">
        <v>112</v>
      </c>
      <c r="I53">
        <v>103</v>
      </c>
      <c r="J53">
        <v>80</v>
      </c>
      <c r="K53">
        <v>137</v>
      </c>
      <c r="L53">
        <v>85</v>
      </c>
      <c r="M53">
        <v>28</v>
      </c>
      <c r="N53">
        <v>44</v>
      </c>
      <c r="O53">
        <v>85</v>
      </c>
      <c r="P53">
        <v>47</v>
      </c>
      <c r="Q53">
        <v>81</v>
      </c>
      <c r="R53">
        <v>119</v>
      </c>
      <c r="S53">
        <v>151</v>
      </c>
      <c r="T53">
        <v>60</v>
      </c>
      <c r="U53">
        <v>30</v>
      </c>
      <c r="V53">
        <v>112</v>
      </c>
      <c r="W53">
        <v>110</v>
      </c>
      <c r="X53">
        <v>80.5</v>
      </c>
      <c r="Y53">
        <v>85.6</v>
      </c>
      <c r="Z53">
        <v>101</v>
      </c>
      <c r="AA53">
        <v>92.7</v>
      </c>
      <c r="AB53">
        <v>226</v>
      </c>
      <c r="AC53">
        <v>103</v>
      </c>
      <c r="AD53">
        <v>62.1</v>
      </c>
      <c r="AE53">
        <v>88.5</v>
      </c>
      <c r="AF53">
        <v>109</v>
      </c>
      <c r="AG53">
        <v>325</v>
      </c>
      <c r="AH53">
        <v>90.2</v>
      </c>
      <c r="AI53">
        <v>86</v>
      </c>
      <c r="AJ53">
        <v>58.3</v>
      </c>
      <c r="AK53">
        <v>103</v>
      </c>
      <c r="AL53">
        <v>181</v>
      </c>
      <c r="AM53">
        <v>212</v>
      </c>
      <c r="AN53">
        <v>117</v>
      </c>
      <c r="AO53">
        <v>84.2</v>
      </c>
      <c r="AP53">
        <v>157</v>
      </c>
      <c r="AQ53">
        <v>100</v>
      </c>
      <c r="AR53">
        <v>64.8</v>
      </c>
      <c r="AS53">
        <v>69.900000000000006</v>
      </c>
      <c r="AT53" s="1">
        <v>44917</v>
      </c>
      <c r="AU53">
        <v>2022</v>
      </c>
      <c r="AV53">
        <v>100.5</v>
      </c>
    </row>
    <row r="54" spans="1:48" hidden="1" x14ac:dyDescent="0.25">
      <c r="A54" t="s">
        <v>100</v>
      </c>
      <c r="B54">
        <v>102</v>
      </c>
      <c r="C54">
        <v>151</v>
      </c>
      <c r="D54">
        <v>279</v>
      </c>
      <c r="E54">
        <v>173</v>
      </c>
      <c r="F54">
        <v>64</v>
      </c>
      <c r="G54">
        <v>210</v>
      </c>
      <c r="H54">
        <v>102</v>
      </c>
      <c r="I54">
        <v>97</v>
      </c>
      <c r="J54">
        <v>91</v>
      </c>
      <c r="K54">
        <v>126</v>
      </c>
      <c r="L54">
        <v>86</v>
      </c>
      <c r="M54">
        <v>32</v>
      </c>
      <c r="N54">
        <v>60</v>
      </c>
      <c r="O54">
        <v>96</v>
      </c>
      <c r="P54">
        <v>47</v>
      </c>
      <c r="Q54">
        <v>83</v>
      </c>
      <c r="R54">
        <v>105</v>
      </c>
      <c r="S54">
        <v>138</v>
      </c>
      <c r="T54">
        <v>41</v>
      </c>
      <c r="U54">
        <v>37</v>
      </c>
      <c r="V54">
        <v>90</v>
      </c>
      <c r="W54">
        <v>103</v>
      </c>
      <c r="X54">
        <v>63</v>
      </c>
      <c r="Y54">
        <v>92.3</v>
      </c>
      <c r="Z54">
        <v>86</v>
      </c>
      <c r="AA54">
        <v>71.099999999999994</v>
      </c>
      <c r="AB54">
        <v>244</v>
      </c>
      <c r="AC54">
        <v>121</v>
      </c>
      <c r="AD54">
        <v>58.1</v>
      </c>
      <c r="AE54">
        <v>106</v>
      </c>
      <c r="AF54">
        <v>101</v>
      </c>
      <c r="AG54">
        <v>268</v>
      </c>
      <c r="AH54">
        <v>75</v>
      </c>
      <c r="AI54">
        <v>79.2</v>
      </c>
      <c r="AJ54">
        <v>69.599999999999994</v>
      </c>
      <c r="AK54">
        <v>287</v>
      </c>
      <c r="AL54">
        <v>184</v>
      </c>
      <c r="AM54">
        <v>144</v>
      </c>
      <c r="AN54">
        <v>109</v>
      </c>
      <c r="AO54">
        <v>70.599999999999994</v>
      </c>
      <c r="AP54">
        <v>147</v>
      </c>
      <c r="AQ54">
        <v>101</v>
      </c>
      <c r="AR54">
        <v>70</v>
      </c>
      <c r="AS54">
        <v>66.8</v>
      </c>
      <c r="AT54" s="1">
        <v>44918</v>
      </c>
      <c r="AU54">
        <v>2022</v>
      </c>
      <c r="AV54">
        <v>96.5</v>
      </c>
    </row>
    <row r="55" spans="1:48" hidden="1" x14ac:dyDescent="0.25">
      <c r="A55" t="s">
        <v>101</v>
      </c>
      <c r="B55">
        <v>77</v>
      </c>
      <c r="C55">
        <v>149</v>
      </c>
      <c r="D55">
        <v>168</v>
      </c>
      <c r="E55">
        <v>165</v>
      </c>
      <c r="F55">
        <v>64</v>
      </c>
      <c r="G55">
        <v>213</v>
      </c>
      <c r="H55">
        <v>100</v>
      </c>
      <c r="I55">
        <v>106</v>
      </c>
      <c r="J55">
        <v>61</v>
      </c>
      <c r="K55">
        <v>108</v>
      </c>
      <c r="L55">
        <v>82</v>
      </c>
      <c r="M55">
        <v>46</v>
      </c>
      <c r="N55">
        <v>89</v>
      </c>
      <c r="O55">
        <v>87</v>
      </c>
      <c r="P55">
        <v>56</v>
      </c>
      <c r="Q55">
        <v>87</v>
      </c>
      <c r="R55">
        <v>71</v>
      </c>
      <c r="S55">
        <v>130</v>
      </c>
      <c r="T55">
        <v>50</v>
      </c>
      <c r="U55">
        <v>44</v>
      </c>
      <c r="V55">
        <v>56</v>
      </c>
      <c r="W55">
        <v>100</v>
      </c>
      <c r="X55">
        <v>45.8</v>
      </c>
      <c r="Y55">
        <v>84.4</v>
      </c>
      <c r="Z55">
        <v>80.5</v>
      </c>
      <c r="AA55">
        <v>56.2</v>
      </c>
      <c r="AB55">
        <v>594</v>
      </c>
      <c r="AC55">
        <v>136</v>
      </c>
      <c r="AD55">
        <v>66.599999999999994</v>
      </c>
      <c r="AE55">
        <v>95.3</v>
      </c>
      <c r="AF55">
        <v>81.400000000000006</v>
      </c>
      <c r="AG55">
        <v>229</v>
      </c>
      <c r="AH55">
        <v>67.599999999999994</v>
      </c>
      <c r="AI55">
        <v>79.8</v>
      </c>
      <c r="AJ55">
        <v>76.5</v>
      </c>
      <c r="AK55">
        <v>517</v>
      </c>
      <c r="AL55">
        <v>172</v>
      </c>
      <c r="AM55">
        <v>171</v>
      </c>
      <c r="AN55">
        <v>112</v>
      </c>
      <c r="AO55">
        <v>79.3</v>
      </c>
      <c r="AP55">
        <v>143</v>
      </c>
      <c r="AQ55">
        <v>83.6</v>
      </c>
      <c r="AR55">
        <v>83.9</v>
      </c>
      <c r="AS55">
        <v>69</v>
      </c>
      <c r="AT55" s="1">
        <v>44919</v>
      </c>
      <c r="AU55">
        <v>2022</v>
      </c>
      <c r="AV55">
        <v>84.15</v>
      </c>
    </row>
    <row r="56" spans="1:48" hidden="1" x14ac:dyDescent="0.25">
      <c r="A56" t="s">
        <v>102</v>
      </c>
      <c r="B56">
        <v>83</v>
      </c>
      <c r="C56">
        <v>160</v>
      </c>
      <c r="D56">
        <v>182</v>
      </c>
      <c r="E56">
        <v>92</v>
      </c>
      <c r="F56">
        <v>67</v>
      </c>
      <c r="G56">
        <v>187</v>
      </c>
      <c r="H56">
        <v>97</v>
      </c>
      <c r="I56">
        <v>111</v>
      </c>
      <c r="J56">
        <v>35</v>
      </c>
      <c r="K56">
        <v>111</v>
      </c>
      <c r="L56">
        <v>76</v>
      </c>
      <c r="M56">
        <v>55</v>
      </c>
      <c r="N56">
        <v>82</v>
      </c>
      <c r="O56">
        <v>75</v>
      </c>
      <c r="P56">
        <v>64</v>
      </c>
      <c r="Q56">
        <v>102</v>
      </c>
      <c r="R56">
        <v>48</v>
      </c>
      <c r="S56">
        <v>137</v>
      </c>
      <c r="T56">
        <v>58</v>
      </c>
      <c r="U56">
        <v>72</v>
      </c>
      <c r="V56">
        <v>41</v>
      </c>
      <c r="W56">
        <v>93</v>
      </c>
      <c r="X56">
        <v>68.900000000000006</v>
      </c>
      <c r="Y56">
        <v>73.7</v>
      </c>
      <c r="Z56">
        <v>92.7</v>
      </c>
      <c r="AA56">
        <v>78.599999999999994</v>
      </c>
      <c r="AB56">
        <v>338</v>
      </c>
      <c r="AC56">
        <v>138</v>
      </c>
      <c r="AD56">
        <v>98.6</v>
      </c>
      <c r="AE56">
        <v>92.5</v>
      </c>
      <c r="AF56">
        <v>56.1</v>
      </c>
      <c r="AG56">
        <v>205</v>
      </c>
      <c r="AH56">
        <v>70.900000000000006</v>
      </c>
      <c r="AI56">
        <v>75.5</v>
      </c>
      <c r="AJ56">
        <v>71</v>
      </c>
      <c r="AK56">
        <v>312</v>
      </c>
      <c r="AL56">
        <v>136</v>
      </c>
      <c r="AM56">
        <v>207</v>
      </c>
      <c r="AN56">
        <v>113</v>
      </c>
      <c r="AO56">
        <v>101</v>
      </c>
      <c r="AP56">
        <v>138</v>
      </c>
      <c r="AQ56">
        <v>58</v>
      </c>
      <c r="AR56">
        <v>87.4</v>
      </c>
      <c r="AS56">
        <v>77.8</v>
      </c>
      <c r="AT56" s="1">
        <v>44920</v>
      </c>
      <c r="AU56">
        <v>2022</v>
      </c>
      <c r="AV56">
        <v>89.7</v>
      </c>
    </row>
    <row r="57" spans="1:48" hidden="1" x14ac:dyDescent="0.25">
      <c r="A57" t="s">
        <v>103</v>
      </c>
      <c r="B57">
        <v>117</v>
      </c>
      <c r="C57">
        <v>169</v>
      </c>
      <c r="D57">
        <v>210</v>
      </c>
      <c r="E57">
        <v>62</v>
      </c>
      <c r="F57">
        <v>90</v>
      </c>
      <c r="G57">
        <v>163</v>
      </c>
      <c r="H57">
        <v>96</v>
      </c>
      <c r="I57">
        <v>113</v>
      </c>
      <c r="J57">
        <v>36</v>
      </c>
      <c r="K57">
        <v>100</v>
      </c>
      <c r="L57">
        <v>59</v>
      </c>
      <c r="M57">
        <v>55</v>
      </c>
      <c r="N57">
        <v>79</v>
      </c>
      <c r="O57">
        <v>62</v>
      </c>
      <c r="P57">
        <v>70</v>
      </c>
      <c r="Q57">
        <v>102</v>
      </c>
      <c r="R57">
        <v>48</v>
      </c>
      <c r="S57">
        <v>139</v>
      </c>
      <c r="T57">
        <v>70</v>
      </c>
      <c r="U57">
        <v>135</v>
      </c>
      <c r="V57">
        <v>48</v>
      </c>
      <c r="W57">
        <v>81</v>
      </c>
      <c r="X57">
        <v>37.200000000000003</v>
      </c>
      <c r="Y57">
        <v>55.8</v>
      </c>
      <c r="Z57">
        <v>100</v>
      </c>
      <c r="AA57">
        <v>104</v>
      </c>
      <c r="AB57">
        <v>247</v>
      </c>
      <c r="AC57">
        <v>147</v>
      </c>
      <c r="AD57">
        <v>70.599999999999994</v>
      </c>
      <c r="AE57">
        <v>80.900000000000006</v>
      </c>
      <c r="AF57">
        <v>55.6</v>
      </c>
      <c r="AG57">
        <v>200</v>
      </c>
      <c r="AH57">
        <v>74.8</v>
      </c>
      <c r="AI57">
        <v>65.400000000000006</v>
      </c>
      <c r="AJ57">
        <v>65.3</v>
      </c>
      <c r="AK57">
        <v>223</v>
      </c>
      <c r="AL57">
        <v>105</v>
      </c>
      <c r="AM57">
        <v>133</v>
      </c>
      <c r="AN57">
        <v>113</v>
      </c>
      <c r="AO57">
        <v>89.2</v>
      </c>
      <c r="AP57">
        <v>129</v>
      </c>
      <c r="AQ57">
        <v>73.599999999999994</v>
      </c>
      <c r="AR57">
        <v>86.1</v>
      </c>
      <c r="AS57">
        <v>89.1</v>
      </c>
      <c r="AT57" s="1">
        <v>44921</v>
      </c>
      <c r="AU57">
        <v>2022</v>
      </c>
      <c r="AV57">
        <v>89.15</v>
      </c>
    </row>
    <row r="58" spans="1:48" hidden="1" x14ac:dyDescent="0.25">
      <c r="A58" t="s">
        <v>104</v>
      </c>
      <c r="B58">
        <v>100</v>
      </c>
      <c r="C58">
        <v>229</v>
      </c>
      <c r="D58">
        <v>193</v>
      </c>
      <c r="E58">
        <v>126</v>
      </c>
      <c r="F58">
        <v>170</v>
      </c>
      <c r="G58">
        <v>184</v>
      </c>
      <c r="H58">
        <v>97</v>
      </c>
      <c r="I58">
        <v>112</v>
      </c>
      <c r="J58">
        <v>44</v>
      </c>
      <c r="K58">
        <v>77</v>
      </c>
      <c r="L58">
        <v>47</v>
      </c>
      <c r="M58">
        <v>58</v>
      </c>
      <c r="N58">
        <v>85</v>
      </c>
      <c r="O58">
        <v>81</v>
      </c>
      <c r="P58">
        <v>84</v>
      </c>
      <c r="Q58">
        <v>98</v>
      </c>
      <c r="R58">
        <v>71</v>
      </c>
      <c r="S58">
        <v>162</v>
      </c>
      <c r="T58">
        <v>90</v>
      </c>
      <c r="U58">
        <v>140</v>
      </c>
      <c r="V58">
        <v>59</v>
      </c>
      <c r="W58">
        <v>65</v>
      </c>
      <c r="X58">
        <v>43.3</v>
      </c>
      <c r="Y58">
        <v>60.8</v>
      </c>
      <c r="Z58">
        <v>84.6</v>
      </c>
      <c r="AA58">
        <v>107</v>
      </c>
      <c r="AB58">
        <v>216</v>
      </c>
      <c r="AC58">
        <v>155</v>
      </c>
      <c r="AD58">
        <v>53.3</v>
      </c>
      <c r="AE58">
        <v>74.7</v>
      </c>
      <c r="AF58">
        <v>44.7</v>
      </c>
      <c r="AG58">
        <v>200</v>
      </c>
      <c r="AH58">
        <v>94</v>
      </c>
      <c r="AI58">
        <v>66.2</v>
      </c>
      <c r="AJ58">
        <v>55.3</v>
      </c>
      <c r="AK58">
        <v>133</v>
      </c>
      <c r="AL58">
        <v>51.2</v>
      </c>
      <c r="AM58">
        <v>85</v>
      </c>
      <c r="AN58">
        <v>129</v>
      </c>
      <c r="AO58">
        <v>73.8</v>
      </c>
      <c r="AP58">
        <v>121</v>
      </c>
      <c r="AQ58">
        <v>96.8</v>
      </c>
      <c r="AR58">
        <v>78.400000000000006</v>
      </c>
      <c r="AS58">
        <v>95.7</v>
      </c>
      <c r="AT58" s="1">
        <v>44922</v>
      </c>
      <c r="AU58">
        <v>2022</v>
      </c>
      <c r="AV58">
        <v>87.5</v>
      </c>
    </row>
    <row r="59" spans="1:48" hidden="1" x14ac:dyDescent="0.25">
      <c r="A59" t="s">
        <v>105</v>
      </c>
      <c r="B59">
        <v>104</v>
      </c>
      <c r="C59">
        <v>227</v>
      </c>
      <c r="D59">
        <v>168</v>
      </c>
      <c r="E59">
        <v>109</v>
      </c>
      <c r="F59">
        <v>150</v>
      </c>
      <c r="G59">
        <v>190</v>
      </c>
      <c r="H59">
        <v>98</v>
      </c>
      <c r="I59">
        <v>104</v>
      </c>
      <c r="J59">
        <v>60</v>
      </c>
      <c r="K59">
        <v>58</v>
      </c>
      <c r="L59">
        <v>57</v>
      </c>
      <c r="M59">
        <v>64</v>
      </c>
      <c r="N59">
        <v>86</v>
      </c>
      <c r="O59">
        <v>78</v>
      </c>
      <c r="P59">
        <v>91</v>
      </c>
      <c r="Q59">
        <v>98</v>
      </c>
      <c r="R59">
        <v>98</v>
      </c>
      <c r="S59">
        <v>300</v>
      </c>
      <c r="T59">
        <v>102</v>
      </c>
      <c r="U59">
        <v>160</v>
      </c>
      <c r="V59">
        <v>67</v>
      </c>
      <c r="W59">
        <v>50</v>
      </c>
      <c r="X59">
        <v>68.7</v>
      </c>
      <c r="Y59">
        <v>101</v>
      </c>
      <c r="Z59">
        <v>67.7</v>
      </c>
      <c r="AA59">
        <v>119</v>
      </c>
      <c r="AB59">
        <v>211</v>
      </c>
      <c r="AC59">
        <v>152</v>
      </c>
      <c r="AD59">
        <v>60.4</v>
      </c>
      <c r="AE59">
        <v>86.5</v>
      </c>
      <c r="AF59">
        <v>60.3</v>
      </c>
      <c r="AG59">
        <v>189</v>
      </c>
      <c r="AH59">
        <v>113</v>
      </c>
      <c r="AI59">
        <v>76</v>
      </c>
      <c r="AJ59">
        <v>55.3</v>
      </c>
      <c r="AK59">
        <v>118</v>
      </c>
      <c r="AL59">
        <v>96.1</v>
      </c>
      <c r="AM59">
        <v>136</v>
      </c>
      <c r="AN59">
        <v>121</v>
      </c>
      <c r="AO59">
        <v>55.6</v>
      </c>
      <c r="AP59">
        <v>93.3</v>
      </c>
      <c r="AQ59">
        <v>95.9</v>
      </c>
      <c r="AR59">
        <v>54.3</v>
      </c>
      <c r="AS59">
        <v>108</v>
      </c>
      <c r="AT59" s="1">
        <v>44923</v>
      </c>
      <c r="AU59">
        <v>2022</v>
      </c>
      <c r="AV59">
        <v>98</v>
      </c>
    </row>
    <row r="60" spans="1:48" hidden="1" x14ac:dyDescent="0.25">
      <c r="A60" t="s">
        <v>106</v>
      </c>
      <c r="B60">
        <v>83</v>
      </c>
      <c r="C60">
        <v>193</v>
      </c>
      <c r="D60">
        <v>124</v>
      </c>
      <c r="E60">
        <v>60</v>
      </c>
      <c r="F60">
        <v>200</v>
      </c>
      <c r="G60">
        <v>190</v>
      </c>
      <c r="H60">
        <v>100</v>
      </c>
      <c r="I60">
        <v>82</v>
      </c>
      <c r="J60">
        <v>74</v>
      </c>
      <c r="K60">
        <v>46</v>
      </c>
      <c r="L60">
        <v>71</v>
      </c>
      <c r="M60">
        <v>66</v>
      </c>
      <c r="N60">
        <v>97</v>
      </c>
      <c r="O60">
        <v>90</v>
      </c>
      <c r="P60">
        <v>95</v>
      </c>
      <c r="Q60">
        <v>100</v>
      </c>
      <c r="R60">
        <v>118</v>
      </c>
      <c r="S60">
        <v>315</v>
      </c>
      <c r="T60">
        <v>152</v>
      </c>
      <c r="U60">
        <v>168</v>
      </c>
      <c r="V60">
        <v>73</v>
      </c>
      <c r="W60">
        <v>73</v>
      </c>
      <c r="X60">
        <v>104</v>
      </c>
      <c r="Y60">
        <v>103</v>
      </c>
      <c r="Z60">
        <v>62.3</v>
      </c>
      <c r="AA60">
        <v>111</v>
      </c>
      <c r="AB60">
        <v>250</v>
      </c>
      <c r="AC60">
        <v>132</v>
      </c>
      <c r="AD60">
        <v>86.2</v>
      </c>
      <c r="AE60">
        <v>106</v>
      </c>
      <c r="AF60">
        <v>75.900000000000006</v>
      </c>
      <c r="AG60">
        <v>188</v>
      </c>
      <c r="AH60">
        <v>163</v>
      </c>
      <c r="AI60">
        <v>53.1</v>
      </c>
      <c r="AJ60">
        <v>61.5</v>
      </c>
      <c r="AK60">
        <v>156</v>
      </c>
      <c r="AL60">
        <v>117</v>
      </c>
      <c r="AM60">
        <v>155</v>
      </c>
      <c r="AN60">
        <v>121</v>
      </c>
      <c r="AO60">
        <v>65.099999999999994</v>
      </c>
      <c r="AP60">
        <v>88.4</v>
      </c>
      <c r="AQ60">
        <v>58.2</v>
      </c>
      <c r="AR60">
        <v>63</v>
      </c>
      <c r="AS60">
        <v>119</v>
      </c>
      <c r="AT60" s="1">
        <v>44924</v>
      </c>
      <c r="AU60">
        <v>2022</v>
      </c>
      <c r="AV60">
        <v>100</v>
      </c>
    </row>
    <row r="61" spans="1:48" hidden="1" x14ac:dyDescent="0.25">
      <c r="A61" t="s">
        <v>107</v>
      </c>
      <c r="B61">
        <v>55</v>
      </c>
      <c r="C61">
        <v>170</v>
      </c>
      <c r="D61">
        <v>179</v>
      </c>
      <c r="E61">
        <v>54</v>
      </c>
      <c r="F61">
        <v>224</v>
      </c>
      <c r="G61">
        <v>190</v>
      </c>
      <c r="H61">
        <v>107</v>
      </c>
      <c r="I61">
        <v>81</v>
      </c>
      <c r="J61">
        <v>86</v>
      </c>
      <c r="K61">
        <v>68</v>
      </c>
      <c r="L61">
        <v>88</v>
      </c>
      <c r="M61">
        <v>71</v>
      </c>
      <c r="N61">
        <v>108</v>
      </c>
      <c r="O61">
        <v>85</v>
      </c>
      <c r="P61">
        <v>87</v>
      </c>
      <c r="Q61">
        <v>86</v>
      </c>
      <c r="R61">
        <v>164</v>
      </c>
      <c r="S61">
        <v>341</v>
      </c>
      <c r="T61">
        <v>148</v>
      </c>
      <c r="U61">
        <v>158</v>
      </c>
      <c r="V61">
        <v>70</v>
      </c>
      <c r="W61">
        <v>75</v>
      </c>
      <c r="X61">
        <v>98.4</v>
      </c>
      <c r="Y61">
        <v>94.4</v>
      </c>
      <c r="Z61">
        <v>86.9</v>
      </c>
      <c r="AA61">
        <v>110</v>
      </c>
      <c r="AB61">
        <v>414</v>
      </c>
      <c r="AC61">
        <v>106</v>
      </c>
      <c r="AD61">
        <v>86.1</v>
      </c>
      <c r="AE61">
        <v>109</v>
      </c>
      <c r="AF61">
        <v>91.9</v>
      </c>
      <c r="AG61">
        <v>195</v>
      </c>
      <c r="AH61">
        <v>182</v>
      </c>
      <c r="AI61">
        <v>54.6</v>
      </c>
      <c r="AJ61">
        <v>62.3</v>
      </c>
      <c r="AK61">
        <v>121</v>
      </c>
      <c r="AL61">
        <v>158</v>
      </c>
      <c r="AM61">
        <v>93.5</v>
      </c>
      <c r="AN61">
        <v>123</v>
      </c>
      <c r="AO61">
        <v>78.7</v>
      </c>
      <c r="AP61">
        <v>133</v>
      </c>
      <c r="AQ61">
        <v>47.6</v>
      </c>
      <c r="AR61">
        <v>67.3</v>
      </c>
      <c r="AS61">
        <v>115</v>
      </c>
      <c r="AT61" s="1">
        <v>44925</v>
      </c>
      <c r="AU61">
        <v>2022</v>
      </c>
      <c r="AV61">
        <v>96.4</v>
      </c>
    </row>
    <row r="62" spans="1:48" hidden="1" x14ac:dyDescent="0.25">
      <c r="A62" t="s">
        <v>108</v>
      </c>
      <c r="B62">
        <v>74</v>
      </c>
      <c r="C62">
        <v>147</v>
      </c>
      <c r="D62">
        <v>210</v>
      </c>
      <c r="E62">
        <v>54</v>
      </c>
      <c r="F62">
        <v>329</v>
      </c>
      <c r="G62">
        <v>195</v>
      </c>
      <c r="H62">
        <v>114</v>
      </c>
      <c r="I62">
        <v>80</v>
      </c>
      <c r="J62">
        <v>88</v>
      </c>
      <c r="K62">
        <v>127</v>
      </c>
      <c r="L62">
        <v>91</v>
      </c>
      <c r="M62">
        <v>60</v>
      </c>
      <c r="N62">
        <v>118</v>
      </c>
      <c r="O62">
        <v>79</v>
      </c>
      <c r="P62">
        <v>88</v>
      </c>
      <c r="Q62">
        <v>60</v>
      </c>
      <c r="R62">
        <v>197</v>
      </c>
      <c r="S62">
        <v>532</v>
      </c>
      <c r="T62">
        <v>138</v>
      </c>
      <c r="U62">
        <v>159</v>
      </c>
      <c r="V62">
        <v>73</v>
      </c>
      <c r="W62">
        <v>78</v>
      </c>
      <c r="X62">
        <v>99.9</v>
      </c>
      <c r="Y62">
        <v>93.2</v>
      </c>
      <c r="Z62">
        <v>93</v>
      </c>
      <c r="AA62">
        <v>107</v>
      </c>
      <c r="AB62">
        <v>374</v>
      </c>
      <c r="AC62">
        <v>89.9</v>
      </c>
      <c r="AD62">
        <v>78.900000000000006</v>
      </c>
      <c r="AE62">
        <v>107</v>
      </c>
      <c r="AF62">
        <v>101</v>
      </c>
      <c r="AG62">
        <v>118</v>
      </c>
      <c r="AH62">
        <v>161</v>
      </c>
      <c r="AI62">
        <v>59.4</v>
      </c>
      <c r="AJ62">
        <v>57.7</v>
      </c>
      <c r="AK62">
        <v>73.5</v>
      </c>
      <c r="AL62">
        <v>125</v>
      </c>
      <c r="AM62">
        <v>86.2</v>
      </c>
      <c r="AN62">
        <v>121</v>
      </c>
      <c r="AO62">
        <v>85</v>
      </c>
      <c r="AP62">
        <v>134</v>
      </c>
      <c r="AQ62">
        <v>84.9</v>
      </c>
      <c r="AR62">
        <v>79.2</v>
      </c>
      <c r="AS62">
        <v>123</v>
      </c>
      <c r="AT62" s="1">
        <v>44926</v>
      </c>
      <c r="AU62">
        <v>2022</v>
      </c>
      <c r="AV62">
        <v>96.55</v>
      </c>
    </row>
    <row r="63" spans="1:48" hidden="1" x14ac:dyDescent="0.25">
      <c r="A63" t="s">
        <v>109</v>
      </c>
      <c r="B63">
        <v>112</v>
      </c>
      <c r="C63">
        <v>138</v>
      </c>
      <c r="D63">
        <v>157</v>
      </c>
      <c r="E63">
        <v>54</v>
      </c>
      <c r="F63">
        <v>435</v>
      </c>
      <c r="G63">
        <v>175</v>
      </c>
      <c r="H63">
        <v>129</v>
      </c>
      <c r="I63">
        <v>91</v>
      </c>
      <c r="J63">
        <v>81</v>
      </c>
      <c r="K63">
        <v>130</v>
      </c>
      <c r="L63">
        <v>86</v>
      </c>
      <c r="M63">
        <v>64</v>
      </c>
      <c r="N63">
        <v>110</v>
      </c>
      <c r="O63">
        <v>72</v>
      </c>
      <c r="P63">
        <v>94</v>
      </c>
      <c r="Q63">
        <v>30</v>
      </c>
      <c r="R63">
        <v>197</v>
      </c>
      <c r="S63">
        <v>558</v>
      </c>
      <c r="T63">
        <v>127</v>
      </c>
      <c r="U63">
        <v>157</v>
      </c>
      <c r="V63">
        <v>81</v>
      </c>
      <c r="W63">
        <v>81</v>
      </c>
      <c r="X63">
        <v>103</v>
      </c>
      <c r="Y63">
        <v>95.3</v>
      </c>
      <c r="Z63">
        <v>95.1</v>
      </c>
      <c r="AA63">
        <v>101</v>
      </c>
      <c r="AB63">
        <v>1750</v>
      </c>
      <c r="AC63">
        <v>88.8</v>
      </c>
      <c r="AD63">
        <v>39.799999999999997</v>
      </c>
      <c r="AE63">
        <v>101</v>
      </c>
      <c r="AF63">
        <v>113</v>
      </c>
      <c r="AG63">
        <v>46.4</v>
      </c>
      <c r="AH63">
        <v>135</v>
      </c>
      <c r="AI63">
        <v>45.7</v>
      </c>
      <c r="AJ63">
        <v>65.5</v>
      </c>
      <c r="AK63">
        <v>48.2</v>
      </c>
      <c r="AL63">
        <v>63.6</v>
      </c>
      <c r="AM63">
        <v>93</v>
      </c>
      <c r="AN63">
        <v>113</v>
      </c>
      <c r="AO63">
        <v>57.2</v>
      </c>
      <c r="AP63">
        <v>128</v>
      </c>
      <c r="AQ63">
        <v>89.6</v>
      </c>
      <c r="AR63">
        <v>51.5</v>
      </c>
      <c r="AS63">
        <v>137</v>
      </c>
      <c r="AT63" s="1">
        <v>44927</v>
      </c>
      <c r="AU63">
        <v>2023</v>
      </c>
      <c r="AV63">
        <v>95.2</v>
      </c>
    </row>
    <row r="64" spans="1:48" hidden="1" x14ac:dyDescent="0.25">
      <c r="A64" t="s">
        <v>110</v>
      </c>
      <c r="B64">
        <v>125</v>
      </c>
      <c r="C64">
        <v>123</v>
      </c>
      <c r="D64">
        <v>159</v>
      </c>
      <c r="E64">
        <v>56</v>
      </c>
      <c r="F64">
        <v>420</v>
      </c>
      <c r="G64">
        <v>132</v>
      </c>
      <c r="H64">
        <v>145</v>
      </c>
      <c r="I64">
        <v>110</v>
      </c>
      <c r="J64">
        <v>77</v>
      </c>
      <c r="K64">
        <v>126</v>
      </c>
      <c r="L64">
        <v>87</v>
      </c>
      <c r="M64">
        <v>69</v>
      </c>
      <c r="N64">
        <v>90</v>
      </c>
      <c r="O64">
        <v>73</v>
      </c>
      <c r="P64">
        <v>102</v>
      </c>
      <c r="Q64">
        <v>27</v>
      </c>
      <c r="R64">
        <v>223</v>
      </c>
      <c r="S64">
        <v>1210</v>
      </c>
      <c r="T64">
        <v>136</v>
      </c>
      <c r="U64">
        <v>140</v>
      </c>
      <c r="V64">
        <v>104</v>
      </c>
      <c r="W64">
        <v>77</v>
      </c>
      <c r="X64">
        <v>103</v>
      </c>
      <c r="Y64">
        <v>87.8</v>
      </c>
      <c r="Z64">
        <v>93.6</v>
      </c>
      <c r="AA64">
        <v>84</v>
      </c>
      <c r="AB64">
        <v>736</v>
      </c>
      <c r="AC64">
        <v>108</v>
      </c>
      <c r="AD64">
        <v>36.5</v>
      </c>
      <c r="AE64">
        <v>102</v>
      </c>
      <c r="AF64">
        <v>113</v>
      </c>
      <c r="AG64">
        <v>71.5</v>
      </c>
      <c r="AH64">
        <v>114</v>
      </c>
      <c r="AI64">
        <v>46.5</v>
      </c>
      <c r="AJ64">
        <v>70.8</v>
      </c>
      <c r="AK64">
        <v>38.200000000000003</v>
      </c>
      <c r="AL64">
        <v>42.6</v>
      </c>
      <c r="AM64">
        <v>113</v>
      </c>
      <c r="AN64">
        <v>100</v>
      </c>
      <c r="AO64">
        <v>36.5</v>
      </c>
      <c r="AP64">
        <v>128</v>
      </c>
      <c r="AQ64">
        <v>106</v>
      </c>
      <c r="AR64">
        <v>35.5</v>
      </c>
      <c r="AS64">
        <v>130</v>
      </c>
      <c r="AT64" s="1">
        <v>44928</v>
      </c>
      <c r="AU64">
        <v>2023</v>
      </c>
      <c r="AV64">
        <v>102.5</v>
      </c>
    </row>
    <row r="65" spans="1:48" hidden="1" x14ac:dyDescent="0.25">
      <c r="A65" t="s">
        <v>111</v>
      </c>
      <c r="B65">
        <v>107</v>
      </c>
      <c r="C65">
        <v>111</v>
      </c>
      <c r="D65">
        <v>107</v>
      </c>
      <c r="E65">
        <v>68</v>
      </c>
      <c r="F65">
        <v>357</v>
      </c>
      <c r="G65">
        <v>100</v>
      </c>
      <c r="H65">
        <v>144</v>
      </c>
      <c r="I65">
        <v>114</v>
      </c>
      <c r="J65">
        <v>62</v>
      </c>
      <c r="K65">
        <v>119</v>
      </c>
      <c r="L65">
        <v>79</v>
      </c>
      <c r="M65">
        <v>70</v>
      </c>
      <c r="N65">
        <v>68</v>
      </c>
      <c r="O65">
        <v>76</v>
      </c>
      <c r="P65">
        <v>111</v>
      </c>
      <c r="Q65">
        <v>37</v>
      </c>
      <c r="R65">
        <v>188</v>
      </c>
      <c r="S65">
        <v>3010</v>
      </c>
      <c r="T65">
        <v>148</v>
      </c>
      <c r="U65">
        <v>117</v>
      </c>
      <c r="V65">
        <v>120</v>
      </c>
      <c r="W65">
        <v>58</v>
      </c>
      <c r="X65">
        <v>104</v>
      </c>
      <c r="Y65">
        <v>82.4</v>
      </c>
      <c r="Z65">
        <v>84.6</v>
      </c>
      <c r="AA65">
        <v>78.099999999999994</v>
      </c>
      <c r="AB65">
        <v>481</v>
      </c>
      <c r="AC65">
        <v>122</v>
      </c>
      <c r="AD65">
        <v>57</v>
      </c>
      <c r="AE65">
        <v>105</v>
      </c>
      <c r="AF65">
        <v>114</v>
      </c>
      <c r="AG65">
        <v>99.1</v>
      </c>
      <c r="AH65">
        <v>113</v>
      </c>
      <c r="AI65">
        <v>35.799999999999997</v>
      </c>
      <c r="AJ65">
        <v>66.099999999999994</v>
      </c>
      <c r="AK65">
        <v>44.6</v>
      </c>
      <c r="AL65">
        <v>103</v>
      </c>
      <c r="AM65">
        <v>125</v>
      </c>
      <c r="AN65">
        <v>94.8</v>
      </c>
      <c r="AO65">
        <v>39</v>
      </c>
      <c r="AP65">
        <v>131</v>
      </c>
      <c r="AQ65">
        <v>94.3</v>
      </c>
      <c r="AR65">
        <v>46.4</v>
      </c>
      <c r="AS65">
        <v>103</v>
      </c>
      <c r="AT65" s="1">
        <v>44929</v>
      </c>
      <c r="AU65">
        <v>2023</v>
      </c>
      <c r="AV65">
        <v>103</v>
      </c>
    </row>
    <row r="66" spans="1:48" hidden="1" x14ac:dyDescent="0.25">
      <c r="A66" t="s">
        <v>112</v>
      </c>
      <c r="B66">
        <v>112</v>
      </c>
      <c r="C66">
        <v>119</v>
      </c>
      <c r="D66">
        <v>100</v>
      </c>
      <c r="E66">
        <v>184</v>
      </c>
      <c r="F66">
        <v>428</v>
      </c>
      <c r="G66">
        <v>84</v>
      </c>
      <c r="H66">
        <v>143</v>
      </c>
      <c r="I66">
        <v>123</v>
      </c>
      <c r="J66">
        <v>58</v>
      </c>
      <c r="K66">
        <v>104</v>
      </c>
      <c r="L66">
        <v>67</v>
      </c>
      <c r="M66">
        <v>70</v>
      </c>
      <c r="N66">
        <v>77</v>
      </c>
      <c r="O66">
        <v>42</v>
      </c>
      <c r="P66">
        <v>108</v>
      </c>
      <c r="Q66">
        <v>44</v>
      </c>
      <c r="R66">
        <v>175</v>
      </c>
      <c r="S66">
        <v>1390</v>
      </c>
      <c r="T66">
        <v>138</v>
      </c>
      <c r="U66">
        <v>98</v>
      </c>
      <c r="V66">
        <v>132</v>
      </c>
      <c r="W66">
        <v>50</v>
      </c>
      <c r="X66">
        <v>108</v>
      </c>
      <c r="Y66">
        <v>91.6</v>
      </c>
      <c r="Z66">
        <v>58.8</v>
      </c>
      <c r="AA66">
        <v>91.9</v>
      </c>
      <c r="AB66">
        <v>366</v>
      </c>
      <c r="AC66">
        <v>134</v>
      </c>
      <c r="AD66">
        <v>92</v>
      </c>
      <c r="AE66">
        <v>84.8</v>
      </c>
      <c r="AF66">
        <v>109</v>
      </c>
      <c r="AG66">
        <v>110</v>
      </c>
      <c r="AH66">
        <v>130</v>
      </c>
      <c r="AI66">
        <v>36.6</v>
      </c>
      <c r="AJ66">
        <v>67.099999999999994</v>
      </c>
      <c r="AK66">
        <v>134</v>
      </c>
      <c r="AL66">
        <v>177</v>
      </c>
      <c r="AM66">
        <v>135</v>
      </c>
      <c r="AN66">
        <v>95.2</v>
      </c>
      <c r="AO66">
        <v>53.9</v>
      </c>
      <c r="AP66">
        <v>124</v>
      </c>
      <c r="AQ66">
        <v>91.1</v>
      </c>
      <c r="AR66">
        <v>86.4</v>
      </c>
      <c r="AS66">
        <v>88</v>
      </c>
      <c r="AT66" s="1">
        <v>44930</v>
      </c>
      <c r="AU66">
        <v>2023</v>
      </c>
      <c r="AV66">
        <v>102</v>
      </c>
    </row>
    <row r="67" spans="1:48" hidden="1" x14ac:dyDescent="0.25">
      <c r="A67" t="s">
        <v>113</v>
      </c>
      <c r="B67">
        <v>107</v>
      </c>
      <c r="C67">
        <v>153</v>
      </c>
      <c r="D67">
        <v>157</v>
      </c>
      <c r="E67">
        <v>236</v>
      </c>
      <c r="F67">
        <v>500</v>
      </c>
      <c r="G67">
        <v>99</v>
      </c>
      <c r="H67">
        <v>141</v>
      </c>
      <c r="I67">
        <v>126</v>
      </c>
      <c r="J67">
        <v>62</v>
      </c>
      <c r="K67">
        <v>112</v>
      </c>
      <c r="L67">
        <v>66</v>
      </c>
      <c r="M67">
        <v>68</v>
      </c>
      <c r="N67">
        <v>97</v>
      </c>
      <c r="O67">
        <v>46</v>
      </c>
      <c r="P67">
        <v>111</v>
      </c>
      <c r="Q67">
        <v>56</v>
      </c>
      <c r="R67">
        <v>160</v>
      </c>
      <c r="S67">
        <v>824</v>
      </c>
      <c r="T67">
        <v>127</v>
      </c>
      <c r="U67">
        <v>91</v>
      </c>
      <c r="V67">
        <v>131</v>
      </c>
      <c r="W67">
        <v>62</v>
      </c>
      <c r="X67">
        <v>98.7</v>
      </c>
      <c r="Y67">
        <v>94.2</v>
      </c>
      <c r="Z67">
        <v>35</v>
      </c>
      <c r="AA67">
        <v>94.8</v>
      </c>
      <c r="AB67">
        <v>301</v>
      </c>
      <c r="AC67">
        <v>129</v>
      </c>
      <c r="AD67">
        <v>115</v>
      </c>
      <c r="AE67">
        <v>47</v>
      </c>
      <c r="AF67">
        <v>98.6</v>
      </c>
      <c r="AG67">
        <v>88.2</v>
      </c>
      <c r="AH67">
        <v>125</v>
      </c>
      <c r="AI67">
        <v>38.6</v>
      </c>
      <c r="AJ67">
        <v>62.4</v>
      </c>
      <c r="AK67">
        <v>150</v>
      </c>
      <c r="AL67">
        <v>189</v>
      </c>
      <c r="AM67">
        <v>121</v>
      </c>
      <c r="AN67">
        <v>116</v>
      </c>
      <c r="AO67">
        <v>73.599999999999994</v>
      </c>
      <c r="AP67">
        <v>118</v>
      </c>
      <c r="AQ67">
        <v>87.9</v>
      </c>
      <c r="AR67">
        <v>109</v>
      </c>
      <c r="AS67">
        <v>94</v>
      </c>
      <c r="AT67" s="1">
        <v>44931</v>
      </c>
      <c r="AU67">
        <v>2023</v>
      </c>
      <c r="AV67">
        <v>108</v>
      </c>
    </row>
    <row r="68" spans="1:48" hidden="1" x14ac:dyDescent="0.25">
      <c r="A68" t="s">
        <v>114</v>
      </c>
      <c r="B68">
        <v>107</v>
      </c>
      <c r="C68">
        <v>145</v>
      </c>
      <c r="D68">
        <v>141</v>
      </c>
      <c r="E68">
        <v>224</v>
      </c>
      <c r="F68">
        <v>578</v>
      </c>
      <c r="G68">
        <v>156</v>
      </c>
      <c r="H68">
        <v>137</v>
      </c>
      <c r="I68">
        <v>123</v>
      </c>
      <c r="J68">
        <v>81</v>
      </c>
      <c r="K68">
        <v>114</v>
      </c>
      <c r="L68">
        <v>68</v>
      </c>
      <c r="M68">
        <v>66</v>
      </c>
      <c r="N68">
        <v>112</v>
      </c>
      <c r="O68">
        <v>47</v>
      </c>
      <c r="P68">
        <v>109</v>
      </c>
      <c r="Q68">
        <v>75</v>
      </c>
      <c r="R68">
        <v>144</v>
      </c>
      <c r="S68">
        <v>604</v>
      </c>
      <c r="T68">
        <v>102</v>
      </c>
      <c r="U68">
        <v>121</v>
      </c>
      <c r="V68">
        <v>120</v>
      </c>
      <c r="W68">
        <v>74</v>
      </c>
      <c r="X68">
        <v>94.5</v>
      </c>
      <c r="Y68">
        <v>94</v>
      </c>
      <c r="Z68">
        <v>34.9</v>
      </c>
      <c r="AA68">
        <v>90.1</v>
      </c>
      <c r="AB68">
        <v>249</v>
      </c>
      <c r="AC68">
        <v>110</v>
      </c>
      <c r="AD68">
        <v>92.6</v>
      </c>
      <c r="AE68">
        <v>79.400000000000006</v>
      </c>
      <c r="AF68">
        <v>104</v>
      </c>
      <c r="AG68">
        <v>137</v>
      </c>
      <c r="AH68">
        <v>127</v>
      </c>
      <c r="AI68">
        <v>56</v>
      </c>
      <c r="AJ68">
        <v>49</v>
      </c>
      <c r="AK68">
        <v>147</v>
      </c>
      <c r="AL68">
        <v>184</v>
      </c>
      <c r="AM68">
        <v>76.900000000000006</v>
      </c>
      <c r="AN68">
        <v>130</v>
      </c>
      <c r="AO68">
        <v>103</v>
      </c>
      <c r="AP68">
        <v>120</v>
      </c>
      <c r="AQ68">
        <v>87.6</v>
      </c>
      <c r="AR68">
        <v>118</v>
      </c>
      <c r="AS68">
        <v>134</v>
      </c>
      <c r="AT68" s="1">
        <v>44932</v>
      </c>
      <c r="AU68">
        <v>2023</v>
      </c>
      <c r="AV68">
        <v>111</v>
      </c>
    </row>
    <row r="69" spans="1:48" hidden="1" x14ac:dyDescent="0.25">
      <c r="A69" t="s">
        <v>115</v>
      </c>
      <c r="B69">
        <v>83</v>
      </c>
      <c r="C69">
        <v>106</v>
      </c>
      <c r="D69">
        <v>88</v>
      </c>
      <c r="E69">
        <v>242</v>
      </c>
      <c r="F69">
        <v>513</v>
      </c>
      <c r="G69">
        <v>210</v>
      </c>
      <c r="H69">
        <v>152</v>
      </c>
      <c r="I69">
        <v>115</v>
      </c>
      <c r="J69">
        <v>84</v>
      </c>
      <c r="K69">
        <v>105</v>
      </c>
      <c r="L69">
        <v>93</v>
      </c>
      <c r="M69">
        <v>66</v>
      </c>
      <c r="N69">
        <v>103</v>
      </c>
      <c r="O69">
        <v>56</v>
      </c>
      <c r="P69">
        <v>99</v>
      </c>
      <c r="Q69">
        <v>110</v>
      </c>
      <c r="R69">
        <v>139</v>
      </c>
      <c r="S69">
        <v>452</v>
      </c>
      <c r="T69">
        <v>96</v>
      </c>
      <c r="U69">
        <v>136</v>
      </c>
      <c r="V69">
        <v>107</v>
      </c>
      <c r="W69">
        <v>74</v>
      </c>
      <c r="X69">
        <v>116</v>
      </c>
      <c r="Y69">
        <v>87.7</v>
      </c>
      <c r="Z69">
        <v>49.3</v>
      </c>
      <c r="AA69">
        <v>82.8</v>
      </c>
      <c r="AB69">
        <v>250</v>
      </c>
      <c r="AC69">
        <v>95.8</v>
      </c>
      <c r="AD69">
        <v>84.7</v>
      </c>
      <c r="AE69">
        <v>117</v>
      </c>
      <c r="AF69">
        <v>117</v>
      </c>
      <c r="AG69">
        <v>163</v>
      </c>
      <c r="AH69">
        <v>124</v>
      </c>
      <c r="AI69">
        <v>67.099999999999994</v>
      </c>
      <c r="AJ69">
        <v>44</v>
      </c>
      <c r="AK69">
        <v>129</v>
      </c>
      <c r="AL69">
        <v>177</v>
      </c>
      <c r="AM69">
        <v>71.099999999999994</v>
      </c>
      <c r="AN69">
        <v>139</v>
      </c>
      <c r="AO69">
        <v>105</v>
      </c>
      <c r="AP69">
        <v>116</v>
      </c>
      <c r="AQ69">
        <v>80.3</v>
      </c>
      <c r="AR69">
        <v>146</v>
      </c>
      <c r="AS69">
        <v>113</v>
      </c>
      <c r="AT69" s="1">
        <v>44933</v>
      </c>
      <c r="AU69">
        <v>2023</v>
      </c>
      <c r="AV69">
        <v>106.5</v>
      </c>
    </row>
    <row r="70" spans="1:48" hidden="1" x14ac:dyDescent="0.25">
      <c r="A70" t="s">
        <v>116</v>
      </c>
      <c r="B70">
        <v>70</v>
      </c>
      <c r="C70">
        <v>90</v>
      </c>
      <c r="D70">
        <v>64</v>
      </c>
      <c r="E70">
        <v>281</v>
      </c>
      <c r="F70">
        <v>464</v>
      </c>
      <c r="G70">
        <v>210</v>
      </c>
      <c r="H70">
        <v>152</v>
      </c>
      <c r="I70">
        <v>113</v>
      </c>
      <c r="J70">
        <v>88</v>
      </c>
      <c r="K70">
        <v>98</v>
      </c>
      <c r="L70">
        <v>117</v>
      </c>
      <c r="M70">
        <v>68</v>
      </c>
      <c r="N70">
        <v>85</v>
      </c>
      <c r="O70">
        <v>83</v>
      </c>
      <c r="P70">
        <v>89</v>
      </c>
      <c r="Q70">
        <v>117</v>
      </c>
      <c r="R70">
        <v>143</v>
      </c>
      <c r="S70">
        <v>453</v>
      </c>
      <c r="T70">
        <v>97</v>
      </c>
      <c r="U70">
        <v>135</v>
      </c>
      <c r="V70">
        <v>99</v>
      </c>
      <c r="W70">
        <v>73</v>
      </c>
      <c r="X70">
        <v>144</v>
      </c>
      <c r="Y70">
        <v>68.099999999999994</v>
      </c>
      <c r="Z70">
        <v>103</v>
      </c>
      <c r="AA70">
        <v>93.7</v>
      </c>
      <c r="AB70">
        <v>239</v>
      </c>
      <c r="AC70">
        <v>93.9</v>
      </c>
      <c r="AD70">
        <v>75.900000000000006</v>
      </c>
      <c r="AE70">
        <v>120</v>
      </c>
      <c r="AF70">
        <v>108</v>
      </c>
      <c r="AG70">
        <v>154</v>
      </c>
      <c r="AH70">
        <v>119</v>
      </c>
      <c r="AI70">
        <v>77.8</v>
      </c>
      <c r="AJ70">
        <v>58</v>
      </c>
      <c r="AK70">
        <v>120</v>
      </c>
      <c r="AL70">
        <v>168</v>
      </c>
      <c r="AM70">
        <v>71.8</v>
      </c>
      <c r="AN70">
        <v>138</v>
      </c>
      <c r="AO70">
        <v>91.4</v>
      </c>
      <c r="AP70">
        <v>122</v>
      </c>
      <c r="AQ70">
        <v>80.2</v>
      </c>
      <c r="AR70">
        <v>153</v>
      </c>
      <c r="AS70">
        <v>99.1</v>
      </c>
      <c r="AT70" s="1">
        <v>44934</v>
      </c>
      <c r="AU70">
        <v>2023</v>
      </c>
      <c r="AV70">
        <v>101.05</v>
      </c>
    </row>
    <row r="71" spans="1:48" hidden="1" x14ac:dyDescent="0.25">
      <c r="A71" t="s">
        <v>117</v>
      </c>
      <c r="B71">
        <v>119</v>
      </c>
      <c r="C71">
        <v>87</v>
      </c>
      <c r="D71">
        <v>46</v>
      </c>
      <c r="E71">
        <v>284</v>
      </c>
      <c r="F71">
        <v>441</v>
      </c>
      <c r="G71">
        <v>204</v>
      </c>
      <c r="H71">
        <v>131</v>
      </c>
      <c r="I71">
        <v>87</v>
      </c>
      <c r="J71">
        <v>93</v>
      </c>
      <c r="K71">
        <v>102</v>
      </c>
      <c r="L71">
        <v>129</v>
      </c>
      <c r="M71">
        <v>70</v>
      </c>
      <c r="N71">
        <v>60</v>
      </c>
      <c r="O71">
        <v>96</v>
      </c>
      <c r="P71">
        <v>78</v>
      </c>
      <c r="Q71">
        <v>123</v>
      </c>
      <c r="R71">
        <v>141</v>
      </c>
      <c r="S71">
        <v>419</v>
      </c>
      <c r="T71">
        <v>126</v>
      </c>
      <c r="U71">
        <v>125</v>
      </c>
      <c r="V71">
        <v>107</v>
      </c>
      <c r="W71">
        <v>94</v>
      </c>
      <c r="X71">
        <v>168</v>
      </c>
      <c r="Y71">
        <v>51.9</v>
      </c>
      <c r="Z71">
        <v>113</v>
      </c>
      <c r="AA71">
        <v>85.3</v>
      </c>
      <c r="AB71">
        <v>228</v>
      </c>
      <c r="AC71">
        <v>114</v>
      </c>
      <c r="AD71">
        <v>71.5</v>
      </c>
      <c r="AE71">
        <v>112</v>
      </c>
      <c r="AF71">
        <v>100</v>
      </c>
      <c r="AG71">
        <v>157</v>
      </c>
      <c r="AH71">
        <v>108</v>
      </c>
      <c r="AI71">
        <v>88.9</v>
      </c>
      <c r="AJ71">
        <v>81.099999999999994</v>
      </c>
      <c r="AK71">
        <v>121</v>
      </c>
      <c r="AL71">
        <v>152</v>
      </c>
      <c r="AM71">
        <v>241</v>
      </c>
      <c r="AN71">
        <v>142</v>
      </c>
      <c r="AO71">
        <v>88.3</v>
      </c>
      <c r="AP71">
        <v>123</v>
      </c>
      <c r="AQ71">
        <v>81.099999999999994</v>
      </c>
      <c r="AR71">
        <v>130</v>
      </c>
      <c r="AS71">
        <v>94.9</v>
      </c>
      <c r="AT71" s="1">
        <v>44935</v>
      </c>
      <c r="AU71">
        <v>2023</v>
      </c>
      <c r="AV71">
        <v>112.5</v>
      </c>
    </row>
    <row r="72" spans="1:48" hidden="1" x14ac:dyDescent="0.25">
      <c r="A72" t="s">
        <v>118</v>
      </c>
      <c r="B72">
        <v>138</v>
      </c>
      <c r="C72">
        <v>105</v>
      </c>
      <c r="D72">
        <v>50</v>
      </c>
      <c r="E72">
        <v>209</v>
      </c>
      <c r="F72">
        <v>407</v>
      </c>
      <c r="G72">
        <v>174</v>
      </c>
      <c r="H72">
        <v>133</v>
      </c>
      <c r="I72">
        <v>45</v>
      </c>
      <c r="J72">
        <v>100</v>
      </c>
      <c r="K72">
        <v>122</v>
      </c>
      <c r="L72">
        <v>184</v>
      </c>
      <c r="M72">
        <v>71</v>
      </c>
      <c r="N72">
        <v>52</v>
      </c>
      <c r="O72">
        <v>89</v>
      </c>
      <c r="P72">
        <v>110</v>
      </c>
      <c r="Q72">
        <v>123</v>
      </c>
      <c r="R72">
        <v>144</v>
      </c>
      <c r="S72">
        <v>379</v>
      </c>
      <c r="T72">
        <v>112</v>
      </c>
      <c r="U72">
        <v>117</v>
      </c>
      <c r="V72">
        <v>117</v>
      </c>
      <c r="W72">
        <v>100</v>
      </c>
      <c r="X72">
        <v>159</v>
      </c>
      <c r="Y72">
        <v>70.5</v>
      </c>
      <c r="Z72">
        <v>98.9</v>
      </c>
      <c r="AA72">
        <v>96.4</v>
      </c>
      <c r="AB72">
        <v>180</v>
      </c>
      <c r="AC72">
        <v>122</v>
      </c>
      <c r="AD72">
        <v>79.2</v>
      </c>
      <c r="AE72">
        <v>99.5</v>
      </c>
      <c r="AF72">
        <v>97.7</v>
      </c>
      <c r="AG72">
        <v>131</v>
      </c>
      <c r="AH72">
        <v>94</v>
      </c>
      <c r="AI72">
        <v>89.3</v>
      </c>
      <c r="AJ72">
        <v>81.099999999999994</v>
      </c>
      <c r="AK72">
        <v>132</v>
      </c>
      <c r="AL72">
        <v>133</v>
      </c>
      <c r="AM72">
        <v>380</v>
      </c>
      <c r="AN72">
        <v>153</v>
      </c>
      <c r="AO72">
        <v>92.3</v>
      </c>
      <c r="AP72">
        <v>114</v>
      </c>
      <c r="AQ72">
        <v>80.099999999999994</v>
      </c>
      <c r="AR72">
        <v>102</v>
      </c>
      <c r="AS72">
        <v>95.3</v>
      </c>
      <c r="AT72" s="1">
        <v>44936</v>
      </c>
      <c r="AU72">
        <v>2023</v>
      </c>
      <c r="AV72">
        <v>111</v>
      </c>
    </row>
    <row r="73" spans="1:48" hidden="1" x14ac:dyDescent="0.25">
      <c r="A73" t="s">
        <v>119</v>
      </c>
      <c r="B73">
        <v>114</v>
      </c>
      <c r="C73">
        <v>117</v>
      </c>
      <c r="D73">
        <v>79</v>
      </c>
      <c r="E73">
        <v>187</v>
      </c>
      <c r="F73">
        <v>369</v>
      </c>
      <c r="G73">
        <v>160</v>
      </c>
      <c r="H73">
        <v>142</v>
      </c>
      <c r="I73">
        <v>46</v>
      </c>
      <c r="J73">
        <v>111</v>
      </c>
      <c r="K73">
        <v>123</v>
      </c>
      <c r="L73">
        <v>182</v>
      </c>
      <c r="M73">
        <v>75</v>
      </c>
      <c r="N73">
        <v>72</v>
      </c>
      <c r="O73">
        <v>82</v>
      </c>
      <c r="P73">
        <v>108</v>
      </c>
      <c r="Q73">
        <v>132</v>
      </c>
      <c r="R73">
        <v>144</v>
      </c>
      <c r="S73">
        <v>349</v>
      </c>
      <c r="T73">
        <v>130</v>
      </c>
      <c r="U73">
        <v>128</v>
      </c>
      <c r="V73">
        <v>130</v>
      </c>
      <c r="W73">
        <v>110</v>
      </c>
      <c r="X73">
        <v>142</v>
      </c>
      <c r="Y73">
        <v>115</v>
      </c>
      <c r="Z73">
        <v>93.2</v>
      </c>
      <c r="AA73">
        <v>100</v>
      </c>
      <c r="AB73">
        <v>213</v>
      </c>
      <c r="AC73">
        <v>117</v>
      </c>
      <c r="AD73">
        <v>84</v>
      </c>
      <c r="AE73">
        <v>89.6</v>
      </c>
      <c r="AF73">
        <v>114</v>
      </c>
      <c r="AG73">
        <v>93.2</v>
      </c>
      <c r="AH73">
        <v>109</v>
      </c>
      <c r="AI73">
        <v>88.9</v>
      </c>
      <c r="AJ73">
        <v>77.7</v>
      </c>
      <c r="AK73">
        <v>139</v>
      </c>
      <c r="AL73">
        <v>97.8</v>
      </c>
      <c r="AM73">
        <v>488</v>
      </c>
      <c r="AN73">
        <v>173</v>
      </c>
      <c r="AO73">
        <v>95.6</v>
      </c>
      <c r="AP73">
        <v>104</v>
      </c>
      <c r="AQ73">
        <v>74.099999999999994</v>
      </c>
      <c r="AR73">
        <v>81.3</v>
      </c>
      <c r="AS73">
        <v>104</v>
      </c>
      <c r="AT73" s="1">
        <v>44937</v>
      </c>
      <c r="AU73">
        <v>2023</v>
      </c>
      <c r="AV73">
        <v>112.5</v>
      </c>
    </row>
    <row r="74" spans="1:48" hidden="1" x14ac:dyDescent="0.25">
      <c r="A74" t="s">
        <v>120</v>
      </c>
      <c r="B74">
        <v>83</v>
      </c>
      <c r="C74">
        <v>88</v>
      </c>
      <c r="D74">
        <v>134</v>
      </c>
      <c r="E74">
        <v>167</v>
      </c>
      <c r="F74">
        <v>353</v>
      </c>
      <c r="G74">
        <v>156</v>
      </c>
      <c r="H74">
        <v>149</v>
      </c>
      <c r="I74">
        <v>55</v>
      </c>
      <c r="J74">
        <v>113</v>
      </c>
      <c r="K74">
        <v>114</v>
      </c>
      <c r="L74">
        <v>152</v>
      </c>
      <c r="M74">
        <v>86</v>
      </c>
      <c r="N74">
        <v>81</v>
      </c>
      <c r="O74">
        <v>70</v>
      </c>
      <c r="P74">
        <v>101</v>
      </c>
      <c r="Q74">
        <v>170</v>
      </c>
      <c r="R74">
        <v>143</v>
      </c>
      <c r="S74">
        <v>316</v>
      </c>
      <c r="T74">
        <v>144</v>
      </c>
      <c r="U74">
        <v>126</v>
      </c>
      <c r="V74">
        <v>136</v>
      </c>
      <c r="W74">
        <v>112</v>
      </c>
      <c r="X74">
        <v>112</v>
      </c>
      <c r="Y74">
        <v>113</v>
      </c>
      <c r="Z74">
        <v>92.4</v>
      </c>
      <c r="AA74">
        <v>99</v>
      </c>
      <c r="AB74">
        <v>286</v>
      </c>
      <c r="AC74">
        <v>101</v>
      </c>
      <c r="AD74">
        <v>83.3</v>
      </c>
      <c r="AE74">
        <v>102</v>
      </c>
      <c r="AF74">
        <v>109</v>
      </c>
      <c r="AG74">
        <v>119</v>
      </c>
      <c r="AH74">
        <v>90.3</v>
      </c>
      <c r="AI74">
        <v>81.599999999999994</v>
      </c>
      <c r="AJ74">
        <v>82.6</v>
      </c>
      <c r="AK74">
        <v>143</v>
      </c>
      <c r="AL74">
        <v>88.6</v>
      </c>
      <c r="AM74">
        <v>485</v>
      </c>
      <c r="AN74">
        <v>251</v>
      </c>
      <c r="AO74">
        <v>89.3</v>
      </c>
      <c r="AP74">
        <v>115</v>
      </c>
      <c r="AQ74">
        <v>66.8</v>
      </c>
      <c r="AR74">
        <v>94.7</v>
      </c>
      <c r="AS74">
        <v>103</v>
      </c>
      <c r="AT74" s="1">
        <v>44938</v>
      </c>
      <c r="AU74">
        <v>2023</v>
      </c>
      <c r="AV74">
        <v>112</v>
      </c>
    </row>
    <row r="75" spans="1:48" hidden="1" x14ac:dyDescent="0.25">
      <c r="A75" t="s">
        <v>121</v>
      </c>
      <c r="B75">
        <v>208</v>
      </c>
      <c r="C75">
        <v>74</v>
      </c>
      <c r="D75">
        <v>162</v>
      </c>
      <c r="E75">
        <v>143</v>
      </c>
      <c r="F75">
        <v>333</v>
      </c>
      <c r="G75">
        <v>138</v>
      </c>
      <c r="H75">
        <v>140</v>
      </c>
      <c r="I75">
        <v>93</v>
      </c>
      <c r="J75">
        <v>95</v>
      </c>
      <c r="K75">
        <v>98</v>
      </c>
      <c r="L75">
        <v>136</v>
      </c>
      <c r="M75">
        <v>104</v>
      </c>
      <c r="N75">
        <v>95</v>
      </c>
      <c r="O75">
        <v>59</v>
      </c>
      <c r="P75">
        <v>98</v>
      </c>
      <c r="Q75">
        <v>155</v>
      </c>
      <c r="R75">
        <v>128</v>
      </c>
      <c r="S75">
        <v>208</v>
      </c>
      <c r="T75">
        <v>140</v>
      </c>
      <c r="U75">
        <v>130</v>
      </c>
      <c r="V75">
        <v>130</v>
      </c>
      <c r="W75">
        <v>105</v>
      </c>
      <c r="X75">
        <v>132</v>
      </c>
      <c r="Y75">
        <v>106</v>
      </c>
      <c r="Z75">
        <v>85.2</v>
      </c>
      <c r="AA75">
        <v>77</v>
      </c>
      <c r="AB75">
        <v>347</v>
      </c>
      <c r="AC75">
        <v>54.8</v>
      </c>
      <c r="AD75">
        <v>84.2</v>
      </c>
      <c r="AE75">
        <v>108</v>
      </c>
      <c r="AF75">
        <v>113</v>
      </c>
      <c r="AG75">
        <v>313</v>
      </c>
      <c r="AH75">
        <v>73.5</v>
      </c>
      <c r="AI75">
        <v>66.599999999999994</v>
      </c>
      <c r="AJ75">
        <v>80.900000000000006</v>
      </c>
      <c r="AK75">
        <v>149</v>
      </c>
      <c r="AL75">
        <v>90.7</v>
      </c>
      <c r="AM75">
        <v>352</v>
      </c>
      <c r="AN75">
        <v>207</v>
      </c>
      <c r="AO75">
        <v>78.8</v>
      </c>
      <c r="AP75">
        <v>114</v>
      </c>
      <c r="AQ75">
        <v>86.3</v>
      </c>
      <c r="AR75">
        <v>112</v>
      </c>
      <c r="AS75">
        <v>97.3</v>
      </c>
      <c r="AT75" s="1">
        <v>44939</v>
      </c>
      <c r="AU75">
        <v>2023</v>
      </c>
      <c r="AV75">
        <v>110</v>
      </c>
    </row>
    <row r="76" spans="1:48" hidden="1" x14ac:dyDescent="0.25">
      <c r="A76" t="s">
        <v>122</v>
      </c>
      <c r="B76">
        <v>926</v>
      </c>
      <c r="C76">
        <v>78</v>
      </c>
      <c r="D76">
        <v>159</v>
      </c>
      <c r="E76">
        <v>146</v>
      </c>
      <c r="F76">
        <v>321</v>
      </c>
      <c r="G76">
        <v>105</v>
      </c>
      <c r="H76">
        <v>138</v>
      </c>
      <c r="I76">
        <v>113</v>
      </c>
      <c r="J76">
        <v>88</v>
      </c>
      <c r="K76">
        <v>100</v>
      </c>
      <c r="L76">
        <v>137</v>
      </c>
      <c r="M76">
        <v>118</v>
      </c>
      <c r="N76">
        <v>98</v>
      </c>
      <c r="O76">
        <v>69</v>
      </c>
      <c r="P76">
        <v>101</v>
      </c>
      <c r="Q76">
        <v>149</v>
      </c>
      <c r="R76">
        <v>130</v>
      </c>
      <c r="S76">
        <v>134</v>
      </c>
      <c r="T76">
        <v>139</v>
      </c>
      <c r="U76">
        <v>124</v>
      </c>
      <c r="V76">
        <v>122</v>
      </c>
      <c r="W76">
        <v>102</v>
      </c>
      <c r="X76">
        <v>120</v>
      </c>
      <c r="Y76">
        <v>102</v>
      </c>
      <c r="Z76">
        <v>83</v>
      </c>
      <c r="AA76">
        <v>44.5</v>
      </c>
      <c r="AB76">
        <v>286</v>
      </c>
      <c r="AC76">
        <v>48.9</v>
      </c>
      <c r="AD76">
        <v>82.6</v>
      </c>
      <c r="AE76">
        <v>103</v>
      </c>
      <c r="AF76">
        <v>112</v>
      </c>
      <c r="AG76">
        <v>198</v>
      </c>
      <c r="AH76">
        <v>76.3</v>
      </c>
      <c r="AI76">
        <v>62.6</v>
      </c>
      <c r="AJ76">
        <v>76.5</v>
      </c>
      <c r="AK76">
        <v>140</v>
      </c>
      <c r="AL76">
        <v>156</v>
      </c>
      <c r="AM76">
        <v>297</v>
      </c>
      <c r="AN76">
        <v>176</v>
      </c>
      <c r="AO76">
        <v>62.3</v>
      </c>
      <c r="AP76">
        <v>122</v>
      </c>
      <c r="AQ76">
        <v>103</v>
      </c>
      <c r="AR76">
        <v>109</v>
      </c>
      <c r="AS76">
        <v>95.8</v>
      </c>
      <c r="AT76" s="1">
        <v>44940</v>
      </c>
      <c r="AU76">
        <v>2023</v>
      </c>
      <c r="AV76">
        <v>112.5</v>
      </c>
    </row>
    <row r="77" spans="1:48" hidden="1" x14ac:dyDescent="0.25">
      <c r="A77" t="s">
        <v>123</v>
      </c>
      <c r="B77">
        <v>1120</v>
      </c>
      <c r="C77">
        <v>95</v>
      </c>
      <c r="D77">
        <v>154</v>
      </c>
      <c r="E77">
        <v>143</v>
      </c>
      <c r="F77">
        <v>266</v>
      </c>
      <c r="G77">
        <v>86</v>
      </c>
      <c r="H77">
        <v>141</v>
      </c>
      <c r="I77">
        <v>110</v>
      </c>
      <c r="J77">
        <v>98</v>
      </c>
      <c r="K77">
        <v>79</v>
      </c>
      <c r="L77">
        <v>156</v>
      </c>
      <c r="M77">
        <v>127</v>
      </c>
      <c r="N77">
        <v>97</v>
      </c>
      <c r="O77">
        <v>87</v>
      </c>
      <c r="P77">
        <v>101</v>
      </c>
      <c r="Q77">
        <v>350</v>
      </c>
      <c r="R77">
        <v>142</v>
      </c>
      <c r="S77">
        <v>163</v>
      </c>
      <c r="T77">
        <v>131</v>
      </c>
      <c r="U77">
        <v>125</v>
      </c>
      <c r="V77">
        <v>123</v>
      </c>
      <c r="W77">
        <v>99</v>
      </c>
      <c r="X77">
        <v>95.8</v>
      </c>
      <c r="Y77">
        <v>97</v>
      </c>
      <c r="Z77">
        <v>80.7</v>
      </c>
      <c r="AA77">
        <v>57.6</v>
      </c>
      <c r="AB77">
        <v>300</v>
      </c>
      <c r="AC77">
        <v>53.5</v>
      </c>
      <c r="AD77">
        <v>75.599999999999994</v>
      </c>
      <c r="AE77">
        <v>99.1</v>
      </c>
      <c r="AF77">
        <v>109</v>
      </c>
      <c r="AG77">
        <v>184</v>
      </c>
      <c r="AH77">
        <v>109</v>
      </c>
      <c r="AI77">
        <v>68.5</v>
      </c>
      <c r="AJ77">
        <v>70.400000000000006</v>
      </c>
      <c r="AK77">
        <v>124</v>
      </c>
      <c r="AL77">
        <v>140</v>
      </c>
      <c r="AM77">
        <v>215</v>
      </c>
      <c r="AN77">
        <v>156</v>
      </c>
      <c r="AO77">
        <v>59</v>
      </c>
      <c r="AP77">
        <v>121</v>
      </c>
      <c r="AQ77">
        <v>101</v>
      </c>
      <c r="AR77">
        <v>103</v>
      </c>
      <c r="AS77">
        <v>99.2</v>
      </c>
      <c r="AT77" s="1">
        <v>44941</v>
      </c>
      <c r="AU77">
        <v>2023</v>
      </c>
      <c r="AV77">
        <v>109</v>
      </c>
    </row>
    <row r="78" spans="1:48" hidden="1" x14ac:dyDescent="0.25">
      <c r="A78" t="s">
        <v>124</v>
      </c>
      <c r="B78">
        <v>644</v>
      </c>
      <c r="C78">
        <v>107</v>
      </c>
      <c r="D78">
        <v>157</v>
      </c>
      <c r="E78">
        <v>133</v>
      </c>
      <c r="F78">
        <v>173</v>
      </c>
      <c r="G78">
        <v>109</v>
      </c>
      <c r="H78">
        <v>200</v>
      </c>
      <c r="I78">
        <v>89</v>
      </c>
      <c r="J78">
        <v>114</v>
      </c>
      <c r="K78">
        <v>104</v>
      </c>
      <c r="L78">
        <v>140</v>
      </c>
      <c r="M78">
        <v>121</v>
      </c>
      <c r="N78">
        <v>105</v>
      </c>
      <c r="O78">
        <v>90</v>
      </c>
      <c r="P78">
        <v>97</v>
      </c>
      <c r="Q78">
        <v>200</v>
      </c>
      <c r="R78">
        <v>150</v>
      </c>
      <c r="S78">
        <v>184</v>
      </c>
      <c r="T78">
        <v>137</v>
      </c>
      <c r="U78">
        <v>134</v>
      </c>
      <c r="V78">
        <v>125</v>
      </c>
      <c r="W78">
        <v>92</v>
      </c>
      <c r="X78">
        <v>94.2</v>
      </c>
      <c r="Y78">
        <v>98.1</v>
      </c>
      <c r="Z78">
        <v>84.1</v>
      </c>
      <c r="AA78">
        <v>98.2</v>
      </c>
      <c r="AB78">
        <v>254</v>
      </c>
      <c r="AC78">
        <v>42.3</v>
      </c>
      <c r="AD78">
        <v>54.7</v>
      </c>
      <c r="AE78">
        <v>91.2</v>
      </c>
      <c r="AF78">
        <v>105</v>
      </c>
      <c r="AG78">
        <v>187</v>
      </c>
      <c r="AH78">
        <v>117</v>
      </c>
      <c r="AI78">
        <v>71.7</v>
      </c>
      <c r="AJ78">
        <v>67.599999999999994</v>
      </c>
      <c r="AK78">
        <v>99</v>
      </c>
      <c r="AL78">
        <v>140</v>
      </c>
      <c r="AM78">
        <v>181</v>
      </c>
      <c r="AN78">
        <v>151</v>
      </c>
      <c r="AO78">
        <v>66.400000000000006</v>
      </c>
      <c r="AP78">
        <v>97</v>
      </c>
      <c r="AQ78">
        <v>102</v>
      </c>
      <c r="AR78">
        <v>92.4</v>
      </c>
      <c r="AS78">
        <v>99.9</v>
      </c>
      <c r="AT78" s="1">
        <v>44942</v>
      </c>
      <c r="AU78">
        <v>2023</v>
      </c>
      <c r="AV78">
        <v>106</v>
      </c>
    </row>
    <row r="79" spans="1:48" hidden="1" x14ac:dyDescent="0.25">
      <c r="A79" t="s">
        <v>125</v>
      </c>
      <c r="B79">
        <v>465</v>
      </c>
      <c r="C79">
        <v>108</v>
      </c>
      <c r="D79">
        <v>165</v>
      </c>
      <c r="E79">
        <v>173</v>
      </c>
      <c r="F79">
        <v>121</v>
      </c>
      <c r="G79">
        <v>146</v>
      </c>
      <c r="H79">
        <v>280</v>
      </c>
      <c r="I79">
        <v>75</v>
      </c>
      <c r="J79">
        <v>99</v>
      </c>
      <c r="K79">
        <v>101</v>
      </c>
      <c r="L79">
        <v>113</v>
      </c>
      <c r="M79">
        <v>109</v>
      </c>
      <c r="N79">
        <v>97</v>
      </c>
      <c r="O79">
        <v>97</v>
      </c>
      <c r="P79">
        <v>93</v>
      </c>
      <c r="Q79">
        <v>150</v>
      </c>
      <c r="R79">
        <v>160</v>
      </c>
      <c r="S79">
        <v>201</v>
      </c>
      <c r="T79">
        <v>145</v>
      </c>
      <c r="U79">
        <v>148</v>
      </c>
      <c r="V79">
        <v>127</v>
      </c>
      <c r="W79">
        <v>75</v>
      </c>
      <c r="X79">
        <v>99.4</v>
      </c>
      <c r="Y79">
        <v>96.7</v>
      </c>
      <c r="Z79">
        <v>92</v>
      </c>
      <c r="AA79">
        <v>118</v>
      </c>
      <c r="AB79">
        <v>193</v>
      </c>
      <c r="AC79">
        <v>57.4</v>
      </c>
      <c r="AD79">
        <v>46.2</v>
      </c>
      <c r="AE79">
        <v>79.3</v>
      </c>
      <c r="AF79">
        <v>103</v>
      </c>
      <c r="AG79">
        <v>902</v>
      </c>
      <c r="AH79">
        <v>94.8</v>
      </c>
      <c r="AI79">
        <v>69.7</v>
      </c>
      <c r="AJ79">
        <v>62.9</v>
      </c>
      <c r="AK79">
        <v>144</v>
      </c>
      <c r="AL79">
        <v>138</v>
      </c>
      <c r="AM79">
        <v>165</v>
      </c>
      <c r="AN79">
        <v>151</v>
      </c>
      <c r="AO79">
        <v>91.1</v>
      </c>
      <c r="AP79">
        <v>117</v>
      </c>
      <c r="AQ79">
        <v>102</v>
      </c>
      <c r="AR79">
        <v>85.8</v>
      </c>
      <c r="AS79">
        <v>99.8</v>
      </c>
      <c r="AT79" s="1">
        <v>44943</v>
      </c>
      <c r="AU79">
        <v>2023</v>
      </c>
      <c r="AV79">
        <v>108.5</v>
      </c>
    </row>
    <row r="80" spans="1:48" hidden="1" x14ac:dyDescent="0.25">
      <c r="A80" t="s">
        <v>126</v>
      </c>
      <c r="B80">
        <v>428</v>
      </c>
      <c r="C80">
        <v>107</v>
      </c>
      <c r="D80">
        <v>157</v>
      </c>
      <c r="E80">
        <v>190</v>
      </c>
      <c r="F80">
        <v>119</v>
      </c>
      <c r="G80">
        <v>147</v>
      </c>
      <c r="H80">
        <v>340</v>
      </c>
      <c r="I80">
        <v>84</v>
      </c>
      <c r="J80">
        <v>77</v>
      </c>
      <c r="K80">
        <v>109</v>
      </c>
      <c r="L80">
        <v>95</v>
      </c>
      <c r="M80">
        <v>106</v>
      </c>
      <c r="N80">
        <v>97</v>
      </c>
      <c r="O80">
        <v>92</v>
      </c>
      <c r="P80">
        <v>88</v>
      </c>
      <c r="Q80">
        <v>110</v>
      </c>
      <c r="R80">
        <v>150</v>
      </c>
      <c r="S80">
        <v>280</v>
      </c>
      <c r="T80">
        <v>178</v>
      </c>
      <c r="U80">
        <v>159</v>
      </c>
      <c r="V80">
        <v>127</v>
      </c>
      <c r="W80">
        <v>51</v>
      </c>
      <c r="X80">
        <v>96</v>
      </c>
      <c r="Y80">
        <v>89.5</v>
      </c>
      <c r="Z80">
        <v>106</v>
      </c>
      <c r="AA80">
        <v>110</v>
      </c>
      <c r="AB80">
        <v>238</v>
      </c>
      <c r="AC80">
        <v>72.599999999999994</v>
      </c>
      <c r="AD80">
        <v>60.9</v>
      </c>
      <c r="AE80">
        <v>83.9</v>
      </c>
      <c r="AF80">
        <v>106</v>
      </c>
      <c r="AG80">
        <v>1820</v>
      </c>
      <c r="AH80">
        <v>92.5</v>
      </c>
      <c r="AI80">
        <v>59.8</v>
      </c>
      <c r="AJ80">
        <v>55.2</v>
      </c>
      <c r="AK80">
        <v>138</v>
      </c>
      <c r="AL80">
        <v>137</v>
      </c>
      <c r="AM80">
        <v>163</v>
      </c>
      <c r="AN80">
        <v>152</v>
      </c>
      <c r="AO80">
        <v>111</v>
      </c>
      <c r="AP80">
        <v>122</v>
      </c>
      <c r="AQ80">
        <v>103</v>
      </c>
      <c r="AR80">
        <v>79.400000000000006</v>
      </c>
      <c r="AS80">
        <v>96.8</v>
      </c>
      <c r="AT80" s="1">
        <v>44944</v>
      </c>
      <c r="AU80">
        <v>2023</v>
      </c>
      <c r="AV80">
        <v>108</v>
      </c>
    </row>
    <row r="81" spans="1:48" hidden="1" x14ac:dyDescent="0.25">
      <c r="A81" t="s">
        <v>127</v>
      </c>
      <c r="B81">
        <v>324</v>
      </c>
      <c r="C81">
        <v>122</v>
      </c>
      <c r="D81">
        <v>146</v>
      </c>
      <c r="E81">
        <v>178</v>
      </c>
      <c r="F81">
        <v>119</v>
      </c>
      <c r="G81">
        <v>178</v>
      </c>
      <c r="H81">
        <v>310</v>
      </c>
      <c r="I81">
        <v>108</v>
      </c>
      <c r="J81">
        <v>67</v>
      </c>
      <c r="K81">
        <v>115</v>
      </c>
      <c r="L81">
        <v>66</v>
      </c>
      <c r="M81">
        <v>103</v>
      </c>
      <c r="N81">
        <v>92</v>
      </c>
      <c r="O81">
        <v>85</v>
      </c>
      <c r="P81">
        <v>89</v>
      </c>
      <c r="Q81">
        <v>100</v>
      </c>
      <c r="R81">
        <v>119</v>
      </c>
      <c r="S81">
        <v>284</v>
      </c>
      <c r="T81">
        <v>251</v>
      </c>
      <c r="U81">
        <v>158</v>
      </c>
      <c r="V81">
        <v>130</v>
      </c>
      <c r="W81">
        <v>73</v>
      </c>
      <c r="X81">
        <v>103</v>
      </c>
      <c r="Y81">
        <v>84</v>
      </c>
      <c r="Z81">
        <v>88.9</v>
      </c>
      <c r="AA81">
        <v>105</v>
      </c>
      <c r="AB81">
        <v>255</v>
      </c>
      <c r="AC81">
        <v>83.8</v>
      </c>
      <c r="AD81">
        <v>75.900000000000006</v>
      </c>
      <c r="AE81">
        <v>90.5</v>
      </c>
      <c r="AF81">
        <v>108</v>
      </c>
      <c r="AG81">
        <v>1030</v>
      </c>
      <c r="AH81">
        <v>124</v>
      </c>
      <c r="AI81">
        <v>56.7</v>
      </c>
      <c r="AJ81">
        <v>50.7</v>
      </c>
      <c r="AK81">
        <v>137</v>
      </c>
      <c r="AL81">
        <v>138</v>
      </c>
      <c r="AM81">
        <v>273</v>
      </c>
      <c r="AN81">
        <v>153</v>
      </c>
      <c r="AO81">
        <v>113</v>
      </c>
      <c r="AP81">
        <v>109</v>
      </c>
      <c r="AQ81">
        <v>96.6</v>
      </c>
      <c r="AR81">
        <v>84.7</v>
      </c>
      <c r="AS81">
        <v>93.6</v>
      </c>
      <c r="AT81" s="1">
        <v>44945</v>
      </c>
      <c r="AU81">
        <v>2023</v>
      </c>
      <c r="AV81">
        <v>108.5</v>
      </c>
    </row>
    <row r="82" spans="1:48" hidden="1" x14ac:dyDescent="0.25">
      <c r="A82" t="s">
        <v>128</v>
      </c>
      <c r="B82">
        <v>230</v>
      </c>
      <c r="C82">
        <v>118</v>
      </c>
      <c r="D82">
        <v>126</v>
      </c>
      <c r="E82">
        <v>181</v>
      </c>
      <c r="F82">
        <v>119</v>
      </c>
      <c r="G82">
        <v>191</v>
      </c>
      <c r="H82">
        <v>300</v>
      </c>
      <c r="I82">
        <v>108</v>
      </c>
      <c r="J82">
        <v>50</v>
      </c>
      <c r="K82">
        <v>110</v>
      </c>
      <c r="L82">
        <v>42</v>
      </c>
      <c r="M82">
        <v>92</v>
      </c>
      <c r="N82">
        <v>69</v>
      </c>
      <c r="O82">
        <v>93</v>
      </c>
      <c r="P82">
        <v>82</v>
      </c>
      <c r="Q82">
        <v>90</v>
      </c>
      <c r="R82">
        <v>131</v>
      </c>
      <c r="S82">
        <v>262</v>
      </c>
      <c r="T82">
        <v>225</v>
      </c>
      <c r="U82">
        <v>168</v>
      </c>
      <c r="V82">
        <v>138</v>
      </c>
      <c r="W82">
        <v>78</v>
      </c>
      <c r="X82">
        <v>91.3</v>
      </c>
      <c r="Y82">
        <v>76.3</v>
      </c>
      <c r="Z82">
        <v>96</v>
      </c>
      <c r="AA82">
        <v>105</v>
      </c>
      <c r="AB82">
        <v>228</v>
      </c>
      <c r="AC82">
        <v>88.8</v>
      </c>
      <c r="AD82">
        <v>97.1</v>
      </c>
      <c r="AE82">
        <v>94.1</v>
      </c>
      <c r="AF82">
        <v>109</v>
      </c>
      <c r="AG82">
        <v>668</v>
      </c>
      <c r="AH82">
        <v>136</v>
      </c>
      <c r="AI82">
        <v>57.1</v>
      </c>
      <c r="AJ82">
        <v>54.7</v>
      </c>
      <c r="AK82">
        <v>220</v>
      </c>
      <c r="AL82">
        <v>141</v>
      </c>
      <c r="AM82">
        <v>260</v>
      </c>
      <c r="AN82">
        <v>148</v>
      </c>
      <c r="AO82">
        <v>114</v>
      </c>
      <c r="AP82">
        <v>96.4</v>
      </c>
      <c r="AQ82">
        <v>80.7</v>
      </c>
      <c r="AR82">
        <v>94.6</v>
      </c>
      <c r="AS82">
        <v>81.2</v>
      </c>
      <c r="AT82" s="1">
        <v>44946</v>
      </c>
      <c r="AU82">
        <v>2023</v>
      </c>
      <c r="AV82">
        <v>108.5</v>
      </c>
    </row>
    <row r="83" spans="1:48" hidden="1" x14ac:dyDescent="0.25">
      <c r="A83" t="s">
        <v>129</v>
      </c>
      <c r="B83">
        <v>143</v>
      </c>
      <c r="C83">
        <v>119</v>
      </c>
      <c r="D83">
        <v>117</v>
      </c>
      <c r="E83">
        <v>167</v>
      </c>
      <c r="F83">
        <v>119</v>
      </c>
      <c r="G83">
        <v>221</v>
      </c>
      <c r="H83">
        <v>344</v>
      </c>
      <c r="I83">
        <v>99</v>
      </c>
      <c r="J83">
        <v>69</v>
      </c>
      <c r="K83">
        <v>107</v>
      </c>
      <c r="L83">
        <v>45</v>
      </c>
      <c r="M83">
        <v>85</v>
      </c>
      <c r="N83">
        <v>49</v>
      </c>
      <c r="O83">
        <v>104</v>
      </c>
      <c r="P83">
        <v>77</v>
      </c>
      <c r="Q83">
        <v>85</v>
      </c>
      <c r="R83">
        <v>150</v>
      </c>
      <c r="S83">
        <v>261</v>
      </c>
      <c r="T83">
        <v>177</v>
      </c>
      <c r="U83">
        <v>180</v>
      </c>
      <c r="V83">
        <v>143</v>
      </c>
      <c r="W83">
        <v>95</v>
      </c>
      <c r="X83">
        <v>84.1</v>
      </c>
      <c r="Y83">
        <v>76.099999999999994</v>
      </c>
      <c r="Z83">
        <v>101</v>
      </c>
      <c r="AA83">
        <v>106</v>
      </c>
      <c r="AB83">
        <v>189</v>
      </c>
      <c r="AC83">
        <v>93.2</v>
      </c>
      <c r="AD83">
        <v>81.400000000000006</v>
      </c>
      <c r="AE83">
        <v>84.2</v>
      </c>
      <c r="AF83">
        <v>108</v>
      </c>
      <c r="AG83">
        <v>487</v>
      </c>
      <c r="AH83">
        <v>157</v>
      </c>
      <c r="AI83">
        <v>61.3</v>
      </c>
      <c r="AJ83">
        <v>50.1</v>
      </c>
      <c r="AK83">
        <v>218</v>
      </c>
      <c r="AL83">
        <v>137</v>
      </c>
      <c r="AM83">
        <v>225</v>
      </c>
      <c r="AN83">
        <v>149</v>
      </c>
      <c r="AO83">
        <v>118</v>
      </c>
      <c r="AP83">
        <v>113</v>
      </c>
      <c r="AQ83">
        <v>72</v>
      </c>
      <c r="AR83">
        <v>97.1</v>
      </c>
      <c r="AS83">
        <v>61.8</v>
      </c>
      <c r="AT83" s="1">
        <v>44947</v>
      </c>
      <c r="AU83">
        <v>2023</v>
      </c>
      <c r="AV83">
        <v>107.5</v>
      </c>
    </row>
    <row r="84" spans="1:48" hidden="1" x14ac:dyDescent="0.25">
      <c r="A84" t="s">
        <v>130</v>
      </c>
      <c r="B84">
        <v>224</v>
      </c>
      <c r="C84">
        <v>117</v>
      </c>
      <c r="D84">
        <v>114</v>
      </c>
      <c r="E84">
        <v>143</v>
      </c>
      <c r="F84">
        <v>178</v>
      </c>
      <c r="G84">
        <v>219</v>
      </c>
      <c r="H84">
        <v>273</v>
      </c>
      <c r="I84">
        <v>103</v>
      </c>
      <c r="J84">
        <v>75</v>
      </c>
      <c r="K84">
        <v>112</v>
      </c>
      <c r="L84">
        <v>51</v>
      </c>
      <c r="M84">
        <v>65</v>
      </c>
      <c r="N84">
        <v>67</v>
      </c>
      <c r="O84">
        <v>112</v>
      </c>
      <c r="P84">
        <v>77</v>
      </c>
      <c r="Q84">
        <v>80</v>
      </c>
      <c r="R84">
        <v>137</v>
      </c>
      <c r="S84">
        <v>240</v>
      </c>
      <c r="T84">
        <v>152</v>
      </c>
      <c r="U84">
        <v>162</v>
      </c>
      <c r="V84">
        <v>139</v>
      </c>
      <c r="W84">
        <v>94</v>
      </c>
      <c r="X84">
        <v>117</v>
      </c>
      <c r="Y84">
        <v>94</v>
      </c>
      <c r="Z84">
        <v>90.4</v>
      </c>
      <c r="AA84">
        <v>109</v>
      </c>
      <c r="AB84">
        <v>192</v>
      </c>
      <c r="AC84">
        <v>91.6</v>
      </c>
      <c r="AD84">
        <v>75.5</v>
      </c>
      <c r="AE84">
        <v>92.9</v>
      </c>
      <c r="AF84">
        <v>109</v>
      </c>
      <c r="AG84">
        <v>486</v>
      </c>
      <c r="AH84">
        <v>164</v>
      </c>
      <c r="AI84">
        <v>62.5</v>
      </c>
      <c r="AJ84">
        <v>58.9</v>
      </c>
      <c r="AK84">
        <v>149</v>
      </c>
      <c r="AL84">
        <v>129</v>
      </c>
      <c r="AM84">
        <v>214</v>
      </c>
      <c r="AN84">
        <v>129</v>
      </c>
      <c r="AO84">
        <v>115</v>
      </c>
      <c r="AP84">
        <v>135</v>
      </c>
      <c r="AQ84">
        <v>81.099999999999994</v>
      </c>
      <c r="AR84">
        <v>95.8</v>
      </c>
      <c r="AS84">
        <v>60</v>
      </c>
      <c r="AT84" s="1">
        <v>44948</v>
      </c>
      <c r="AU84">
        <v>2023</v>
      </c>
      <c r="AV84">
        <v>113</v>
      </c>
    </row>
    <row r="85" spans="1:48" hidden="1" x14ac:dyDescent="0.25">
      <c r="A85" t="s">
        <v>131</v>
      </c>
      <c r="B85">
        <v>233</v>
      </c>
      <c r="C85">
        <v>124</v>
      </c>
      <c r="D85">
        <v>124</v>
      </c>
      <c r="E85">
        <v>133</v>
      </c>
      <c r="F85">
        <v>269</v>
      </c>
      <c r="G85">
        <v>205</v>
      </c>
      <c r="H85">
        <v>243</v>
      </c>
      <c r="I85">
        <v>106</v>
      </c>
      <c r="J85">
        <v>99</v>
      </c>
      <c r="K85">
        <v>119</v>
      </c>
      <c r="L85">
        <v>91</v>
      </c>
      <c r="M85">
        <v>63</v>
      </c>
      <c r="N85">
        <v>93</v>
      </c>
      <c r="O85">
        <v>109</v>
      </c>
      <c r="P85">
        <v>93</v>
      </c>
      <c r="Q85">
        <v>85</v>
      </c>
      <c r="R85">
        <v>114</v>
      </c>
      <c r="S85">
        <v>222</v>
      </c>
      <c r="T85">
        <v>149</v>
      </c>
      <c r="U85">
        <v>150</v>
      </c>
      <c r="V85">
        <v>130</v>
      </c>
      <c r="W85">
        <v>79</v>
      </c>
      <c r="X85">
        <v>106</v>
      </c>
      <c r="Y85">
        <v>108</v>
      </c>
      <c r="Z85">
        <v>71.599999999999994</v>
      </c>
      <c r="AA85">
        <v>110</v>
      </c>
      <c r="AB85">
        <v>161</v>
      </c>
      <c r="AC85">
        <v>94.5</v>
      </c>
      <c r="AD85">
        <v>48</v>
      </c>
      <c r="AE85">
        <v>143</v>
      </c>
      <c r="AF85">
        <v>106</v>
      </c>
      <c r="AG85">
        <v>450</v>
      </c>
      <c r="AH85">
        <v>174</v>
      </c>
      <c r="AI85">
        <v>63.6</v>
      </c>
      <c r="AJ85">
        <v>64.099999999999994</v>
      </c>
      <c r="AK85">
        <v>114</v>
      </c>
      <c r="AL85">
        <v>135</v>
      </c>
      <c r="AM85">
        <v>211</v>
      </c>
      <c r="AN85">
        <v>133</v>
      </c>
      <c r="AO85">
        <v>106</v>
      </c>
      <c r="AP85">
        <v>129</v>
      </c>
      <c r="AQ85">
        <v>120</v>
      </c>
      <c r="AR85">
        <v>84.3</v>
      </c>
      <c r="AS85">
        <v>53.8</v>
      </c>
      <c r="AT85" s="1">
        <v>44949</v>
      </c>
      <c r="AU85">
        <v>2023</v>
      </c>
      <c r="AV85">
        <v>114</v>
      </c>
    </row>
    <row r="86" spans="1:48" hidden="1" x14ac:dyDescent="0.25">
      <c r="A86" t="s">
        <v>132</v>
      </c>
      <c r="B86">
        <v>180</v>
      </c>
      <c r="C86">
        <v>137</v>
      </c>
      <c r="D86">
        <v>134</v>
      </c>
      <c r="E86">
        <v>170</v>
      </c>
      <c r="F86">
        <v>305</v>
      </c>
      <c r="G86">
        <v>182</v>
      </c>
      <c r="H86">
        <v>268</v>
      </c>
      <c r="I86">
        <v>118</v>
      </c>
      <c r="J86">
        <v>96</v>
      </c>
      <c r="K86">
        <v>101</v>
      </c>
      <c r="L86">
        <v>113</v>
      </c>
      <c r="M86">
        <v>71</v>
      </c>
      <c r="N86">
        <v>109</v>
      </c>
      <c r="O86">
        <v>97</v>
      </c>
      <c r="P86">
        <v>102</v>
      </c>
      <c r="Q86">
        <v>86</v>
      </c>
      <c r="R86">
        <v>125</v>
      </c>
      <c r="S86">
        <v>174</v>
      </c>
      <c r="T86">
        <v>165</v>
      </c>
      <c r="U86">
        <v>151</v>
      </c>
      <c r="V86">
        <v>124</v>
      </c>
      <c r="W86">
        <v>91</v>
      </c>
      <c r="X86">
        <v>84.4</v>
      </c>
      <c r="Y86">
        <v>103</v>
      </c>
      <c r="Z86">
        <v>60.6</v>
      </c>
      <c r="AA86">
        <v>112</v>
      </c>
      <c r="AB86">
        <v>140</v>
      </c>
      <c r="AC86">
        <v>92.2</v>
      </c>
      <c r="AD86">
        <v>34.200000000000003</v>
      </c>
      <c r="AE86">
        <v>152</v>
      </c>
      <c r="AF86">
        <v>98.8</v>
      </c>
      <c r="AG86">
        <v>364</v>
      </c>
      <c r="AH86">
        <v>155</v>
      </c>
      <c r="AI86">
        <v>68.7</v>
      </c>
      <c r="AJ86">
        <v>61</v>
      </c>
      <c r="AK86">
        <v>147</v>
      </c>
      <c r="AL86">
        <v>137</v>
      </c>
      <c r="AM86">
        <v>200</v>
      </c>
      <c r="AN86">
        <v>137</v>
      </c>
      <c r="AO86">
        <v>109</v>
      </c>
      <c r="AP86">
        <v>129</v>
      </c>
      <c r="AQ86">
        <v>95.1</v>
      </c>
      <c r="AR86">
        <v>76.2</v>
      </c>
      <c r="AS86">
        <v>80.900000000000006</v>
      </c>
      <c r="AT86" s="1">
        <v>44950</v>
      </c>
      <c r="AU86">
        <v>2023</v>
      </c>
      <c r="AV86">
        <v>115.5</v>
      </c>
    </row>
    <row r="87" spans="1:48" hidden="1" x14ac:dyDescent="0.25">
      <c r="A87" t="s">
        <v>133</v>
      </c>
      <c r="B87">
        <v>189</v>
      </c>
      <c r="C87">
        <v>127</v>
      </c>
      <c r="D87">
        <v>146</v>
      </c>
      <c r="E87">
        <v>162</v>
      </c>
      <c r="F87">
        <v>349</v>
      </c>
      <c r="G87">
        <v>147</v>
      </c>
      <c r="H87">
        <v>204</v>
      </c>
      <c r="I87">
        <v>138</v>
      </c>
      <c r="J87">
        <v>87</v>
      </c>
      <c r="K87">
        <v>81</v>
      </c>
      <c r="L87">
        <v>99</v>
      </c>
      <c r="M87">
        <v>78</v>
      </c>
      <c r="N87">
        <v>107</v>
      </c>
      <c r="O87">
        <v>83</v>
      </c>
      <c r="P87">
        <v>113</v>
      </c>
      <c r="Q87">
        <v>143</v>
      </c>
      <c r="R87">
        <v>155</v>
      </c>
      <c r="S87">
        <v>185</v>
      </c>
      <c r="T87">
        <v>151</v>
      </c>
      <c r="U87">
        <v>138</v>
      </c>
      <c r="V87">
        <v>130</v>
      </c>
      <c r="W87">
        <v>100</v>
      </c>
      <c r="X87">
        <v>97.2</v>
      </c>
      <c r="Y87">
        <v>100</v>
      </c>
      <c r="Z87">
        <v>88.1</v>
      </c>
      <c r="AA87">
        <v>115</v>
      </c>
      <c r="AB87">
        <v>144</v>
      </c>
      <c r="AC87">
        <v>91</v>
      </c>
      <c r="AD87">
        <v>42.7</v>
      </c>
      <c r="AE87">
        <v>166</v>
      </c>
      <c r="AF87">
        <v>91.2</v>
      </c>
      <c r="AG87">
        <v>341</v>
      </c>
      <c r="AH87">
        <v>144</v>
      </c>
      <c r="AI87">
        <v>78.099999999999994</v>
      </c>
      <c r="AJ87">
        <v>54.2</v>
      </c>
      <c r="AK87">
        <v>156</v>
      </c>
      <c r="AL87">
        <v>134</v>
      </c>
      <c r="AM87">
        <v>188</v>
      </c>
      <c r="AN87">
        <v>137</v>
      </c>
      <c r="AO87">
        <v>120</v>
      </c>
      <c r="AP87">
        <v>132</v>
      </c>
      <c r="AQ87">
        <v>71.900000000000006</v>
      </c>
      <c r="AR87">
        <v>66.5</v>
      </c>
      <c r="AS87">
        <v>102</v>
      </c>
      <c r="AT87" s="1">
        <v>44951</v>
      </c>
      <c r="AU87">
        <v>2023</v>
      </c>
      <c r="AV87">
        <v>128.5</v>
      </c>
    </row>
    <row r="88" spans="1:48" hidden="1" x14ac:dyDescent="0.25">
      <c r="A88" t="s">
        <v>134</v>
      </c>
      <c r="B88">
        <v>186</v>
      </c>
      <c r="C88">
        <v>112</v>
      </c>
      <c r="D88">
        <v>152</v>
      </c>
      <c r="E88">
        <v>156</v>
      </c>
      <c r="F88">
        <v>361</v>
      </c>
      <c r="G88">
        <v>132</v>
      </c>
      <c r="H88">
        <v>161</v>
      </c>
      <c r="I88">
        <v>145</v>
      </c>
      <c r="J88">
        <v>77</v>
      </c>
      <c r="K88">
        <v>52</v>
      </c>
      <c r="L88">
        <v>113</v>
      </c>
      <c r="M88">
        <v>73</v>
      </c>
      <c r="N88">
        <v>102</v>
      </c>
      <c r="O88">
        <v>91</v>
      </c>
      <c r="P88">
        <v>110</v>
      </c>
      <c r="Q88">
        <v>137</v>
      </c>
      <c r="R88">
        <v>134</v>
      </c>
      <c r="S88">
        <v>242</v>
      </c>
      <c r="T88">
        <v>146</v>
      </c>
      <c r="U88">
        <v>125</v>
      </c>
      <c r="V88">
        <v>140</v>
      </c>
      <c r="W88">
        <v>102</v>
      </c>
      <c r="X88">
        <v>119</v>
      </c>
      <c r="Y88">
        <v>102</v>
      </c>
      <c r="Z88">
        <v>95.3</v>
      </c>
      <c r="AA88">
        <v>125</v>
      </c>
      <c r="AB88">
        <v>144</v>
      </c>
      <c r="AC88">
        <v>91.5</v>
      </c>
      <c r="AD88">
        <v>59.4</v>
      </c>
      <c r="AE88">
        <v>162</v>
      </c>
      <c r="AF88">
        <v>98.9</v>
      </c>
      <c r="AG88">
        <v>319</v>
      </c>
      <c r="AH88">
        <v>151</v>
      </c>
      <c r="AI88">
        <v>94.4</v>
      </c>
      <c r="AJ88">
        <v>43.7</v>
      </c>
      <c r="AK88">
        <v>145</v>
      </c>
      <c r="AL88">
        <v>131</v>
      </c>
      <c r="AM88">
        <v>179</v>
      </c>
      <c r="AN88">
        <v>136</v>
      </c>
      <c r="AO88">
        <v>106</v>
      </c>
      <c r="AP88">
        <v>140</v>
      </c>
      <c r="AQ88">
        <v>66.599999999999994</v>
      </c>
      <c r="AR88">
        <v>90.2</v>
      </c>
      <c r="AS88">
        <v>112</v>
      </c>
      <c r="AT88" s="1">
        <v>44952</v>
      </c>
      <c r="AU88">
        <v>2023</v>
      </c>
      <c r="AV88">
        <v>125</v>
      </c>
    </row>
    <row r="89" spans="1:48" hidden="1" x14ac:dyDescent="0.25">
      <c r="A89" t="s">
        <v>135</v>
      </c>
      <c r="B89">
        <v>125</v>
      </c>
      <c r="C89">
        <v>95</v>
      </c>
      <c r="D89">
        <v>149</v>
      </c>
      <c r="E89">
        <v>159</v>
      </c>
      <c r="F89">
        <v>345</v>
      </c>
      <c r="G89">
        <v>125</v>
      </c>
      <c r="H89">
        <v>146</v>
      </c>
      <c r="I89">
        <v>151</v>
      </c>
      <c r="J89">
        <v>84</v>
      </c>
      <c r="K89">
        <v>48</v>
      </c>
      <c r="L89">
        <v>107</v>
      </c>
      <c r="M89">
        <v>70</v>
      </c>
      <c r="N89">
        <v>94</v>
      </c>
      <c r="O89">
        <v>93</v>
      </c>
      <c r="P89">
        <v>105</v>
      </c>
      <c r="Q89">
        <v>138</v>
      </c>
      <c r="R89">
        <v>125</v>
      </c>
      <c r="S89">
        <v>282</v>
      </c>
      <c r="T89">
        <v>140</v>
      </c>
      <c r="U89">
        <v>136</v>
      </c>
      <c r="V89">
        <v>133</v>
      </c>
      <c r="W89">
        <v>98</v>
      </c>
      <c r="X89">
        <v>117</v>
      </c>
      <c r="Y89">
        <v>106</v>
      </c>
      <c r="Z89">
        <v>87.4</v>
      </c>
      <c r="AA89">
        <v>140</v>
      </c>
      <c r="AB89">
        <v>200</v>
      </c>
      <c r="AC89">
        <v>92.2</v>
      </c>
      <c r="AD89">
        <v>97.2</v>
      </c>
      <c r="AE89">
        <v>128</v>
      </c>
      <c r="AF89">
        <v>110</v>
      </c>
      <c r="AG89">
        <v>297</v>
      </c>
      <c r="AH89">
        <v>151</v>
      </c>
      <c r="AI89">
        <v>105</v>
      </c>
      <c r="AJ89">
        <v>38.799999999999997</v>
      </c>
      <c r="AK89">
        <v>136</v>
      </c>
      <c r="AL89">
        <v>119</v>
      </c>
      <c r="AM89">
        <v>165</v>
      </c>
      <c r="AN89">
        <v>130</v>
      </c>
      <c r="AO89">
        <v>101</v>
      </c>
      <c r="AP89">
        <v>147</v>
      </c>
      <c r="AQ89">
        <v>78</v>
      </c>
      <c r="AR89">
        <v>78.3</v>
      </c>
      <c r="AS89">
        <v>110</v>
      </c>
      <c r="AT89" s="1">
        <v>44953</v>
      </c>
      <c r="AU89">
        <v>2023</v>
      </c>
      <c r="AV89">
        <v>122</v>
      </c>
    </row>
    <row r="90" spans="1:48" hidden="1" x14ac:dyDescent="0.25">
      <c r="A90" t="s">
        <v>136</v>
      </c>
      <c r="B90">
        <v>83</v>
      </c>
      <c r="C90">
        <v>91</v>
      </c>
      <c r="D90">
        <v>141</v>
      </c>
      <c r="E90">
        <v>159</v>
      </c>
      <c r="F90">
        <v>317</v>
      </c>
      <c r="G90">
        <v>130</v>
      </c>
      <c r="H90">
        <v>177</v>
      </c>
      <c r="I90">
        <v>147</v>
      </c>
      <c r="J90">
        <v>90</v>
      </c>
      <c r="K90">
        <v>63</v>
      </c>
      <c r="L90">
        <v>89</v>
      </c>
      <c r="M90">
        <v>71</v>
      </c>
      <c r="N90">
        <v>93</v>
      </c>
      <c r="O90">
        <v>79</v>
      </c>
      <c r="P90">
        <v>100</v>
      </c>
      <c r="Q90">
        <v>129</v>
      </c>
      <c r="R90">
        <v>143</v>
      </c>
      <c r="S90">
        <v>318</v>
      </c>
      <c r="T90">
        <v>139</v>
      </c>
      <c r="U90">
        <v>123</v>
      </c>
      <c r="V90">
        <v>122</v>
      </c>
      <c r="W90">
        <v>83</v>
      </c>
      <c r="X90">
        <v>109</v>
      </c>
      <c r="Y90">
        <v>110</v>
      </c>
      <c r="Z90">
        <v>94.2</v>
      </c>
      <c r="AA90">
        <v>145</v>
      </c>
      <c r="AB90">
        <v>197</v>
      </c>
      <c r="AC90">
        <v>89.9</v>
      </c>
      <c r="AD90">
        <v>109</v>
      </c>
      <c r="AE90">
        <v>108</v>
      </c>
      <c r="AF90">
        <v>108</v>
      </c>
      <c r="AG90">
        <v>263</v>
      </c>
      <c r="AH90">
        <v>148</v>
      </c>
      <c r="AI90">
        <v>97.3</v>
      </c>
      <c r="AJ90">
        <v>55</v>
      </c>
      <c r="AK90">
        <v>153</v>
      </c>
      <c r="AL90">
        <v>102</v>
      </c>
      <c r="AM90">
        <v>126</v>
      </c>
      <c r="AN90">
        <v>126</v>
      </c>
      <c r="AO90">
        <v>97.5</v>
      </c>
      <c r="AP90">
        <v>163</v>
      </c>
      <c r="AQ90">
        <v>98.4</v>
      </c>
      <c r="AR90">
        <v>56</v>
      </c>
      <c r="AS90">
        <v>105</v>
      </c>
      <c r="AT90" s="1">
        <v>44954</v>
      </c>
      <c r="AU90">
        <v>2023</v>
      </c>
      <c r="AV90">
        <v>109</v>
      </c>
    </row>
    <row r="91" spans="1:48" hidden="1" x14ac:dyDescent="0.25">
      <c r="A91" t="s">
        <v>137</v>
      </c>
      <c r="B91">
        <v>79</v>
      </c>
      <c r="C91">
        <v>130</v>
      </c>
      <c r="D91">
        <v>131</v>
      </c>
      <c r="E91">
        <v>156</v>
      </c>
      <c r="F91">
        <v>294</v>
      </c>
      <c r="G91">
        <v>149</v>
      </c>
      <c r="H91">
        <v>216</v>
      </c>
      <c r="I91">
        <v>143</v>
      </c>
      <c r="J91">
        <v>99</v>
      </c>
      <c r="K91">
        <v>82</v>
      </c>
      <c r="L91">
        <v>87</v>
      </c>
      <c r="M91">
        <v>67</v>
      </c>
      <c r="N91">
        <v>102</v>
      </c>
      <c r="O91">
        <v>82</v>
      </c>
      <c r="P91">
        <v>93</v>
      </c>
      <c r="Q91">
        <v>121</v>
      </c>
      <c r="R91">
        <v>147</v>
      </c>
      <c r="S91">
        <v>336</v>
      </c>
      <c r="T91">
        <v>138</v>
      </c>
      <c r="U91">
        <v>104</v>
      </c>
      <c r="V91">
        <v>84</v>
      </c>
      <c r="W91">
        <v>70</v>
      </c>
      <c r="X91">
        <v>84.1</v>
      </c>
      <c r="Y91">
        <v>117</v>
      </c>
      <c r="Z91">
        <v>101</v>
      </c>
      <c r="AA91">
        <v>151</v>
      </c>
      <c r="AB91">
        <v>163</v>
      </c>
      <c r="AC91">
        <v>89.6</v>
      </c>
      <c r="AD91">
        <v>90</v>
      </c>
      <c r="AE91">
        <v>122</v>
      </c>
      <c r="AF91">
        <v>99.9</v>
      </c>
      <c r="AG91">
        <v>256</v>
      </c>
      <c r="AH91">
        <v>136</v>
      </c>
      <c r="AI91">
        <v>103</v>
      </c>
      <c r="AJ91">
        <v>77.7</v>
      </c>
      <c r="AK91">
        <v>173</v>
      </c>
      <c r="AL91">
        <v>128</v>
      </c>
      <c r="AM91">
        <v>58.6</v>
      </c>
      <c r="AN91">
        <v>129</v>
      </c>
      <c r="AO91">
        <v>95.1</v>
      </c>
      <c r="AP91">
        <v>169</v>
      </c>
      <c r="AQ91">
        <v>105</v>
      </c>
      <c r="AR91">
        <v>37.700000000000003</v>
      </c>
      <c r="AS91">
        <v>98.1</v>
      </c>
      <c r="AT91" s="1">
        <v>44955</v>
      </c>
      <c r="AU91">
        <v>2023</v>
      </c>
      <c r="AV91">
        <v>104.5</v>
      </c>
    </row>
    <row r="92" spans="1:48" hidden="1" x14ac:dyDescent="0.25">
      <c r="A92" t="s">
        <v>138</v>
      </c>
      <c r="B92">
        <v>55</v>
      </c>
      <c r="C92">
        <v>122</v>
      </c>
      <c r="D92">
        <v>134</v>
      </c>
      <c r="E92">
        <v>151</v>
      </c>
      <c r="F92">
        <v>263</v>
      </c>
      <c r="G92">
        <v>145</v>
      </c>
      <c r="H92">
        <v>209</v>
      </c>
      <c r="I92">
        <v>136</v>
      </c>
      <c r="J92">
        <v>101</v>
      </c>
      <c r="K92">
        <v>110</v>
      </c>
      <c r="L92">
        <v>102</v>
      </c>
      <c r="M92">
        <v>58</v>
      </c>
      <c r="N92">
        <v>98</v>
      </c>
      <c r="O92">
        <v>92</v>
      </c>
      <c r="P92">
        <v>83</v>
      </c>
      <c r="Q92">
        <v>117</v>
      </c>
      <c r="R92">
        <v>144</v>
      </c>
      <c r="S92">
        <v>321</v>
      </c>
      <c r="T92">
        <v>139</v>
      </c>
      <c r="U92">
        <v>81</v>
      </c>
      <c r="V92">
        <v>61</v>
      </c>
      <c r="W92">
        <v>65</v>
      </c>
      <c r="X92">
        <v>40.5</v>
      </c>
      <c r="Y92">
        <v>130</v>
      </c>
      <c r="Z92">
        <v>104</v>
      </c>
      <c r="AA92">
        <v>147</v>
      </c>
      <c r="AB92">
        <v>175</v>
      </c>
      <c r="AC92">
        <v>90.3</v>
      </c>
      <c r="AD92">
        <v>78.3</v>
      </c>
      <c r="AE92">
        <v>134</v>
      </c>
      <c r="AF92">
        <v>93.7</v>
      </c>
      <c r="AG92">
        <v>262</v>
      </c>
      <c r="AH92">
        <v>148</v>
      </c>
      <c r="AI92">
        <v>103</v>
      </c>
      <c r="AJ92">
        <v>98</v>
      </c>
      <c r="AK92">
        <v>213</v>
      </c>
      <c r="AL92">
        <v>165</v>
      </c>
      <c r="AM92">
        <v>69.400000000000006</v>
      </c>
      <c r="AN92">
        <v>130</v>
      </c>
      <c r="AO92">
        <v>86.6</v>
      </c>
      <c r="AP92">
        <v>168</v>
      </c>
      <c r="AQ92">
        <v>108</v>
      </c>
      <c r="AR92">
        <v>40</v>
      </c>
      <c r="AS92">
        <v>74</v>
      </c>
      <c r="AT92" s="1">
        <v>44956</v>
      </c>
      <c r="AU92">
        <v>2023</v>
      </c>
      <c r="AV92">
        <v>109</v>
      </c>
    </row>
    <row r="93" spans="1:48" hidden="1" x14ac:dyDescent="0.25">
      <c r="A93" t="s">
        <v>139</v>
      </c>
      <c r="B93">
        <v>74</v>
      </c>
      <c r="C93">
        <v>110</v>
      </c>
      <c r="D93">
        <v>129</v>
      </c>
      <c r="E93">
        <v>143</v>
      </c>
      <c r="F93">
        <v>242</v>
      </c>
      <c r="G93">
        <v>129</v>
      </c>
      <c r="H93">
        <v>234</v>
      </c>
      <c r="I93">
        <v>133</v>
      </c>
      <c r="J93">
        <v>103</v>
      </c>
      <c r="K93">
        <v>143</v>
      </c>
      <c r="L93">
        <v>100</v>
      </c>
      <c r="M93">
        <v>63</v>
      </c>
      <c r="N93">
        <v>92</v>
      </c>
      <c r="O93">
        <v>93</v>
      </c>
      <c r="P93">
        <v>73</v>
      </c>
      <c r="Q93">
        <v>120</v>
      </c>
      <c r="R93">
        <v>133</v>
      </c>
      <c r="S93">
        <v>290</v>
      </c>
      <c r="T93">
        <v>138</v>
      </c>
      <c r="U93">
        <v>122</v>
      </c>
      <c r="V93">
        <v>88</v>
      </c>
      <c r="W93">
        <v>64</v>
      </c>
      <c r="X93">
        <v>64.400000000000006</v>
      </c>
      <c r="Y93">
        <v>124</v>
      </c>
      <c r="Z93">
        <v>108</v>
      </c>
      <c r="AA93">
        <v>139</v>
      </c>
      <c r="AB93">
        <v>179</v>
      </c>
      <c r="AC93">
        <v>90.7</v>
      </c>
      <c r="AD93">
        <v>73.5</v>
      </c>
      <c r="AE93">
        <v>123</v>
      </c>
      <c r="AF93">
        <v>94.9</v>
      </c>
      <c r="AG93">
        <v>254</v>
      </c>
      <c r="AH93">
        <v>181</v>
      </c>
      <c r="AI93">
        <v>116</v>
      </c>
      <c r="AJ93">
        <v>96.4</v>
      </c>
      <c r="AK93">
        <v>199</v>
      </c>
      <c r="AL93">
        <v>213</v>
      </c>
      <c r="AM93">
        <v>157</v>
      </c>
      <c r="AN93">
        <v>129</v>
      </c>
      <c r="AO93">
        <v>77.400000000000006</v>
      </c>
      <c r="AP93">
        <v>162</v>
      </c>
      <c r="AQ93">
        <v>98.2</v>
      </c>
      <c r="AR93">
        <v>64</v>
      </c>
      <c r="AT93" s="1">
        <v>44957</v>
      </c>
      <c r="AU93">
        <v>2023</v>
      </c>
      <c r="AV93">
        <v>122</v>
      </c>
    </row>
    <row r="94" spans="1:48" hidden="1" x14ac:dyDescent="0.25">
      <c r="A94" t="s">
        <v>140</v>
      </c>
      <c r="B94">
        <v>135</v>
      </c>
      <c r="C94">
        <v>103</v>
      </c>
      <c r="D94">
        <v>129</v>
      </c>
      <c r="E94">
        <v>123</v>
      </c>
      <c r="F94">
        <v>233</v>
      </c>
      <c r="G94">
        <v>123</v>
      </c>
      <c r="H94">
        <v>311</v>
      </c>
      <c r="I94">
        <v>142</v>
      </c>
      <c r="J94">
        <v>99</v>
      </c>
      <c r="K94">
        <v>167</v>
      </c>
      <c r="L94">
        <v>93</v>
      </c>
      <c r="M94">
        <v>74</v>
      </c>
      <c r="N94">
        <v>93</v>
      </c>
      <c r="O94">
        <v>82</v>
      </c>
      <c r="P94">
        <v>62</v>
      </c>
      <c r="Q94">
        <v>500</v>
      </c>
      <c r="R94">
        <v>106</v>
      </c>
      <c r="S94">
        <v>384</v>
      </c>
      <c r="T94">
        <v>125</v>
      </c>
      <c r="U94">
        <v>169</v>
      </c>
      <c r="V94">
        <v>148</v>
      </c>
      <c r="W94">
        <v>85</v>
      </c>
      <c r="X94">
        <v>80.099999999999994</v>
      </c>
      <c r="Y94">
        <v>135</v>
      </c>
      <c r="Z94">
        <v>91.1</v>
      </c>
      <c r="AA94">
        <v>132</v>
      </c>
      <c r="AB94">
        <v>277</v>
      </c>
      <c r="AC94">
        <v>94.8</v>
      </c>
      <c r="AD94">
        <v>77.3</v>
      </c>
      <c r="AE94">
        <v>114</v>
      </c>
      <c r="AF94">
        <v>102</v>
      </c>
      <c r="AG94">
        <v>236</v>
      </c>
      <c r="AH94">
        <v>146</v>
      </c>
      <c r="AI94">
        <v>117</v>
      </c>
      <c r="AJ94">
        <v>98.7</v>
      </c>
      <c r="AK94">
        <v>177</v>
      </c>
      <c r="AL94">
        <v>227</v>
      </c>
      <c r="AM94">
        <v>192</v>
      </c>
      <c r="AN94">
        <v>132</v>
      </c>
      <c r="AO94">
        <v>80.3</v>
      </c>
      <c r="AP94">
        <v>156</v>
      </c>
      <c r="AQ94">
        <v>91.1</v>
      </c>
      <c r="AR94">
        <v>77.400000000000006</v>
      </c>
      <c r="AT94" s="1">
        <v>44958</v>
      </c>
      <c r="AU94">
        <v>2023</v>
      </c>
      <c r="AV94">
        <v>123</v>
      </c>
    </row>
    <row r="95" spans="1:48" hidden="1" x14ac:dyDescent="0.25">
      <c r="A95" t="s">
        <v>141</v>
      </c>
      <c r="B95">
        <v>186</v>
      </c>
      <c r="C95">
        <v>81</v>
      </c>
      <c r="D95">
        <v>119</v>
      </c>
      <c r="E95">
        <v>121</v>
      </c>
      <c r="F95">
        <v>248</v>
      </c>
      <c r="G95">
        <v>111</v>
      </c>
      <c r="H95">
        <v>340</v>
      </c>
      <c r="I95">
        <v>145</v>
      </c>
      <c r="J95">
        <v>90</v>
      </c>
      <c r="K95">
        <v>139</v>
      </c>
      <c r="L95">
        <v>95</v>
      </c>
      <c r="M95">
        <v>78</v>
      </c>
      <c r="N95">
        <v>97</v>
      </c>
      <c r="O95">
        <v>78</v>
      </c>
      <c r="P95">
        <v>40</v>
      </c>
      <c r="Q95">
        <v>1200</v>
      </c>
      <c r="R95">
        <v>62</v>
      </c>
      <c r="S95">
        <v>592</v>
      </c>
      <c r="T95">
        <v>115</v>
      </c>
      <c r="U95">
        <v>134</v>
      </c>
      <c r="V95">
        <v>146</v>
      </c>
      <c r="W95">
        <v>99</v>
      </c>
      <c r="X95">
        <v>102</v>
      </c>
      <c r="Y95">
        <v>185</v>
      </c>
      <c r="Z95">
        <v>81.3</v>
      </c>
      <c r="AA95">
        <v>124</v>
      </c>
      <c r="AB95">
        <v>307</v>
      </c>
      <c r="AC95">
        <v>90.9</v>
      </c>
      <c r="AD95">
        <v>79.8</v>
      </c>
      <c r="AE95">
        <v>107</v>
      </c>
      <c r="AF95">
        <v>101</v>
      </c>
      <c r="AG95">
        <v>176</v>
      </c>
      <c r="AH95">
        <v>154</v>
      </c>
      <c r="AI95">
        <v>117</v>
      </c>
      <c r="AJ95">
        <v>103</v>
      </c>
      <c r="AK95">
        <v>155</v>
      </c>
      <c r="AL95">
        <v>230</v>
      </c>
      <c r="AM95">
        <v>204</v>
      </c>
      <c r="AN95">
        <v>131</v>
      </c>
      <c r="AO95">
        <v>106</v>
      </c>
      <c r="AP95">
        <v>151</v>
      </c>
      <c r="AQ95">
        <v>93.1</v>
      </c>
      <c r="AR95">
        <v>80.099999999999994</v>
      </c>
      <c r="AT95" s="1">
        <v>44959</v>
      </c>
      <c r="AU95">
        <v>2023</v>
      </c>
      <c r="AV95">
        <v>117</v>
      </c>
    </row>
    <row r="96" spans="1:48" hidden="1" x14ac:dyDescent="0.25">
      <c r="A96" t="s">
        <v>142</v>
      </c>
      <c r="B96">
        <v>221</v>
      </c>
      <c r="C96">
        <v>65</v>
      </c>
      <c r="D96">
        <v>129</v>
      </c>
      <c r="E96">
        <v>138</v>
      </c>
      <c r="F96">
        <v>230</v>
      </c>
      <c r="G96">
        <v>125</v>
      </c>
      <c r="H96">
        <v>309</v>
      </c>
      <c r="I96">
        <v>145</v>
      </c>
      <c r="J96">
        <v>71</v>
      </c>
      <c r="K96">
        <v>129</v>
      </c>
      <c r="L96">
        <v>90</v>
      </c>
      <c r="M96">
        <v>83</v>
      </c>
      <c r="N96">
        <v>97</v>
      </c>
      <c r="O96">
        <v>89</v>
      </c>
      <c r="P96">
        <v>50</v>
      </c>
      <c r="Q96">
        <v>800</v>
      </c>
      <c r="R96">
        <v>52</v>
      </c>
      <c r="S96">
        <v>489</v>
      </c>
      <c r="T96">
        <v>150</v>
      </c>
      <c r="U96">
        <v>118</v>
      </c>
      <c r="V96">
        <v>141</v>
      </c>
      <c r="W96">
        <v>104</v>
      </c>
      <c r="X96">
        <v>107</v>
      </c>
      <c r="Y96">
        <v>184</v>
      </c>
      <c r="Z96">
        <v>90</v>
      </c>
      <c r="AA96">
        <v>114</v>
      </c>
      <c r="AB96">
        <v>284</v>
      </c>
      <c r="AC96">
        <v>89.4</v>
      </c>
      <c r="AD96">
        <v>83</v>
      </c>
      <c r="AE96">
        <v>105</v>
      </c>
      <c r="AF96">
        <v>96.4</v>
      </c>
      <c r="AG96">
        <v>124</v>
      </c>
      <c r="AH96">
        <v>137</v>
      </c>
      <c r="AI96">
        <v>100</v>
      </c>
      <c r="AJ96">
        <v>91</v>
      </c>
      <c r="AK96">
        <v>154</v>
      </c>
      <c r="AL96">
        <v>212</v>
      </c>
      <c r="AM96">
        <v>190</v>
      </c>
      <c r="AN96">
        <v>132</v>
      </c>
      <c r="AO96">
        <v>118</v>
      </c>
      <c r="AP96">
        <v>149</v>
      </c>
      <c r="AQ96">
        <v>104</v>
      </c>
      <c r="AR96">
        <v>77.5</v>
      </c>
      <c r="AS96">
        <v>72.5</v>
      </c>
      <c r="AT96" s="1">
        <v>44960</v>
      </c>
      <c r="AU96">
        <v>2023</v>
      </c>
      <c r="AV96">
        <v>118</v>
      </c>
    </row>
    <row r="97" spans="1:48" hidden="1" x14ac:dyDescent="0.25">
      <c r="A97" t="s">
        <v>143</v>
      </c>
      <c r="B97">
        <v>202</v>
      </c>
      <c r="C97">
        <v>63</v>
      </c>
      <c r="D97">
        <v>119</v>
      </c>
      <c r="E97">
        <v>102</v>
      </c>
      <c r="F97">
        <v>233</v>
      </c>
      <c r="G97">
        <v>120</v>
      </c>
      <c r="H97">
        <v>277</v>
      </c>
      <c r="I97">
        <v>140</v>
      </c>
      <c r="J97">
        <v>56</v>
      </c>
      <c r="K97">
        <v>113</v>
      </c>
      <c r="L97">
        <v>89</v>
      </c>
      <c r="M97">
        <v>89</v>
      </c>
      <c r="N97">
        <v>85</v>
      </c>
      <c r="O97">
        <v>92</v>
      </c>
      <c r="P97">
        <v>58</v>
      </c>
      <c r="Q97">
        <v>520</v>
      </c>
      <c r="R97">
        <v>70</v>
      </c>
      <c r="S97">
        <v>406</v>
      </c>
      <c r="T97">
        <v>148</v>
      </c>
      <c r="U97">
        <v>142</v>
      </c>
      <c r="V97">
        <v>127</v>
      </c>
      <c r="W97">
        <v>113</v>
      </c>
      <c r="X97">
        <v>95.6</v>
      </c>
      <c r="Y97">
        <v>148</v>
      </c>
      <c r="Z97">
        <v>111</v>
      </c>
      <c r="AA97">
        <v>108</v>
      </c>
      <c r="AB97">
        <v>267</v>
      </c>
      <c r="AC97">
        <v>87.8</v>
      </c>
      <c r="AD97">
        <v>85.1</v>
      </c>
      <c r="AE97">
        <v>119</v>
      </c>
      <c r="AF97">
        <v>102</v>
      </c>
      <c r="AG97">
        <v>170</v>
      </c>
      <c r="AH97">
        <v>115</v>
      </c>
      <c r="AI97">
        <v>99.1</v>
      </c>
      <c r="AJ97">
        <v>79.7</v>
      </c>
      <c r="AK97">
        <v>165</v>
      </c>
      <c r="AL97">
        <v>194</v>
      </c>
      <c r="AM97">
        <v>203</v>
      </c>
      <c r="AN97">
        <v>135</v>
      </c>
      <c r="AO97">
        <v>113</v>
      </c>
      <c r="AP97">
        <v>119</v>
      </c>
      <c r="AQ97">
        <v>97</v>
      </c>
      <c r="AR97">
        <v>73.599999999999994</v>
      </c>
      <c r="AS97">
        <v>99.9</v>
      </c>
      <c r="AT97" s="1">
        <v>44961</v>
      </c>
      <c r="AU97">
        <v>2023</v>
      </c>
      <c r="AV97">
        <v>113</v>
      </c>
    </row>
    <row r="98" spans="1:48" hidden="1" x14ac:dyDescent="0.25">
      <c r="A98" t="s">
        <v>144</v>
      </c>
      <c r="B98">
        <v>195</v>
      </c>
      <c r="C98">
        <v>85</v>
      </c>
      <c r="D98">
        <v>84</v>
      </c>
      <c r="E98">
        <v>70</v>
      </c>
      <c r="F98">
        <v>239</v>
      </c>
      <c r="G98">
        <v>120</v>
      </c>
      <c r="H98">
        <v>255</v>
      </c>
      <c r="I98">
        <v>130</v>
      </c>
      <c r="J98">
        <v>53</v>
      </c>
      <c r="K98">
        <v>89</v>
      </c>
      <c r="L98">
        <v>83</v>
      </c>
      <c r="M98">
        <v>92</v>
      </c>
      <c r="N98">
        <v>83</v>
      </c>
      <c r="O98">
        <v>83</v>
      </c>
      <c r="P98">
        <v>66</v>
      </c>
      <c r="Q98">
        <v>429</v>
      </c>
      <c r="R98">
        <v>128</v>
      </c>
      <c r="S98">
        <v>343</v>
      </c>
      <c r="T98">
        <v>144</v>
      </c>
      <c r="U98">
        <v>138</v>
      </c>
      <c r="V98">
        <v>130</v>
      </c>
      <c r="W98">
        <v>113</v>
      </c>
      <c r="X98">
        <v>84.2</v>
      </c>
      <c r="Y98">
        <v>132</v>
      </c>
      <c r="Z98">
        <v>104</v>
      </c>
      <c r="AA98">
        <v>121</v>
      </c>
      <c r="AB98">
        <v>252</v>
      </c>
      <c r="AC98">
        <v>100</v>
      </c>
      <c r="AD98">
        <v>78.099999999999994</v>
      </c>
      <c r="AE98">
        <v>117</v>
      </c>
      <c r="AF98">
        <v>106</v>
      </c>
      <c r="AG98">
        <v>277</v>
      </c>
      <c r="AH98">
        <v>106</v>
      </c>
      <c r="AI98">
        <v>114</v>
      </c>
      <c r="AJ98">
        <v>72.5</v>
      </c>
      <c r="AK98">
        <v>191</v>
      </c>
      <c r="AL98">
        <v>285</v>
      </c>
      <c r="AM98">
        <v>414</v>
      </c>
      <c r="AN98">
        <v>147</v>
      </c>
      <c r="AO98">
        <v>118</v>
      </c>
      <c r="AP98">
        <v>78.5</v>
      </c>
      <c r="AQ98">
        <v>103</v>
      </c>
      <c r="AR98">
        <v>74.8</v>
      </c>
      <c r="AS98">
        <v>117</v>
      </c>
      <c r="AT98" s="1">
        <v>44962</v>
      </c>
      <c r="AU98">
        <v>2023</v>
      </c>
      <c r="AV98">
        <v>115.5</v>
      </c>
    </row>
    <row r="99" spans="1:48" hidden="1" x14ac:dyDescent="0.25">
      <c r="A99" t="s">
        <v>145</v>
      </c>
      <c r="B99">
        <v>195</v>
      </c>
      <c r="C99">
        <v>106</v>
      </c>
      <c r="D99">
        <v>41</v>
      </c>
      <c r="E99">
        <v>83</v>
      </c>
      <c r="F99">
        <v>233</v>
      </c>
      <c r="G99">
        <v>145</v>
      </c>
      <c r="H99">
        <v>232</v>
      </c>
      <c r="I99">
        <v>121</v>
      </c>
      <c r="J99">
        <v>69</v>
      </c>
      <c r="K99">
        <v>67</v>
      </c>
      <c r="L99">
        <v>80</v>
      </c>
      <c r="M99">
        <v>96</v>
      </c>
      <c r="N99">
        <v>92</v>
      </c>
      <c r="O99">
        <v>101</v>
      </c>
      <c r="P99">
        <v>80</v>
      </c>
      <c r="Q99">
        <v>374</v>
      </c>
      <c r="R99">
        <v>191</v>
      </c>
      <c r="S99">
        <v>263</v>
      </c>
      <c r="T99">
        <v>147</v>
      </c>
      <c r="U99">
        <v>127</v>
      </c>
      <c r="V99">
        <v>129</v>
      </c>
      <c r="W99">
        <v>113</v>
      </c>
      <c r="X99">
        <v>77</v>
      </c>
      <c r="Y99">
        <v>115</v>
      </c>
      <c r="Z99">
        <v>93.1</v>
      </c>
      <c r="AA99">
        <v>120</v>
      </c>
      <c r="AB99">
        <v>211</v>
      </c>
      <c r="AC99">
        <v>110</v>
      </c>
      <c r="AD99">
        <v>76</v>
      </c>
      <c r="AE99">
        <v>130</v>
      </c>
      <c r="AF99">
        <v>106</v>
      </c>
      <c r="AG99">
        <v>250</v>
      </c>
      <c r="AH99">
        <v>105</v>
      </c>
      <c r="AI99">
        <v>117</v>
      </c>
      <c r="AJ99">
        <v>73.3</v>
      </c>
      <c r="AK99">
        <v>234</v>
      </c>
      <c r="AL99">
        <v>264</v>
      </c>
      <c r="AM99">
        <v>513</v>
      </c>
      <c r="AN99">
        <v>156</v>
      </c>
      <c r="AO99">
        <v>112</v>
      </c>
      <c r="AP99">
        <v>161</v>
      </c>
      <c r="AQ99">
        <v>105</v>
      </c>
      <c r="AR99">
        <v>76.2</v>
      </c>
      <c r="AS99">
        <v>114</v>
      </c>
      <c r="AT99" s="1">
        <v>44963</v>
      </c>
      <c r="AU99">
        <v>2023</v>
      </c>
      <c r="AV99">
        <v>114.5</v>
      </c>
    </row>
    <row r="100" spans="1:48" hidden="1" x14ac:dyDescent="0.25">
      <c r="A100" t="s">
        <v>146</v>
      </c>
      <c r="B100">
        <v>211</v>
      </c>
      <c r="C100">
        <v>121</v>
      </c>
      <c r="D100">
        <v>48</v>
      </c>
      <c r="E100">
        <v>138</v>
      </c>
      <c r="F100">
        <v>236</v>
      </c>
      <c r="G100">
        <v>154</v>
      </c>
      <c r="H100">
        <v>194</v>
      </c>
      <c r="I100">
        <v>118</v>
      </c>
      <c r="J100">
        <v>101</v>
      </c>
      <c r="K100">
        <v>56</v>
      </c>
      <c r="L100">
        <v>78</v>
      </c>
      <c r="M100">
        <v>95</v>
      </c>
      <c r="N100">
        <v>94</v>
      </c>
      <c r="O100">
        <v>108</v>
      </c>
      <c r="P100">
        <v>107</v>
      </c>
      <c r="Q100">
        <v>344</v>
      </c>
      <c r="R100">
        <v>287</v>
      </c>
      <c r="S100">
        <v>187</v>
      </c>
      <c r="T100">
        <v>137</v>
      </c>
      <c r="U100">
        <v>142</v>
      </c>
      <c r="V100">
        <v>122</v>
      </c>
      <c r="W100">
        <v>103</v>
      </c>
      <c r="X100">
        <v>93.8</v>
      </c>
      <c r="Y100">
        <v>100</v>
      </c>
      <c r="Z100">
        <v>83</v>
      </c>
      <c r="AA100">
        <v>120</v>
      </c>
      <c r="AB100">
        <v>168</v>
      </c>
      <c r="AC100">
        <v>115</v>
      </c>
      <c r="AD100">
        <v>76.8</v>
      </c>
      <c r="AE100">
        <v>136</v>
      </c>
      <c r="AF100">
        <v>104</v>
      </c>
      <c r="AG100">
        <v>223</v>
      </c>
      <c r="AH100">
        <v>106</v>
      </c>
      <c r="AI100">
        <v>121</v>
      </c>
      <c r="AJ100">
        <v>68.8</v>
      </c>
      <c r="AK100">
        <v>214</v>
      </c>
      <c r="AL100">
        <v>224</v>
      </c>
      <c r="AM100">
        <v>558</v>
      </c>
      <c r="AN100">
        <v>159</v>
      </c>
      <c r="AO100">
        <v>96.5</v>
      </c>
      <c r="AP100">
        <v>191</v>
      </c>
      <c r="AQ100">
        <v>103</v>
      </c>
      <c r="AR100">
        <v>74.900000000000006</v>
      </c>
      <c r="AS100">
        <v>102</v>
      </c>
      <c r="AT100" s="1">
        <v>44964</v>
      </c>
      <c r="AU100">
        <v>2023</v>
      </c>
      <c r="AV100">
        <v>119</v>
      </c>
    </row>
    <row r="101" spans="1:48" hidden="1" x14ac:dyDescent="0.25">
      <c r="A101" t="s">
        <v>147</v>
      </c>
      <c r="B101">
        <v>205</v>
      </c>
      <c r="C101">
        <v>107</v>
      </c>
      <c r="D101">
        <v>60</v>
      </c>
      <c r="E101">
        <v>170</v>
      </c>
      <c r="F101">
        <v>245</v>
      </c>
      <c r="G101">
        <v>210</v>
      </c>
      <c r="H101">
        <v>179</v>
      </c>
      <c r="I101">
        <v>125</v>
      </c>
      <c r="J101">
        <v>112</v>
      </c>
      <c r="K101">
        <v>45</v>
      </c>
      <c r="L101">
        <v>78</v>
      </c>
      <c r="M101">
        <v>96</v>
      </c>
      <c r="N101">
        <v>100</v>
      </c>
      <c r="O101">
        <v>118</v>
      </c>
      <c r="P101">
        <v>113</v>
      </c>
      <c r="Q101">
        <v>327</v>
      </c>
      <c r="R101">
        <v>473</v>
      </c>
      <c r="S101">
        <v>203</v>
      </c>
      <c r="T101">
        <v>141</v>
      </c>
      <c r="U101">
        <v>151</v>
      </c>
      <c r="V101">
        <v>126</v>
      </c>
      <c r="W101">
        <v>84</v>
      </c>
      <c r="X101">
        <v>107</v>
      </c>
      <c r="Y101">
        <v>67.3</v>
      </c>
      <c r="Z101">
        <v>85.8</v>
      </c>
      <c r="AA101">
        <v>113</v>
      </c>
      <c r="AB101">
        <v>191</v>
      </c>
      <c r="AC101">
        <v>135</v>
      </c>
      <c r="AD101">
        <v>88.1</v>
      </c>
      <c r="AE101">
        <v>127</v>
      </c>
      <c r="AF101">
        <v>106</v>
      </c>
      <c r="AG101">
        <v>207</v>
      </c>
      <c r="AH101">
        <v>111</v>
      </c>
      <c r="AI101">
        <v>116</v>
      </c>
      <c r="AJ101">
        <v>86.2</v>
      </c>
      <c r="AK101">
        <v>205</v>
      </c>
      <c r="AL101">
        <v>207</v>
      </c>
      <c r="AM101">
        <v>1960</v>
      </c>
      <c r="AN101">
        <v>151</v>
      </c>
      <c r="AO101">
        <v>63.1</v>
      </c>
      <c r="AP101">
        <v>170</v>
      </c>
      <c r="AQ101">
        <v>95</v>
      </c>
      <c r="AR101">
        <v>74.5</v>
      </c>
      <c r="AS101">
        <v>91.5</v>
      </c>
      <c r="AT101" s="1">
        <v>44965</v>
      </c>
      <c r="AU101">
        <v>2023</v>
      </c>
      <c r="AV101">
        <v>117</v>
      </c>
    </row>
    <row r="102" spans="1:48" hidden="1" x14ac:dyDescent="0.25">
      <c r="A102" t="s">
        <v>148</v>
      </c>
      <c r="B102">
        <v>172</v>
      </c>
      <c r="C102">
        <v>90</v>
      </c>
      <c r="D102">
        <v>79</v>
      </c>
      <c r="E102">
        <v>170</v>
      </c>
      <c r="F102">
        <v>239</v>
      </c>
      <c r="G102">
        <v>182</v>
      </c>
      <c r="H102">
        <v>162</v>
      </c>
      <c r="I102">
        <v>130</v>
      </c>
      <c r="J102">
        <v>113</v>
      </c>
      <c r="K102">
        <v>66</v>
      </c>
      <c r="L102">
        <v>85</v>
      </c>
      <c r="M102">
        <v>97</v>
      </c>
      <c r="N102">
        <v>106</v>
      </c>
      <c r="O102">
        <v>114</v>
      </c>
      <c r="P102">
        <v>107</v>
      </c>
      <c r="Q102">
        <v>307</v>
      </c>
      <c r="R102">
        <v>643</v>
      </c>
      <c r="S102">
        <v>266</v>
      </c>
      <c r="T102">
        <v>139</v>
      </c>
      <c r="U102">
        <v>159</v>
      </c>
      <c r="V102">
        <v>129</v>
      </c>
      <c r="W102">
        <v>59</v>
      </c>
      <c r="X102">
        <v>112</v>
      </c>
      <c r="Y102">
        <v>63.3</v>
      </c>
      <c r="Z102">
        <v>98.9</v>
      </c>
      <c r="AA102">
        <v>99.1</v>
      </c>
      <c r="AB102">
        <v>206</v>
      </c>
      <c r="AC102">
        <v>200</v>
      </c>
      <c r="AD102">
        <v>90.6</v>
      </c>
      <c r="AE102">
        <v>126</v>
      </c>
      <c r="AF102">
        <v>102</v>
      </c>
      <c r="AG102">
        <v>197</v>
      </c>
      <c r="AH102">
        <v>155</v>
      </c>
      <c r="AI102">
        <v>114</v>
      </c>
      <c r="AJ102">
        <v>91.2</v>
      </c>
      <c r="AK102">
        <v>232</v>
      </c>
      <c r="AL102">
        <v>195</v>
      </c>
      <c r="AM102">
        <v>2990</v>
      </c>
      <c r="AN102">
        <v>144</v>
      </c>
      <c r="AO102">
        <v>63</v>
      </c>
      <c r="AP102">
        <v>162</v>
      </c>
      <c r="AQ102">
        <v>93</v>
      </c>
      <c r="AR102">
        <v>75.5</v>
      </c>
      <c r="AS102">
        <v>86.2</v>
      </c>
      <c r="AT102" s="1">
        <v>44966</v>
      </c>
      <c r="AU102">
        <v>2023</v>
      </c>
      <c r="AV102">
        <v>120</v>
      </c>
    </row>
    <row r="103" spans="1:48" hidden="1" x14ac:dyDescent="0.25">
      <c r="A103" t="s">
        <v>149</v>
      </c>
      <c r="B103">
        <v>143</v>
      </c>
      <c r="C103">
        <v>103</v>
      </c>
      <c r="D103">
        <v>95</v>
      </c>
      <c r="E103">
        <v>167</v>
      </c>
      <c r="F103">
        <v>254</v>
      </c>
      <c r="G103">
        <v>160</v>
      </c>
      <c r="H103">
        <v>131</v>
      </c>
      <c r="I103">
        <v>136</v>
      </c>
      <c r="J103">
        <v>119</v>
      </c>
      <c r="K103">
        <v>94</v>
      </c>
      <c r="L103">
        <v>88</v>
      </c>
      <c r="M103">
        <v>100</v>
      </c>
      <c r="N103">
        <v>105</v>
      </c>
      <c r="O103">
        <v>136</v>
      </c>
      <c r="P103">
        <v>106</v>
      </c>
      <c r="Q103">
        <v>284</v>
      </c>
      <c r="R103">
        <v>631</v>
      </c>
      <c r="S103">
        <v>255</v>
      </c>
      <c r="T103">
        <v>137</v>
      </c>
      <c r="U103">
        <v>165</v>
      </c>
      <c r="V103">
        <v>135</v>
      </c>
      <c r="W103">
        <v>67</v>
      </c>
      <c r="X103">
        <v>91.3</v>
      </c>
      <c r="Y103">
        <v>85.4</v>
      </c>
      <c r="Z103">
        <v>90</v>
      </c>
      <c r="AA103">
        <v>79.2</v>
      </c>
      <c r="AB103">
        <v>204</v>
      </c>
      <c r="AC103">
        <v>220</v>
      </c>
      <c r="AD103">
        <v>95</v>
      </c>
      <c r="AE103">
        <v>115</v>
      </c>
      <c r="AF103">
        <v>98.5</v>
      </c>
      <c r="AG103">
        <v>173</v>
      </c>
      <c r="AH103">
        <v>147</v>
      </c>
      <c r="AI103">
        <v>105</v>
      </c>
      <c r="AJ103">
        <v>96</v>
      </c>
      <c r="AK103">
        <v>253</v>
      </c>
      <c r="AL103">
        <v>199</v>
      </c>
      <c r="AM103">
        <v>5140</v>
      </c>
      <c r="AN103">
        <v>142</v>
      </c>
      <c r="AO103">
        <v>99.8</v>
      </c>
      <c r="AP103">
        <v>155</v>
      </c>
      <c r="AQ103">
        <v>89.8</v>
      </c>
      <c r="AR103">
        <v>83</v>
      </c>
      <c r="AS103">
        <v>76.900000000000006</v>
      </c>
      <c r="AT103" s="1">
        <v>44967</v>
      </c>
      <c r="AU103">
        <v>2023</v>
      </c>
      <c r="AV103">
        <v>125</v>
      </c>
    </row>
    <row r="104" spans="1:48" hidden="1" x14ac:dyDescent="0.25">
      <c r="A104" t="s">
        <v>150</v>
      </c>
      <c r="B104">
        <v>130</v>
      </c>
      <c r="C104">
        <v>95</v>
      </c>
      <c r="D104">
        <v>100</v>
      </c>
      <c r="E104">
        <v>156</v>
      </c>
      <c r="F104">
        <v>254</v>
      </c>
      <c r="G104">
        <v>146</v>
      </c>
      <c r="H104">
        <v>169</v>
      </c>
      <c r="I104">
        <v>137</v>
      </c>
      <c r="J104">
        <v>155</v>
      </c>
      <c r="K104">
        <v>125</v>
      </c>
      <c r="L104">
        <v>113</v>
      </c>
      <c r="M104">
        <v>103</v>
      </c>
      <c r="N104">
        <v>104</v>
      </c>
      <c r="O104">
        <v>134</v>
      </c>
      <c r="P104">
        <v>93</v>
      </c>
      <c r="Q104">
        <v>261</v>
      </c>
      <c r="R104">
        <v>568</v>
      </c>
      <c r="S104">
        <v>241</v>
      </c>
      <c r="T104">
        <v>129</v>
      </c>
      <c r="U104">
        <v>144</v>
      </c>
      <c r="V104">
        <v>142</v>
      </c>
      <c r="W104">
        <v>96</v>
      </c>
      <c r="X104">
        <v>85.6</v>
      </c>
      <c r="Y104">
        <v>105</v>
      </c>
      <c r="Z104">
        <v>82.2</v>
      </c>
      <c r="AA104">
        <v>92.6</v>
      </c>
      <c r="AB104">
        <v>167</v>
      </c>
      <c r="AC104">
        <v>223</v>
      </c>
      <c r="AD104">
        <v>99.1</v>
      </c>
      <c r="AE104">
        <v>101</v>
      </c>
      <c r="AF104">
        <v>96.7</v>
      </c>
      <c r="AG104">
        <v>153</v>
      </c>
      <c r="AH104">
        <v>131</v>
      </c>
      <c r="AI104">
        <v>94.7</v>
      </c>
      <c r="AJ104">
        <v>108</v>
      </c>
      <c r="AK104">
        <v>269</v>
      </c>
      <c r="AL104">
        <v>222</v>
      </c>
      <c r="AM104">
        <v>3440</v>
      </c>
      <c r="AN104">
        <v>140</v>
      </c>
      <c r="AO104">
        <v>110</v>
      </c>
      <c r="AP104">
        <v>134</v>
      </c>
      <c r="AQ104">
        <v>93.3</v>
      </c>
      <c r="AR104">
        <v>87.2</v>
      </c>
      <c r="AS104">
        <v>68.7</v>
      </c>
      <c r="AT104" s="1">
        <v>44968</v>
      </c>
      <c r="AU104">
        <v>2023</v>
      </c>
      <c r="AV104">
        <v>129.5</v>
      </c>
    </row>
    <row r="105" spans="1:48" hidden="1" x14ac:dyDescent="0.25">
      <c r="A105" t="s">
        <v>151</v>
      </c>
      <c r="B105">
        <v>143</v>
      </c>
      <c r="C105">
        <v>99</v>
      </c>
      <c r="D105">
        <v>114</v>
      </c>
      <c r="E105">
        <v>149</v>
      </c>
      <c r="F105">
        <v>230</v>
      </c>
      <c r="G105">
        <v>205</v>
      </c>
      <c r="H105">
        <v>203</v>
      </c>
      <c r="I105">
        <v>137</v>
      </c>
      <c r="J105">
        <v>178</v>
      </c>
      <c r="K105">
        <v>136</v>
      </c>
      <c r="L105">
        <v>110</v>
      </c>
      <c r="M105">
        <v>107</v>
      </c>
      <c r="N105">
        <v>104</v>
      </c>
      <c r="O105">
        <v>132</v>
      </c>
      <c r="P105">
        <v>91</v>
      </c>
      <c r="Q105">
        <v>260</v>
      </c>
      <c r="R105">
        <v>444</v>
      </c>
      <c r="S105">
        <v>227</v>
      </c>
      <c r="T105">
        <v>131</v>
      </c>
      <c r="U105">
        <v>104</v>
      </c>
      <c r="V105">
        <v>150</v>
      </c>
      <c r="W105">
        <v>121</v>
      </c>
      <c r="X105">
        <v>88.9</v>
      </c>
      <c r="Y105">
        <v>102</v>
      </c>
      <c r="Z105">
        <v>72.900000000000006</v>
      </c>
      <c r="AA105">
        <v>107</v>
      </c>
      <c r="AB105">
        <v>139</v>
      </c>
      <c r="AC105">
        <v>230</v>
      </c>
      <c r="AD105">
        <v>109</v>
      </c>
      <c r="AE105">
        <v>112</v>
      </c>
      <c r="AF105">
        <v>96.6</v>
      </c>
      <c r="AG105">
        <v>176</v>
      </c>
      <c r="AH105">
        <v>132</v>
      </c>
      <c r="AI105">
        <v>93.3</v>
      </c>
      <c r="AJ105">
        <v>160</v>
      </c>
      <c r="AK105">
        <v>248</v>
      </c>
      <c r="AL105">
        <v>257</v>
      </c>
      <c r="AM105">
        <v>1890</v>
      </c>
      <c r="AN105">
        <v>133</v>
      </c>
      <c r="AO105">
        <v>87.3</v>
      </c>
      <c r="AP105">
        <v>126</v>
      </c>
      <c r="AQ105">
        <v>100</v>
      </c>
      <c r="AR105">
        <v>89.1</v>
      </c>
      <c r="AS105">
        <v>87</v>
      </c>
      <c r="AT105" s="1">
        <v>44969</v>
      </c>
      <c r="AU105">
        <v>2023</v>
      </c>
      <c r="AV105">
        <v>131.5</v>
      </c>
    </row>
    <row r="106" spans="1:48" hidden="1" x14ac:dyDescent="0.25">
      <c r="A106" t="s">
        <v>152</v>
      </c>
      <c r="B106">
        <v>143</v>
      </c>
      <c r="C106">
        <v>130</v>
      </c>
      <c r="D106">
        <v>139</v>
      </c>
      <c r="E106">
        <v>154</v>
      </c>
      <c r="F106">
        <v>294</v>
      </c>
      <c r="G106">
        <v>235</v>
      </c>
      <c r="H106">
        <v>212</v>
      </c>
      <c r="I106">
        <v>144</v>
      </c>
      <c r="J106">
        <v>165</v>
      </c>
      <c r="K106">
        <v>137</v>
      </c>
      <c r="L106">
        <v>99</v>
      </c>
      <c r="M106">
        <v>116</v>
      </c>
      <c r="N106">
        <v>107</v>
      </c>
      <c r="O106">
        <v>127</v>
      </c>
      <c r="P106">
        <v>93</v>
      </c>
      <c r="Q106">
        <v>241</v>
      </c>
      <c r="R106">
        <v>387</v>
      </c>
      <c r="S106">
        <v>219</v>
      </c>
      <c r="T106">
        <v>139</v>
      </c>
      <c r="U106">
        <v>133</v>
      </c>
      <c r="V106">
        <v>152</v>
      </c>
      <c r="W106">
        <v>110</v>
      </c>
      <c r="X106">
        <v>91.8</v>
      </c>
      <c r="Y106">
        <v>106</v>
      </c>
      <c r="Z106">
        <v>64.2</v>
      </c>
      <c r="AA106">
        <v>129</v>
      </c>
      <c r="AB106">
        <v>166</v>
      </c>
      <c r="AC106">
        <v>215</v>
      </c>
      <c r="AD106">
        <v>114</v>
      </c>
      <c r="AE106">
        <v>98.5</v>
      </c>
      <c r="AF106">
        <v>101</v>
      </c>
      <c r="AG106">
        <v>205</v>
      </c>
      <c r="AH106">
        <v>129</v>
      </c>
      <c r="AI106">
        <v>86.6</v>
      </c>
      <c r="AJ106">
        <v>155</v>
      </c>
      <c r="AK106">
        <v>226</v>
      </c>
      <c r="AL106">
        <v>315</v>
      </c>
      <c r="AM106">
        <v>1330</v>
      </c>
      <c r="AN106">
        <v>121</v>
      </c>
      <c r="AO106">
        <v>98.1</v>
      </c>
      <c r="AP106">
        <v>144</v>
      </c>
      <c r="AQ106">
        <v>105</v>
      </c>
      <c r="AR106">
        <v>90.2</v>
      </c>
      <c r="AS106">
        <v>85.8</v>
      </c>
      <c r="AT106" s="1">
        <v>44970</v>
      </c>
      <c r="AU106">
        <v>2023</v>
      </c>
      <c r="AV106">
        <v>135</v>
      </c>
    </row>
    <row r="107" spans="1:48" hidden="1" x14ac:dyDescent="0.25">
      <c r="A107" t="s">
        <v>153</v>
      </c>
      <c r="B107">
        <v>160</v>
      </c>
      <c r="C107">
        <v>138</v>
      </c>
      <c r="D107">
        <v>187</v>
      </c>
      <c r="E107">
        <v>187</v>
      </c>
      <c r="F107">
        <v>441</v>
      </c>
      <c r="G107">
        <v>240</v>
      </c>
      <c r="H107">
        <v>241</v>
      </c>
      <c r="I107">
        <v>156</v>
      </c>
      <c r="J107">
        <v>139</v>
      </c>
      <c r="K107">
        <v>128</v>
      </c>
      <c r="L107">
        <v>66</v>
      </c>
      <c r="M107">
        <v>131</v>
      </c>
      <c r="N107">
        <v>107</v>
      </c>
      <c r="O107">
        <v>124</v>
      </c>
      <c r="P107">
        <v>91</v>
      </c>
      <c r="Q107">
        <v>234</v>
      </c>
      <c r="R107">
        <v>365</v>
      </c>
      <c r="S107">
        <v>208</v>
      </c>
      <c r="T107">
        <v>137</v>
      </c>
      <c r="U107">
        <v>193</v>
      </c>
      <c r="V107">
        <v>154</v>
      </c>
      <c r="W107">
        <v>108</v>
      </c>
      <c r="X107">
        <v>85.5</v>
      </c>
      <c r="Y107">
        <v>132</v>
      </c>
      <c r="Z107">
        <v>63.5</v>
      </c>
      <c r="AA107">
        <v>123</v>
      </c>
      <c r="AB107">
        <v>206</v>
      </c>
      <c r="AC107">
        <v>188</v>
      </c>
      <c r="AD107">
        <v>105</v>
      </c>
      <c r="AE107">
        <v>89</v>
      </c>
      <c r="AF107">
        <v>101</v>
      </c>
      <c r="AG107">
        <v>187</v>
      </c>
      <c r="AH107">
        <v>129</v>
      </c>
      <c r="AI107">
        <v>116</v>
      </c>
      <c r="AJ107">
        <v>199</v>
      </c>
      <c r="AK107">
        <v>211</v>
      </c>
      <c r="AL107">
        <v>395</v>
      </c>
      <c r="AM107">
        <v>1060</v>
      </c>
      <c r="AN107">
        <v>102</v>
      </c>
      <c r="AO107">
        <v>124</v>
      </c>
      <c r="AP107">
        <v>137</v>
      </c>
      <c r="AQ107">
        <v>115</v>
      </c>
      <c r="AR107">
        <v>91.7</v>
      </c>
      <c r="AS107">
        <v>85.9</v>
      </c>
      <c r="AT107" s="1">
        <v>44971</v>
      </c>
      <c r="AU107">
        <v>2023</v>
      </c>
      <c r="AV107">
        <v>137</v>
      </c>
    </row>
    <row r="108" spans="1:48" hidden="1" x14ac:dyDescent="0.25">
      <c r="A108" t="s">
        <v>154</v>
      </c>
      <c r="B108">
        <v>169</v>
      </c>
      <c r="C108">
        <v>141</v>
      </c>
      <c r="D108">
        <v>306</v>
      </c>
      <c r="E108">
        <v>212</v>
      </c>
      <c r="F108">
        <v>550</v>
      </c>
      <c r="G108">
        <v>210</v>
      </c>
      <c r="H108">
        <v>297</v>
      </c>
      <c r="I108">
        <v>161</v>
      </c>
      <c r="J108">
        <v>137</v>
      </c>
      <c r="K108">
        <v>125</v>
      </c>
      <c r="L108">
        <v>37</v>
      </c>
      <c r="M108">
        <v>134</v>
      </c>
      <c r="N108">
        <v>106</v>
      </c>
      <c r="O108">
        <v>115</v>
      </c>
      <c r="P108">
        <v>89</v>
      </c>
      <c r="Q108">
        <v>194</v>
      </c>
      <c r="R108">
        <v>360</v>
      </c>
      <c r="S108">
        <v>205</v>
      </c>
      <c r="T108">
        <v>144</v>
      </c>
      <c r="U108">
        <v>179</v>
      </c>
      <c r="V108">
        <v>153</v>
      </c>
      <c r="W108">
        <v>99</v>
      </c>
      <c r="X108">
        <v>90.7</v>
      </c>
      <c r="Y108">
        <v>127</v>
      </c>
      <c r="Z108">
        <v>81.5</v>
      </c>
      <c r="AA108">
        <v>117</v>
      </c>
      <c r="AB108">
        <v>207</v>
      </c>
      <c r="AC108">
        <v>163</v>
      </c>
      <c r="AD108">
        <v>91</v>
      </c>
      <c r="AE108">
        <v>121</v>
      </c>
      <c r="AF108">
        <v>101</v>
      </c>
      <c r="AG108">
        <v>182</v>
      </c>
      <c r="AH108">
        <v>131</v>
      </c>
      <c r="AI108">
        <v>106</v>
      </c>
      <c r="AJ108">
        <v>511</v>
      </c>
      <c r="AK108">
        <v>201</v>
      </c>
      <c r="AL108">
        <v>522</v>
      </c>
      <c r="AM108">
        <v>890</v>
      </c>
      <c r="AN108">
        <v>118</v>
      </c>
      <c r="AO108">
        <v>132</v>
      </c>
      <c r="AP108">
        <v>138</v>
      </c>
      <c r="AQ108">
        <v>118</v>
      </c>
      <c r="AR108">
        <v>107</v>
      </c>
      <c r="AS108">
        <v>81.2</v>
      </c>
      <c r="AT108" s="1">
        <v>44972</v>
      </c>
      <c r="AU108">
        <v>2023</v>
      </c>
      <c r="AV108">
        <v>137.5</v>
      </c>
    </row>
    <row r="109" spans="1:48" hidden="1" x14ac:dyDescent="0.25">
      <c r="A109" t="s">
        <v>155</v>
      </c>
      <c r="B109">
        <v>180</v>
      </c>
      <c r="C109">
        <v>141</v>
      </c>
      <c r="D109">
        <v>967</v>
      </c>
      <c r="E109">
        <v>181</v>
      </c>
      <c r="F109">
        <v>486</v>
      </c>
      <c r="G109">
        <v>213</v>
      </c>
      <c r="H109">
        <v>667</v>
      </c>
      <c r="I109">
        <v>162</v>
      </c>
      <c r="J109">
        <v>134</v>
      </c>
      <c r="K109">
        <v>121</v>
      </c>
      <c r="L109">
        <v>78</v>
      </c>
      <c r="M109">
        <v>145</v>
      </c>
      <c r="N109">
        <v>107</v>
      </c>
      <c r="O109">
        <v>101</v>
      </c>
      <c r="P109">
        <v>101</v>
      </c>
      <c r="Q109">
        <v>151</v>
      </c>
      <c r="R109">
        <v>380</v>
      </c>
      <c r="S109">
        <v>210</v>
      </c>
      <c r="T109">
        <v>139</v>
      </c>
      <c r="U109">
        <v>152</v>
      </c>
      <c r="V109">
        <v>186</v>
      </c>
      <c r="W109">
        <v>86</v>
      </c>
      <c r="X109">
        <v>94.4</v>
      </c>
      <c r="Y109">
        <v>130</v>
      </c>
      <c r="Z109">
        <v>119</v>
      </c>
      <c r="AA109">
        <v>94</v>
      </c>
      <c r="AB109">
        <v>173</v>
      </c>
      <c r="AC109">
        <v>166</v>
      </c>
      <c r="AD109">
        <v>90.2</v>
      </c>
      <c r="AE109">
        <v>109</v>
      </c>
      <c r="AF109">
        <v>102</v>
      </c>
      <c r="AG109">
        <v>183</v>
      </c>
      <c r="AH109">
        <v>123</v>
      </c>
      <c r="AI109">
        <v>101</v>
      </c>
      <c r="AJ109">
        <v>562</v>
      </c>
      <c r="AK109">
        <v>197</v>
      </c>
      <c r="AL109">
        <v>1090</v>
      </c>
      <c r="AM109">
        <v>817</v>
      </c>
      <c r="AN109">
        <v>130</v>
      </c>
      <c r="AO109">
        <v>135</v>
      </c>
      <c r="AP109">
        <v>140</v>
      </c>
      <c r="AQ109">
        <v>109</v>
      </c>
      <c r="AR109">
        <v>112</v>
      </c>
      <c r="AS109">
        <v>82</v>
      </c>
      <c r="AT109" s="1">
        <v>44973</v>
      </c>
      <c r="AU109">
        <v>2023</v>
      </c>
      <c r="AV109">
        <v>139.5</v>
      </c>
    </row>
    <row r="110" spans="1:48" hidden="1" x14ac:dyDescent="0.25">
      <c r="A110" t="s">
        <v>156</v>
      </c>
      <c r="B110">
        <v>243</v>
      </c>
      <c r="C110">
        <v>169</v>
      </c>
      <c r="D110">
        <v>1450</v>
      </c>
      <c r="E110">
        <v>170</v>
      </c>
      <c r="F110">
        <v>428</v>
      </c>
      <c r="G110">
        <v>219</v>
      </c>
      <c r="H110">
        <v>705</v>
      </c>
      <c r="I110">
        <v>149</v>
      </c>
      <c r="J110">
        <v>119</v>
      </c>
      <c r="K110">
        <v>129</v>
      </c>
      <c r="L110">
        <v>93</v>
      </c>
      <c r="M110">
        <v>159</v>
      </c>
      <c r="N110">
        <v>105</v>
      </c>
      <c r="O110">
        <v>105</v>
      </c>
      <c r="P110">
        <v>108</v>
      </c>
      <c r="Q110">
        <v>180</v>
      </c>
      <c r="R110">
        <v>404</v>
      </c>
      <c r="S110">
        <v>212</v>
      </c>
      <c r="T110">
        <v>137</v>
      </c>
      <c r="U110">
        <v>158</v>
      </c>
      <c r="V110">
        <v>184</v>
      </c>
      <c r="W110">
        <v>95</v>
      </c>
      <c r="X110">
        <v>95.1</v>
      </c>
      <c r="Y110">
        <v>120</v>
      </c>
      <c r="Z110">
        <v>122</v>
      </c>
      <c r="AA110">
        <v>68.2</v>
      </c>
      <c r="AB110">
        <v>114</v>
      </c>
      <c r="AC110">
        <v>154</v>
      </c>
      <c r="AD110">
        <v>93</v>
      </c>
      <c r="AE110">
        <v>116</v>
      </c>
      <c r="AF110">
        <v>105</v>
      </c>
      <c r="AG110">
        <v>186</v>
      </c>
      <c r="AH110">
        <v>111</v>
      </c>
      <c r="AI110">
        <v>101</v>
      </c>
      <c r="AJ110">
        <v>338</v>
      </c>
      <c r="AK110">
        <v>189</v>
      </c>
      <c r="AL110">
        <v>1150</v>
      </c>
      <c r="AM110">
        <v>804</v>
      </c>
      <c r="AN110">
        <v>109</v>
      </c>
      <c r="AO110">
        <v>146</v>
      </c>
      <c r="AP110">
        <v>140</v>
      </c>
      <c r="AQ110">
        <v>108</v>
      </c>
      <c r="AR110">
        <v>105</v>
      </c>
      <c r="AS110">
        <v>75.8</v>
      </c>
      <c r="AT110" s="1">
        <v>44974</v>
      </c>
      <c r="AU110">
        <v>2023</v>
      </c>
      <c r="AV110">
        <v>138.5</v>
      </c>
    </row>
    <row r="111" spans="1:48" hidden="1" x14ac:dyDescent="0.25">
      <c r="A111" t="s">
        <v>157</v>
      </c>
      <c r="B111">
        <v>270</v>
      </c>
      <c r="C111">
        <v>189</v>
      </c>
      <c r="D111">
        <v>967</v>
      </c>
      <c r="E111">
        <v>165</v>
      </c>
      <c r="F111">
        <v>345</v>
      </c>
      <c r="G111">
        <v>211</v>
      </c>
      <c r="H111">
        <v>2580</v>
      </c>
      <c r="I111">
        <v>147</v>
      </c>
      <c r="J111">
        <v>108</v>
      </c>
      <c r="K111">
        <v>352</v>
      </c>
      <c r="L111">
        <v>104</v>
      </c>
      <c r="M111">
        <v>156</v>
      </c>
      <c r="N111">
        <v>101</v>
      </c>
      <c r="O111">
        <v>97</v>
      </c>
      <c r="P111">
        <v>122</v>
      </c>
      <c r="Q111">
        <v>218</v>
      </c>
      <c r="R111">
        <v>427</v>
      </c>
      <c r="S111">
        <v>243</v>
      </c>
      <c r="T111">
        <v>129</v>
      </c>
      <c r="U111">
        <v>160</v>
      </c>
      <c r="V111">
        <v>175</v>
      </c>
      <c r="W111">
        <v>103</v>
      </c>
      <c r="X111">
        <v>108</v>
      </c>
      <c r="Y111">
        <v>120</v>
      </c>
      <c r="Z111">
        <v>979</v>
      </c>
      <c r="AA111">
        <v>62.9</v>
      </c>
      <c r="AB111">
        <v>91.7</v>
      </c>
      <c r="AC111">
        <v>205</v>
      </c>
      <c r="AD111">
        <v>101</v>
      </c>
      <c r="AE111">
        <v>123</v>
      </c>
      <c r="AF111">
        <v>106</v>
      </c>
      <c r="AG111">
        <v>176</v>
      </c>
      <c r="AH111">
        <v>131</v>
      </c>
      <c r="AI111">
        <v>103</v>
      </c>
      <c r="AJ111">
        <v>226</v>
      </c>
      <c r="AK111">
        <v>177</v>
      </c>
      <c r="AL111">
        <v>1030</v>
      </c>
      <c r="AM111">
        <v>787</v>
      </c>
      <c r="AN111">
        <v>127</v>
      </c>
      <c r="AO111">
        <v>147</v>
      </c>
      <c r="AP111">
        <v>136</v>
      </c>
      <c r="AQ111">
        <v>97</v>
      </c>
      <c r="AR111">
        <v>99.9</v>
      </c>
      <c r="AS111">
        <v>72</v>
      </c>
      <c r="AT111" s="1">
        <v>44975</v>
      </c>
      <c r="AU111">
        <v>2023</v>
      </c>
      <c r="AV111">
        <v>147</v>
      </c>
    </row>
    <row r="112" spans="1:48" hidden="1" x14ac:dyDescent="0.25">
      <c r="A112" t="s">
        <v>158</v>
      </c>
      <c r="B112">
        <v>547</v>
      </c>
      <c r="C112">
        <v>214</v>
      </c>
      <c r="D112">
        <v>735</v>
      </c>
      <c r="E112">
        <v>167</v>
      </c>
      <c r="F112">
        <v>251</v>
      </c>
      <c r="G112">
        <v>205</v>
      </c>
      <c r="H112">
        <v>3180</v>
      </c>
      <c r="I112">
        <v>136</v>
      </c>
      <c r="J112">
        <v>107</v>
      </c>
      <c r="K112">
        <v>493</v>
      </c>
      <c r="L112">
        <v>94</v>
      </c>
      <c r="M112">
        <v>149</v>
      </c>
      <c r="N112">
        <v>101</v>
      </c>
      <c r="O112">
        <v>123</v>
      </c>
      <c r="P112">
        <v>121</v>
      </c>
      <c r="Q112">
        <v>199</v>
      </c>
      <c r="R112">
        <v>465</v>
      </c>
      <c r="S112">
        <v>247</v>
      </c>
      <c r="T112">
        <v>137</v>
      </c>
      <c r="U112">
        <v>163</v>
      </c>
      <c r="V112">
        <v>155</v>
      </c>
      <c r="W112">
        <v>107</v>
      </c>
      <c r="X112">
        <v>112</v>
      </c>
      <c r="Y112">
        <v>123</v>
      </c>
      <c r="Z112">
        <v>500</v>
      </c>
      <c r="AA112">
        <v>104</v>
      </c>
      <c r="AB112">
        <v>104</v>
      </c>
      <c r="AC112">
        <v>216</v>
      </c>
      <c r="AD112">
        <v>96.4</v>
      </c>
      <c r="AE112">
        <v>105</v>
      </c>
      <c r="AF112">
        <v>109</v>
      </c>
      <c r="AG112">
        <v>178</v>
      </c>
      <c r="AH112">
        <v>130</v>
      </c>
      <c r="AI112">
        <v>107</v>
      </c>
      <c r="AJ112">
        <v>169</v>
      </c>
      <c r="AK112">
        <v>174</v>
      </c>
      <c r="AL112">
        <v>900</v>
      </c>
      <c r="AM112">
        <v>748</v>
      </c>
      <c r="AN112">
        <v>143</v>
      </c>
      <c r="AO112">
        <v>128</v>
      </c>
      <c r="AP112">
        <v>96.9</v>
      </c>
      <c r="AQ112">
        <v>95.1</v>
      </c>
      <c r="AR112">
        <v>106</v>
      </c>
      <c r="AS112">
        <v>85.9</v>
      </c>
      <c r="AT112" s="1">
        <v>44976</v>
      </c>
      <c r="AU112">
        <v>2023</v>
      </c>
      <c r="AV112">
        <v>140</v>
      </c>
    </row>
    <row r="113" spans="1:48" hidden="1" x14ac:dyDescent="0.25">
      <c r="A113" t="s">
        <v>159</v>
      </c>
      <c r="B113">
        <v>658</v>
      </c>
      <c r="C113">
        <v>208</v>
      </c>
      <c r="D113">
        <v>787</v>
      </c>
      <c r="E113">
        <v>207</v>
      </c>
      <c r="F113">
        <v>227</v>
      </c>
      <c r="G113">
        <v>199</v>
      </c>
      <c r="H113">
        <v>2400</v>
      </c>
      <c r="I113">
        <v>126</v>
      </c>
      <c r="J113">
        <v>102</v>
      </c>
      <c r="K113">
        <v>570</v>
      </c>
      <c r="L113">
        <v>91</v>
      </c>
      <c r="M113">
        <v>138</v>
      </c>
      <c r="N113">
        <v>102</v>
      </c>
      <c r="O113">
        <v>185</v>
      </c>
      <c r="P113">
        <v>106</v>
      </c>
      <c r="Q113">
        <v>208</v>
      </c>
      <c r="R113">
        <v>511</v>
      </c>
      <c r="S113">
        <v>235</v>
      </c>
      <c r="T113">
        <v>131</v>
      </c>
      <c r="U113">
        <v>158</v>
      </c>
      <c r="V113">
        <v>132</v>
      </c>
      <c r="W113">
        <v>110</v>
      </c>
      <c r="X113">
        <v>112</v>
      </c>
      <c r="Y113">
        <v>111</v>
      </c>
      <c r="Z113">
        <v>316</v>
      </c>
      <c r="AA113">
        <v>137</v>
      </c>
      <c r="AB113">
        <v>122</v>
      </c>
      <c r="AC113">
        <v>202</v>
      </c>
      <c r="AD113">
        <v>97.2</v>
      </c>
      <c r="AE113">
        <v>97.7</v>
      </c>
      <c r="AF113">
        <v>108</v>
      </c>
      <c r="AG113">
        <v>189</v>
      </c>
      <c r="AH113">
        <v>109</v>
      </c>
      <c r="AI113">
        <v>104</v>
      </c>
      <c r="AJ113">
        <v>141</v>
      </c>
      <c r="AK113">
        <v>172</v>
      </c>
      <c r="AL113">
        <v>745</v>
      </c>
      <c r="AM113">
        <v>756</v>
      </c>
      <c r="AN113">
        <v>112</v>
      </c>
      <c r="AO113">
        <v>114</v>
      </c>
      <c r="AP113">
        <v>78.5</v>
      </c>
      <c r="AQ113">
        <v>97.9</v>
      </c>
      <c r="AR113">
        <v>110</v>
      </c>
      <c r="AS113">
        <v>103</v>
      </c>
      <c r="AT113" s="1">
        <v>44977</v>
      </c>
      <c r="AU113">
        <v>2023</v>
      </c>
      <c r="AV113">
        <v>134.5</v>
      </c>
    </row>
    <row r="114" spans="1:48" hidden="1" x14ac:dyDescent="0.25">
      <c r="A114" t="s">
        <v>160</v>
      </c>
      <c r="B114">
        <v>663</v>
      </c>
      <c r="C114">
        <v>202</v>
      </c>
      <c r="D114">
        <v>956</v>
      </c>
      <c r="E114">
        <v>187</v>
      </c>
      <c r="F114">
        <v>291</v>
      </c>
      <c r="G114">
        <v>225</v>
      </c>
      <c r="H114">
        <v>1540</v>
      </c>
      <c r="I114">
        <v>109</v>
      </c>
      <c r="J114">
        <v>106</v>
      </c>
      <c r="K114">
        <v>290</v>
      </c>
      <c r="L114">
        <v>94</v>
      </c>
      <c r="M114">
        <v>141</v>
      </c>
      <c r="N114">
        <v>104</v>
      </c>
      <c r="O114">
        <v>162</v>
      </c>
      <c r="P114">
        <v>98</v>
      </c>
      <c r="Q114">
        <v>214</v>
      </c>
      <c r="R114">
        <v>499</v>
      </c>
      <c r="S114">
        <v>227</v>
      </c>
      <c r="T114">
        <v>129</v>
      </c>
      <c r="U114">
        <v>144</v>
      </c>
      <c r="V114">
        <v>141</v>
      </c>
      <c r="W114">
        <v>109</v>
      </c>
      <c r="X114">
        <v>119</v>
      </c>
      <c r="Y114">
        <v>108</v>
      </c>
      <c r="Z114">
        <v>195</v>
      </c>
      <c r="AA114">
        <v>129</v>
      </c>
      <c r="AB114">
        <v>151</v>
      </c>
      <c r="AC114">
        <v>174</v>
      </c>
      <c r="AD114">
        <v>109</v>
      </c>
      <c r="AE114">
        <v>98.3</v>
      </c>
      <c r="AF114">
        <v>105</v>
      </c>
      <c r="AG114">
        <v>185</v>
      </c>
      <c r="AH114">
        <v>115</v>
      </c>
      <c r="AI114">
        <v>107</v>
      </c>
      <c r="AJ114">
        <v>125</v>
      </c>
      <c r="AK114">
        <v>166</v>
      </c>
      <c r="AL114">
        <v>642</v>
      </c>
      <c r="AM114">
        <v>753</v>
      </c>
      <c r="AN114">
        <v>74.2</v>
      </c>
      <c r="AO114">
        <v>123</v>
      </c>
      <c r="AP114">
        <v>89.4</v>
      </c>
      <c r="AQ114">
        <v>105</v>
      </c>
      <c r="AR114">
        <v>111</v>
      </c>
      <c r="AS114">
        <v>108</v>
      </c>
      <c r="AT114" s="1">
        <v>44978</v>
      </c>
      <c r="AU114">
        <v>2023</v>
      </c>
      <c r="AV114">
        <v>135</v>
      </c>
    </row>
    <row r="115" spans="1:48" hidden="1" x14ac:dyDescent="0.25">
      <c r="A115" t="s">
        <v>161</v>
      </c>
      <c r="B115">
        <v>449</v>
      </c>
      <c r="C115">
        <v>163</v>
      </c>
      <c r="D115">
        <v>1230</v>
      </c>
      <c r="E115">
        <v>178</v>
      </c>
      <c r="F115">
        <v>325</v>
      </c>
      <c r="G115">
        <v>277</v>
      </c>
      <c r="H115">
        <v>1190</v>
      </c>
      <c r="I115">
        <v>119</v>
      </c>
      <c r="J115">
        <v>113</v>
      </c>
      <c r="K115">
        <v>209</v>
      </c>
      <c r="L115">
        <v>103</v>
      </c>
      <c r="M115">
        <v>135</v>
      </c>
      <c r="N115">
        <v>141</v>
      </c>
      <c r="O115">
        <v>134</v>
      </c>
      <c r="P115">
        <v>98</v>
      </c>
      <c r="Q115">
        <v>234</v>
      </c>
      <c r="R115">
        <v>431</v>
      </c>
      <c r="S115">
        <v>197</v>
      </c>
      <c r="T115">
        <v>137</v>
      </c>
      <c r="U115">
        <v>146</v>
      </c>
      <c r="V115">
        <v>155</v>
      </c>
      <c r="W115">
        <v>106</v>
      </c>
      <c r="X115">
        <v>135</v>
      </c>
      <c r="Y115">
        <v>104</v>
      </c>
      <c r="Z115">
        <v>160</v>
      </c>
      <c r="AA115">
        <v>118</v>
      </c>
      <c r="AB115">
        <v>185</v>
      </c>
      <c r="AC115">
        <v>170</v>
      </c>
      <c r="AD115">
        <v>119</v>
      </c>
      <c r="AE115">
        <v>108</v>
      </c>
      <c r="AF115">
        <v>93.9</v>
      </c>
      <c r="AG115">
        <v>174</v>
      </c>
      <c r="AH115">
        <v>147</v>
      </c>
      <c r="AI115">
        <v>102</v>
      </c>
      <c r="AJ115">
        <v>112</v>
      </c>
      <c r="AK115">
        <v>163</v>
      </c>
      <c r="AL115">
        <v>543</v>
      </c>
      <c r="AM115">
        <v>903</v>
      </c>
      <c r="AN115">
        <v>92.9</v>
      </c>
      <c r="AO115">
        <v>116</v>
      </c>
      <c r="AP115">
        <v>121</v>
      </c>
      <c r="AQ115">
        <v>98.4</v>
      </c>
      <c r="AR115">
        <v>106</v>
      </c>
      <c r="AS115">
        <v>102</v>
      </c>
      <c r="AT115" s="1">
        <v>44979</v>
      </c>
      <c r="AU115">
        <v>2023</v>
      </c>
      <c r="AV115">
        <v>139</v>
      </c>
    </row>
    <row r="116" spans="1:48" hidden="1" x14ac:dyDescent="0.25">
      <c r="A116" t="s">
        <v>162</v>
      </c>
      <c r="B116">
        <v>396</v>
      </c>
      <c r="C116">
        <v>154</v>
      </c>
      <c r="D116">
        <v>1160</v>
      </c>
      <c r="E116">
        <v>192</v>
      </c>
      <c r="F116">
        <v>269</v>
      </c>
      <c r="G116">
        <v>306</v>
      </c>
      <c r="H116">
        <v>1350</v>
      </c>
      <c r="I116">
        <v>130</v>
      </c>
      <c r="J116">
        <v>111</v>
      </c>
      <c r="K116">
        <v>171</v>
      </c>
      <c r="L116">
        <v>116</v>
      </c>
      <c r="M116">
        <v>127</v>
      </c>
      <c r="N116">
        <v>171</v>
      </c>
      <c r="O116">
        <v>123</v>
      </c>
      <c r="P116">
        <v>99</v>
      </c>
      <c r="Q116">
        <v>250</v>
      </c>
      <c r="R116">
        <v>404</v>
      </c>
      <c r="S116">
        <v>191</v>
      </c>
      <c r="T116">
        <v>139</v>
      </c>
      <c r="U116">
        <v>137</v>
      </c>
      <c r="V116">
        <v>152</v>
      </c>
      <c r="W116">
        <v>115</v>
      </c>
      <c r="X116">
        <v>155</v>
      </c>
      <c r="Y116">
        <v>105</v>
      </c>
      <c r="Z116">
        <v>149</v>
      </c>
      <c r="AA116">
        <v>120</v>
      </c>
      <c r="AB116">
        <v>208</v>
      </c>
      <c r="AC116">
        <v>161</v>
      </c>
      <c r="AD116">
        <v>123</v>
      </c>
      <c r="AE116">
        <v>116</v>
      </c>
      <c r="AF116">
        <v>72.7</v>
      </c>
      <c r="AG116">
        <v>158</v>
      </c>
      <c r="AH116">
        <v>144</v>
      </c>
      <c r="AI116">
        <v>107</v>
      </c>
      <c r="AJ116">
        <v>109</v>
      </c>
      <c r="AK116">
        <v>147</v>
      </c>
      <c r="AL116">
        <v>494</v>
      </c>
      <c r="AM116">
        <v>857</v>
      </c>
      <c r="AN116">
        <v>105</v>
      </c>
      <c r="AO116">
        <v>96.8</v>
      </c>
      <c r="AP116">
        <v>141</v>
      </c>
      <c r="AQ116">
        <v>105</v>
      </c>
      <c r="AR116">
        <v>100</v>
      </c>
      <c r="AS116">
        <v>93.9</v>
      </c>
      <c r="AT116" s="1">
        <v>44980</v>
      </c>
      <c r="AU116">
        <v>2023</v>
      </c>
      <c r="AV116">
        <v>142.5</v>
      </c>
    </row>
    <row r="117" spans="1:48" hidden="1" x14ac:dyDescent="0.25">
      <c r="A117" t="s">
        <v>163</v>
      </c>
      <c r="B117">
        <v>327</v>
      </c>
      <c r="C117">
        <v>157</v>
      </c>
      <c r="D117">
        <v>828</v>
      </c>
      <c r="E117">
        <v>257</v>
      </c>
      <c r="F117">
        <v>257</v>
      </c>
      <c r="G117">
        <v>278</v>
      </c>
      <c r="H117">
        <v>1760</v>
      </c>
      <c r="I117">
        <v>142</v>
      </c>
      <c r="J117">
        <v>108</v>
      </c>
      <c r="K117">
        <v>225</v>
      </c>
      <c r="L117">
        <v>111</v>
      </c>
      <c r="M117">
        <v>126</v>
      </c>
      <c r="N117">
        <v>156</v>
      </c>
      <c r="O117">
        <v>125</v>
      </c>
      <c r="P117">
        <v>99</v>
      </c>
      <c r="Q117">
        <v>266</v>
      </c>
      <c r="R117">
        <v>341</v>
      </c>
      <c r="S117">
        <v>201</v>
      </c>
      <c r="T117">
        <v>139</v>
      </c>
      <c r="U117">
        <v>149</v>
      </c>
      <c r="V117">
        <v>150</v>
      </c>
      <c r="W117">
        <v>110</v>
      </c>
      <c r="X117">
        <v>170</v>
      </c>
      <c r="Y117">
        <v>102</v>
      </c>
      <c r="Z117">
        <v>148</v>
      </c>
      <c r="AA117">
        <v>124</v>
      </c>
      <c r="AB117">
        <v>196</v>
      </c>
      <c r="AC117">
        <v>153</v>
      </c>
      <c r="AD117">
        <v>122</v>
      </c>
      <c r="AE117">
        <v>120</v>
      </c>
      <c r="AF117">
        <v>82</v>
      </c>
      <c r="AG117">
        <v>165</v>
      </c>
      <c r="AH117">
        <v>165</v>
      </c>
      <c r="AI117">
        <v>102</v>
      </c>
      <c r="AJ117">
        <v>104</v>
      </c>
      <c r="AK117">
        <v>114</v>
      </c>
      <c r="AL117">
        <v>445</v>
      </c>
      <c r="AM117">
        <v>705</v>
      </c>
      <c r="AN117">
        <v>112</v>
      </c>
      <c r="AO117">
        <v>102</v>
      </c>
      <c r="AP117">
        <v>148</v>
      </c>
      <c r="AQ117">
        <v>103</v>
      </c>
      <c r="AR117">
        <v>82.5</v>
      </c>
      <c r="AS117">
        <v>84.6</v>
      </c>
      <c r="AT117" s="1">
        <v>44981</v>
      </c>
      <c r="AU117">
        <v>2023</v>
      </c>
      <c r="AV117">
        <v>148</v>
      </c>
    </row>
    <row r="118" spans="1:48" hidden="1" x14ac:dyDescent="0.25">
      <c r="A118" t="s">
        <v>164</v>
      </c>
      <c r="B118">
        <v>288</v>
      </c>
      <c r="C118">
        <v>154</v>
      </c>
      <c r="D118">
        <v>642</v>
      </c>
      <c r="E118">
        <v>333</v>
      </c>
      <c r="F118">
        <v>294</v>
      </c>
      <c r="G118">
        <v>270</v>
      </c>
      <c r="H118">
        <v>1720</v>
      </c>
      <c r="I118">
        <v>138</v>
      </c>
      <c r="J118">
        <v>111</v>
      </c>
      <c r="K118">
        <v>271</v>
      </c>
      <c r="L118">
        <v>115</v>
      </c>
      <c r="M118">
        <v>121</v>
      </c>
      <c r="N118">
        <v>145</v>
      </c>
      <c r="O118">
        <v>122</v>
      </c>
      <c r="P118">
        <v>111</v>
      </c>
      <c r="Q118">
        <v>293</v>
      </c>
      <c r="R118">
        <v>337</v>
      </c>
      <c r="S118">
        <v>172</v>
      </c>
      <c r="T118">
        <v>133</v>
      </c>
      <c r="U118">
        <v>146</v>
      </c>
      <c r="V118">
        <v>150</v>
      </c>
      <c r="W118">
        <v>106</v>
      </c>
      <c r="X118">
        <v>174</v>
      </c>
      <c r="Y118">
        <v>81</v>
      </c>
      <c r="Z118">
        <v>145</v>
      </c>
      <c r="AA118">
        <v>124</v>
      </c>
      <c r="AB118">
        <v>187</v>
      </c>
      <c r="AC118">
        <v>134</v>
      </c>
      <c r="AD118">
        <v>123</v>
      </c>
      <c r="AE118">
        <v>130</v>
      </c>
      <c r="AF118">
        <v>115</v>
      </c>
      <c r="AG118">
        <v>177</v>
      </c>
      <c r="AH118">
        <v>172</v>
      </c>
      <c r="AI118">
        <v>93.6</v>
      </c>
      <c r="AJ118">
        <v>101</v>
      </c>
      <c r="AK118">
        <v>118</v>
      </c>
      <c r="AL118">
        <v>406</v>
      </c>
      <c r="AM118">
        <v>597</v>
      </c>
      <c r="AN118">
        <v>107</v>
      </c>
      <c r="AO118">
        <v>124</v>
      </c>
      <c r="AP118">
        <v>142</v>
      </c>
      <c r="AQ118">
        <v>103</v>
      </c>
      <c r="AR118">
        <v>84.2</v>
      </c>
      <c r="AS118">
        <v>79.3</v>
      </c>
      <c r="AT118" s="1">
        <v>44982</v>
      </c>
      <c r="AU118">
        <v>2023</v>
      </c>
      <c r="AV118">
        <v>140</v>
      </c>
    </row>
    <row r="119" spans="1:48" hidden="1" x14ac:dyDescent="0.25">
      <c r="A119" t="s">
        <v>165</v>
      </c>
      <c r="B119">
        <v>288</v>
      </c>
      <c r="C119">
        <v>157</v>
      </c>
      <c r="D119">
        <v>560</v>
      </c>
      <c r="E119">
        <v>403</v>
      </c>
      <c r="F119">
        <v>269</v>
      </c>
      <c r="G119">
        <v>303</v>
      </c>
      <c r="H119">
        <v>1680</v>
      </c>
      <c r="I119">
        <v>117</v>
      </c>
      <c r="J119">
        <v>117</v>
      </c>
      <c r="K119">
        <v>466</v>
      </c>
      <c r="L119">
        <v>137</v>
      </c>
      <c r="M119">
        <v>113</v>
      </c>
      <c r="N119">
        <v>138</v>
      </c>
      <c r="O119">
        <v>106</v>
      </c>
      <c r="P119">
        <v>122</v>
      </c>
      <c r="Q119">
        <v>337</v>
      </c>
      <c r="R119">
        <v>249</v>
      </c>
      <c r="S119">
        <v>212</v>
      </c>
      <c r="T119">
        <v>129</v>
      </c>
      <c r="U119">
        <v>156</v>
      </c>
      <c r="V119">
        <v>139</v>
      </c>
      <c r="W119">
        <v>104</v>
      </c>
      <c r="X119">
        <v>139</v>
      </c>
      <c r="Y119">
        <v>72.8</v>
      </c>
      <c r="Z119">
        <v>142</v>
      </c>
      <c r="AA119">
        <v>125</v>
      </c>
      <c r="AB119">
        <v>180</v>
      </c>
      <c r="AC119">
        <v>139</v>
      </c>
      <c r="AD119">
        <v>123</v>
      </c>
      <c r="AE119">
        <v>164</v>
      </c>
      <c r="AF119">
        <v>114</v>
      </c>
      <c r="AG119">
        <v>162</v>
      </c>
      <c r="AH119">
        <v>173</v>
      </c>
      <c r="AI119">
        <v>89.3</v>
      </c>
      <c r="AJ119">
        <v>102</v>
      </c>
      <c r="AK119">
        <v>161</v>
      </c>
      <c r="AL119">
        <v>393</v>
      </c>
      <c r="AM119">
        <v>594</v>
      </c>
      <c r="AN119">
        <v>119</v>
      </c>
      <c r="AO119">
        <v>125</v>
      </c>
      <c r="AP119">
        <v>124</v>
      </c>
      <c r="AQ119">
        <v>89</v>
      </c>
      <c r="AR119">
        <v>79.7</v>
      </c>
      <c r="AS119">
        <v>94.6</v>
      </c>
      <c r="AT119" s="1">
        <v>44983</v>
      </c>
      <c r="AU119">
        <v>2023</v>
      </c>
      <c r="AV119">
        <v>139</v>
      </c>
    </row>
    <row r="120" spans="1:48" hidden="1" x14ac:dyDescent="0.25">
      <c r="A120" t="s">
        <v>166</v>
      </c>
      <c r="B120">
        <v>302</v>
      </c>
      <c r="C120">
        <v>149</v>
      </c>
      <c r="D120">
        <v>510</v>
      </c>
      <c r="E120">
        <v>382</v>
      </c>
      <c r="F120">
        <v>239</v>
      </c>
      <c r="G120">
        <v>245</v>
      </c>
      <c r="H120">
        <v>1600</v>
      </c>
      <c r="I120">
        <v>109</v>
      </c>
      <c r="J120">
        <v>125</v>
      </c>
      <c r="K120">
        <v>716</v>
      </c>
      <c r="L120">
        <v>148</v>
      </c>
      <c r="M120">
        <v>112</v>
      </c>
      <c r="N120">
        <v>140</v>
      </c>
      <c r="O120">
        <v>89</v>
      </c>
      <c r="P120">
        <v>149</v>
      </c>
      <c r="Q120">
        <v>354</v>
      </c>
      <c r="R120">
        <v>235</v>
      </c>
      <c r="S120">
        <v>233</v>
      </c>
      <c r="T120">
        <v>123</v>
      </c>
      <c r="U120">
        <v>156</v>
      </c>
      <c r="V120">
        <v>140</v>
      </c>
      <c r="W120">
        <v>99</v>
      </c>
      <c r="X120">
        <v>115</v>
      </c>
      <c r="Y120">
        <v>73.599999999999994</v>
      </c>
      <c r="Z120">
        <v>142</v>
      </c>
      <c r="AA120">
        <v>128</v>
      </c>
      <c r="AB120">
        <v>192</v>
      </c>
      <c r="AC120">
        <v>141</v>
      </c>
      <c r="AD120">
        <v>118</v>
      </c>
      <c r="AE120">
        <v>191</v>
      </c>
      <c r="AF120">
        <v>107</v>
      </c>
      <c r="AG120">
        <v>144</v>
      </c>
      <c r="AH120">
        <v>135</v>
      </c>
      <c r="AI120">
        <v>85.7</v>
      </c>
      <c r="AJ120">
        <v>105</v>
      </c>
      <c r="AK120">
        <v>146</v>
      </c>
      <c r="AL120">
        <v>391</v>
      </c>
      <c r="AM120">
        <v>629</v>
      </c>
      <c r="AN120">
        <v>129</v>
      </c>
      <c r="AO120">
        <v>125</v>
      </c>
      <c r="AP120">
        <v>132</v>
      </c>
      <c r="AQ120">
        <v>84</v>
      </c>
      <c r="AR120">
        <v>100</v>
      </c>
      <c r="AS120">
        <v>109</v>
      </c>
      <c r="AT120" s="1">
        <v>44984</v>
      </c>
      <c r="AU120">
        <v>2023</v>
      </c>
      <c r="AV120">
        <v>140.5</v>
      </c>
    </row>
    <row r="121" spans="1:48" hidden="1" x14ac:dyDescent="0.25">
      <c r="A121" t="s">
        <v>167</v>
      </c>
      <c r="B121">
        <v>320</v>
      </c>
      <c r="C121">
        <v>135</v>
      </c>
      <c r="D121">
        <v>460</v>
      </c>
      <c r="E121">
        <v>298</v>
      </c>
      <c r="F121">
        <v>224</v>
      </c>
      <c r="G121">
        <v>222</v>
      </c>
      <c r="H121">
        <v>1460</v>
      </c>
      <c r="I121">
        <v>111</v>
      </c>
      <c r="J121">
        <v>137</v>
      </c>
      <c r="K121">
        <v>532</v>
      </c>
      <c r="L121">
        <v>187</v>
      </c>
      <c r="M121">
        <v>111</v>
      </c>
      <c r="N121">
        <v>139</v>
      </c>
      <c r="O121">
        <v>70</v>
      </c>
      <c r="P121">
        <v>171</v>
      </c>
      <c r="Q121">
        <v>342</v>
      </c>
      <c r="R121">
        <v>216</v>
      </c>
      <c r="S121">
        <v>211</v>
      </c>
      <c r="T121">
        <v>114</v>
      </c>
      <c r="U121">
        <v>152</v>
      </c>
      <c r="V121">
        <v>155</v>
      </c>
      <c r="W121">
        <v>86</v>
      </c>
      <c r="X121">
        <v>124</v>
      </c>
      <c r="Y121">
        <v>84.8</v>
      </c>
      <c r="Z121">
        <v>134</v>
      </c>
      <c r="AA121">
        <v>129</v>
      </c>
      <c r="AB121">
        <v>195</v>
      </c>
      <c r="AC121">
        <v>135</v>
      </c>
      <c r="AD121">
        <v>116</v>
      </c>
      <c r="AE121">
        <v>159</v>
      </c>
      <c r="AF121">
        <v>103</v>
      </c>
      <c r="AG121">
        <v>135</v>
      </c>
      <c r="AH121">
        <v>134</v>
      </c>
      <c r="AI121">
        <v>91.6</v>
      </c>
      <c r="AJ121">
        <v>114</v>
      </c>
      <c r="AK121">
        <v>140</v>
      </c>
      <c r="AL121">
        <v>424</v>
      </c>
      <c r="AM121">
        <v>596</v>
      </c>
      <c r="AN121">
        <v>107</v>
      </c>
      <c r="AO121">
        <v>140</v>
      </c>
      <c r="AP121">
        <v>142</v>
      </c>
      <c r="AQ121">
        <v>100</v>
      </c>
      <c r="AR121">
        <v>112</v>
      </c>
      <c r="AS121">
        <v>102</v>
      </c>
      <c r="AT121" s="1">
        <v>44985</v>
      </c>
      <c r="AU121">
        <v>2023</v>
      </c>
      <c r="AV121">
        <v>138</v>
      </c>
    </row>
    <row r="122" spans="1:48" hidden="1" x14ac:dyDescent="0.25">
      <c r="A122" t="s">
        <v>168</v>
      </c>
      <c r="B122">
        <v>384</v>
      </c>
      <c r="C122">
        <v>127</v>
      </c>
      <c r="D122">
        <v>412</v>
      </c>
      <c r="E122">
        <v>269</v>
      </c>
      <c r="F122">
        <v>269</v>
      </c>
      <c r="G122">
        <v>211</v>
      </c>
      <c r="H122">
        <v>1370</v>
      </c>
      <c r="I122">
        <v>135</v>
      </c>
      <c r="J122">
        <v>191</v>
      </c>
      <c r="K122">
        <v>427</v>
      </c>
      <c r="L122">
        <v>222</v>
      </c>
      <c r="M122">
        <v>116</v>
      </c>
      <c r="N122">
        <v>152</v>
      </c>
      <c r="O122">
        <v>85</v>
      </c>
      <c r="P122">
        <v>169</v>
      </c>
      <c r="Q122">
        <v>326</v>
      </c>
      <c r="R122">
        <v>245</v>
      </c>
      <c r="S122">
        <v>189</v>
      </c>
      <c r="T122">
        <v>123</v>
      </c>
      <c r="U122">
        <v>152</v>
      </c>
      <c r="V122">
        <v>170</v>
      </c>
      <c r="W122">
        <v>82</v>
      </c>
      <c r="X122">
        <v>143</v>
      </c>
      <c r="Y122">
        <v>105</v>
      </c>
      <c r="Z122">
        <v>125</v>
      </c>
      <c r="AA122">
        <v>129</v>
      </c>
      <c r="AB122">
        <v>507</v>
      </c>
      <c r="AC122">
        <v>122</v>
      </c>
      <c r="AD122">
        <v>123</v>
      </c>
      <c r="AE122">
        <v>140</v>
      </c>
      <c r="AF122">
        <v>106</v>
      </c>
      <c r="AG122">
        <v>183</v>
      </c>
      <c r="AH122">
        <v>157</v>
      </c>
      <c r="AI122">
        <v>101</v>
      </c>
      <c r="AJ122">
        <v>120</v>
      </c>
      <c r="AK122">
        <v>134</v>
      </c>
      <c r="AL122">
        <v>505</v>
      </c>
      <c r="AM122">
        <v>547</v>
      </c>
      <c r="AN122">
        <v>110</v>
      </c>
      <c r="AO122">
        <v>238</v>
      </c>
      <c r="AP122">
        <v>143</v>
      </c>
      <c r="AQ122">
        <v>91.2</v>
      </c>
      <c r="AR122">
        <v>128</v>
      </c>
      <c r="AS122">
        <v>99.9</v>
      </c>
      <c r="AT122" s="1">
        <v>44986</v>
      </c>
      <c r="AU122">
        <v>2023</v>
      </c>
      <c r="AV122">
        <v>147.5</v>
      </c>
    </row>
    <row r="123" spans="1:48" hidden="1" x14ac:dyDescent="0.25">
      <c r="A123" t="s">
        <v>169</v>
      </c>
      <c r="B123">
        <v>381</v>
      </c>
      <c r="C123">
        <v>130</v>
      </c>
      <c r="D123">
        <v>421</v>
      </c>
      <c r="E123">
        <v>428</v>
      </c>
      <c r="F123">
        <v>272</v>
      </c>
      <c r="G123">
        <v>233</v>
      </c>
      <c r="H123">
        <v>1380</v>
      </c>
      <c r="I123">
        <v>158</v>
      </c>
      <c r="J123">
        <v>230</v>
      </c>
      <c r="K123">
        <v>385</v>
      </c>
      <c r="L123">
        <v>244</v>
      </c>
      <c r="M123">
        <v>119</v>
      </c>
      <c r="N123">
        <v>160</v>
      </c>
      <c r="O123">
        <v>123</v>
      </c>
      <c r="P123">
        <v>157</v>
      </c>
      <c r="Q123">
        <v>309</v>
      </c>
      <c r="R123">
        <v>258</v>
      </c>
      <c r="S123">
        <v>180</v>
      </c>
      <c r="T123">
        <v>152</v>
      </c>
      <c r="U123">
        <v>254</v>
      </c>
      <c r="V123">
        <v>163</v>
      </c>
      <c r="W123">
        <v>94</v>
      </c>
      <c r="X123">
        <v>108</v>
      </c>
      <c r="Y123">
        <v>100</v>
      </c>
      <c r="Z123">
        <v>119</v>
      </c>
      <c r="AA123">
        <v>133</v>
      </c>
      <c r="AB123">
        <v>539</v>
      </c>
      <c r="AC123">
        <v>115</v>
      </c>
      <c r="AD123">
        <v>133</v>
      </c>
      <c r="AE123">
        <v>160</v>
      </c>
      <c r="AF123">
        <v>104</v>
      </c>
      <c r="AG123">
        <v>179</v>
      </c>
      <c r="AH123">
        <v>125</v>
      </c>
      <c r="AI123">
        <v>111</v>
      </c>
      <c r="AJ123">
        <v>128</v>
      </c>
      <c r="AK123">
        <v>131</v>
      </c>
      <c r="AL123">
        <v>530</v>
      </c>
      <c r="AM123">
        <v>527</v>
      </c>
      <c r="AN123">
        <v>151</v>
      </c>
      <c r="AO123">
        <v>281</v>
      </c>
      <c r="AP123">
        <v>150</v>
      </c>
      <c r="AQ123">
        <v>95.1</v>
      </c>
      <c r="AR123">
        <v>126</v>
      </c>
      <c r="AS123">
        <v>92.3</v>
      </c>
      <c r="AT123" s="1">
        <v>44987</v>
      </c>
      <c r="AU123">
        <v>2023</v>
      </c>
      <c r="AV123">
        <v>157.5</v>
      </c>
    </row>
    <row r="124" spans="1:48" hidden="1" x14ac:dyDescent="0.25">
      <c r="A124" t="s">
        <v>170</v>
      </c>
      <c r="B124">
        <v>369</v>
      </c>
      <c r="C124">
        <v>130</v>
      </c>
      <c r="D124">
        <v>473</v>
      </c>
      <c r="E124">
        <v>527</v>
      </c>
      <c r="F124">
        <v>281</v>
      </c>
      <c r="G124">
        <v>217</v>
      </c>
      <c r="H124">
        <v>1450</v>
      </c>
      <c r="I124">
        <v>141</v>
      </c>
      <c r="J124">
        <v>261</v>
      </c>
      <c r="K124">
        <v>506</v>
      </c>
      <c r="L124">
        <v>242</v>
      </c>
      <c r="M124">
        <v>124</v>
      </c>
      <c r="N124">
        <v>162</v>
      </c>
      <c r="O124">
        <v>140</v>
      </c>
      <c r="P124">
        <v>157</v>
      </c>
      <c r="Q124">
        <v>298</v>
      </c>
      <c r="R124">
        <v>255</v>
      </c>
      <c r="S124">
        <v>218</v>
      </c>
      <c r="T124">
        <v>151</v>
      </c>
      <c r="U124">
        <v>317</v>
      </c>
      <c r="V124">
        <v>156</v>
      </c>
      <c r="W124">
        <v>109</v>
      </c>
      <c r="X124">
        <v>102</v>
      </c>
      <c r="Y124">
        <v>92.6</v>
      </c>
      <c r="Z124">
        <v>117</v>
      </c>
      <c r="AA124">
        <v>129</v>
      </c>
      <c r="AB124">
        <v>427</v>
      </c>
      <c r="AC124">
        <v>139</v>
      </c>
      <c r="AD124">
        <v>136</v>
      </c>
      <c r="AE124">
        <v>152</v>
      </c>
      <c r="AF124">
        <v>101</v>
      </c>
      <c r="AG124">
        <v>192</v>
      </c>
      <c r="AH124">
        <v>120</v>
      </c>
      <c r="AI124">
        <v>127</v>
      </c>
      <c r="AJ124">
        <v>126</v>
      </c>
      <c r="AK124">
        <v>124</v>
      </c>
      <c r="AL124">
        <v>574</v>
      </c>
      <c r="AM124">
        <v>489</v>
      </c>
      <c r="AN124">
        <v>147</v>
      </c>
      <c r="AO124">
        <v>224</v>
      </c>
      <c r="AP124">
        <v>147</v>
      </c>
      <c r="AQ124">
        <v>109</v>
      </c>
      <c r="AR124">
        <v>149</v>
      </c>
      <c r="AS124">
        <v>88.3</v>
      </c>
      <c r="AT124" s="1">
        <v>44988</v>
      </c>
      <c r="AU124">
        <v>2023</v>
      </c>
      <c r="AV124">
        <v>151.5</v>
      </c>
    </row>
    <row r="125" spans="1:48" hidden="1" x14ac:dyDescent="0.25">
      <c r="A125" t="s">
        <v>171</v>
      </c>
      <c r="B125">
        <v>346</v>
      </c>
      <c r="C125">
        <v>125</v>
      </c>
      <c r="D125">
        <v>464</v>
      </c>
      <c r="E125">
        <v>473</v>
      </c>
      <c r="F125">
        <v>269</v>
      </c>
      <c r="G125">
        <v>171</v>
      </c>
      <c r="H125">
        <v>1420</v>
      </c>
      <c r="I125">
        <v>144</v>
      </c>
      <c r="J125">
        <v>278</v>
      </c>
      <c r="K125">
        <v>344</v>
      </c>
      <c r="L125">
        <v>335</v>
      </c>
      <c r="M125">
        <v>125</v>
      </c>
      <c r="N125">
        <v>158</v>
      </c>
      <c r="O125">
        <v>141</v>
      </c>
      <c r="P125">
        <v>167</v>
      </c>
      <c r="Q125">
        <v>302</v>
      </c>
      <c r="R125">
        <v>253</v>
      </c>
      <c r="S125">
        <v>191</v>
      </c>
      <c r="T125">
        <v>156</v>
      </c>
      <c r="U125">
        <v>326</v>
      </c>
      <c r="V125">
        <v>150</v>
      </c>
      <c r="W125">
        <v>108</v>
      </c>
      <c r="X125">
        <v>105</v>
      </c>
      <c r="Y125">
        <v>98.6</v>
      </c>
      <c r="Z125">
        <v>122</v>
      </c>
      <c r="AA125">
        <v>132</v>
      </c>
      <c r="AB125">
        <v>419</v>
      </c>
      <c r="AC125">
        <v>137</v>
      </c>
      <c r="AD125">
        <v>128</v>
      </c>
      <c r="AE125">
        <v>220</v>
      </c>
      <c r="AF125">
        <v>105</v>
      </c>
      <c r="AG125">
        <v>197</v>
      </c>
      <c r="AH125">
        <v>149</v>
      </c>
      <c r="AI125">
        <v>153</v>
      </c>
      <c r="AJ125">
        <v>126</v>
      </c>
      <c r="AK125">
        <v>121</v>
      </c>
      <c r="AL125">
        <v>633</v>
      </c>
      <c r="AM125">
        <v>495</v>
      </c>
      <c r="AN125">
        <v>126</v>
      </c>
      <c r="AO125">
        <v>198</v>
      </c>
      <c r="AP125">
        <v>151</v>
      </c>
      <c r="AQ125">
        <v>111</v>
      </c>
      <c r="AR125">
        <v>291</v>
      </c>
      <c r="AS125">
        <v>96</v>
      </c>
      <c r="AT125" s="1">
        <v>44989</v>
      </c>
      <c r="AU125">
        <v>2023</v>
      </c>
      <c r="AV125">
        <v>157</v>
      </c>
    </row>
    <row r="126" spans="1:48" hidden="1" x14ac:dyDescent="0.25">
      <c r="A126" t="s">
        <v>172</v>
      </c>
      <c r="B126">
        <v>346</v>
      </c>
      <c r="C126">
        <v>122</v>
      </c>
      <c r="D126">
        <v>438</v>
      </c>
      <c r="E126">
        <v>459</v>
      </c>
      <c r="F126">
        <v>260</v>
      </c>
      <c r="G126">
        <v>151</v>
      </c>
      <c r="H126">
        <v>1350</v>
      </c>
      <c r="I126">
        <v>156</v>
      </c>
      <c r="J126">
        <v>302</v>
      </c>
      <c r="K126">
        <v>289</v>
      </c>
      <c r="L126">
        <v>372</v>
      </c>
      <c r="M126">
        <v>132</v>
      </c>
      <c r="N126">
        <v>170</v>
      </c>
      <c r="O126">
        <v>133</v>
      </c>
      <c r="P126">
        <v>190</v>
      </c>
      <c r="Q126">
        <v>319</v>
      </c>
      <c r="R126">
        <v>423</v>
      </c>
      <c r="S126">
        <v>172</v>
      </c>
      <c r="T126">
        <v>149</v>
      </c>
      <c r="U126">
        <v>273</v>
      </c>
      <c r="V126">
        <v>156</v>
      </c>
      <c r="W126">
        <v>105</v>
      </c>
      <c r="X126">
        <v>118</v>
      </c>
      <c r="Y126">
        <v>101</v>
      </c>
      <c r="Z126">
        <v>119</v>
      </c>
      <c r="AA126">
        <v>131</v>
      </c>
      <c r="AB126">
        <v>395</v>
      </c>
      <c r="AC126">
        <v>133</v>
      </c>
      <c r="AD126">
        <v>124</v>
      </c>
      <c r="AE126">
        <v>286</v>
      </c>
      <c r="AF126">
        <v>116</v>
      </c>
      <c r="AG126">
        <v>186</v>
      </c>
      <c r="AH126">
        <v>142</v>
      </c>
      <c r="AI126">
        <v>227</v>
      </c>
      <c r="AJ126">
        <v>136</v>
      </c>
      <c r="AK126">
        <v>113</v>
      </c>
      <c r="AL126">
        <v>622</v>
      </c>
      <c r="AM126">
        <v>507</v>
      </c>
      <c r="AN126">
        <v>118</v>
      </c>
      <c r="AO126">
        <v>175</v>
      </c>
      <c r="AP126">
        <v>155</v>
      </c>
      <c r="AQ126">
        <v>113</v>
      </c>
      <c r="AR126">
        <v>343</v>
      </c>
      <c r="AS126">
        <v>95.7</v>
      </c>
      <c r="AT126" s="1">
        <v>44990</v>
      </c>
      <c r="AU126">
        <v>2023</v>
      </c>
      <c r="AV126">
        <v>163</v>
      </c>
    </row>
    <row r="127" spans="1:48" hidden="1" x14ac:dyDescent="0.25">
      <c r="A127" t="s">
        <v>173</v>
      </c>
      <c r="B127">
        <v>342</v>
      </c>
      <c r="C127">
        <v>122</v>
      </c>
      <c r="D127">
        <v>395</v>
      </c>
      <c r="E127">
        <v>424</v>
      </c>
      <c r="F127">
        <v>239</v>
      </c>
      <c r="G127">
        <v>189</v>
      </c>
      <c r="H127">
        <v>1330</v>
      </c>
      <c r="I127">
        <v>194</v>
      </c>
      <c r="J127">
        <v>356</v>
      </c>
      <c r="K127">
        <v>387</v>
      </c>
      <c r="L127">
        <v>334</v>
      </c>
      <c r="M127">
        <v>268</v>
      </c>
      <c r="N127">
        <v>183</v>
      </c>
      <c r="O127">
        <v>136</v>
      </c>
      <c r="P127">
        <v>215</v>
      </c>
      <c r="Q127">
        <v>294</v>
      </c>
      <c r="R127">
        <v>414</v>
      </c>
      <c r="S127">
        <v>181</v>
      </c>
      <c r="T127">
        <v>118</v>
      </c>
      <c r="U127">
        <v>212</v>
      </c>
      <c r="V127">
        <v>169</v>
      </c>
      <c r="W127">
        <v>110</v>
      </c>
      <c r="X127">
        <v>142</v>
      </c>
      <c r="Y127">
        <v>95.3</v>
      </c>
      <c r="Z127">
        <v>120</v>
      </c>
      <c r="AA127">
        <v>126</v>
      </c>
      <c r="AB127">
        <v>342</v>
      </c>
      <c r="AC127">
        <v>132</v>
      </c>
      <c r="AD127">
        <v>123</v>
      </c>
      <c r="AE127">
        <v>238</v>
      </c>
      <c r="AF127">
        <v>121</v>
      </c>
      <c r="AG127">
        <v>183</v>
      </c>
      <c r="AH127">
        <v>145</v>
      </c>
      <c r="AI127">
        <v>212</v>
      </c>
      <c r="AJ127">
        <v>163</v>
      </c>
      <c r="AK127">
        <v>111</v>
      </c>
      <c r="AL127">
        <v>686</v>
      </c>
      <c r="AM127">
        <v>520</v>
      </c>
      <c r="AN127">
        <v>114</v>
      </c>
      <c r="AO127">
        <v>164</v>
      </c>
      <c r="AP127">
        <v>169</v>
      </c>
      <c r="AQ127">
        <v>111</v>
      </c>
      <c r="AR127">
        <v>297</v>
      </c>
      <c r="AS127">
        <v>96.5</v>
      </c>
      <c r="AT127" s="1">
        <v>44991</v>
      </c>
      <c r="AU127">
        <v>2023</v>
      </c>
      <c r="AV127">
        <v>183</v>
      </c>
    </row>
    <row r="128" spans="1:48" hidden="1" x14ac:dyDescent="0.25">
      <c r="A128" t="s">
        <v>174</v>
      </c>
      <c r="B128">
        <v>302</v>
      </c>
      <c r="C128">
        <v>125</v>
      </c>
      <c r="D128">
        <v>357</v>
      </c>
      <c r="E128">
        <v>386</v>
      </c>
      <c r="F128">
        <v>269</v>
      </c>
      <c r="G128">
        <v>206</v>
      </c>
      <c r="H128">
        <v>1350</v>
      </c>
      <c r="I128">
        <v>286</v>
      </c>
      <c r="J128">
        <v>445</v>
      </c>
      <c r="K128">
        <v>1240</v>
      </c>
      <c r="L128">
        <v>277</v>
      </c>
      <c r="M128">
        <v>239</v>
      </c>
      <c r="N128">
        <v>184</v>
      </c>
      <c r="O128">
        <v>149</v>
      </c>
      <c r="P128">
        <v>204</v>
      </c>
      <c r="Q128">
        <v>254</v>
      </c>
      <c r="R128">
        <v>311</v>
      </c>
      <c r="S128">
        <v>201</v>
      </c>
      <c r="T128">
        <v>141</v>
      </c>
      <c r="U128">
        <v>236</v>
      </c>
      <c r="V128">
        <v>190</v>
      </c>
      <c r="W128">
        <v>112</v>
      </c>
      <c r="X128">
        <v>152</v>
      </c>
      <c r="Y128">
        <v>94.7</v>
      </c>
      <c r="Z128">
        <v>118</v>
      </c>
      <c r="AA128">
        <v>129</v>
      </c>
      <c r="AB128">
        <v>335</v>
      </c>
      <c r="AC128">
        <v>138</v>
      </c>
      <c r="AD128">
        <v>119</v>
      </c>
      <c r="AE128">
        <v>210</v>
      </c>
      <c r="AF128">
        <v>120</v>
      </c>
      <c r="AG128">
        <v>205</v>
      </c>
      <c r="AH128">
        <v>175</v>
      </c>
      <c r="AI128">
        <v>214</v>
      </c>
      <c r="AJ128">
        <v>182</v>
      </c>
      <c r="AK128">
        <v>115</v>
      </c>
      <c r="AL128">
        <v>971</v>
      </c>
      <c r="AM128">
        <v>470</v>
      </c>
      <c r="AN128">
        <v>113</v>
      </c>
      <c r="AO128">
        <v>160</v>
      </c>
      <c r="AP128">
        <v>223</v>
      </c>
      <c r="AQ128">
        <v>118</v>
      </c>
      <c r="AR128">
        <v>237</v>
      </c>
      <c r="AS128">
        <v>87.8</v>
      </c>
      <c r="AT128" s="1">
        <v>44992</v>
      </c>
      <c r="AU128">
        <v>2023</v>
      </c>
      <c r="AV128">
        <v>204.5</v>
      </c>
    </row>
    <row r="129" spans="1:48" hidden="1" x14ac:dyDescent="0.25">
      <c r="A129" t="s">
        <v>175</v>
      </c>
      <c r="B129">
        <v>288</v>
      </c>
      <c r="C129">
        <v>122</v>
      </c>
      <c r="D129">
        <v>357</v>
      </c>
      <c r="E129">
        <v>386</v>
      </c>
      <c r="F129">
        <v>257</v>
      </c>
      <c r="G129">
        <v>184</v>
      </c>
      <c r="H129">
        <v>1540</v>
      </c>
      <c r="I129">
        <v>429</v>
      </c>
      <c r="J129">
        <v>338</v>
      </c>
      <c r="K129">
        <v>1240</v>
      </c>
      <c r="L129">
        <v>251</v>
      </c>
      <c r="M129">
        <v>191</v>
      </c>
      <c r="N129">
        <v>179</v>
      </c>
      <c r="O129">
        <v>209</v>
      </c>
      <c r="P129">
        <v>180</v>
      </c>
      <c r="Q129">
        <v>241</v>
      </c>
      <c r="R129">
        <v>282</v>
      </c>
      <c r="S129">
        <v>196</v>
      </c>
      <c r="T129">
        <v>129</v>
      </c>
      <c r="U129">
        <v>235</v>
      </c>
      <c r="V129">
        <v>181</v>
      </c>
      <c r="W129">
        <v>120</v>
      </c>
      <c r="X129">
        <v>143</v>
      </c>
      <c r="Y129">
        <v>92.9</v>
      </c>
      <c r="Z129">
        <v>119</v>
      </c>
      <c r="AA129">
        <v>140</v>
      </c>
      <c r="AB129">
        <v>319</v>
      </c>
      <c r="AC129">
        <v>149</v>
      </c>
      <c r="AD129">
        <v>116</v>
      </c>
      <c r="AE129">
        <v>179</v>
      </c>
      <c r="AF129">
        <v>120</v>
      </c>
      <c r="AG129">
        <v>240</v>
      </c>
      <c r="AH129">
        <v>168</v>
      </c>
      <c r="AI129">
        <v>194</v>
      </c>
      <c r="AJ129">
        <v>241</v>
      </c>
      <c r="AK129">
        <v>113</v>
      </c>
      <c r="AL129">
        <v>1040</v>
      </c>
      <c r="AM129">
        <v>474</v>
      </c>
      <c r="AN129">
        <v>119</v>
      </c>
      <c r="AO129">
        <v>198</v>
      </c>
      <c r="AP129">
        <v>285</v>
      </c>
      <c r="AQ129">
        <v>139</v>
      </c>
      <c r="AR129">
        <v>200</v>
      </c>
      <c r="AS129">
        <v>86.1</v>
      </c>
      <c r="AT129" s="1">
        <v>44993</v>
      </c>
      <c r="AU129">
        <v>2023</v>
      </c>
      <c r="AV129">
        <v>195</v>
      </c>
    </row>
    <row r="130" spans="1:48" hidden="1" x14ac:dyDescent="0.25">
      <c r="A130" t="s">
        <v>176</v>
      </c>
      <c r="B130">
        <v>270</v>
      </c>
      <c r="C130">
        <v>117</v>
      </c>
      <c r="D130">
        <v>370</v>
      </c>
      <c r="E130">
        <v>407</v>
      </c>
      <c r="F130">
        <v>301</v>
      </c>
      <c r="G130">
        <v>180</v>
      </c>
      <c r="H130">
        <v>2350</v>
      </c>
      <c r="I130">
        <v>434</v>
      </c>
      <c r="J130">
        <v>313</v>
      </c>
      <c r="K130">
        <v>1240</v>
      </c>
      <c r="L130">
        <v>256</v>
      </c>
      <c r="M130">
        <v>178</v>
      </c>
      <c r="N130">
        <v>168</v>
      </c>
      <c r="O130">
        <v>240</v>
      </c>
      <c r="P130">
        <v>170</v>
      </c>
      <c r="Q130">
        <v>256</v>
      </c>
      <c r="R130">
        <v>296</v>
      </c>
      <c r="S130">
        <v>208</v>
      </c>
      <c r="T130">
        <v>137</v>
      </c>
      <c r="U130">
        <v>194</v>
      </c>
      <c r="V130">
        <v>179</v>
      </c>
      <c r="W130">
        <v>147</v>
      </c>
      <c r="X130">
        <v>143</v>
      </c>
      <c r="Y130">
        <v>91.5</v>
      </c>
      <c r="Z130">
        <v>121</v>
      </c>
      <c r="AA130">
        <v>167</v>
      </c>
      <c r="AB130">
        <v>303</v>
      </c>
      <c r="AC130">
        <v>202</v>
      </c>
      <c r="AD130">
        <v>121</v>
      </c>
      <c r="AE130">
        <v>168</v>
      </c>
      <c r="AF130">
        <v>120</v>
      </c>
      <c r="AG130">
        <v>220</v>
      </c>
      <c r="AH130">
        <v>163</v>
      </c>
      <c r="AI130">
        <v>178</v>
      </c>
      <c r="AJ130">
        <v>205</v>
      </c>
      <c r="AK130">
        <v>115</v>
      </c>
      <c r="AL130">
        <v>812</v>
      </c>
      <c r="AM130">
        <v>474</v>
      </c>
      <c r="AN130">
        <v>132</v>
      </c>
      <c r="AO130">
        <v>260</v>
      </c>
      <c r="AP130">
        <v>316</v>
      </c>
      <c r="AQ130">
        <v>136</v>
      </c>
      <c r="AR130">
        <v>199</v>
      </c>
      <c r="AS130">
        <v>97.5</v>
      </c>
      <c r="AT130" s="1">
        <v>44994</v>
      </c>
      <c r="AU130">
        <v>2023</v>
      </c>
      <c r="AV130">
        <v>196.5</v>
      </c>
    </row>
    <row r="131" spans="1:48" hidden="1" x14ac:dyDescent="0.25">
      <c r="A131" t="s">
        <v>177</v>
      </c>
      <c r="B131">
        <v>257</v>
      </c>
      <c r="C131">
        <v>117</v>
      </c>
      <c r="D131">
        <v>357</v>
      </c>
      <c r="E131">
        <v>411</v>
      </c>
      <c r="F131">
        <v>468</v>
      </c>
      <c r="G131">
        <v>203</v>
      </c>
      <c r="H131">
        <v>1760</v>
      </c>
      <c r="I131">
        <v>380</v>
      </c>
      <c r="J131">
        <v>296</v>
      </c>
      <c r="K131">
        <v>1740</v>
      </c>
      <c r="L131">
        <v>257</v>
      </c>
      <c r="M131">
        <v>158</v>
      </c>
      <c r="N131">
        <v>160</v>
      </c>
      <c r="O131">
        <v>269</v>
      </c>
      <c r="P131">
        <v>166</v>
      </c>
      <c r="Q131">
        <v>247</v>
      </c>
      <c r="R131">
        <v>331</v>
      </c>
      <c r="S131">
        <v>203</v>
      </c>
      <c r="T131">
        <v>142</v>
      </c>
      <c r="U131">
        <v>194</v>
      </c>
      <c r="V131">
        <v>178</v>
      </c>
      <c r="W131">
        <v>172</v>
      </c>
      <c r="X131">
        <v>127</v>
      </c>
      <c r="Y131">
        <v>90.8</v>
      </c>
      <c r="Z131">
        <v>155</v>
      </c>
      <c r="AA131">
        <v>221</v>
      </c>
      <c r="AB131">
        <v>283</v>
      </c>
      <c r="AC131">
        <v>251</v>
      </c>
      <c r="AD131">
        <v>125</v>
      </c>
      <c r="AE131">
        <v>167</v>
      </c>
      <c r="AF131">
        <v>121</v>
      </c>
      <c r="AG131">
        <v>226</v>
      </c>
      <c r="AH131">
        <v>167</v>
      </c>
      <c r="AI131">
        <v>160</v>
      </c>
      <c r="AJ131">
        <v>177</v>
      </c>
      <c r="AK131">
        <v>114</v>
      </c>
      <c r="AL131">
        <v>656</v>
      </c>
      <c r="AM131">
        <v>701</v>
      </c>
      <c r="AN131">
        <v>135</v>
      </c>
      <c r="AO131">
        <v>238</v>
      </c>
      <c r="AP131">
        <v>327</v>
      </c>
      <c r="AQ131">
        <v>148</v>
      </c>
      <c r="AR131">
        <v>190</v>
      </c>
      <c r="AS131">
        <v>103</v>
      </c>
      <c r="AT131" s="1">
        <v>44995</v>
      </c>
      <c r="AU131">
        <v>2023</v>
      </c>
      <c r="AV131">
        <v>198.5</v>
      </c>
    </row>
    <row r="132" spans="1:48" hidden="1" x14ac:dyDescent="0.25">
      <c r="A132" t="s">
        <v>178</v>
      </c>
      <c r="B132">
        <v>250</v>
      </c>
      <c r="C132">
        <v>114</v>
      </c>
      <c r="D132">
        <v>382</v>
      </c>
      <c r="E132">
        <v>564</v>
      </c>
      <c r="F132">
        <v>569</v>
      </c>
      <c r="G132">
        <v>219</v>
      </c>
      <c r="H132">
        <v>1440</v>
      </c>
      <c r="I132">
        <v>325</v>
      </c>
      <c r="J132">
        <v>241</v>
      </c>
      <c r="K132">
        <v>1650</v>
      </c>
      <c r="L132">
        <v>304</v>
      </c>
      <c r="M132">
        <v>151</v>
      </c>
      <c r="N132">
        <v>154</v>
      </c>
      <c r="O132">
        <v>301</v>
      </c>
      <c r="P132">
        <v>163</v>
      </c>
      <c r="Q132">
        <v>399</v>
      </c>
      <c r="R132">
        <v>418</v>
      </c>
      <c r="S132">
        <v>267</v>
      </c>
      <c r="T132">
        <v>141</v>
      </c>
      <c r="U132">
        <v>173</v>
      </c>
      <c r="V132">
        <v>173</v>
      </c>
      <c r="W132">
        <v>167</v>
      </c>
      <c r="X132">
        <v>172</v>
      </c>
      <c r="Y132">
        <v>94.8</v>
      </c>
      <c r="Z132">
        <v>234</v>
      </c>
      <c r="AA132">
        <v>291</v>
      </c>
      <c r="AB132">
        <v>230</v>
      </c>
      <c r="AC132">
        <v>265</v>
      </c>
      <c r="AD132">
        <v>123</v>
      </c>
      <c r="AE132">
        <v>151</v>
      </c>
      <c r="AF132">
        <v>122</v>
      </c>
      <c r="AG132">
        <v>420</v>
      </c>
      <c r="AH132">
        <v>173</v>
      </c>
      <c r="AI132">
        <v>143</v>
      </c>
      <c r="AJ132">
        <v>176</v>
      </c>
      <c r="AK132">
        <v>113</v>
      </c>
      <c r="AL132">
        <v>578</v>
      </c>
      <c r="AM132">
        <v>999</v>
      </c>
      <c r="AN132">
        <v>144</v>
      </c>
      <c r="AO132">
        <v>206</v>
      </c>
      <c r="AP132">
        <v>304</v>
      </c>
      <c r="AQ132">
        <v>140</v>
      </c>
      <c r="AR132">
        <v>159</v>
      </c>
      <c r="AS132">
        <v>109</v>
      </c>
      <c r="AT132" s="1">
        <v>44996</v>
      </c>
      <c r="AU132">
        <v>2023</v>
      </c>
      <c r="AV132">
        <v>212.5</v>
      </c>
    </row>
    <row r="133" spans="1:48" hidden="1" x14ac:dyDescent="0.25">
      <c r="A133" t="s">
        <v>179</v>
      </c>
      <c r="B133">
        <v>267</v>
      </c>
      <c r="C133">
        <v>114</v>
      </c>
      <c r="D133">
        <v>429</v>
      </c>
      <c r="E133">
        <v>745</v>
      </c>
      <c r="F133">
        <v>583</v>
      </c>
      <c r="G133">
        <v>225</v>
      </c>
      <c r="H133">
        <v>1270</v>
      </c>
      <c r="I133">
        <v>299</v>
      </c>
      <c r="J133">
        <v>208</v>
      </c>
      <c r="K133">
        <v>1430</v>
      </c>
      <c r="L133">
        <v>336</v>
      </c>
      <c r="M133">
        <v>152</v>
      </c>
      <c r="N133">
        <v>150</v>
      </c>
      <c r="O133">
        <v>302</v>
      </c>
      <c r="P133">
        <v>168</v>
      </c>
      <c r="Q133">
        <v>750</v>
      </c>
      <c r="R133">
        <v>562</v>
      </c>
      <c r="S133">
        <v>423</v>
      </c>
      <c r="T133">
        <v>138</v>
      </c>
      <c r="U133">
        <v>171</v>
      </c>
      <c r="V133">
        <v>168</v>
      </c>
      <c r="W133">
        <v>146</v>
      </c>
      <c r="X133">
        <v>148</v>
      </c>
      <c r="Y133">
        <v>97.9</v>
      </c>
      <c r="Z133">
        <v>268</v>
      </c>
      <c r="AA133">
        <v>353</v>
      </c>
      <c r="AB133">
        <v>245</v>
      </c>
      <c r="AC133">
        <v>304</v>
      </c>
      <c r="AD133">
        <v>124</v>
      </c>
      <c r="AE133">
        <v>141</v>
      </c>
      <c r="AF133">
        <v>118</v>
      </c>
      <c r="AG133">
        <v>680</v>
      </c>
      <c r="AH133">
        <v>216</v>
      </c>
      <c r="AI133">
        <v>141</v>
      </c>
      <c r="AJ133">
        <v>201</v>
      </c>
      <c r="AK133">
        <v>118</v>
      </c>
      <c r="AL133">
        <v>730</v>
      </c>
      <c r="AM133">
        <v>969</v>
      </c>
      <c r="AN133">
        <v>158</v>
      </c>
      <c r="AO133">
        <v>187</v>
      </c>
      <c r="AP133">
        <v>300</v>
      </c>
      <c r="AQ133">
        <v>135</v>
      </c>
      <c r="AR133">
        <v>144</v>
      </c>
      <c r="AS133">
        <v>112</v>
      </c>
      <c r="AT133" s="1">
        <v>44997</v>
      </c>
      <c r="AU133">
        <v>2023</v>
      </c>
      <c r="AV133">
        <v>212</v>
      </c>
    </row>
    <row r="134" spans="1:48" hidden="1" x14ac:dyDescent="0.25">
      <c r="A134" t="s">
        <v>180</v>
      </c>
      <c r="B134">
        <v>250</v>
      </c>
      <c r="C134">
        <v>114</v>
      </c>
      <c r="D134">
        <v>460</v>
      </c>
      <c r="E134">
        <v>730</v>
      </c>
      <c r="F134">
        <v>578</v>
      </c>
      <c r="G134">
        <v>222</v>
      </c>
      <c r="H134">
        <v>1130</v>
      </c>
      <c r="I134">
        <v>262</v>
      </c>
      <c r="J134">
        <v>189</v>
      </c>
      <c r="K134">
        <v>1300</v>
      </c>
      <c r="L134">
        <v>277</v>
      </c>
      <c r="M134">
        <v>146</v>
      </c>
      <c r="N134">
        <v>150</v>
      </c>
      <c r="O134">
        <v>285</v>
      </c>
      <c r="P134">
        <v>168</v>
      </c>
      <c r="Q134">
        <v>650</v>
      </c>
      <c r="R134">
        <v>642</v>
      </c>
      <c r="S134">
        <v>399</v>
      </c>
      <c r="T134">
        <v>151</v>
      </c>
      <c r="U134">
        <v>160</v>
      </c>
      <c r="V134">
        <v>166</v>
      </c>
      <c r="W134">
        <v>133</v>
      </c>
      <c r="X134">
        <v>167</v>
      </c>
      <c r="Y134">
        <v>111</v>
      </c>
      <c r="Z134">
        <v>287</v>
      </c>
      <c r="AA134">
        <v>381</v>
      </c>
      <c r="AB134">
        <v>227</v>
      </c>
      <c r="AC134">
        <v>330</v>
      </c>
      <c r="AD134">
        <v>141</v>
      </c>
      <c r="AE134">
        <v>141</v>
      </c>
      <c r="AF134">
        <v>116</v>
      </c>
      <c r="AG134">
        <v>570</v>
      </c>
      <c r="AH134">
        <v>262</v>
      </c>
      <c r="AI134">
        <v>161</v>
      </c>
      <c r="AJ134">
        <v>176</v>
      </c>
      <c r="AK134">
        <v>123</v>
      </c>
      <c r="AL134">
        <v>898</v>
      </c>
      <c r="AM134">
        <v>970</v>
      </c>
      <c r="AN134">
        <v>177</v>
      </c>
      <c r="AO134">
        <v>174</v>
      </c>
      <c r="AP134">
        <v>340</v>
      </c>
      <c r="AQ134">
        <v>137</v>
      </c>
      <c r="AR134">
        <v>143</v>
      </c>
      <c r="AS134">
        <v>124</v>
      </c>
      <c r="AT134" s="1">
        <v>44998</v>
      </c>
      <c r="AU134">
        <v>2023</v>
      </c>
      <c r="AV134">
        <v>205.5</v>
      </c>
    </row>
    <row r="135" spans="1:48" hidden="1" x14ac:dyDescent="0.25">
      <c r="A135" t="s">
        <v>181</v>
      </c>
      <c r="B135">
        <v>250</v>
      </c>
      <c r="C135">
        <v>114</v>
      </c>
      <c r="D135">
        <v>460</v>
      </c>
      <c r="E135">
        <v>994</v>
      </c>
      <c r="F135">
        <v>680</v>
      </c>
      <c r="G135">
        <v>219</v>
      </c>
      <c r="H135">
        <v>1000</v>
      </c>
      <c r="I135">
        <v>272</v>
      </c>
      <c r="J135">
        <v>185</v>
      </c>
      <c r="K135">
        <v>1130</v>
      </c>
      <c r="L135">
        <v>238</v>
      </c>
      <c r="M135">
        <v>138</v>
      </c>
      <c r="N135">
        <v>152</v>
      </c>
      <c r="O135">
        <v>279</v>
      </c>
      <c r="P135">
        <v>159</v>
      </c>
      <c r="Q135">
        <v>580</v>
      </c>
      <c r="R135">
        <v>610</v>
      </c>
      <c r="S135">
        <v>393</v>
      </c>
      <c r="T135">
        <v>193</v>
      </c>
      <c r="U135">
        <v>162</v>
      </c>
      <c r="V135">
        <v>160</v>
      </c>
      <c r="W135">
        <v>129</v>
      </c>
      <c r="X135">
        <v>222</v>
      </c>
      <c r="Y135">
        <v>120</v>
      </c>
      <c r="Z135">
        <v>300</v>
      </c>
      <c r="AA135">
        <v>413</v>
      </c>
      <c r="AB135">
        <v>225</v>
      </c>
      <c r="AC135">
        <v>421</v>
      </c>
      <c r="AD135">
        <v>161</v>
      </c>
      <c r="AE135">
        <v>143</v>
      </c>
      <c r="AF135">
        <v>119</v>
      </c>
      <c r="AG135">
        <v>465</v>
      </c>
      <c r="AH135">
        <v>285</v>
      </c>
      <c r="AI135">
        <v>259</v>
      </c>
      <c r="AJ135">
        <v>159</v>
      </c>
      <c r="AK135">
        <v>131</v>
      </c>
      <c r="AL135">
        <v>927</v>
      </c>
      <c r="AM135">
        <v>1020</v>
      </c>
      <c r="AN135">
        <v>241</v>
      </c>
      <c r="AO135">
        <v>169</v>
      </c>
      <c r="AP135">
        <v>365</v>
      </c>
      <c r="AQ135">
        <v>126</v>
      </c>
      <c r="AR135">
        <v>157</v>
      </c>
      <c r="AS135">
        <v>497</v>
      </c>
      <c r="AT135" s="1">
        <v>44999</v>
      </c>
      <c r="AU135">
        <v>2023</v>
      </c>
      <c r="AV135">
        <v>239.5</v>
      </c>
    </row>
    <row r="136" spans="1:48" hidden="1" x14ac:dyDescent="0.25">
      <c r="A136" t="s">
        <v>182</v>
      </c>
      <c r="B136">
        <v>253</v>
      </c>
      <c r="C136">
        <v>114</v>
      </c>
      <c r="D136">
        <v>542</v>
      </c>
      <c r="E136">
        <v>1130</v>
      </c>
      <c r="F136">
        <v>1040</v>
      </c>
      <c r="G136">
        <v>228</v>
      </c>
      <c r="H136">
        <v>927</v>
      </c>
      <c r="I136">
        <v>288</v>
      </c>
      <c r="J136">
        <v>185</v>
      </c>
      <c r="K136">
        <v>871</v>
      </c>
      <c r="L136">
        <v>220</v>
      </c>
      <c r="M136">
        <v>145</v>
      </c>
      <c r="N136">
        <v>159</v>
      </c>
      <c r="O136">
        <v>294</v>
      </c>
      <c r="P136">
        <v>160</v>
      </c>
      <c r="Q136">
        <v>534</v>
      </c>
      <c r="R136">
        <v>566</v>
      </c>
      <c r="S136">
        <v>364</v>
      </c>
      <c r="T136">
        <v>233</v>
      </c>
      <c r="U136">
        <v>170</v>
      </c>
      <c r="V136">
        <v>161</v>
      </c>
      <c r="W136">
        <v>133</v>
      </c>
      <c r="X136">
        <v>192</v>
      </c>
      <c r="Y136">
        <v>142</v>
      </c>
      <c r="Z136">
        <v>342</v>
      </c>
      <c r="AA136">
        <v>354</v>
      </c>
      <c r="AB136">
        <v>232</v>
      </c>
      <c r="AC136">
        <v>449</v>
      </c>
      <c r="AD136">
        <v>182</v>
      </c>
      <c r="AE136">
        <v>146</v>
      </c>
      <c r="AF136">
        <v>118</v>
      </c>
      <c r="AG136">
        <v>579</v>
      </c>
      <c r="AH136">
        <v>345</v>
      </c>
      <c r="AI136">
        <v>350</v>
      </c>
      <c r="AJ136">
        <v>155</v>
      </c>
      <c r="AK136">
        <v>135</v>
      </c>
      <c r="AL136">
        <v>1060</v>
      </c>
      <c r="AM136">
        <v>1170</v>
      </c>
      <c r="AN136">
        <v>385</v>
      </c>
      <c r="AO136">
        <v>155</v>
      </c>
      <c r="AP136">
        <v>380</v>
      </c>
      <c r="AQ136">
        <v>127</v>
      </c>
      <c r="AR136">
        <v>172</v>
      </c>
      <c r="AS136">
        <v>653</v>
      </c>
      <c r="AT136" s="1">
        <v>45000</v>
      </c>
      <c r="AU136">
        <v>2023</v>
      </c>
      <c r="AV136">
        <v>243</v>
      </c>
    </row>
    <row r="137" spans="1:48" hidden="1" x14ac:dyDescent="0.25">
      <c r="A137" t="s">
        <v>183</v>
      </c>
      <c r="B137">
        <v>260</v>
      </c>
      <c r="C137">
        <v>117</v>
      </c>
      <c r="D137">
        <v>612</v>
      </c>
      <c r="E137">
        <v>934</v>
      </c>
      <c r="F137">
        <v>929</v>
      </c>
      <c r="G137">
        <v>262</v>
      </c>
      <c r="H137">
        <v>841</v>
      </c>
      <c r="I137">
        <v>274</v>
      </c>
      <c r="J137">
        <v>193</v>
      </c>
      <c r="K137">
        <v>745</v>
      </c>
      <c r="L137">
        <v>215</v>
      </c>
      <c r="M137">
        <v>139</v>
      </c>
      <c r="N137">
        <v>170</v>
      </c>
      <c r="O137">
        <v>464</v>
      </c>
      <c r="P137">
        <v>179</v>
      </c>
      <c r="Q137">
        <v>613</v>
      </c>
      <c r="R137">
        <v>593</v>
      </c>
      <c r="S137">
        <v>379</v>
      </c>
      <c r="T137">
        <v>267</v>
      </c>
      <c r="U137">
        <v>227</v>
      </c>
      <c r="V137">
        <v>194</v>
      </c>
      <c r="W137">
        <v>140</v>
      </c>
      <c r="X137">
        <v>166</v>
      </c>
      <c r="Y137">
        <v>164</v>
      </c>
      <c r="Z137">
        <v>393</v>
      </c>
      <c r="AA137">
        <v>308</v>
      </c>
      <c r="AB137">
        <v>219</v>
      </c>
      <c r="AC137">
        <v>387</v>
      </c>
      <c r="AD137">
        <v>184</v>
      </c>
      <c r="AE137">
        <v>144</v>
      </c>
      <c r="AF137">
        <v>114</v>
      </c>
      <c r="AG137">
        <v>742</v>
      </c>
      <c r="AH137">
        <v>460</v>
      </c>
      <c r="AI137">
        <v>427</v>
      </c>
      <c r="AJ137">
        <v>147</v>
      </c>
      <c r="AK137">
        <v>145</v>
      </c>
      <c r="AL137">
        <v>951</v>
      </c>
      <c r="AM137">
        <v>1270</v>
      </c>
      <c r="AN137">
        <v>424</v>
      </c>
      <c r="AO137">
        <v>152</v>
      </c>
      <c r="AP137">
        <v>401</v>
      </c>
      <c r="AQ137">
        <v>125</v>
      </c>
      <c r="AR137">
        <v>190</v>
      </c>
      <c r="AS137">
        <v>557</v>
      </c>
      <c r="AT137" s="1">
        <v>45001</v>
      </c>
      <c r="AU137">
        <v>2023</v>
      </c>
      <c r="AV137">
        <v>264.5</v>
      </c>
    </row>
    <row r="138" spans="1:48" hidden="1" x14ac:dyDescent="0.25">
      <c r="A138" t="s">
        <v>184</v>
      </c>
      <c r="B138">
        <v>227</v>
      </c>
      <c r="C138">
        <v>114</v>
      </c>
      <c r="D138">
        <v>560</v>
      </c>
      <c r="E138">
        <v>755</v>
      </c>
      <c r="F138">
        <v>807</v>
      </c>
      <c r="G138">
        <v>332</v>
      </c>
      <c r="H138">
        <v>809</v>
      </c>
      <c r="I138">
        <v>253</v>
      </c>
      <c r="J138">
        <v>187</v>
      </c>
      <c r="K138">
        <v>702</v>
      </c>
      <c r="L138">
        <v>194</v>
      </c>
      <c r="M138">
        <v>133</v>
      </c>
      <c r="N138">
        <v>183</v>
      </c>
      <c r="O138">
        <v>676</v>
      </c>
      <c r="P138">
        <v>200</v>
      </c>
      <c r="Q138">
        <v>573</v>
      </c>
      <c r="R138">
        <v>659</v>
      </c>
      <c r="S138">
        <v>565</v>
      </c>
      <c r="T138">
        <v>305</v>
      </c>
      <c r="U138">
        <v>266</v>
      </c>
      <c r="V138">
        <v>213</v>
      </c>
      <c r="W138">
        <v>139</v>
      </c>
      <c r="X138">
        <v>154</v>
      </c>
      <c r="Y138">
        <v>178</v>
      </c>
      <c r="Z138">
        <v>411</v>
      </c>
      <c r="AA138">
        <v>264</v>
      </c>
      <c r="AB138">
        <v>215</v>
      </c>
      <c r="AC138">
        <v>347</v>
      </c>
      <c r="AD138">
        <v>169</v>
      </c>
      <c r="AE138">
        <v>147</v>
      </c>
      <c r="AF138">
        <v>115</v>
      </c>
      <c r="AG138">
        <v>1650</v>
      </c>
      <c r="AH138">
        <v>651</v>
      </c>
      <c r="AI138">
        <v>461</v>
      </c>
      <c r="AJ138">
        <v>135</v>
      </c>
      <c r="AK138">
        <v>166</v>
      </c>
      <c r="AL138">
        <v>775</v>
      </c>
      <c r="AM138">
        <v>1450</v>
      </c>
      <c r="AN138">
        <v>332</v>
      </c>
      <c r="AO138">
        <v>155</v>
      </c>
      <c r="AP138">
        <v>415</v>
      </c>
      <c r="AQ138">
        <v>140</v>
      </c>
      <c r="AR138">
        <v>278</v>
      </c>
      <c r="AS138">
        <v>392</v>
      </c>
      <c r="AT138" s="1">
        <v>45002</v>
      </c>
      <c r="AU138">
        <v>2023</v>
      </c>
      <c r="AV138">
        <v>272</v>
      </c>
    </row>
    <row r="139" spans="1:48" hidden="1" x14ac:dyDescent="0.25">
      <c r="A139" t="s">
        <v>185</v>
      </c>
      <c r="B139">
        <v>230</v>
      </c>
      <c r="C139">
        <v>122</v>
      </c>
      <c r="D139">
        <v>510</v>
      </c>
      <c r="E139">
        <v>665</v>
      </c>
      <c r="F139">
        <v>685</v>
      </c>
      <c r="G139">
        <v>460</v>
      </c>
      <c r="H139">
        <v>754</v>
      </c>
      <c r="I139">
        <v>233</v>
      </c>
      <c r="J139">
        <v>174</v>
      </c>
      <c r="K139">
        <v>618</v>
      </c>
      <c r="L139">
        <v>197</v>
      </c>
      <c r="M139">
        <v>127</v>
      </c>
      <c r="N139">
        <v>181</v>
      </c>
      <c r="O139">
        <v>2660</v>
      </c>
      <c r="P139">
        <v>207</v>
      </c>
      <c r="Q139">
        <v>517</v>
      </c>
      <c r="R139">
        <v>631</v>
      </c>
      <c r="S139">
        <v>802</v>
      </c>
      <c r="T139">
        <v>337</v>
      </c>
      <c r="U139">
        <v>309</v>
      </c>
      <c r="V139">
        <v>203</v>
      </c>
      <c r="W139">
        <v>142</v>
      </c>
      <c r="X139">
        <v>139</v>
      </c>
      <c r="Y139">
        <v>176</v>
      </c>
      <c r="Z139">
        <v>433</v>
      </c>
      <c r="AA139">
        <v>231</v>
      </c>
      <c r="AB139">
        <v>210</v>
      </c>
      <c r="AC139">
        <v>348</v>
      </c>
      <c r="AD139">
        <v>154</v>
      </c>
      <c r="AE139">
        <v>258</v>
      </c>
      <c r="AF139">
        <v>125</v>
      </c>
      <c r="AG139">
        <v>1080</v>
      </c>
      <c r="AH139">
        <v>779</v>
      </c>
      <c r="AI139">
        <v>460</v>
      </c>
      <c r="AJ139">
        <v>132</v>
      </c>
      <c r="AK139">
        <v>175</v>
      </c>
      <c r="AL139">
        <v>752</v>
      </c>
      <c r="AM139">
        <v>1670</v>
      </c>
      <c r="AN139">
        <v>292</v>
      </c>
      <c r="AO139">
        <v>162</v>
      </c>
      <c r="AP139">
        <v>447</v>
      </c>
      <c r="AQ139">
        <v>163</v>
      </c>
      <c r="AR139">
        <v>317</v>
      </c>
      <c r="AS139">
        <v>284</v>
      </c>
      <c r="AT139" s="1">
        <v>45003</v>
      </c>
      <c r="AU139">
        <v>2023</v>
      </c>
      <c r="AV139">
        <v>288</v>
      </c>
    </row>
    <row r="140" spans="1:48" hidden="1" x14ac:dyDescent="0.25">
      <c r="A140" t="s">
        <v>186</v>
      </c>
      <c r="B140">
        <v>263</v>
      </c>
      <c r="C140">
        <v>117</v>
      </c>
      <c r="D140">
        <v>491</v>
      </c>
      <c r="E140">
        <v>602</v>
      </c>
      <c r="F140">
        <v>564</v>
      </c>
      <c r="G140">
        <v>590</v>
      </c>
      <c r="H140">
        <v>682</v>
      </c>
      <c r="I140">
        <v>240</v>
      </c>
      <c r="J140">
        <v>173</v>
      </c>
      <c r="K140">
        <v>609</v>
      </c>
      <c r="L140">
        <v>230</v>
      </c>
      <c r="M140">
        <v>128</v>
      </c>
      <c r="N140">
        <v>173</v>
      </c>
      <c r="O140">
        <v>1960</v>
      </c>
      <c r="P140">
        <v>197</v>
      </c>
      <c r="Q140">
        <v>518</v>
      </c>
      <c r="R140">
        <v>623</v>
      </c>
      <c r="S140">
        <v>943</v>
      </c>
      <c r="T140">
        <v>305</v>
      </c>
      <c r="U140">
        <v>372</v>
      </c>
      <c r="V140">
        <v>194</v>
      </c>
      <c r="W140">
        <v>134</v>
      </c>
      <c r="X140">
        <v>133</v>
      </c>
      <c r="Y140">
        <v>164</v>
      </c>
      <c r="Z140">
        <v>481</v>
      </c>
      <c r="AA140">
        <v>208</v>
      </c>
      <c r="AB140">
        <v>210</v>
      </c>
      <c r="AC140">
        <v>397</v>
      </c>
      <c r="AD140">
        <v>150</v>
      </c>
      <c r="AE140">
        <v>356</v>
      </c>
      <c r="AF140">
        <v>143</v>
      </c>
      <c r="AG140">
        <v>879</v>
      </c>
      <c r="AH140">
        <v>555</v>
      </c>
      <c r="AI140">
        <v>383</v>
      </c>
      <c r="AJ140">
        <v>136</v>
      </c>
      <c r="AK140">
        <v>184</v>
      </c>
      <c r="AL140">
        <v>702</v>
      </c>
      <c r="AM140">
        <v>1790</v>
      </c>
      <c r="AN140">
        <v>259</v>
      </c>
      <c r="AO140">
        <v>177</v>
      </c>
      <c r="AP140">
        <v>453</v>
      </c>
      <c r="AQ140">
        <v>191</v>
      </c>
      <c r="AR140">
        <v>310</v>
      </c>
      <c r="AS140">
        <v>235</v>
      </c>
      <c r="AT140" s="1">
        <v>45004</v>
      </c>
      <c r="AU140">
        <v>2023</v>
      </c>
      <c r="AV140">
        <v>284</v>
      </c>
    </row>
    <row r="141" spans="1:48" hidden="1" x14ac:dyDescent="0.25">
      <c r="A141" t="s">
        <v>187</v>
      </c>
      <c r="B141">
        <v>253</v>
      </c>
      <c r="C141">
        <v>117</v>
      </c>
      <c r="D141">
        <v>438</v>
      </c>
      <c r="E141">
        <v>541</v>
      </c>
      <c r="F141">
        <v>651</v>
      </c>
      <c r="G141">
        <v>655</v>
      </c>
      <c r="H141">
        <v>665</v>
      </c>
      <c r="I141">
        <v>238</v>
      </c>
      <c r="J141">
        <v>187</v>
      </c>
      <c r="K141">
        <v>618</v>
      </c>
      <c r="L141">
        <v>341</v>
      </c>
      <c r="M141">
        <v>131</v>
      </c>
      <c r="N141">
        <v>164</v>
      </c>
      <c r="O141">
        <v>1470</v>
      </c>
      <c r="P141">
        <v>193</v>
      </c>
      <c r="Q141">
        <v>577</v>
      </c>
      <c r="R141">
        <v>633</v>
      </c>
      <c r="S141">
        <v>1130</v>
      </c>
      <c r="T141">
        <v>275</v>
      </c>
      <c r="U141">
        <v>559</v>
      </c>
      <c r="V141">
        <v>199</v>
      </c>
      <c r="W141">
        <v>148</v>
      </c>
      <c r="X141">
        <v>130</v>
      </c>
      <c r="Y141">
        <v>148</v>
      </c>
      <c r="Z141">
        <v>597</v>
      </c>
      <c r="AA141">
        <v>199</v>
      </c>
      <c r="AB141">
        <v>213</v>
      </c>
      <c r="AC141">
        <v>404</v>
      </c>
      <c r="AD141">
        <v>156</v>
      </c>
      <c r="AE141">
        <v>415</v>
      </c>
      <c r="AF141">
        <v>153</v>
      </c>
      <c r="AG141">
        <v>736</v>
      </c>
      <c r="AH141">
        <v>424</v>
      </c>
      <c r="AI141">
        <v>330</v>
      </c>
      <c r="AJ141">
        <v>130</v>
      </c>
      <c r="AK141">
        <v>187</v>
      </c>
      <c r="AL141">
        <v>659</v>
      </c>
      <c r="AM141">
        <v>1960</v>
      </c>
      <c r="AN141">
        <v>241</v>
      </c>
      <c r="AO141">
        <v>210</v>
      </c>
      <c r="AP141">
        <v>407</v>
      </c>
      <c r="AQ141">
        <v>239</v>
      </c>
      <c r="AR141">
        <v>331</v>
      </c>
      <c r="AS141">
        <v>220</v>
      </c>
      <c r="AT141" s="1">
        <v>45005</v>
      </c>
      <c r="AU141">
        <v>2023</v>
      </c>
      <c r="AV141">
        <v>302.5</v>
      </c>
    </row>
    <row r="142" spans="1:48" hidden="1" x14ac:dyDescent="0.25">
      <c r="A142" t="s">
        <v>188</v>
      </c>
      <c r="B142">
        <v>243</v>
      </c>
      <c r="C142">
        <v>119</v>
      </c>
      <c r="D142">
        <v>399</v>
      </c>
      <c r="E142">
        <v>464</v>
      </c>
      <c r="F142">
        <v>928</v>
      </c>
      <c r="G142">
        <v>736</v>
      </c>
      <c r="H142">
        <v>666</v>
      </c>
      <c r="I142">
        <v>218</v>
      </c>
      <c r="J142">
        <v>255</v>
      </c>
      <c r="K142">
        <v>536</v>
      </c>
      <c r="L142">
        <v>427</v>
      </c>
      <c r="M142">
        <v>136</v>
      </c>
      <c r="N142">
        <v>154</v>
      </c>
      <c r="O142">
        <v>1250</v>
      </c>
      <c r="P142">
        <v>180</v>
      </c>
      <c r="Q142">
        <v>532</v>
      </c>
      <c r="R142">
        <v>716</v>
      </c>
      <c r="S142">
        <v>1240</v>
      </c>
      <c r="T142">
        <v>273</v>
      </c>
      <c r="U142">
        <v>657</v>
      </c>
      <c r="V142">
        <v>212</v>
      </c>
      <c r="W142">
        <v>211</v>
      </c>
      <c r="X142">
        <v>130</v>
      </c>
      <c r="Y142">
        <v>141</v>
      </c>
      <c r="Z142">
        <v>744</v>
      </c>
      <c r="AA142">
        <v>210</v>
      </c>
      <c r="AB142">
        <v>203</v>
      </c>
      <c r="AC142">
        <v>397</v>
      </c>
      <c r="AD142">
        <v>184</v>
      </c>
      <c r="AE142">
        <v>500</v>
      </c>
      <c r="AF142">
        <v>151</v>
      </c>
      <c r="AG142">
        <v>611</v>
      </c>
      <c r="AH142">
        <v>346</v>
      </c>
      <c r="AI142">
        <v>383</v>
      </c>
      <c r="AJ142">
        <v>124</v>
      </c>
      <c r="AK142">
        <v>186</v>
      </c>
      <c r="AL142">
        <v>686</v>
      </c>
      <c r="AM142">
        <v>1930</v>
      </c>
      <c r="AN142">
        <v>241</v>
      </c>
      <c r="AO142">
        <v>258</v>
      </c>
      <c r="AP142">
        <v>378</v>
      </c>
      <c r="AQ142">
        <v>289</v>
      </c>
      <c r="AR142">
        <v>332</v>
      </c>
      <c r="AS142">
        <v>204</v>
      </c>
      <c r="AT142" s="1">
        <v>45006</v>
      </c>
      <c r="AU142">
        <v>2023</v>
      </c>
      <c r="AV142">
        <v>310.5</v>
      </c>
    </row>
    <row r="143" spans="1:48" hidden="1" x14ac:dyDescent="0.25">
      <c r="A143" t="s">
        <v>189</v>
      </c>
      <c r="B143">
        <v>253</v>
      </c>
      <c r="C143">
        <v>122</v>
      </c>
      <c r="D143">
        <v>374</v>
      </c>
      <c r="E143">
        <v>455</v>
      </c>
      <c r="F143">
        <v>1100</v>
      </c>
      <c r="G143">
        <v>698</v>
      </c>
      <c r="H143">
        <v>707</v>
      </c>
      <c r="I143">
        <v>202</v>
      </c>
      <c r="J143">
        <v>402</v>
      </c>
      <c r="K143">
        <v>525</v>
      </c>
      <c r="L143">
        <v>479</v>
      </c>
      <c r="M143">
        <v>132</v>
      </c>
      <c r="N143">
        <v>147</v>
      </c>
      <c r="O143">
        <v>1120</v>
      </c>
      <c r="P143">
        <v>162</v>
      </c>
      <c r="Q143">
        <v>691</v>
      </c>
      <c r="R143">
        <v>807</v>
      </c>
      <c r="S143">
        <v>1370</v>
      </c>
      <c r="T143">
        <v>305</v>
      </c>
      <c r="U143">
        <v>760</v>
      </c>
      <c r="V143">
        <v>204</v>
      </c>
      <c r="W143">
        <v>311</v>
      </c>
      <c r="X143">
        <v>141</v>
      </c>
      <c r="Y143">
        <v>137</v>
      </c>
      <c r="Z143">
        <v>780</v>
      </c>
      <c r="AA143">
        <v>213</v>
      </c>
      <c r="AB143">
        <v>205</v>
      </c>
      <c r="AC143">
        <v>361</v>
      </c>
      <c r="AD143">
        <v>210</v>
      </c>
      <c r="AE143">
        <v>649</v>
      </c>
      <c r="AF143">
        <v>154</v>
      </c>
      <c r="AG143">
        <v>574</v>
      </c>
      <c r="AH143">
        <v>327</v>
      </c>
      <c r="AI143">
        <v>622</v>
      </c>
      <c r="AJ143">
        <v>122</v>
      </c>
      <c r="AK143">
        <v>189</v>
      </c>
      <c r="AL143">
        <v>764</v>
      </c>
      <c r="AM143">
        <v>2010</v>
      </c>
      <c r="AN143">
        <v>250</v>
      </c>
      <c r="AO143">
        <v>297</v>
      </c>
      <c r="AP143">
        <v>360</v>
      </c>
      <c r="AQ143">
        <v>304</v>
      </c>
      <c r="AR143">
        <v>307</v>
      </c>
      <c r="AS143">
        <v>181</v>
      </c>
      <c r="AT143" s="1">
        <v>45007</v>
      </c>
      <c r="AU143">
        <v>2023</v>
      </c>
      <c r="AV143">
        <v>319</v>
      </c>
    </row>
    <row r="144" spans="1:48" hidden="1" x14ac:dyDescent="0.25">
      <c r="A144" t="s">
        <v>190</v>
      </c>
      <c r="B144">
        <v>260</v>
      </c>
      <c r="C144">
        <v>119</v>
      </c>
      <c r="D144">
        <v>361</v>
      </c>
      <c r="E144">
        <v>433</v>
      </c>
      <c r="F144">
        <v>986</v>
      </c>
      <c r="G144">
        <v>536</v>
      </c>
      <c r="H144">
        <v>763</v>
      </c>
      <c r="I144">
        <v>194</v>
      </c>
      <c r="J144">
        <v>384</v>
      </c>
      <c r="K144">
        <v>616</v>
      </c>
      <c r="L144">
        <v>530</v>
      </c>
      <c r="M144">
        <v>134</v>
      </c>
      <c r="N144">
        <v>143</v>
      </c>
      <c r="O144">
        <v>1050</v>
      </c>
      <c r="P144">
        <v>160</v>
      </c>
      <c r="Q144">
        <v>604</v>
      </c>
      <c r="R144">
        <v>870</v>
      </c>
      <c r="S144">
        <v>1370</v>
      </c>
      <c r="T144">
        <v>380</v>
      </c>
      <c r="U144">
        <v>702</v>
      </c>
      <c r="V144">
        <v>212</v>
      </c>
      <c r="W144">
        <v>424</v>
      </c>
      <c r="X144">
        <v>260</v>
      </c>
      <c r="Y144">
        <v>132</v>
      </c>
      <c r="Z144">
        <v>829</v>
      </c>
      <c r="AA144">
        <v>228</v>
      </c>
      <c r="AB144">
        <v>207</v>
      </c>
      <c r="AC144">
        <v>314</v>
      </c>
      <c r="AD144">
        <v>212</v>
      </c>
      <c r="AE144">
        <v>736</v>
      </c>
      <c r="AF144">
        <v>162</v>
      </c>
      <c r="AG144">
        <v>516</v>
      </c>
      <c r="AH144">
        <v>408</v>
      </c>
      <c r="AI144">
        <v>467</v>
      </c>
      <c r="AJ144">
        <v>120</v>
      </c>
      <c r="AK144">
        <v>188</v>
      </c>
      <c r="AL144">
        <v>794</v>
      </c>
      <c r="AM144">
        <v>2230</v>
      </c>
      <c r="AN144">
        <v>630</v>
      </c>
      <c r="AO144">
        <v>312</v>
      </c>
      <c r="AP144">
        <v>379</v>
      </c>
      <c r="AQ144">
        <v>268</v>
      </c>
      <c r="AR144">
        <v>282</v>
      </c>
      <c r="AS144">
        <v>173</v>
      </c>
      <c r="AT144" s="1">
        <v>45008</v>
      </c>
      <c r="AU144">
        <v>2023</v>
      </c>
      <c r="AV144">
        <v>379.5</v>
      </c>
    </row>
    <row r="145" spans="1:48" hidden="1" x14ac:dyDescent="0.25">
      <c r="A145" t="s">
        <v>191</v>
      </c>
      <c r="B145">
        <v>257</v>
      </c>
      <c r="C145">
        <v>122</v>
      </c>
      <c r="D145">
        <v>357</v>
      </c>
      <c r="E145">
        <v>411</v>
      </c>
      <c r="F145">
        <v>876</v>
      </c>
      <c r="G145">
        <v>539</v>
      </c>
      <c r="H145">
        <v>796</v>
      </c>
      <c r="I145">
        <v>188</v>
      </c>
      <c r="J145">
        <v>361</v>
      </c>
      <c r="K145">
        <v>691</v>
      </c>
      <c r="L145">
        <v>597</v>
      </c>
      <c r="M145">
        <v>134</v>
      </c>
      <c r="N145">
        <v>139</v>
      </c>
      <c r="O145">
        <v>1140</v>
      </c>
      <c r="P145">
        <v>157</v>
      </c>
      <c r="Q145">
        <v>524</v>
      </c>
      <c r="R145">
        <v>773</v>
      </c>
      <c r="S145">
        <v>1260</v>
      </c>
      <c r="T145">
        <v>920</v>
      </c>
      <c r="U145">
        <v>674</v>
      </c>
      <c r="V145">
        <v>232</v>
      </c>
      <c r="W145">
        <v>511</v>
      </c>
      <c r="X145">
        <v>317</v>
      </c>
      <c r="Y145">
        <v>133</v>
      </c>
      <c r="Z145">
        <v>822</v>
      </c>
      <c r="AA145">
        <v>267</v>
      </c>
      <c r="AB145">
        <v>218</v>
      </c>
      <c r="AC145">
        <v>287</v>
      </c>
      <c r="AD145">
        <v>204</v>
      </c>
      <c r="AE145">
        <v>590</v>
      </c>
      <c r="AF145">
        <v>159</v>
      </c>
      <c r="AG145">
        <v>490</v>
      </c>
      <c r="AH145">
        <v>567</v>
      </c>
      <c r="AI145">
        <v>352</v>
      </c>
      <c r="AJ145">
        <v>118</v>
      </c>
      <c r="AK145">
        <v>186</v>
      </c>
      <c r="AL145">
        <v>732</v>
      </c>
      <c r="AM145">
        <v>2020</v>
      </c>
      <c r="AN145">
        <v>1270</v>
      </c>
      <c r="AO145">
        <v>358</v>
      </c>
      <c r="AP145">
        <v>409</v>
      </c>
      <c r="AQ145">
        <v>240</v>
      </c>
      <c r="AR145">
        <v>301</v>
      </c>
      <c r="AS145">
        <v>169</v>
      </c>
      <c r="AT145" s="1">
        <v>45009</v>
      </c>
      <c r="AU145">
        <v>2023</v>
      </c>
      <c r="AV145">
        <v>359.5</v>
      </c>
    </row>
    <row r="146" spans="1:48" hidden="1" x14ac:dyDescent="0.25">
      <c r="A146" t="s">
        <v>192</v>
      </c>
      <c r="B146">
        <v>243</v>
      </c>
      <c r="C146">
        <v>125</v>
      </c>
      <c r="D146">
        <v>361</v>
      </c>
      <c r="E146">
        <v>403</v>
      </c>
      <c r="F146">
        <v>859</v>
      </c>
      <c r="G146">
        <v>699</v>
      </c>
      <c r="H146">
        <v>848</v>
      </c>
      <c r="I146">
        <v>184</v>
      </c>
      <c r="J146">
        <v>339</v>
      </c>
      <c r="K146">
        <v>737</v>
      </c>
      <c r="L146">
        <v>558</v>
      </c>
      <c r="M146">
        <v>132</v>
      </c>
      <c r="N146">
        <v>143</v>
      </c>
      <c r="O146">
        <v>1250</v>
      </c>
      <c r="P146">
        <v>148</v>
      </c>
      <c r="Q146">
        <v>446</v>
      </c>
      <c r="R146">
        <v>695</v>
      </c>
      <c r="S146">
        <v>1220</v>
      </c>
      <c r="T146">
        <v>1310</v>
      </c>
      <c r="U146">
        <v>672</v>
      </c>
      <c r="V146">
        <v>263</v>
      </c>
      <c r="W146">
        <v>501</v>
      </c>
      <c r="X146">
        <v>305</v>
      </c>
      <c r="Y146">
        <v>136</v>
      </c>
      <c r="Z146">
        <v>894</v>
      </c>
      <c r="AA146">
        <v>303</v>
      </c>
      <c r="AB146">
        <v>263</v>
      </c>
      <c r="AC146">
        <v>274</v>
      </c>
      <c r="AD146">
        <v>210</v>
      </c>
      <c r="AE146">
        <v>476</v>
      </c>
      <c r="AF146">
        <v>154</v>
      </c>
      <c r="AG146">
        <v>496</v>
      </c>
      <c r="AH146">
        <v>549</v>
      </c>
      <c r="AI146">
        <v>300</v>
      </c>
      <c r="AJ146">
        <v>117</v>
      </c>
      <c r="AK146">
        <v>186</v>
      </c>
      <c r="AL146">
        <v>666</v>
      </c>
      <c r="AM146">
        <v>1730</v>
      </c>
      <c r="AN146">
        <v>842</v>
      </c>
      <c r="AO146">
        <v>371</v>
      </c>
      <c r="AP146">
        <v>435</v>
      </c>
      <c r="AQ146">
        <v>209</v>
      </c>
      <c r="AR146">
        <v>474</v>
      </c>
      <c r="AS146">
        <v>162</v>
      </c>
      <c r="AT146" s="1">
        <v>45010</v>
      </c>
      <c r="AU146">
        <v>2023</v>
      </c>
      <c r="AV146">
        <v>387</v>
      </c>
    </row>
    <row r="147" spans="1:48" hidden="1" x14ac:dyDescent="0.25">
      <c r="A147" t="s">
        <v>193</v>
      </c>
      <c r="B147">
        <v>224</v>
      </c>
      <c r="C147">
        <v>125</v>
      </c>
      <c r="D147">
        <v>395</v>
      </c>
      <c r="E147">
        <v>394</v>
      </c>
      <c r="F147">
        <v>730</v>
      </c>
      <c r="G147">
        <v>694</v>
      </c>
      <c r="H147">
        <v>799</v>
      </c>
      <c r="I147">
        <v>179</v>
      </c>
      <c r="J147">
        <v>314</v>
      </c>
      <c r="K147">
        <v>888</v>
      </c>
      <c r="L147">
        <v>486</v>
      </c>
      <c r="M147">
        <v>129</v>
      </c>
      <c r="N147">
        <v>142</v>
      </c>
      <c r="O147">
        <v>1420</v>
      </c>
      <c r="P147">
        <v>144</v>
      </c>
      <c r="Q147">
        <v>408</v>
      </c>
      <c r="R147">
        <v>646</v>
      </c>
      <c r="S147">
        <v>1130</v>
      </c>
      <c r="T147">
        <v>1330</v>
      </c>
      <c r="U147">
        <v>795</v>
      </c>
      <c r="V147">
        <v>254</v>
      </c>
      <c r="W147">
        <v>487</v>
      </c>
      <c r="X147">
        <v>274</v>
      </c>
      <c r="Y147">
        <v>143</v>
      </c>
      <c r="Z147">
        <v>805</v>
      </c>
      <c r="AA147">
        <v>284</v>
      </c>
      <c r="AB147">
        <v>407</v>
      </c>
      <c r="AC147">
        <v>274</v>
      </c>
      <c r="AD147">
        <v>246</v>
      </c>
      <c r="AE147">
        <v>415</v>
      </c>
      <c r="AF147">
        <v>149</v>
      </c>
      <c r="AG147">
        <v>489</v>
      </c>
      <c r="AH147">
        <v>619</v>
      </c>
      <c r="AI147">
        <v>298</v>
      </c>
      <c r="AJ147">
        <v>120</v>
      </c>
      <c r="AK147">
        <v>186</v>
      </c>
      <c r="AL147">
        <v>611</v>
      </c>
      <c r="AM147">
        <v>1730</v>
      </c>
      <c r="AN147">
        <v>652</v>
      </c>
      <c r="AO147">
        <v>362</v>
      </c>
      <c r="AP147">
        <v>425</v>
      </c>
      <c r="AQ147">
        <v>205</v>
      </c>
      <c r="AR147">
        <v>626</v>
      </c>
      <c r="AS147">
        <v>153</v>
      </c>
      <c r="AT147" s="1">
        <v>45011</v>
      </c>
      <c r="AU147">
        <v>2023</v>
      </c>
      <c r="AV147">
        <v>401</v>
      </c>
    </row>
    <row r="148" spans="1:48" hidden="1" x14ac:dyDescent="0.25">
      <c r="A148" t="s">
        <v>194</v>
      </c>
      <c r="B148">
        <v>221</v>
      </c>
      <c r="C148">
        <v>141</v>
      </c>
      <c r="D148">
        <v>442</v>
      </c>
      <c r="E148">
        <v>382</v>
      </c>
      <c r="F148">
        <v>715</v>
      </c>
      <c r="G148">
        <v>554</v>
      </c>
      <c r="H148">
        <v>794</v>
      </c>
      <c r="I148">
        <v>170</v>
      </c>
      <c r="J148">
        <v>416</v>
      </c>
      <c r="K148">
        <v>974</v>
      </c>
      <c r="L148">
        <v>477</v>
      </c>
      <c r="M148">
        <v>130</v>
      </c>
      <c r="N148">
        <v>142</v>
      </c>
      <c r="O148">
        <v>1590</v>
      </c>
      <c r="P148">
        <v>139</v>
      </c>
      <c r="Q148">
        <v>376</v>
      </c>
      <c r="R148">
        <v>569</v>
      </c>
      <c r="S148">
        <v>1180</v>
      </c>
      <c r="T148">
        <v>1080</v>
      </c>
      <c r="U148">
        <v>933</v>
      </c>
      <c r="V148">
        <v>283</v>
      </c>
      <c r="W148">
        <v>481</v>
      </c>
      <c r="X148">
        <v>245</v>
      </c>
      <c r="Y148">
        <v>183</v>
      </c>
      <c r="Z148">
        <v>721</v>
      </c>
      <c r="AA148">
        <v>252</v>
      </c>
      <c r="AB148">
        <v>528</v>
      </c>
      <c r="AC148">
        <v>299</v>
      </c>
      <c r="AD148">
        <v>325</v>
      </c>
      <c r="AE148">
        <v>361</v>
      </c>
      <c r="AF148">
        <v>150</v>
      </c>
      <c r="AG148">
        <v>454</v>
      </c>
      <c r="AH148">
        <v>661</v>
      </c>
      <c r="AI148">
        <v>283</v>
      </c>
      <c r="AJ148">
        <v>135</v>
      </c>
      <c r="AK148">
        <v>183</v>
      </c>
      <c r="AL148">
        <v>560</v>
      </c>
      <c r="AM148">
        <v>1600</v>
      </c>
      <c r="AN148">
        <v>551</v>
      </c>
      <c r="AO148">
        <v>363</v>
      </c>
      <c r="AP148">
        <v>384</v>
      </c>
      <c r="AQ148">
        <v>203</v>
      </c>
      <c r="AR148">
        <v>710</v>
      </c>
      <c r="AS148">
        <v>148</v>
      </c>
      <c r="AT148" s="1">
        <v>45012</v>
      </c>
      <c r="AU148">
        <v>2023</v>
      </c>
      <c r="AV148">
        <v>383</v>
      </c>
    </row>
    <row r="149" spans="1:48" hidden="1" x14ac:dyDescent="0.25">
      <c r="A149" t="s">
        <v>195</v>
      </c>
      <c r="B149">
        <v>230</v>
      </c>
      <c r="C149">
        <v>157</v>
      </c>
      <c r="D149">
        <v>505</v>
      </c>
      <c r="E149">
        <v>382</v>
      </c>
      <c r="F149">
        <v>651</v>
      </c>
      <c r="G149">
        <v>498</v>
      </c>
      <c r="H149">
        <v>886</v>
      </c>
      <c r="I149">
        <v>172</v>
      </c>
      <c r="J149">
        <v>530</v>
      </c>
      <c r="K149">
        <v>922</v>
      </c>
      <c r="L149">
        <v>495</v>
      </c>
      <c r="M149">
        <v>126</v>
      </c>
      <c r="N149">
        <v>146</v>
      </c>
      <c r="O149">
        <v>1640</v>
      </c>
      <c r="P149">
        <v>138</v>
      </c>
      <c r="Q149">
        <v>340</v>
      </c>
      <c r="R149">
        <v>603</v>
      </c>
      <c r="S149">
        <v>1280</v>
      </c>
      <c r="T149">
        <v>1000</v>
      </c>
      <c r="U149">
        <v>845</v>
      </c>
      <c r="V149">
        <v>369</v>
      </c>
      <c r="W149">
        <v>418</v>
      </c>
      <c r="X149">
        <v>248</v>
      </c>
      <c r="Y149">
        <v>254</v>
      </c>
      <c r="Z149">
        <v>601</v>
      </c>
      <c r="AA149">
        <v>242</v>
      </c>
      <c r="AB149">
        <v>512</v>
      </c>
      <c r="AC149">
        <v>337</v>
      </c>
      <c r="AD149">
        <v>317</v>
      </c>
      <c r="AE149">
        <v>315</v>
      </c>
      <c r="AF149">
        <v>148</v>
      </c>
      <c r="AG149">
        <v>448</v>
      </c>
      <c r="AH149">
        <v>521</v>
      </c>
      <c r="AI149">
        <v>303</v>
      </c>
      <c r="AJ149">
        <v>144</v>
      </c>
      <c r="AK149">
        <v>180</v>
      </c>
      <c r="AL149">
        <v>533</v>
      </c>
      <c r="AM149">
        <v>1490</v>
      </c>
      <c r="AN149">
        <v>496</v>
      </c>
      <c r="AO149">
        <v>415</v>
      </c>
      <c r="AP149">
        <v>360</v>
      </c>
      <c r="AQ149">
        <v>193</v>
      </c>
      <c r="AR149">
        <v>673</v>
      </c>
      <c r="AS149">
        <v>142</v>
      </c>
      <c r="AT149" s="1">
        <v>45013</v>
      </c>
      <c r="AU149">
        <v>2023</v>
      </c>
      <c r="AV149">
        <v>398.5</v>
      </c>
    </row>
    <row r="150" spans="1:48" hidden="1" x14ac:dyDescent="0.25">
      <c r="A150" t="s">
        <v>196</v>
      </c>
      <c r="B150">
        <v>214</v>
      </c>
      <c r="C150">
        <v>154</v>
      </c>
      <c r="D150">
        <v>588</v>
      </c>
      <c r="E150">
        <v>365</v>
      </c>
      <c r="F150">
        <v>611</v>
      </c>
      <c r="G150">
        <v>450</v>
      </c>
      <c r="H150">
        <v>1040</v>
      </c>
      <c r="I150">
        <v>165</v>
      </c>
      <c r="J150">
        <v>426</v>
      </c>
      <c r="K150">
        <v>1020</v>
      </c>
      <c r="L150">
        <v>439</v>
      </c>
      <c r="M150">
        <v>118</v>
      </c>
      <c r="N150">
        <v>150</v>
      </c>
      <c r="O150">
        <v>1490</v>
      </c>
      <c r="P150">
        <v>138</v>
      </c>
      <c r="Q150">
        <v>312</v>
      </c>
      <c r="R150">
        <v>641</v>
      </c>
      <c r="S150">
        <v>1140</v>
      </c>
      <c r="T150">
        <v>834</v>
      </c>
      <c r="U150">
        <v>653</v>
      </c>
      <c r="V150">
        <v>429</v>
      </c>
      <c r="W150">
        <v>418</v>
      </c>
      <c r="X150">
        <v>287</v>
      </c>
      <c r="Y150">
        <v>240</v>
      </c>
      <c r="Z150">
        <v>507</v>
      </c>
      <c r="AA150">
        <v>276</v>
      </c>
      <c r="AB150">
        <v>609</v>
      </c>
      <c r="AC150">
        <v>324</v>
      </c>
      <c r="AD150">
        <v>280</v>
      </c>
      <c r="AE150">
        <v>312</v>
      </c>
      <c r="AF150">
        <v>145</v>
      </c>
      <c r="AG150">
        <v>468</v>
      </c>
      <c r="AH150">
        <v>477</v>
      </c>
      <c r="AI150">
        <v>346</v>
      </c>
      <c r="AJ150">
        <v>142</v>
      </c>
      <c r="AK150">
        <v>194</v>
      </c>
      <c r="AL150">
        <v>523</v>
      </c>
      <c r="AM150">
        <v>1370</v>
      </c>
      <c r="AN150">
        <v>472</v>
      </c>
      <c r="AO150">
        <v>485</v>
      </c>
      <c r="AP150">
        <v>340</v>
      </c>
      <c r="AQ150">
        <v>193</v>
      </c>
      <c r="AR150">
        <v>619</v>
      </c>
      <c r="AS150">
        <v>142</v>
      </c>
      <c r="AT150" s="1">
        <v>45014</v>
      </c>
      <c r="AU150">
        <v>2023</v>
      </c>
      <c r="AV150">
        <v>422</v>
      </c>
    </row>
    <row r="151" spans="1:48" hidden="1" x14ac:dyDescent="0.25">
      <c r="A151" t="s">
        <v>197</v>
      </c>
      <c r="B151">
        <v>221</v>
      </c>
      <c r="C151">
        <v>192</v>
      </c>
      <c r="D151">
        <v>565</v>
      </c>
      <c r="E151">
        <v>386</v>
      </c>
      <c r="F151">
        <v>608</v>
      </c>
      <c r="G151">
        <v>406</v>
      </c>
      <c r="H151">
        <v>1160</v>
      </c>
      <c r="I151">
        <v>158</v>
      </c>
      <c r="J151">
        <v>376</v>
      </c>
      <c r="K151">
        <v>1160</v>
      </c>
      <c r="L151">
        <v>386</v>
      </c>
      <c r="M151">
        <v>119</v>
      </c>
      <c r="N151">
        <v>157</v>
      </c>
      <c r="O151">
        <v>1310</v>
      </c>
      <c r="P151">
        <v>144</v>
      </c>
      <c r="Q151">
        <v>289</v>
      </c>
      <c r="R151">
        <v>642</v>
      </c>
      <c r="S151">
        <v>996</v>
      </c>
      <c r="T151">
        <v>624</v>
      </c>
      <c r="U151">
        <v>527</v>
      </c>
      <c r="V151">
        <v>384</v>
      </c>
      <c r="W151">
        <v>459</v>
      </c>
      <c r="X151">
        <v>359</v>
      </c>
      <c r="Y151">
        <v>207</v>
      </c>
      <c r="Z151">
        <v>459</v>
      </c>
      <c r="AA151">
        <v>339</v>
      </c>
      <c r="AB151">
        <v>675</v>
      </c>
      <c r="AC151">
        <v>309</v>
      </c>
      <c r="AD151">
        <v>272</v>
      </c>
      <c r="AE151">
        <v>372</v>
      </c>
      <c r="AF151">
        <v>147</v>
      </c>
      <c r="AG151">
        <v>462</v>
      </c>
      <c r="AH151">
        <v>441</v>
      </c>
      <c r="AI151">
        <v>386</v>
      </c>
      <c r="AJ151">
        <v>145</v>
      </c>
      <c r="AK151">
        <v>216</v>
      </c>
      <c r="AL151">
        <v>514</v>
      </c>
      <c r="AM151">
        <v>1300</v>
      </c>
      <c r="AN151">
        <v>485</v>
      </c>
      <c r="AO151">
        <v>491</v>
      </c>
      <c r="AP151">
        <v>328</v>
      </c>
      <c r="AQ151">
        <v>240</v>
      </c>
      <c r="AR151">
        <v>603</v>
      </c>
      <c r="AS151">
        <v>150</v>
      </c>
      <c r="AT151" s="1">
        <v>45015</v>
      </c>
      <c r="AU151">
        <v>2023</v>
      </c>
      <c r="AV151">
        <v>386</v>
      </c>
    </row>
    <row r="152" spans="1:48" hidden="1" x14ac:dyDescent="0.25">
      <c r="A152" t="s">
        <v>198</v>
      </c>
      <c r="B152">
        <v>233</v>
      </c>
      <c r="C152">
        <v>230</v>
      </c>
      <c r="D152">
        <v>510</v>
      </c>
      <c r="E152">
        <v>468</v>
      </c>
      <c r="F152">
        <v>569</v>
      </c>
      <c r="G152">
        <v>379</v>
      </c>
      <c r="H152">
        <v>1260</v>
      </c>
      <c r="I152">
        <v>156</v>
      </c>
      <c r="J152">
        <v>337</v>
      </c>
      <c r="K152">
        <v>1040</v>
      </c>
      <c r="L152">
        <v>348</v>
      </c>
      <c r="M152">
        <v>124</v>
      </c>
      <c r="N152">
        <v>161</v>
      </c>
      <c r="O152">
        <v>1140</v>
      </c>
      <c r="P152">
        <v>159</v>
      </c>
      <c r="Q152">
        <v>263</v>
      </c>
      <c r="R152">
        <v>636</v>
      </c>
      <c r="S152">
        <v>945</v>
      </c>
      <c r="T152">
        <v>582</v>
      </c>
      <c r="U152">
        <v>472</v>
      </c>
      <c r="V152">
        <v>347</v>
      </c>
      <c r="W152">
        <v>396</v>
      </c>
      <c r="X152">
        <v>423</v>
      </c>
      <c r="Y152">
        <v>199</v>
      </c>
      <c r="Z152">
        <v>466</v>
      </c>
      <c r="AA152">
        <v>275</v>
      </c>
      <c r="AB152">
        <v>629</v>
      </c>
      <c r="AC152">
        <v>341</v>
      </c>
      <c r="AD152">
        <v>261</v>
      </c>
      <c r="AE152">
        <v>365</v>
      </c>
      <c r="AF152">
        <v>166</v>
      </c>
      <c r="AG152">
        <v>486</v>
      </c>
      <c r="AH152">
        <v>503</v>
      </c>
      <c r="AI152">
        <v>463</v>
      </c>
      <c r="AJ152">
        <v>158</v>
      </c>
      <c r="AK152">
        <v>225</v>
      </c>
      <c r="AL152">
        <v>493</v>
      </c>
      <c r="AM152">
        <v>1480</v>
      </c>
      <c r="AN152">
        <v>476</v>
      </c>
      <c r="AO152">
        <v>439</v>
      </c>
      <c r="AP152">
        <v>330</v>
      </c>
      <c r="AQ152">
        <v>287</v>
      </c>
      <c r="AR152">
        <v>564</v>
      </c>
      <c r="AS152">
        <v>149</v>
      </c>
      <c r="AT152" s="1">
        <v>45016</v>
      </c>
      <c r="AU152">
        <v>2023</v>
      </c>
      <c r="AV152">
        <v>387.5</v>
      </c>
    </row>
    <row r="153" spans="1:48" hidden="1" x14ac:dyDescent="0.25">
      <c r="A153" t="s">
        <v>199</v>
      </c>
      <c r="B153">
        <v>224</v>
      </c>
      <c r="C153">
        <v>199</v>
      </c>
      <c r="D153">
        <v>505</v>
      </c>
      <c r="E153">
        <v>796</v>
      </c>
      <c r="F153">
        <v>593</v>
      </c>
      <c r="G153">
        <v>410</v>
      </c>
      <c r="H153">
        <v>1270</v>
      </c>
      <c r="I153">
        <v>163</v>
      </c>
      <c r="J153">
        <v>303</v>
      </c>
      <c r="K153">
        <v>1110</v>
      </c>
      <c r="L153">
        <v>351</v>
      </c>
      <c r="M153">
        <v>126</v>
      </c>
      <c r="N153">
        <v>167</v>
      </c>
      <c r="O153">
        <v>1070</v>
      </c>
      <c r="P153">
        <v>176</v>
      </c>
      <c r="Q153">
        <v>253</v>
      </c>
      <c r="R153">
        <v>658</v>
      </c>
      <c r="S153">
        <v>960</v>
      </c>
      <c r="T153">
        <v>584</v>
      </c>
      <c r="U153">
        <v>429</v>
      </c>
      <c r="V153">
        <v>319</v>
      </c>
      <c r="W153">
        <v>353</v>
      </c>
      <c r="X153">
        <v>504</v>
      </c>
      <c r="Y153">
        <v>206</v>
      </c>
      <c r="Z153">
        <v>521</v>
      </c>
      <c r="AA153">
        <v>242</v>
      </c>
      <c r="AB153">
        <v>654</v>
      </c>
      <c r="AC153">
        <v>378</v>
      </c>
      <c r="AD153">
        <v>243</v>
      </c>
      <c r="AE153">
        <v>356</v>
      </c>
      <c r="AF153">
        <v>203</v>
      </c>
      <c r="AG153">
        <v>850</v>
      </c>
      <c r="AH153">
        <v>682</v>
      </c>
      <c r="AI153">
        <v>538</v>
      </c>
      <c r="AJ153">
        <v>215</v>
      </c>
      <c r="AK153">
        <v>238</v>
      </c>
      <c r="AL153">
        <v>508</v>
      </c>
      <c r="AM153">
        <v>1550</v>
      </c>
      <c r="AN153">
        <v>500</v>
      </c>
      <c r="AO153">
        <v>416</v>
      </c>
      <c r="AP153">
        <v>356</v>
      </c>
      <c r="AQ153">
        <v>267</v>
      </c>
      <c r="AR153">
        <v>527</v>
      </c>
      <c r="AS153">
        <v>142</v>
      </c>
      <c r="AT153" s="1">
        <v>45017</v>
      </c>
      <c r="AU153">
        <v>2023</v>
      </c>
      <c r="AV153">
        <v>394</v>
      </c>
    </row>
    <row r="154" spans="1:48" hidden="1" x14ac:dyDescent="0.25">
      <c r="A154" t="s">
        <v>200</v>
      </c>
      <c r="B154">
        <v>240</v>
      </c>
      <c r="C154">
        <v>177</v>
      </c>
      <c r="D154">
        <v>523</v>
      </c>
      <c r="E154">
        <v>801</v>
      </c>
      <c r="F154">
        <v>641</v>
      </c>
      <c r="G154">
        <v>709</v>
      </c>
      <c r="H154">
        <v>1230</v>
      </c>
      <c r="I154">
        <v>186</v>
      </c>
      <c r="J154">
        <v>288</v>
      </c>
      <c r="K154">
        <v>1090</v>
      </c>
      <c r="L154">
        <v>380</v>
      </c>
      <c r="M154">
        <v>158</v>
      </c>
      <c r="N154">
        <v>177</v>
      </c>
      <c r="O154">
        <v>1070</v>
      </c>
      <c r="P154">
        <v>188</v>
      </c>
      <c r="Q154">
        <v>250</v>
      </c>
      <c r="R154">
        <v>791</v>
      </c>
      <c r="S154">
        <v>860</v>
      </c>
      <c r="T154">
        <v>692</v>
      </c>
      <c r="U154">
        <v>398</v>
      </c>
      <c r="V154">
        <v>315</v>
      </c>
      <c r="W154">
        <v>350</v>
      </c>
      <c r="X154">
        <v>608</v>
      </c>
      <c r="Y154">
        <v>225</v>
      </c>
      <c r="Z154">
        <v>547</v>
      </c>
      <c r="AA154">
        <v>250</v>
      </c>
      <c r="AB154">
        <v>636</v>
      </c>
      <c r="AC154">
        <v>436</v>
      </c>
      <c r="AD154">
        <v>222</v>
      </c>
      <c r="AE154">
        <v>335</v>
      </c>
      <c r="AF154">
        <v>200</v>
      </c>
      <c r="AG154">
        <v>1290</v>
      </c>
      <c r="AH154">
        <v>706</v>
      </c>
      <c r="AI154">
        <v>610</v>
      </c>
      <c r="AJ154">
        <v>199</v>
      </c>
      <c r="AK154">
        <v>255</v>
      </c>
      <c r="AL154">
        <v>521</v>
      </c>
      <c r="AM154">
        <v>1710</v>
      </c>
      <c r="AN154">
        <v>498</v>
      </c>
      <c r="AO154">
        <v>453</v>
      </c>
      <c r="AP154">
        <v>443</v>
      </c>
      <c r="AQ154">
        <v>264</v>
      </c>
      <c r="AR154">
        <v>469</v>
      </c>
      <c r="AS154">
        <v>140</v>
      </c>
      <c r="AT154" s="1">
        <v>45018</v>
      </c>
      <c r="AU154">
        <v>2023</v>
      </c>
      <c r="AV154">
        <v>439.5</v>
      </c>
    </row>
    <row r="155" spans="1:48" hidden="1" x14ac:dyDescent="0.25">
      <c r="A155" t="s">
        <v>201</v>
      </c>
      <c r="B155">
        <v>247</v>
      </c>
      <c r="C155">
        <v>180</v>
      </c>
      <c r="D155">
        <v>464</v>
      </c>
      <c r="E155">
        <v>786</v>
      </c>
      <c r="F155">
        <v>627</v>
      </c>
      <c r="G155">
        <v>1200</v>
      </c>
      <c r="H155">
        <v>1170</v>
      </c>
      <c r="I155">
        <v>272</v>
      </c>
      <c r="J155">
        <v>303</v>
      </c>
      <c r="K155">
        <v>1080</v>
      </c>
      <c r="L155">
        <v>439</v>
      </c>
      <c r="M155">
        <v>229</v>
      </c>
      <c r="N155">
        <v>184</v>
      </c>
      <c r="O155">
        <v>1000</v>
      </c>
      <c r="P155">
        <v>185</v>
      </c>
      <c r="Q155">
        <v>251</v>
      </c>
      <c r="R155">
        <v>1020</v>
      </c>
      <c r="S155">
        <v>776</v>
      </c>
      <c r="T155">
        <v>681</v>
      </c>
      <c r="U155">
        <v>378</v>
      </c>
      <c r="V155">
        <v>386</v>
      </c>
      <c r="W155">
        <v>363</v>
      </c>
      <c r="X155">
        <v>752</v>
      </c>
      <c r="Y155">
        <v>234</v>
      </c>
      <c r="Z155">
        <v>500</v>
      </c>
      <c r="AA155">
        <v>276</v>
      </c>
      <c r="AB155">
        <v>576</v>
      </c>
      <c r="AC155">
        <v>497</v>
      </c>
      <c r="AD155">
        <v>219</v>
      </c>
      <c r="AE155">
        <v>329</v>
      </c>
      <c r="AF155">
        <v>188</v>
      </c>
      <c r="AG155">
        <v>1510</v>
      </c>
      <c r="AH155">
        <v>548</v>
      </c>
      <c r="AI155">
        <v>604</v>
      </c>
      <c r="AJ155">
        <v>187</v>
      </c>
      <c r="AK155">
        <v>247</v>
      </c>
      <c r="AL155">
        <v>556</v>
      </c>
      <c r="AM155">
        <v>1950</v>
      </c>
      <c r="AN155">
        <v>520</v>
      </c>
      <c r="AO155">
        <v>534</v>
      </c>
      <c r="AP155">
        <v>437</v>
      </c>
      <c r="AQ155">
        <v>303</v>
      </c>
      <c r="AR155">
        <v>433</v>
      </c>
      <c r="AS155">
        <v>156</v>
      </c>
      <c r="AT155" s="1">
        <v>45019</v>
      </c>
      <c r="AU155">
        <v>2023</v>
      </c>
      <c r="AV155">
        <v>438</v>
      </c>
    </row>
    <row r="156" spans="1:48" hidden="1" x14ac:dyDescent="0.25">
      <c r="A156" t="s">
        <v>202</v>
      </c>
      <c r="B156">
        <v>243</v>
      </c>
      <c r="C156">
        <v>180</v>
      </c>
      <c r="D156">
        <v>469</v>
      </c>
      <c r="E156">
        <v>675</v>
      </c>
      <c r="F156">
        <v>593</v>
      </c>
      <c r="G156">
        <v>1390</v>
      </c>
      <c r="H156">
        <v>1080</v>
      </c>
      <c r="I156">
        <v>346</v>
      </c>
      <c r="J156">
        <v>376</v>
      </c>
      <c r="K156">
        <v>971</v>
      </c>
      <c r="L156">
        <v>502</v>
      </c>
      <c r="M156">
        <v>239</v>
      </c>
      <c r="N156">
        <v>193</v>
      </c>
      <c r="O156">
        <v>910</v>
      </c>
      <c r="P156">
        <v>195</v>
      </c>
      <c r="Q156">
        <v>249</v>
      </c>
      <c r="R156">
        <v>1050</v>
      </c>
      <c r="S156">
        <v>744</v>
      </c>
      <c r="T156">
        <v>679</v>
      </c>
      <c r="U156">
        <v>366</v>
      </c>
      <c r="V156">
        <v>564</v>
      </c>
      <c r="W156">
        <v>341</v>
      </c>
      <c r="X156">
        <v>779</v>
      </c>
      <c r="Y156">
        <v>223</v>
      </c>
      <c r="Z156">
        <v>511</v>
      </c>
      <c r="AA156">
        <v>355</v>
      </c>
      <c r="AB156">
        <v>606</v>
      </c>
      <c r="AC156">
        <v>502</v>
      </c>
      <c r="AD156">
        <v>215</v>
      </c>
      <c r="AE156">
        <v>367</v>
      </c>
      <c r="AF156">
        <v>176</v>
      </c>
      <c r="AG156">
        <v>1340</v>
      </c>
      <c r="AH156">
        <v>455</v>
      </c>
      <c r="AI156">
        <v>614</v>
      </c>
      <c r="AJ156">
        <v>164</v>
      </c>
      <c r="AK156">
        <v>227</v>
      </c>
      <c r="AL156">
        <v>680</v>
      </c>
      <c r="AM156">
        <v>1880</v>
      </c>
      <c r="AN156">
        <v>477</v>
      </c>
      <c r="AO156">
        <v>847</v>
      </c>
      <c r="AP156">
        <v>394</v>
      </c>
      <c r="AQ156">
        <v>407</v>
      </c>
      <c r="AR156">
        <v>418</v>
      </c>
      <c r="AS156">
        <v>177</v>
      </c>
      <c r="AT156" s="1">
        <v>45020</v>
      </c>
      <c r="AU156">
        <v>2023</v>
      </c>
      <c r="AV156">
        <v>462</v>
      </c>
    </row>
    <row r="157" spans="1:48" hidden="1" x14ac:dyDescent="0.25">
      <c r="A157" t="s">
        <v>203</v>
      </c>
      <c r="B157">
        <v>253</v>
      </c>
      <c r="C157">
        <v>172</v>
      </c>
      <c r="D157">
        <v>519</v>
      </c>
      <c r="E157">
        <v>584</v>
      </c>
      <c r="F157">
        <v>655</v>
      </c>
      <c r="G157">
        <v>1380</v>
      </c>
      <c r="H157">
        <v>1020</v>
      </c>
      <c r="I157">
        <v>345</v>
      </c>
      <c r="J157">
        <v>496</v>
      </c>
      <c r="K157">
        <v>901</v>
      </c>
      <c r="L157">
        <v>526</v>
      </c>
      <c r="M157">
        <v>234</v>
      </c>
      <c r="N157">
        <v>207</v>
      </c>
      <c r="O157">
        <v>980</v>
      </c>
      <c r="P157">
        <v>206</v>
      </c>
      <c r="Q157">
        <v>266</v>
      </c>
      <c r="R157">
        <v>1000</v>
      </c>
      <c r="S157">
        <v>744</v>
      </c>
      <c r="T157">
        <v>676</v>
      </c>
      <c r="U157">
        <v>336</v>
      </c>
      <c r="V157">
        <v>706</v>
      </c>
      <c r="W157">
        <v>303</v>
      </c>
      <c r="X157">
        <v>803</v>
      </c>
      <c r="Y157">
        <v>211</v>
      </c>
      <c r="Z157">
        <v>584</v>
      </c>
      <c r="AA157">
        <v>341</v>
      </c>
      <c r="AB157">
        <v>1500</v>
      </c>
      <c r="AC157">
        <v>458</v>
      </c>
      <c r="AD157">
        <v>228</v>
      </c>
      <c r="AE157">
        <v>368</v>
      </c>
      <c r="AF157">
        <v>169</v>
      </c>
      <c r="AG157">
        <v>1080</v>
      </c>
      <c r="AH157">
        <v>422</v>
      </c>
      <c r="AI157">
        <v>607</v>
      </c>
      <c r="AJ157">
        <v>159</v>
      </c>
      <c r="AK157">
        <v>214</v>
      </c>
      <c r="AL157">
        <v>850</v>
      </c>
      <c r="AM157">
        <v>1680</v>
      </c>
      <c r="AN157">
        <v>447</v>
      </c>
      <c r="AO157">
        <v>1120</v>
      </c>
      <c r="AP157">
        <v>365</v>
      </c>
      <c r="AQ157">
        <v>480</v>
      </c>
      <c r="AR157">
        <v>404</v>
      </c>
      <c r="AS157">
        <v>170</v>
      </c>
      <c r="AT157" s="1">
        <v>45021</v>
      </c>
      <c r="AU157">
        <v>2023</v>
      </c>
      <c r="AV157">
        <v>469</v>
      </c>
    </row>
    <row r="158" spans="1:48" hidden="1" x14ac:dyDescent="0.25">
      <c r="A158" t="s">
        <v>204</v>
      </c>
      <c r="B158">
        <v>298</v>
      </c>
      <c r="C158">
        <v>157</v>
      </c>
      <c r="D158">
        <v>451</v>
      </c>
      <c r="E158">
        <v>541</v>
      </c>
      <c r="F158">
        <v>864</v>
      </c>
      <c r="G158">
        <v>1450</v>
      </c>
      <c r="H158">
        <v>980</v>
      </c>
      <c r="I158">
        <v>352</v>
      </c>
      <c r="J158">
        <v>429</v>
      </c>
      <c r="K158">
        <v>928</v>
      </c>
      <c r="L158">
        <v>520</v>
      </c>
      <c r="M158">
        <v>293</v>
      </c>
      <c r="N158">
        <v>211</v>
      </c>
      <c r="O158">
        <v>971</v>
      </c>
      <c r="P158">
        <v>198</v>
      </c>
      <c r="Q158">
        <v>336</v>
      </c>
      <c r="R158">
        <v>948</v>
      </c>
      <c r="S158">
        <v>667</v>
      </c>
      <c r="T158">
        <v>669</v>
      </c>
      <c r="U158">
        <v>346</v>
      </c>
      <c r="V158">
        <v>850</v>
      </c>
      <c r="W158">
        <v>279</v>
      </c>
      <c r="X158">
        <v>876</v>
      </c>
      <c r="Y158">
        <v>206</v>
      </c>
      <c r="Z158">
        <v>645</v>
      </c>
      <c r="AA158">
        <v>310</v>
      </c>
      <c r="AB158">
        <v>3090</v>
      </c>
      <c r="AC158">
        <v>457</v>
      </c>
      <c r="AD158">
        <v>244</v>
      </c>
      <c r="AE158">
        <v>349</v>
      </c>
      <c r="AF158">
        <v>168</v>
      </c>
      <c r="AG158">
        <v>998</v>
      </c>
      <c r="AH158">
        <v>415</v>
      </c>
      <c r="AI158">
        <v>593</v>
      </c>
      <c r="AJ158">
        <v>169</v>
      </c>
      <c r="AK158">
        <v>202</v>
      </c>
      <c r="AL158">
        <v>944</v>
      </c>
      <c r="AM158">
        <v>1560</v>
      </c>
      <c r="AN158">
        <v>430</v>
      </c>
      <c r="AO158">
        <v>1170</v>
      </c>
      <c r="AP158">
        <v>360</v>
      </c>
      <c r="AQ158">
        <v>521</v>
      </c>
      <c r="AR158">
        <v>412</v>
      </c>
      <c r="AS158">
        <v>152</v>
      </c>
      <c r="AT158" s="1">
        <v>45022</v>
      </c>
      <c r="AU158">
        <v>2023</v>
      </c>
      <c r="AV158">
        <v>440.5</v>
      </c>
    </row>
    <row r="159" spans="1:48" hidden="1" x14ac:dyDescent="0.25">
      <c r="A159" t="s">
        <v>205</v>
      </c>
      <c r="B159">
        <v>320</v>
      </c>
      <c r="C159">
        <v>166</v>
      </c>
      <c r="D159">
        <v>469</v>
      </c>
      <c r="E159">
        <v>504</v>
      </c>
      <c r="F159">
        <v>1060</v>
      </c>
      <c r="G159">
        <v>1570</v>
      </c>
      <c r="H159">
        <v>987</v>
      </c>
      <c r="I159">
        <v>345</v>
      </c>
      <c r="J159">
        <v>430</v>
      </c>
      <c r="K159">
        <v>1110</v>
      </c>
      <c r="L159">
        <v>517</v>
      </c>
      <c r="M159">
        <v>351</v>
      </c>
      <c r="N159">
        <v>202</v>
      </c>
      <c r="O159">
        <v>848</v>
      </c>
      <c r="P159">
        <v>185</v>
      </c>
      <c r="Q159">
        <v>406</v>
      </c>
      <c r="R159">
        <v>979</v>
      </c>
      <c r="S159">
        <v>619</v>
      </c>
      <c r="T159">
        <v>605</v>
      </c>
      <c r="U159">
        <v>343</v>
      </c>
      <c r="V159">
        <v>800</v>
      </c>
      <c r="W159">
        <v>270</v>
      </c>
      <c r="X159">
        <v>934</v>
      </c>
      <c r="Y159">
        <v>197</v>
      </c>
      <c r="Z159">
        <v>720</v>
      </c>
      <c r="AA159">
        <v>302</v>
      </c>
      <c r="AB159">
        <v>2280</v>
      </c>
      <c r="AC159">
        <v>488</v>
      </c>
      <c r="AD159">
        <v>250</v>
      </c>
      <c r="AE159">
        <v>374</v>
      </c>
      <c r="AF159">
        <v>160</v>
      </c>
      <c r="AG159">
        <v>968</v>
      </c>
      <c r="AH159">
        <v>388</v>
      </c>
      <c r="AI159">
        <v>553</v>
      </c>
      <c r="AJ159">
        <v>168</v>
      </c>
      <c r="AK159">
        <v>192</v>
      </c>
      <c r="AL159">
        <v>929</v>
      </c>
      <c r="AM159">
        <v>1550</v>
      </c>
      <c r="AN159">
        <v>484</v>
      </c>
      <c r="AO159">
        <v>1240</v>
      </c>
      <c r="AP159">
        <v>407</v>
      </c>
      <c r="AQ159">
        <v>446</v>
      </c>
      <c r="AR159">
        <v>388</v>
      </c>
      <c r="AS159">
        <v>145</v>
      </c>
      <c r="AT159" s="1">
        <v>45023</v>
      </c>
      <c r="AU159">
        <v>2023</v>
      </c>
      <c r="AV159">
        <v>457.5</v>
      </c>
    </row>
    <row r="160" spans="1:48" hidden="1" x14ac:dyDescent="0.25">
      <c r="A160" t="s">
        <v>206</v>
      </c>
      <c r="B160">
        <v>309</v>
      </c>
      <c r="C160">
        <v>192</v>
      </c>
      <c r="D160">
        <v>416</v>
      </c>
      <c r="E160">
        <v>482</v>
      </c>
      <c r="F160">
        <v>923</v>
      </c>
      <c r="G160">
        <v>1660</v>
      </c>
      <c r="H160">
        <v>1090</v>
      </c>
      <c r="I160">
        <v>351</v>
      </c>
      <c r="J160">
        <v>523</v>
      </c>
      <c r="K160">
        <v>1340</v>
      </c>
      <c r="L160">
        <v>513</v>
      </c>
      <c r="M160">
        <v>359</v>
      </c>
      <c r="N160">
        <v>187</v>
      </c>
      <c r="O160">
        <v>773</v>
      </c>
      <c r="P160">
        <v>181</v>
      </c>
      <c r="Q160">
        <v>448</v>
      </c>
      <c r="R160">
        <v>1120</v>
      </c>
      <c r="S160">
        <v>620</v>
      </c>
      <c r="T160">
        <v>569</v>
      </c>
      <c r="U160">
        <v>341</v>
      </c>
      <c r="V160">
        <v>700</v>
      </c>
      <c r="W160">
        <v>275</v>
      </c>
      <c r="X160">
        <v>862</v>
      </c>
      <c r="Y160">
        <v>190</v>
      </c>
      <c r="Z160">
        <v>876</v>
      </c>
      <c r="AA160">
        <v>431</v>
      </c>
      <c r="AB160">
        <v>1800</v>
      </c>
      <c r="AC160">
        <v>550</v>
      </c>
      <c r="AD160">
        <v>254</v>
      </c>
      <c r="AE160">
        <v>472</v>
      </c>
      <c r="AF160">
        <v>154</v>
      </c>
      <c r="AG160">
        <v>926</v>
      </c>
      <c r="AH160">
        <v>351</v>
      </c>
      <c r="AI160">
        <v>511</v>
      </c>
      <c r="AJ160">
        <v>178</v>
      </c>
      <c r="AK160">
        <v>196</v>
      </c>
      <c r="AL160">
        <v>1000</v>
      </c>
      <c r="AM160">
        <v>1670</v>
      </c>
      <c r="AN160">
        <v>688</v>
      </c>
      <c r="AO160">
        <v>1120</v>
      </c>
      <c r="AP160">
        <v>490</v>
      </c>
      <c r="AQ160">
        <v>379</v>
      </c>
      <c r="AR160">
        <v>356</v>
      </c>
      <c r="AS160">
        <v>159</v>
      </c>
      <c r="AT160" s="1">
        <v>45024</v>
      </c>
      <c r="AU160">
        <v>2023</v>
      </c>
      <c r="AV160">
        <v>486</v>
      </c>
    </row>
    <row r="161" spans="1:48" hidden="1" x14ac:dyDescent="0.25">
      <c r="A161" t="s">
        <v>207</v>
      </c>
      <c r="B161">
        <v>302</v>
      </c>
      <c r="C161">
        <v>180</v>
      </c>
      <c r="D161">
        <v>387</v>
      </c>
      <c r="E161">
        <v>491</v>
      </c>
      <c r="F161">
        <v>994</v>
      </c>
      <c r="G161">
        <v>1840</v>
      </c>
      <c r="H161">
        <v>1230</v>
      </c>
      <c r="I161">
        <v>359</v>
      </c>
      <c r="J161">
        <v>505</v>
      </c>
      <c r="K161">
        <v>1580</v>
      </c>
      <c r="L161">
        <v>544</v>
      </c>
      <c r="M161">
        <v>294</v>
      </c>
      <c r="N161">
        <v>181</v>
      </c>
      <c r="O161">
        <v>743</v>
      </c>
      <c r="P161">
        <v>186</v>
      </c>
      <c r="Q161">
        <v>486</v>
      </c>
      <c r="R161">
        <v>1310</v>
      </c>
      <c r="S161">
        <v>588</v>
      </c>
      <c r="T161">
        <v>560</v>
      </c>
      <c r="U161">
        <v>378</v>
      </c>
      <c r="V161">
        <v>650</v>
      </c>
      <c r="W161">
        <v>252</v>
      </c>
      <c r="X161">
        <v>753</v>
      </c>
      <c r="Y161">
        <v>191</v>
      </c>
      <c r="Z161">
        <v>849</v>
      </c>
      <c r="AA161">
        <v>521</v>
      </c>
      <c r="AB161">
        <v>1680</v>
      </c>
      <c r="AC161">
        <v>592</v>
      </c>
      <c r="AD161">
        <v>261</v>
      </c>
      <c r="AE161">
        <v>675</v>
      </c>
      <c r="AF161">
        <v>153</v>
      </c>
      <c r="AG161">
        <v>875</v>
      </c>
      <c r="AH161">
        <v>333</v>
      </c>
      <c r="AI161">
        <v>490</v>
      </c>
      <c r="AJ161">
        <v>209</v>
      </c>
      <c r="AK161">
        <v>189</v>
      </c>
      <c r="AL161">
        <v>1110</v>
      </c>
      <c r="AM161">
        <v>1880</v>
      </c>
      <c r="AN161">
        <v>783</v>
      </c>
      <c r="AO161">
        <v>1470</v>
      </c>
      <c r="AP161">
        <v>581</v>
      </c>
      <c r="AQ161">
        <v>372</v>
      </c>
      <c r="AR161">
        <v>352</v>
      </c>
      <c r="AS161">
        <v>195</v>
      </c>
      <c r="AT161" s="1">
        <v>45025</v>
      </c>
      <c r="AU161">
        <v>2023</v>
      </c>
      <c r="AV161">
        <v>513</v>
      </c>
    </row>
    <row r="162" spans="1:48" hidden="1" x14ac:dyDescent="0.25">
      <c r="A162" t="s">
        <v>208</v>
      </c>
      <c r="B162">
        <v>331</v>
      </c>
      <c r="C162">
        <v>172</v>
      </c>
      <c r="D162">
        <v>404</v>
      </c>
      <c r="E162">
        <v>536</v>
      </c>
      <c r="F162">
        <v>967</v>
      </c>
      <c r="G162">
        <v>1860</v>
      </c>
      <c r="H162">
        <v>1210</v>
      </c>
      <c r="I162">
        <v>337</v>
      </c>
      <c r="J162">
        <v>471</v>
      </c>
      <c r="K162">
        <v>1600</v>
      </c>
      <c r="L162">
        <v>489</v>
      </c>
      <c r="M162">
        <v>249</v>
      </c>
      <c r="N162">
        <v>178</v>
      </c>
      <c r="O162">
        <v>823</v>
      </c>
      <c r="P162">
        <v>196</v>
      </c>
      <c r="Q162">
        <v>476</v>
      </c>
      <c r="R162">
        <v>1560</v>
      </c>
      <c r="S162">
        <v>583</v>
      </c>
      <c r="T162">
        <v>543</v>
      </c>
      <c r="U162">
        <v>378</v>
      </c>
      <c r="V162">
        <v>750</v>
      </c>
      <c r="W162">
        <v>232</v>
      </c>
      <c r="X162">
        <v>716</v>
      </c>
      <c r="Y162">
        <v>207</v>
      </c>
      <c r="Z162">
        <v>756</v>
      </c>
      <c r="AA162">
        <v>476</v>
      </c>
      <c r="AB162">
        <v>1710</v>
      </c>
      <c r="AC162">
        <v>568</v>
      </c>
      <c r="AD162">
        <v>248</v>
      </c>
      <c r="AE162">
        <v>663</v>
      </c>
      <c r="AF162">
        <v>175</v>
      </c>
      <c r="AG162">
        <v>822</v>
      </c>
      <c r="AH162">
        <v>343</v>
      </c>
      <c r="AI162">
        <v>443</v>
      </c>
      <c r="AJ162">
        <v>233</v>
      </c>
      <c r="AK162">
        <v>180</v>
      </c>
      <c r="AL162">
        <v>1220</v>
      </c>
      <c r="AM162">
        <v>1800</v>
      </c>
      <c r="AN162">
        <v>655</v>
      </c>
      <c r="AO162">
        <v>2060</v>
      </c>
      <c r="AP162">
        <v>727</v>
      </c>
      <c r="AQ162">
        <v>384</v>
      </c>
      <c r="AR162">
        <v>401</v>
      </c>
      <c r="AS162">
        <v>372</v>
      </c>
      <c r="AT162" s="1">
        <v>45026</v>
      </c>
      <c r="AU162">
        <v>2023</v>
      </c>
      <c r="AV162">
        <v>482.5</v>
      </c>
    </row>
    <row r="163" spans="1:48" hidden="1" x14ac:dyDescent="0.25">
      <c r="A163" t="s">
        <v>209</v>
      </c>
      <c r="B163">
        <v>408</v>
      </c>
      <c r="C163">
        <v>169</v>
      </c>
      <c r="D163">
        <v>438</v>
      </c>
      <c r="E163">
        <v>559</v>
      </c>
      <c r="F163">
        <v>978</v>
      </c>
      <c r="G163">
        <v>1810</v>
      </c>
      <c r="H163">
        <v>1140</v>
      </c>
      <c r="I163">
        <v>319</v>
      </c>
      <c r="J163">
        <v>455</v>
      </c>
      <c r="K163">
        <v>1470</v>
      </c>
      <c r="L163">
        <v>437</v>
      </c>
      <c r="M163">
        <v>232</v>
      </c>
      <c r="N163">
        <v>183</v>
      </c>
      <c r="O163">
        <v>831</v>
      </c>
      <c r="P163">
        <v>199</v>
      </c>
      <c r="Q163">
        <v>435</v>
      </c>
      <c r="R163">
        <v>1630</v>
      </c>
      <c r="S163">
        <v>546</v>
      </c>
      <c r="T163">
        <v>550</v>
      </c>
      <c r="U163">
        <v>342</v>
      </c>
      <c r="V163">
        <v>700</v>
      </c>
      <c r="W163">
        <v>229</v>
      </c>
      <c r="X163">
        <v>691</v>
      </c>
      <c r="Y163">
        <v>250</v>
      </c>
      <c r="Z163">
        <v>674</v>
      </c>
      <c r="AA163">
        <v>405</v>
      </c>
      <c r="AB163">
        <v>1660</v>
      </c>
      <c r="AC163">
        <v>530</v>
      </c>
      <c r="AD163">
        <v>235</v>
      </c>
      <c r="AE163">
        <v>687</v>
      </c>
      <c r="AF163">
        <v>199</v>
      </c>
      <c r="AG163">
        <v>796</v>
      </c>
      <c r="AH163">
        <v>384</v>
      </c>
      <c r="AI163">
        <v>396</v>
      </c>
      <c r="AJ163">
        <v>264</v>
      </c>
      <c r="AK163">
        <v>174</v>
      </c>
      <c r="AL163">
        <v>1290</v>
      </c>
      <c r="AM163">
        <v>1660</v>
      </c>
      <c r="AN163">
        <v>596</v>
      </c>
      <c r="AO163">
        <v>1690</v>
      </c>
      <c r="AP163">
        <v>851</v>
      </c>
      <c r="AQ163">
        <v>394</v>
      </c>
      <c r="AR163">
        <v>411</v>
      </c>
      <c r="AS163">
        <v>833</v>
      </c>
      <c r="AT163" s="1">
        <v>45027</v>
      </c>
      <c r="AU163">
        <v>2023</v>
      </c>
      <c r="AV163">
        <v>492.5</v>
      </c>
    </row>
    <row r="164" spans="1:48" hidden="1" x14ac:dyDescent="0.25">
      <c r="A164" t="s">
        <v>210</v>
      </c>
      <c r="B164">
        <v>400</v>
      </c>
      <c r="C164">
        <v>160</v>
      </c>
      <c r="D164">
        <v>1550</v>
      </c>
      <c r="E164">
        <v>569</v>
      </c>
      <c r="F164">
        <v>934</v>
      </c>
      <c r="G164">
        <v>1800</v>
      </c>
      <c r="H164">
        <v>1130</v>
      </c>
      <c r="I164">
        <v>346</v>
      </c>
      <c r="J164">
        <v>504</v>
      </c>
      <c r="K164">
        <v>1460</v>
      </c>
      <c r="L164">
        <v>427</v>
      </c>
      <c r="M164">
        <v>216</v>
      </c>
      <c r="N164">
        <v>209</v>
      </c>
      <c r="O164">
        <v>788</v>
      </c>
      <c r="P164">
        <v>195</v>
      </c>
      <c r="Q164">
        <v>421</v>
      </c>
      <c r="R164">
        <v>1450</v>
      </c>
      <c r="S164">
        <v>519</v>
      </c>
      <c r="T164">
        <v>656</v>
      </c>
      <c r="U164">
        <v>361</v>
      </c>
      <c r="V164">
        <v>700</v>
      </c>
      <c r="W164">
        <v>239</v>
      </c>
      <c r="X164">
        <v>664</v>
      </c>
      <c r="Y164">
        <v>277</v>
      </c>
      <c r="Z164">
        <v>616</v>
      </c>
      <c r="AA164">
        <v>369</v>
      </c>
      <c r="AB164">
        <v>1560</v>
      </c>
      <c r="AC164">
        <v>477</v>
      </c>
      <c r="AD164">
        <v>221</v>
      </c>
      <c r="AE164">
        <v>743</v>
      </c>
      <c r="AF164">
        <v>224</v>
      </c>
      <c r="AG164">
        <v>904</v>
      </c>
      <c r="AH164">
        <v>447</v>
      </c>
      <c r="AI164">
        <v>417</v>
      </c>
      <c r="AJ164">
        <v>301</v>
      </c>
      <c r="AK164">
        <v>171</v>
      </c>
      <c r="AL164">
        <v>1300</v>
      </c>
      <c r="AM164">
        <v>1530</v>
      </c>
      <c r="AN164">
        <v>585</v>
      </c>
      <c r="AO164">
        <v>1280</v>
      </c>
      <c r="AP164">
        <v>876</v>
      </c>
      <c r="AQ164">
        <v>409</v>
      </c>
      <c r="AR164">
        <v>388</v>
      </c>
      <c r="AS164">
        <v>1490</v>
      </c>
      <c r="AT164" s="1">
        <v>45028</v>
      </c>
      <c r="AU164">
        <v>2023</v>
      </c>
      <c r="AV164">
        <v>511.5</v>
      </c>
    </row>
    <row r="165" spans="1:48" hidden="1" x14ac:dyDescent="0.25">
      <c r="A165" t="s">
        <v>211</v>
      </c>
      <c r="B165">
        <v>416</v>
      </c>
      <c r="C165">
        <v>157</v>
      </c>
      <c r="D165">
        <v>1960</v>
      </c>
      <c r="E165">
        <v>555</v>
      </c>
      <c r="F165">
        <v>896</v>
      </c>
      <c r="G165">
        <v>1700</v>
      </c>
      <c r="H165">
        <v>1150</v>
      </c>
      <c r="I165">
        <v>342</v>
      </c>
      <c r="J165">
        <v>589</v>
      </c>
      <c r="K165">
        <v>1410</v>
      </c>
      <c r="L165">
        <v>424</v>
      </c>
      <c r="M165">
        <v>207</v>
      </c>
      <c r="N165">
        <v>222</v>
      </c>
      <c r="O165">
        <v>740</v>
      </c>
      <c r="P165">
        <v>193</v>
      </c>
      <c r="Q165">
        <v>414</v>
      </c>
      <c r="R165">
        <v>1330</v>
      </c>
      <c r="S165">
        <v>491</v>
      </c>
      <c r="T165">
        <v>672</v>
      </c>
      <c r="U165">
        <v>376</v>
      </c>
      <c r="V165">
        <v>650</v>
      </c>
      <c r="W165">
        <v>232</v>
      </c>
      <c r="X165">
        <v>654</v>
      </c>
      <c r="Y165">
        <v>302</v>
      </c>
      <c r="Z165">
        <v>588</v>
      </c>
      <c r="AA165">
        <v>355</v>
      </c>
      <c r="AB165">
        <v>1510</v>
      </c>
      <c r="AC165">
        <v>440</v>
      </c>
      <c r="AD165">
        <v>231</v>
      </c>
      <c r="AE165">
        <v>739</v>
      </c>
      <c r="AF165">
        <v>240</v>
      </c>
      <c r="AG165">
        <v>958</v>
      </c>
      <c r="AH165">
        <v>437</v>
      </c>
      <c r="AI165">
        <v>430</v>
      </c>
      <c r="AJ165">
        <v>339</v>
      </c>
      <c r="AK165">
        <v>173</v>
      </c>
      <c r="AL165">
        <v>1380</v>
      </c>
      <c r="AM165">
        <v>1470</v>
      </c>
      <c r="AN165">
        <v>582</v>
      </c>
      <c r="AO165">
        <v>1120</v>
      </c>
      <c r="AP165">
        <v>829</v>
      </c>
      <c r="AQ165">
        <v>396</v>
      </c>
      <c r="AR165">
        <v>364</v>
      </c>
      <c r="AS165">
        <v>1600</v>
      </c>
      <c r="AT165" s="1">
        <v>45029</v>
      </c>
      <c r="AU165">
        <v>2023</v>
      </c>
      <c r="AV165">
        <v>523</v>
      </c>
    </row>
    <row r="166" spans="1:48" hidden="1" x14ac:dyDescent="0.25">
      <c r="A166" t="s">
        <v>212</v>
      </c>
      <c r="B166">
        <v>539</v>
      </c>
      <c r="C166">
        <v>163</v>
      </c>
      <c r="D166">
        <v>1790</v>
      </c>
      <c r="E166">
        <v>536</v>
      </c>
      <c r="F166">
        <v>951</v>
      </c>
      <c r="G166">
        <v>1660</v>
      </c>
      <c r="H166">
        <v>1090</v>
      </c>
      <c r="I166">
        <v>309</v>
      </c>
      <c r="J166">
        <v>660</v>
      </c>
      <c r="K166">
        <v>1380</v>
      </c>
      <c r="L166">
        <v>425</v>
      </c>
      <c r="M166">
        <v>198</v>
      </c>
      <c r="N166">
        <v>217</v>
      </c>
      <c r="O166">
        <v>726</v>
      </c>
      <c r="P166">
        <v>212</v>
      </c>
      <c r="Q166">
        <v>441</v>
      </c>
      <c r="R166">
        <v>1190</v>
      </c>
      <c r="S166">
        <v>491</v>
      </c>
      <c r="T166">
        <v>653</v>
      </c>
      <c r="U166">
        <v>426</v>
      </c>
      <c r="V166">
        <v>665</v>
      </c>
      <c r="W166">
        <v>225</v>
      </c>
      <c r="X166">
        <v>701</v>
      </c>
      <c r="Y166">
        <v>330</v>
      </c>
      <c r="Z166">
        <v>590</v>
      </c>
      <c r="AA166">
        <v>385</v>
      </c>
      <c r="AB166">
        <v>1840</v>
      </c>
      <c r="AC166">
        <v>413</v>
      </c>
      <c r="AD166">
        <v>351</v>
      </c>
      <c r="AE166">
        <v>813</v>
      </c>
      <c r="AF166">
        <v>246</v>
      </c>
      <c r="AG166">
        <v>979</v>
      </c>
      <c r="AH166">
        <v>405</v>
      </c>
      <c r="AI166">
        <v>433</v>
      </c>
      <c r="AJ166">
        <v>332</v>
      </c>
      <c r="AK166">
        <v>173</v>
      </c>
      <c r="AL166">
        <v>1450</v>
      </c>
      <c r="AM166">
        <v>1500</v>
      </c>
      <c r="AN166">
        <v>553</v>
      </c>
      <c r="AO166">
        <v>1080</v>
      </c>
      <c r="AP166">
        <v>709</v>
      </c>
      <c r="AQ166">
        <v>374</v>
      </c>
      <c r="AR166">
        <v>339</v>
      </c>
      <c r="AS166">
        <v>1440</v>
      </c>
      <c r="AT166" s="1">
        <v>45030</v>
      </c>
      <c r="AU166">
        <v>2023</v>
      </c>
      <c r="AV166">
        <v>537.5</v>
      </c>
    </row>
    <row r="167" spans="1:48" hidden="1" x14ac:dyDescent="0.25">
      <c r="A167" t="s">
        <v>213</v>
      </c>
      <c r="B167">
        <v>706</v>
      </c>
      <c r="C167">
        <v>169</v>
      </c>
      <c r="D167">
        <v>1790</v>
      </c>
      <c r="E167">
        <v>522</v>
      </c>
      <c r="F167">
        <v>1210</v>
      </c>
      <c r="G167">
        <v>1710</v>
      </c>
      <c r="H167">
        <v>1020</v>
      </c>
      <c r="I167">
        <v>299</v>
      </c>
      <c r="J167">
        <v>684</v>
      </c>
      <c r="K167">
        <v>1410</v>
      </c>
      <c r="L167">
        <v>441</v>
      </c>
      <c r="M167">
        <v>197</v>
      </c>
      <c r="N167">
        <v>215</v>
      </c>
      <c r="O167">
        <v>746</v>
      </c>
      <c r="P167">
        <v>227</v>
      </c>
      <c r="Q167">
        <v>476</v>
      </c>
      <c r="R167">
        <v>1070</v>
      </c>
      <c r="S167">
        <v>501</v>
      </c>
      <c r="T167">
        <v>587</v>
      </c>
      <c r="U167">
        <v>512</v>
      </c>
      <c r="V167">
        <v>718</v>
      </c>
      <c r="W167">
        <v>219</v>
      </c>
      <c r="X167">
        <v>834</v>
      </c>
      <c r="Y167">
        <v>332</v>
      </c>
      <c r="Z167">
        <v>586</v>
      </c>
      <c r="AA167">
        <v>396</v>
      </c>
      <c r="AB167">
        <v>2200</v>
      </c>
      <c r="AC167">
        <v>382</v>
      </c>
      <c r="AD167">
        <v>677</v>
      </c>
      <c r="AE167">
        <v>915</v>
      </c>
      <c r="AF167">
        <v>242</v>
      </c>
      <c r="AG167">
        <v>894</v>
      </c>
      <c r="AH167">
        <v>374</v>
      </c>
      <c r="AI167">
        <v>405</v>
      </c>
      <c r="AJ167">
        <v>291</v>
      </c>
      <c r="AK167">
        <v>177</v>
      </c>
      <c r="AL167">
        <v>1430</v>
      </c>
      <c r="AM167">
        <v>1460</v>
      </c>
      <c r="AN167">
        <v>530</v>
      </c>
      <c r="AO167">
        <v>1470</v>
      </c>
      <c r="AP167">
        <v>615</v>
      </c>
      <c r="AQ167">
        <v>347</v>
      </c>
      <c r="AR167">
        <v>350</v>
      </c>
      <c r="AS167">
        <v>1180</v>
      </c>
      <c r="AT167" s="1">
        <v>45031</v>
      </c>
      <c r="AU167">
        <v>2023</v>
      </c>
      <c r="AV167">
        <v>558</v>
      </c>
    </row>
    <row r="168" spans="1:48" hidden="1" x14ac:dyDescent="0.25">
      <c r="A168" t="s">
        <v>214</v>
      </c>
      <c r="B168">
        <v>868</v>
      </c>
      <c r="C168">
        <v>192</v>
      </c>
      <c r="D168">
        <v>1610</v>
      </c>
      <c r="E168">
        <v>522</v>
      </c>
      <c r="F168">
        <v>1930</v>
      </c>
      <c r="G168">
        <v>1740</v>
      </c>
      <c r="H168">
        <v>974</v>
      </c>
      <c r="I168">
        <v>325</v>
      </c>
      <c r="J168">
        <v>687</v>
      </c>
      <c r="K168">
        <v>1480</v>
      </c>
      <c r="L168">
        <v>487</v>
      </c>
      <c r="M168">
        <v>209</v>
      </c>
      <c r="N168">
        <v>218</v>
      </c>
      <c r="O168">
        <v>750</v>
      </c>
      <c r="P168">
        <v>231</v>
      </c>
      <c r="Q168">
        <v>473</v>
      </c>
      <c r="R168">
        <v>999</v>
      </c>
      <c r="S168">
        <v>535</v>
      </c>
      <c r="T168">
        <v>529</v>
      </c>
      <c r="U168">
        <v>536</v>
      </c>
      <c r="V168">
        <v>642</v>
      </c>
      <c r="W168">
        <v>222</v>
      </c>
      <c r="X168">
        <v>955</v>
      </c>
      <c r="Y168">
        <v>314</v>
      </c>
      <c r="Z168">
        <v>547</v>
      </c>
      <c r="AA168">
        <v>379</v>
      </c>
      <c r="AB168">
        <v>2540</v>
      </c>
      <c r="AC168">
        <v>375</v>
      </c>
      <c r="AD168">
        <v>837</v>
      </c>
      <c r="AE168">
        <v>818</v>
      </c>
      <c r="AF168">
        <v>256</v>
      </c>
      <c r="AG168">
        <v>845</v>
      </c>
      <c r="AH168">
        <v>348</v>
      </c>
      <c r="AI168">
        <v>382</v>
      </c>
      <c r="AJ168">
        <v>268</v>
      </c>
      <c r="AK168">
        <v>178</v>
      </c>
      <c r="AL168">
        <v>1290</v>
      </c>
      <c r="AM168">
        <v>1380</v>
      </c>
      <c r="AN168">
        <v>504</v>
      </c>
      <c r="AO168">
        <v>1950</v>
      </c>
      <c r="AP168">
        <v>586</v>
      </c>
      <c r="AQ168">
        <v>318</v>
      </c>
      <c r="AR168">
        <v>353</v>
      </c>
      <c r="AS168">
        <v>942</v>
      </c>
      <c r="AT168" s="1">
        <v>45032</v>
      </c>
      <c r="AU168">
        <v>2023</v>
      </c>
      <c r="AV168">
        <v>535.5</v>
      </c>
    </row>
    <row r="169" spans="1:48" hidden="1" x14ac:dyDescent="0.25">
      <c r="A169" t="s">
        <v>215</v>
      </c>
      <c r="B169">
        <v>964</v>
      </c>
      <c r="C169">
        <v>230</v>
      </c>
      <c r="D169">
        <v>1360</v>
      </c>
      <c r="E169">
        <v>564</v>
      </c>
      <c r="F169">
        <v>2950</v>
      </c>
      <c r="G169">
        <v>1670</v>
      </c>
      <c r="H169">
        <v>952</v>
      </c>
      <c r="I169">
        <v>374</v>
      </c>
      <c r="J169">
        <v>694</v>
      </c>
      <c r="K169">
        <v>1510</v>
      </c>
      <c r="L169">
        <v>527</v>
      </c>
      <c r="M169">
        <v>219</v>
      </c>
      <c r="N169">
        <v>215</v>
      </c>
      <c r="O169">
        <v>729</v>
      </c>
      <c r="P169">
        <v>238</v>
      </c>
      <c r="Q169">
        <v>459</v>
      </c>
      <c r="R169">
        <v>1000</v>
      </c>
      <c r="S169">
        <v>633</v>
      </c>
      <c r="T169">
        <v>489</v>
      </c>
      <c r="U169">
        <v>574</v>
      </c>
      <c r="V169">
        <v>572</v>
      </c>
      <c r="W169">
        <v>247</v>
      </c>
      <c r="X169">
        <v>747</v>
      </c>
      <c r="Y169">
        <v>301</v>
      </c>
      <c r="Z169">
        <v>514</v>
      </c>
      <c r="AA169">
        <v>367</v>
      </c>
      <c r="AB169">
        <v>2490</v>
      </c>
      <c r="AC169">
        <v>368</v>
      </c>
      <c r="AD169">
        <v>670</v>
      </c>
      <c r="AE169">
        <v>731</v>
      </c>
      <c r="AF169">
        <v>317</v>
      </c>
      <c r="AG169">
        <v>1060</v>
      </c>
      <c r="AH169">
        <v>331</v>
      </c>
      <c r="AI169">
        <v>362</v>
      </c>
      <c r="AJ169">
        <v>262</v>
      </c>
      <c r="AK169">
        <v>178</v>
      </c>
      <c r="AL169">
        <v>1120</v>
      </c>
      <c r="AM169">
        <v>1380</v>
      </c>
      <c r="AN169">
        <v>502</v>
      </c>
      <c r="AO169">
        <v>2220</v>
      </c>
      <c r="AP169">
        <v>566</v>
      </c>
      <c r="AQ169">
        <v>293</v>
      </c>
      <c r="AR169">
        <v>411</v>
      </c>
      <c r="AS169">
        <v>967</v>
      </c>
      <c r="AT169" s="1">
        <v>45033</v>
      </c>
      <c r="AU169">
        <v>2023</v>
      </c>
      <c r="AV169">
        <v>565</v>
      </c>
    </row>
    <row r="170" spans="1:48" hidden="1" x14ac:dyDescent="0.25">
      <c r="A170" t="s">
        <v>216</v>
      </c>
      <c r="B170">
        <v>1140</v>
      </c>
      <c r="C170">
        <v>243</v>
      </c>
      <c r="D170">
        <v>1230</v>
      </c>
      <c r="E170">
        <v>675</v>
      </c>
      <c r="F170">
        <v>3650</v>
      </c>
      <c r="G170">
        <v>1540</v>
      </c>
      <c r="H170">
        <v>908</v>
      </c>
      <c r="I170">
        <v>410</v>
      </c>
      <c r="J170">
        <v>748</v>
      </c>
      <c r="K170">
        <v>1530</v>
      </c>
      <c r="L170">
        <v>546</v>
      </c>
      <c r="M170">
        <v>231</v>
      </c>
      <c r="N170">
        <v>227</v>
      </c>
      <c r="O170">
        <v>709</v>
      </c>
      <c r="P170">
        <v>268</v>
      </c>
      <c r="Q170">
        <v>436</v>
      </c>
      <c r="R170">
        <v>1060</v>
      </c>
      <c r="S170">
        <v>780</v>
      </c>
      <c r="T170">
        <v>476</v>
      </c>
      <c r="U170">
        <v>663</v>
      </c>
      <c r="V170">
        <v>528</v>
      </c>
      <c r="W170">
        <v>323</v>
      </c>
      <c r="X170">
        <v>641</v>
      </c>
      <c r="Y170">
        <v>316</v>
      </c>
      <c r="Z170">
        <v>509</v>
      </c>
      <c r="AA170">
        <v>428</v>
      </c>
      <c r="AB170">
        <v>2100</v>
      </c>
      <c r="AC170">
        <v>360</v>
      </c>
      <c r="AD170">
        <v>560</v>
      </c>
      <c r="AE170">
        <v>749</v>
      </c>
      <c r="AF170">
        <v>479</v>
      </c>
      <c r="AG170">
        <v>2450</v>
      </c>
      <c r="AH170">
        <v>319</v>
      </c>
      <c r="AI170">
        <v>341</v>
      </c>
      <c r="AJ170">
        <v>257</v>
      </c>
      <c r="AK170">
        <v>183</v>
      </c>
      <c r="AL170">
        <v>1020</v>
      </c>
      <c r="AM170">
        <v>1460</v>
      </c>
      <c r="AN170">
        <v>489</v>
      </c>
      <c r="AO170">
        <v>1910</v>
      </c>
      <c r="AP170">
        <v>535</v>
      </c>
      <c r="AQ170">
        <v>276</v>
      </c>
      <c r="AR170">
        <v>569</v>
      </c>
      <c r="AS170">
        <v>1140</v>
      </c>
      <c r="AT170" s="1">
        <v>45034</v>
      </c>
      <c r="AU170">
        <v>2023</v>
      </c>
      <c r="AV170">
        <v>553</v>
      </c>
    </row>
    <row r="171" spans="1:48" hidden="1" x14ac:dyDescent="0.25">
      <c r="A171" t="s">
        <v>217</v>
      </c>
      <c r="B171">
        <v>1350</v>
      </c>
      <c r="C171">
        <v>260</v>
      </c>
      <c r="D171">
        <v>1200</v>
      </c>
      <c r="E171">
        <v>912</v>
      </c>
      <c r="F171">
        <v>3380</v>
      </c>
      <c r="G171">
        <v>1460</v>
      </c>
      <c r="H171">
        <v>857</v>
      </c>
      <c r="I171">
        <v>419</v>
      </c>
      <c r="J171">
        <v>750</v>
      </c>
      <c r="K171">
        <v>1600</v>
      </c>
      <c r="L171">
        <v>520</v>
      </c>
      <c r="M171">
        <v>223</v>
      </c>
      <c r="N171">
        <v>258</v>
      </c>
      <c r="O171">
        <v>755</v>
      </c>
      <c r="P171">
        <v>302</v>
      </c>
      <c r="Q171">
        <v>412</v>
      </c>
      <c r="R171">
        <v>1030</v>
      </c>
      <c r="S171">
        <v>964</v>
      </c>
      <c r="T171">
        <v>469</v>
      </c>
      <c r="U171">
        <v>801</v>
      </c>
      <c r="V171">
        <v>536</v>
      </c>
      <c r="W171">
        <v>334</v>
      </c>
      <c r="X171">
        <v>583</v>
      </c>
      <c r="Y171">
        <v>336</v>
      </c>
      <c r="Z171">
        <v>486</v>
      </c>
      <c r="AA171">
        <v>499</v>
      </c>
      <c r="AB171">
        <v>1720</v>
      </c>
      <c r="AC171">
        <v>376</v>
      </c>
      <c r="AD171">
        <v>636</v>
      </c>
      <c r="AE171">
        <v>807</v>
      </c>
      <c r="AF171">
        <v>660</v>
      </c>
      <c r="AG171">
        <v>4420</v>
      </c>
      <c r="AH171">
        <v>353</v>
      </c>
      <c r="AI171">
        <v>322</v>
      </c>
      <c r="AJ171">
        <v>317</v>
      </c>
      <c r="AK171">
        <v>179</v>
      </c>
      <c r="AL171">
        <v>964</v>
      </c>
      <c r="AM171">
        <v>1740</v>
      </c>
      <c r="AN171">
        <v>458</v>
      </c>
      <c r="AO171">
        <v>1720</v>
      </c>
      <c r="AP171">
        <v>513</v>
      </c>
      <c r="AQ171">
        <v>269</v>
      </c>
      <c r="AR171">
        <v>554</v>
      </c>
      <c r="AS171">
        <v>1060</v>
      </c>
      <c r="AT171" s="1">
        <v>45035</v>
      </c>
      <c r="AU171">
        <v>2023</v>
      </c>
      <c r="AV171">
        <v>568.5</v>
      </c>
    </row>
    <row r="172" spans="1:48" hidden="1" x14ac:dyDescent="0.25">
      <c r="A172" t="s">
        <v>218</v>
      </c>
      <c r="B172">
        <v>1500</v>
      </c>
      <c r="C172">
        <v>365</v>
      </c>
      <c r="D172">
        <v>1080</v>
      </c>
      <c r="E172">
        <v>1110</v>
      </c>
      <c r="F172">
        <v>2790</v>
      </c>
      <c r="G172">
        <v>1420</v>
      </c>
      <c r="H172">
        <v>831</v>
      </c>
      <c r="I172">
        <v>376</v>
      </c>
      <c r="J172">
        <v>711</v>
      </c>
      <c r="K172">
        <v>1700</v>
      </c>
      <c r="L172">
        <v>483</v>
      </c>
      <c r="M172">
        <v>216</v>
      </c>
      <c r="N172">
        <v>242</v>
      </c>
      <c r="O172">
        <v>769</v>
      </c>
      <c r="P172">
        <v>330</v>
      </c>
      <c r="Q172">
        <v>402</v>
      </c>
      <c r="R172">
        <v>972</v>
      </c>
      <c r="S172">
        <v>1210</v>
      </c>
      <c r="T172">
        <v>494</v>
      </c>
      <c r="U172">
        <v>981</v>
      </c>
      <c r="V172">
        <v>531</v>
      </c>
      <c r="W172">
        <v>412</v>
      </c>
      <c r="X172">
        <v>535</v>
      </c>
      <c r="Y172">
        <v>338</v>
      </c>
      <c r="Z172">
        <v>447</v>
      </c>
      <c r="AA172">
        <v>530</v>
      </c>
      <c r="AB172">
        <v>1510</v>
      </c>
      <c r="AC172">
        <v>379</v>
      </c>
      <c r="AD172">
        <v>823</v>
      </c>
      <c r="AE172">
        <v>855</v>
      </c>
      <c r="AF172">
        <v>783</v>
      </c>
      <c r="AG172">
        <v>3270</v>
      </c>
      <c r="AH172">
        <v>370</v>
      </c>
      <c r="AI172">
        <v>317</v>
      </c>
      <c r="AJ172">
        <v>347</v>
      </c>
      <c r="AK172">
        <v>184</v>
      </c>
      <c r="AL172">
        <v>973</v>
      </c>
      <c r="AM172">
        <v>1900</v>
      </c>
      <c r="AN172">
        <v>431</v>
      </c>
      <c r="AO172">
        <v>1820</v>
      </c>
      <c r="AP172">
        <v>531</v>
      </c>
      <c r="AQ172">
        <v>284</v>
      </c>
      <c r="AR172">
        <v>547</v>
      </c>
      <c r="AS172">
        <v>824</v>
      </c>
      <c r="AT172" s="1">
        <v>45036</v>
      </c>
      <c r="AU172">
        <v>2023</v>
      </c>
      <c r="AV172">
        <v>541</v>
      </c>
    </row>
    <row r="173" spans="1:48" hidden="1" x14ac:dyDescent="0.25">
      <c r="A173" t="s">
        <v>219</v>
      </c>
      <c r="B173">
        <v>1710</v>
      </c>
      <c r="C173">
        <v>432</v>
      </c>
      <c r="D173">
        <v>973</v>
      </c>
      <c r="E173">
        <v>1280</v>
      </c>
      <c r="F173">
        <v>2280</v>
      </c>
      <c r="G173">
        <v>1270</v>
      </c>
      <c r="H173">
        <v>876</v>
      </c>
      <c r="I173">
        <v>332</v>
      </c>
      <c r="J173">
        <v>710</v>
      </c>
      <c r="K173">
        <v>1730</v>
      </c>
      <c r="L173">
        <v>489</v>
      </c>
      <c r="M173">
        <v>221</v>
      </c>
      <c r="N173">
        <v>233</v>
      </c>
      <c r="O173">
        <v>779</v>
      </c>
      <c r="P173">
        <v>359</v>
      </c>
      <c r="Q173">
        <v>405</v>
      </c>
      <c r="R173">
        <v>949</v>
      </c>
      <c r="S173">
        <v>1510</v>
      </c>
      <c r="T173">
        <v>606</v>
      </c>
      <c r="U173">
        <v>1120</v>
      </c>
      <c r="V173">
        <v>505</v>
      </c>
      <c r="W173">
        <v>460</v>
      </c>
      <c r="X173">
        <v>498</v>
      </c>
      <c r="Y173">
        <v>349</v>
      </c>
      <c r="Z173">
        <v>432</v>
      </c>
      <c r="AA173">
        <v>528</v>
      </c>
      <c r="AB173">
        <v>1450</v>
      </c>
      <c r="AC173">
        <v>395</v>
      </c>
      <c r="AD173">
        <v>775</v>
      </c>
      <c r="AE173">
        <v>1010</v>
      </c>
      <c r="AF173">
        <v>949</v>
      </c>
      <c r="AG173">
        <v>2470</v>
      </c>
      <c r="AH173">
        <v>424</v>
      </c>
      <c r="AI173">
        <v>341</v>
      </c>
      <c r="AJ173">
        <v>355</v>
      </c>
      <c r="AK173">
        <v>200</v>
      </c>
      <c r="AL173">
        <v>1060</v>
      </c>
      <c r="AM173">
        <v>1760</v>
      </c>
      <c r="AN173">
        <v>404</v>
      </c>
      <c r="AO173">
        <v>2080</v>
      </c>
      <c r="AP173">
        <v>568</v>
      </c>
      <c r="AQ173">
        <v>307</v>
      </c>
      <c r="AR173">
        <v>481</v>
      </c>
      <c r="AS173">
        <v>732</v>
      </c>
      <c r="AT173" s="1">
        <v>45037</v>
      </c>
      <c r="AU173">
        <v>2023</v>
      </c>
      <c r="AV173">
        <v>587</v>
      </c>
    </row>
    <row r="174" spans="1:48" hidden="1" x14ac:dyDescent="0.25">
      <c r="A174" t="s">
        <v>220</v>
      </c>
      <c r="B174">
        <v>1680</v>
      </c>
      <c r="C174">
        <v>552</v>
      </c>
      <c r="D174">
        <v>940</v>
      </c>
      <c r="E174">
        <v>1520</v>
      </c>
      <c r="F174">
        <v>2070</v>
      </c>
      <c r="G174">
        <v>1220</v>
      </c>
      <c r="H174">
        <v>1040</v>
      </c>
      <c r="I174">
        <v>315</v>
      </c>
      <c r="J174">
        <v>672</v>
      </c>
      <c r="K174">
        <v>1750</v>
      </c>
      <c r="L174">
        <v>524</v>
      </c>
      <c r="M174">
        <v>246</v>
      </c>
      <c r="N174">
        <v>230</v>
      </c>
      <c r="O174">
        <v>777</v>
      </c>
      <c r="P174">
        <v>409</v>
      </c>
      <c r="Q174">
        <v>412</v>
      </c>
      <c r="R174">
        <v>890</v>
      </c>
      <c r="S174">
        <v>1520</v>
      </c>
      <c r="T174">
        <v>753</v>
      </c>
      <c r="U174">
        <v>1040</v>
      </c>
      <c r="V174">
        <v>516</v>
      </c>
      <c r="W174">
        <v>447</v>
      </c>
      <c r="X174">
        <v>471</v>
      </c>
      <c r="Y174">
        <v>354</v>
      </c>
      <c r="Z174">
        <v>440</v>
      </c>
      <c r="AA174">
        <v>548</v>
      </c>
      <c r="AB174">
        <v>1620</v>
      </c>
      <c r="AC174">
        <v>404</v>
      </c>
      <c r="AD174">
        <v>640</v>
      </c>
      <c r="AE174">
        <v>1230</v>
      </c>
      <c r="AF174">
        <v>1240</v>
      </c>
      <c r="AG174">
        <v>2120</v>
      </c>
      <c r="AH174">
        <v>556</v>
      </c>
      <c r="AI174">
        <v>356</v>
      </c>
      <c r="AJ174">
        <v>341</v>
      </c>
      <c r="AK174">
        <v>223</v>
      </c>
      <c r="AL174">
        <v>1190</v>
      </c>
      <c r="AM174">
        <v>1630</v>
      </c>
      <c r="AN174">
        <v>399</v>
      </c>
      <c r="AO174">
        <v>2480</v>
      </c>
      <c r="AP174">
        <v>622</v>
      </c>
      <c r="AQ174">
        <v>327</v>
      </c>
      <c r="AR174">
        <v>464</v>
      </c>
      <c r="AS174">
        <v>689</v>
      </c>
      <c r="AT174" s="1">
        <v>45038</v>
      </c>
      <c r="AU174">
        <v>2023</v>
      </c>
      <c r="AV174">
        <v>631</v>
      </c>
    </row>
    <row r="175" spans="1:48" hidden="1" x14ac:dyDescent="0.25">
      <c r="A175" t="s">
        <v>221</v>
      </c>
      <c r="B175">
        <v>1640</v>
      </c>
      <c r="C175">
        <v>552</v>
      </c>
      <c r="D175">
        <v>1030</v>
      </c>
      <c r="E175">
        <v>1750</v>
      </c>
      <c r="F175">
        <v>2300</v>
      </c>
      <c r="G175">
        <v>1150</v>
      </c>
      <c r="H175">
        <v>1220</v>
      </c>
      <c r="I175">
        <v>336</v>
      </c>
      <c r="J175">
        <v>615</v>
      </c>
      <c r="K175">
        <v>1670</v>
      </c>
      <c r="L175">
        <v>551</v>
      </c>
      <c r="M175">
        <v>285</v>
      </c>
      <c r="N175">
        <v>255</v>
      </c>
      <c r="O175">
        <v>787</v>
      </c>
      <c r="P175">
        <v>424</v>
      </c>
      <c r="Q175">
        <v>426</v>
      </c>
      <c r="R175">
        <v>867</v>
      </c>
      <c r="S175">
        <v>1420</v>
      </c>
      <c r="T175">
        <v>1010</v>
      </c>
      <c r="U175">
        <v>839</v>
      </c>
      <c r="V175">
        <v>557</v>
      </c>
      <c r="W175">
        <v>489</v>
      </c>
      <c r="X175">
        <v>498</v>
      </c>
      <c r="Y175">
        <v>375</v>
      </c>
      <c r="Z175">
        <v>466</v>
      </c>
      <c r="AA175">
        <v>722</v>
      </c>
      <c r="AB175">
        <v>1890</v>
      </c>
      <c r="AC175">
        <v>439</v>
      </c>
      <c r="AD175">
        <v>567</v>
      </c>
      <c r="AE175">
        <v>1410</v>
      </c>
      <c r="AF175">
        <v>1350</v>
      </c>
      <c r="AG175">
        <v>1780</v>
      </c>
      <c r="AH175">
        <v>640</v>
      </c>
      <c r="AI175">
        <v>347</v>
      </c>
      <c r="AJ175">
        <v>351</v>
      </c>
      <c r="AK175">
        <v>259</v>
      </c>
      <c r="AL175">
        <v>1360</v>
      </c>
      <c r="AM175">
        <v>1530</v>
      </c>
      <c r="AN175">
        <v>443</v>
      </c>
      <c r="AO175">
        <v>2120</v>
      </c>
      <c r="AP175">
        <v>699</v>
      </c>
      <c r="AQ175">
        <v>319</v>
      </c>
      <c r="AR175">
        <v>466</v>
      </c>
      <c r="AS175">
        <v>787</v>
      </c>
      <c r="AT175" s="1">
        <v>45039</v>
      </c>
      <c r="AU175">
        <v>2023</v>
      </c>
      <c r="AV175">
        <v>669.5</v>
      </c>
    </row>
    <row r="176" spans="1:48" hidden="1" x14ac:dyDescent="0.25">
      <c r="A176" t="s">
        <v>222</v>
      </c>
      <c r="B176">
        <v>1770</v>
      </c>
      <c r="C176">
        <v>512</v>
      </c>
      <c r="D176">
        <v>1250</v>
      </c>
      <c r="E176">
        <v>2210</v>
      </c>
      <c r="F176">
        <v>2700</v>
      </c>
      <c r="G176">
        <v>1070</v>
      </c>
      <c r="H176">
        <v>1290</v>
      </c>
      <c r="I176">
        <v>386</v>
      </c>
      <c r="J176">
        <v>561</v>
      </c>
      <c r="K176">
        <v>1470</v>
      </c>
      <c r="L176">
        <v>633</v>
      </c>
      <c r="M176">
        <v>316</v>
      </c>
      <c r="N176">
        <v>242</v>
      </c>
      <c r="O176">
        <v>837</v>
      </c>
      <c r="P176">
        <v>406</v>
      </c>
      <c r="Q176">
        <v>449</v>
      </c>
      <c r="R176">
        <v>873</v>
      </c>
      <c r="S176">
        <v>1610</v>
      </c>
      <c r="T176">
        <v>1300</v>
      </c>
      <c r="U176">
        <v>728</v>
      </c>
      <c r="V176">
        <v>600</v>
      </c>
      <c r="W176">
        <v>512</v>
      </c>
      <c r="X176">
        <v>566</v>
      </c>
      <c r="Y176">
        <v>528</v>
      </c>
      <c r="Z176">
        <v>466</v>
      </c>
      <c r="AA176">
        <v>828</v>
      </c>
      <c r="AB176">
        <v>2210</v>
      </c>
      <c r="AC176">
        <v>536</v>
      </c>
      <c r="AD176">
        <v>600</v>
      </c>
      <c r="AE176">
        <v>1510</v>
      </c>
      <c r="AF176">
        <v>1290</v>
      </c>
      <c r="AG176">
        <v>1560</v>
      </c>
      <c r="AH176">
        <v>775</v>
      </c>
      <c r="AI176">
        <v>334</v>
      </c>
      <c r="AJ176">
        <v>331</v>
      </c>
      <c r="AK176">
        <v>278</v>
      </c>
      <c r="AL176">
        <v>1490</v>
      </c>
      <c r="AM176">
        <v>1550</v>
      </c>
      <c r="AN176">
        <v>503</v>
      </c>
      <c r="AO176">
        <v>2040</v>
      </c>
      <c r="AP176">
        <v>879</v>
      </c>
      <c r="AQ176">
        <v>318</v>
      </c>
      <c r="AR176">
        <v>451</v>
      </c>
      <c r="AS176">
        <v>877</v>
      </c>
      <c r="AT176" s="1">
        <v>45040</v>
      </c>
      <c r="AU176">
        <v>2023</v>
      </c>
      <c r="AV176">
        <v>751.5</v>
      </c>
    </row>
    <row r="177" spans="1:48" hidden="1" x14ac:dyDescent="0.25">
      <c r="A177" t="s">
        <v>223</v>
      </c>
      <c r="B177">
        <v>1850</v>
      </c>
      <c r="C177">
        <v>530</v>
      </c>
      <c r="D177">
        <v>1470</v>
      </c>
      <c r="E177">
        <v>2610</v>
      </c>
      <c r="F177">
        <v>2760</v>
      </c>
      <c r="G177">
        <v>970</v>
      </c>
      <c r="H177">
        <v>1200</v>
      </c>
      <c r="I177">
        <v>397</v>
      </c>
      <c r="J177">
        <v>531</v>
      </c>
      <c r="K177">
        <v>1300</v>
      </c>
      <c r="L177">
        <v>656</v>
      </c>
      <c r="M177">
        <v>346</v>
      </c>
      <c r="N177">
        <v>236</v>
      </c>
      <c r="O177">
        <v>835</v>
      </c>
      <c r="P177">
        <v>412</v>
      </c>
      <c r="Q177">
        <v>526</v>
      </c>
      <c r="R177">
        <v>1030</v>
      </c>
      <c r="S177">
        <v>1510</v>
      </c>
      <c r="T177">
        <v>1530</v>
      </c>
      <c r="U177">
        <v>686</v>
      </c>
      <c r="V177">
        <v>570</v>
      </c>
      <c r="W177">
        <v>528</v>
      </c>
      <c r="X177">
        <v>497</v>
      </c>
      <c r="Y177">
        <v>590</v>
      </c>
      <c r="Z177">
        <v>461</v>
      </c>
      <c r="AA177">
        <v>1370</v>
      </c>
      <c r="AB177">
        <v>2310</v>
      </c>
      <c r="AC177">
        <v>643</v>
      </c>
      <c r="AD177">
        <v>657</v>
      </c>
      <c r="AE177">
        <v>1350</v>
      </c>
      <c r="AF177">
        <v>1130</v>
      </c>
      <c r="AG177">
        <v>1480</v>
      </c>
      <c r="AH177">
        <v>827</v>
      </c>
      <c r="AI177">
        <v>322</v>
      </c>
      <c r="AJ177">
        <v>311</v>
      </c>
      <c r="AK177">
        <v>303</v>
      </c>
      <c r="AL177">
        <v>1710</v>
      </c>
      <c r="AM177">
        <v>1620</v>
      </c>
      <c r="AN177">
        <v>512</v>
      </c>
      <c r="AO177">
        <v>2160</v>
      </c>
      <c r="AP177">
        <v>944</v>
      </c>
      <c r="AQ177">
        <v>332</v>
      </c>
      <c r="AR177">
        <v>413</v>
      </c>
      <c r="AS177">
        <v>1050</v>
      </c>
      <c r="AT177" s="1">
        <v>45041</v>
      </c>
      <c r="AU177">
        <v>2023</v>
      </c>
      <c r="AV177">
        <v>756.5</v>
      </c>
    </row>
    <row r="178" spans="1:48" hidden="1" x14ac:dyDescent="0.25">
      <c r="A178" t="s">
        <v>224</v>
      </c>
      <c r="B178">
        <v>1630</v>
      </c>
      <c r="C178">
        <v>525</v>
      </c>
      <c r="D178">
        <v>1590</v>
      </c>
      <c r="E178">
        <v>2010</v>
      </c>
      <c r="F178">
        <v>2310</v>
      </c>
      <c r="G178">
        <v>916</v>
      </c>
      <c r="H178">
        <v>1180</v>
      </c>
      <c r="I178">
        <v>410</v>
      </c>
      <c r="J178">
        <v>519</v>
      </c>
      <c r="K178">
        <v>1140</v>
      </c>
      <c r="L178">
        <v>559</v>
      </c>
      <c r="M178">
        <v>353</v>
      </c>
      <c r="N178">
        <v>224</v>
      </c>
      <c r="O178">
        <v>774</v>
      </c>
      <c r="P178">
        <v>398</v>
      </c>
      <c r="Q178">
        <v>523</v>
      </c>
      <c r="R178">
        <v>1100</v>
      </c>
      <c r="S178">
        <v>1340</v>
      </c>
      <c r="T178">
        <v>1240</v>
      </c>
      <c r="U178">
        <v>708</v>
      </c>
      <c r="V178">
        <v>525</v>
      </c>
      <c r="W178">
        <v>496</v>
      </c>
      <c r="X178">
        <v>492</v>
      </c>
      <c r="Y178">
        <v>589</v>
      </c>
      <c r="Z178">
        <v>447</v>
      </c>
      <c r="AA178">
        <v>2080</v>
      </c>
      <c r="AB178">
        <v>2180</v>
      </c>
      <c r="AC178">
        <v>655</v>
      </c>
      <c r="AD178">
        <v>572</v>
      </c>
      <c r="AE178">
        <v>1150</v>
      </c>
      <c r="AF178">
        <v>985</v>
      </c>
      <c r="AG178">
        <v>1470</v>
      </c>
      <c r="AH178">
        <v>804</v>
      </c>
      <c r="AI178">
        <v>325</v>
      </c>
      <c r="AJ178">
        <v>298</v>
      </c>
      <c r="AK178">
        <v>310</v>
      </c>
      <c r="AL178">
        <v>1860</v>
      </c>
      <c r="AM178">
        <v>1760</v>
      </c>
      <c r="AN178">
        <v>528</v>
      </c>
      <c r="AO178">
        <v>2280</v>
      </c>
      <c r="AP178">
        <v>903</v>
      </c>
      <c r="AQ178">
        <v>322</v>
      </c>
      <c r="AR178">
        <v>397</v>
      </c>
      <c r="AS178">
        <v>1230</v>
      </c>
      <c r="AT178" s="1">
        <v>45042</v>
      </c>
      <c r="AU178">
        <v>2023</v>
      </c>
      <c r="AV178">
        <v>741</v>
      </c>
    </row>
    <row r="179" spans="1:48" hidden="1" x14ac:dyDescent="0.25">
      <c r="A179" t="s">
        <v>225</v>
      </c>
      <c r="B179">
        <v>1490</v>
      </c>
      <c r="C179">
        <v>512</v>
      </c>
      <c r="D179">
        <v>1630</v>
      </c>
      <c r="E179">
        <v>1650</v>
      </c>
      <c r="F179">
        <v>2120</v>
      </c>
      <c r="G179">
        <v>846</v>
      </c>
      <c r="H179">
        <v>1100</v>
      </c>
      <c r="I179">
        <v>449</v>
      </c>
      <c r="J179">
        <v>500</v>
      </c>
      <c r="K179">
        <v>1010</v>
      </c>
      <c r="L179">
        <v>515</v>
      </c>
      <c r="M179">
        <v>368</v>
      </c>
      <c r="N179">
        <v>227</v>
      </c>
      <c r="O179">
        <v>764</v>
      </c>
      <c r="P179">
        <v>407</v>
      </c>
      <c r="Q179">
        <v>529</v>
      </c>
      <c r="R179">
        <v>1160</v>
      </c>
      <c r="S179">
        <v>1280</v>
      </c>
      <c r="T179">
        <v>1010</v>
      </c>
      <c r="U179">
        <v>849</v>
      </c>
      <c r="V179">
        <v>510</v>
      </c>
      <c r="W179">
        <v>550</v>
      </c>
      <c r="X179">
        <v>532</v>
      </c>
      <c r="Y179">
        <v>555</v>
      </c>
      <c r="Z179">
        <v>464</v>
      </c>
      <c r="AA179">
        <v>1490</v>
      </c>
      <c r="AB179">
        <v>2130</v>
      </c>
      <c r="AC179">
        <v>665</v>
      </c>
      <c r="AD179">
        <v>564</v>
      </c>
      <c r="AE179">
        <v>1000</v>
      </c>
      <c r="AF179">
        <v>929</v>
      </c>
      <c r="AG179">
        <v>1400</v>
      </c>
      <c r="AH179">
        <v>878</v>
      </c>
      <c r="AI179">
        <v>344</v>
      </c>
      <c r="AJ179">
        <v>288</v>
      </c>
      <c r="AK179">
        <v>294</v>
      </c>
      <c r="AL179">
        <v>1990</v>
      </c>
      <c r="AM179">
        <v>1820</v>
      </c>
      <c r="AN179">
        <v>567</v>
      </c>
      <c r="AO179">
        <v>2250</v>
      </c>
      <c r="AP179">
        <v>958</v>
      </c>
      <c r="AQ179">
        <v>316</v>
      </c>
      <c r="AR179">
        <v>395</v>
      </c>
      <c r="AS179">
        <v>1310</v>
      </c>
      <c r="AT179" s="1">
        <v>45043</v>
      </c>
      <c r="AU179">
        <v>2023</v>
      </c>
      <c r="AV179">
        <v>805</v>
      </c>
    </row>
    <row r="180" spans="1:48" hidden="1" x14ac:dyDescent="0.25">
      <c r="A180" t="s">
        <v>226</v>
      </c>
      <c r="B180">
        <v>1570</v>
      </c>
      <c r="C180">
        <v>521</v>
      </c>
      <c r="D180">
        <v>1710</v>
      </c>
      <c r="E180">
        <v>1440</v>
      </c>
      <c r="F180">
        <v>1900</v>
      </c>
      <c r="G180">
        <v>835</v>
      </c>
      <c r="H180">
        <v>1030</v>
      </c>
      <c r="I180">
        <v>492</v>
      </c>
      <c r="J180">
        <v>470</v>
      </c>
      <c r="K180">
        <v>937</v>
      </c>
      <c r="L180">
        <v>483</v>
      </c>
      <c r="M180">
        <v>362</v>
      </c>
      <c r="N180">
        <v>262</v>
      </c>
      <c r="O180">
        <v>769</v>
      </c>
      <c r="P180">
        <v>414</v>
      </c>
      <c r="Q180">
        <v>558</v>
      </c>
      <c r="R180">
        <v>1210</v>
      </c>
      <c r="S180">
        <v>1350</v>
      </c>
      <c r="T180">
        <v>924</v>
      </c>
      <c r="U180">
        <v>898</v>
      </c>
      <c r="V180">
        <v>575</v>
      </c>
      <c r="W180">
        <v>639</v>
      </c>
      <c r="X180">
        <v>554</v>
      </c>
      <c r="Y180">
        <v>554</v>
      </c>
      <c r="Z180">
        <v>500</v>
      </c>
      <c r="AA180">
        <v>1410</v>
      </c>
      <c r="AB180">
        <v>2250</v>
      </c>
      <c r="AC180">
        <v>670</v>
      </c>
      <c r="AD180">
        <v>635</v>
      </c>
      <c r="AE180">
        <v>882</v>
      </c>
      <c r="AF180">
        <v>966</v>
      </c>
      <c r="AG180">
        <v>1280</v>
      </c>
      <c r="AH180">
        <v>857</v>
      </c>
      <c r="AI180">
        <v>405</v>
      </c>
      <c r="AJ180">
        <v>275</v>
      </c>
      <c r="AK180">
        <v>283</v>
      </c>
      <c r="AL180">
        <v>2290</v>
      </c>
      <c r="AM180">
        <v>1960</v>
      </c>
      <c r="AN180">
        <v>621</v>
      </c>
      <c r="AO180">
        <v>2160</v>
      </c>
      <c r="AP180">
        <v>1030</v>
      </c>
      <c r="AQ180">
        <v>305</v>
      </c>
      <c r="AR180">
        <v>416</v>
      </c>
      <c r="AS180">
        <v>1520</v>
      </c>
      <c r="AT180" s="1">
        <v>45044</v>
      </c>
      <c r="AU180">
        <v>2023</v>
      </c>
      <c r="AV180">
        <v>802</v>
      </c>
    </row>
    <row r="181" spans="1:48" hidden="1" x14ac:dyDescent="0.25">
      <c r="A181" t="s">
        <v>227</v>
      </c>
      <c r="B181">
        <v>1640</v>
      </c>
      <c r="C181">
        <v>495</v>
      </c>
      <c r="D181">
        <v>1820</v>
      </c>
      <c r="E181">
        <v>1390</v>
      </c>
      <c r="F181">
        <v>1740</v>
      </c>
      <c r="G181">
        <v>843</v>
      </c>
      <c r="H181">
        <v>1020</v>
      </c>
      <c r="I181">
        <v>548</v>
      </c>
      <c r="J181">
        <v>458</v>
      </c>
      <c r="K181">
        <v>883</v>
      </c>
      <c r="L181">
        <v>531</v>
      </c>
      <c r="M181">
        <v>353</v>
      </c>
      <c r="N181">
        <v>305</v>
      </c>
      <c r="O181">
        <v>779</v>
      </c>
      <c r="P181">
        <v>416</v>
      </c>
      <c r="Q181">
        <v>629</v>
      </c>
      <c r="R181">
        <v>1130</v>
      </c>
      <c r="S181">
        <v>1440</v>
      </c>
      <c r="T181">
        <v>945</v>
      </c>
      <c r="U181">
        <v>872</v>
      </c>
      <c r="V181">
        <v>657</v>
      </c>
      <c r="W181">
        <v>679</v>
      </c>
      <c r="X181">
        <v>528</v>
      </c>
      <c r="Y181">
        <v>600</v>
      </c>
      <c r="Z181">
        <v>550</v>
      </c>
      <c r="AA181">
        <v>2070</v>
      </c>
      <c r="AB181">
        <v>2440</v>
      </c>
      <c r="AC181">
        <v>735</v>
      </c>
      <c r="AD181">
        <v>802</v>
      </c>
      <c r="AE181">
        <v>830</v>
      </c>
      <c r="AF181">
        <v>1010</v>
      </c>
      <c r="AG181">
        <v>1250</v>
      </c>
      <c r="AH181">
        <v>687</v>
      </c>
      <c r="AI181">
        <v>503</v>
      </c>
      <c r="AJ181">
        <v>259</v>
      </c>
      <c r="AK181">
        <v>268</v>
      </c>
      <c r="AL181">
        <v>2600</v>
      </c>
      <c r="AM181">
        <v>1680</v>
      </c>
      <c r="AN181">
        <v>671</v>
      </c>
      <c r="AO181">
        <v>2000</v>
      </c>
      <c r="AP181">
        <v>1070</v>
      </c>
      <c r="AQ181">
        <v>280</v>
      </c>
      <c r="AR181">
        <v>457</v>
      </c>
      <c r="AS181">
        <v>1880</v>
      </c>
      <c r="AT181" s="1">
        <v>45045</v>
      </c>
      <c r="AU181">
        <v>2023</v>
      </c>
      <c r="AV181">
        <v>790.5</v>
      </c>
    </row>
    <row r="182" spans="1:48" hidden="1" x14ac:dyDescent="0.25">
      <c r="A182" t="s">
        <v>228</v>
      </c>
      <c r="B182">
        <v>1600</v>
      </c>
      <c r="C182">
        <v>508</v>
      </c>
      <c r="D182">
        <v>1780</v>
      </c>
      <c r="E182">
        <v>1490</v>
      </c>
      <c r="F182">
        <v>1660</v>
      </c>
      <c r="G182">
        <v>878</v>
      </c>
      <c r="H182">
        <v>963</v>
      </c>
      <c r="I182">
        <v>604</v>
      </c>
      <c r="J182">
        <v>464</v>
      </c>
      <c r="K182">
        <v>833</v>
      </c>
      <c r="L182">
        <v>559</v>
      </c>
      <c r="M182">
        <v>389</v>
      </c>
      <c r="N182">
        <v>345</v>
      </c>
      <c r="O182">
        <v>815</v>
      </c>
      <c r="P182">
        <v>408</v>
      </c>
      <c r="Q182">
        <v>700</v>
      </c>
      <c r="R182">
        <v>1090</v>
      </c>
      <c r="S182">
        <v>1580</v>
      </c>
      <c r="T182">
        <v>1030</v>
      </c>
      <c r="U182">
        <v>805</v>
      </c>
      <c r="V182">
        <v>602</v>
      </c>
      <c r="W182">
        <v>633</v>
      </c>
      <c r="X182">
        <v>529</v>
      </c>
      <c r="Y182">
        <v>658</v>
      </c>
      <c r="Z182">
        <v>566</v>
      </c>
      <c r="AA182">
        <v>1730</v>
      </c>
      <c r="AB182">
        <v>2560</v>
      </c>
      <c r="AC182">
        <v>810</v>
      </c>
      <c r="AD182">
        <v>1090</v>
      </c>
      <c r="AE182">
        <v>790</v>
      </c>
      <c r="AF182">
        <v>922</v>
      </c>
      <c r="AG182">
        <v>1240</v>
      </c>
      <c r="AH182">
        <v>585</v>
      </c>
      <c r="AI182">
        <v>571</v>
      </c>
      <c r="AJ182">
        <v>242</v>
      </c>
      <c r="AK182">
        <v>260</v>
      </c>
      <c r="AL182">
        <v>2610</v>
      </c>
      <c r="AM182">
        <v>1530</v>
      </c>
      <c r="AN182">
        <v>641</v>
      </c>
      <c r="AO182">
        <v>1760</v>
      </c>
      <c r="AP182">
        <v>1200</v>
      </c>
      <c r="AQ182">
        <v>278</v>
      </c>
      <c r="AR182">
        <v>466</v>
      </c>
      <c r="AS182">
        <v>2070</v>
      </c>
      <c r="AT182" s="1">
        <v>45046</v>
      </c>
      <c r="AU182">
        <v>2023</v>
      </c>
      <c r="AV182">
        <v>807.5</v>
      </c>
    </row>
    <row r="183" spans="1:48" x14ac:dyDescent="0.25">
      <c r="A183" t="s">
        <v>229</v>
      </c>
      <c r="B183">
        <v>1460</v>
      </c>
      <c r="C183">
        <v>570</v>
      </c>
      <c r="D183">
        <v>1740</v>
      </c>
      <c r="E183">
        <v>1610</v>
      </c>
      <c r="F183">
        <v>1700</v>
      </c>
      <c r="G183">
        <v>964</v>
      </c>
      <c r="H183">
        <v>915</v>
      </c>
      <c r="I183">
        <v>631</v>
      </c>
      <c r="J183">
        <v>490</v>
      </c>
      <c r="K183">
        <v>804</v>
      </c>
      <c r="L183">
        <v>529</v>
      </c>
      <c r="M183">
        <v>386</v>
      </c>
      <c r="N183">
        <v>391</v>
      </c>
      <c r="O183">
        <v>872</v>
      </c>
      <c r="P183">
        <v>403</v>
      </c>
      <c r="Q183">
        <v>800</v>
      </c>
      <c r="R183">
        <v>1130</v>
      </c>
      <c r="S183">
        <v>1630</v>
      </c>
      <c r="T183">
        <v>1120</v>
      </c>
      <c r="U183">
        <v>786</v>
      </c>
      <c r="V183">
        <v>553</v>
      </c>
      <c r="W183">
        <v>602</v>
      </c>
      <c r="X183">
        <v>598</v>
      </c>
      <c r="Y183">
        <v>554</v>
      </c>
      <c r="Z183">
        <v>540</v>
      </c>
      <c r="AA183">
        <v>1440</v>
      </c>
      <c r="AB183">
        <v>2750</v>
      </c>
      <c r="AC183">
        <v>845</v>
      </c>
      <c r="AD183">
        <v>1080</v>
      </c>
      <c r="AE183">
        <v>770</v>
      </c>
      <c r="AF183">
        <v>807</v>
      </c>
      <c r="AG183">
        <v>1200</v>
      </c>
      <c r="AH183">
        <v>533</v>
      </c>
      <c r="AI183">
        <v>583</v>
      </c>
      <c r="AJ183">
        <v>224</v>
      </c>
      <c r="AK183">
        <v>291</v>
      </c>
      <c r="AL183">
        <v>2680</v>
      </c>
      <c r="AM183">
        <v>1450</v>
      </c>
      <c r="AN183">
        <v>586</v>
      </c>
      <c r="AO183">
        <v>1560</v>
      </c>
      <c r="AP183">
        <v>1500</v>
      </c>
      <c r="AQ183">
        <v>346</v>
      </c>
      <c r="AR183">
        <v>477</v>
      </c>
      <c r="AS183">
        <v>2280</v>
      </c>
      <c r="AT183" s="1">
        <v>45047</v>
      </c>
      <c r="AU183">
        <v>2023</v>
      </c>
      <c r="AV183">
        <v>802</v>
      </c>
    </row>
    <row r="184" spans="1:48" x14ac:dyDescent="0.25">
      <c r="A184" t="s">
        <v>230</v>
      </c>
      <c r="B184">
        <v>1390</v>
      </c>
      <c r="C184">
        <v>634</v>
      </c>
      <c r="D184">
        <v>1910</v>
      </c>
      <c r="E184">
        <v>1640</v>
      </c>
      <c r="F184">
        <v>1840</v>
      </c>
      <c r="G184">
        <v>1140</v>
      </c>
      <c r="H184">
        <v>922</v>
      </c>
      <c r="I184">
        <v>598</v>
      </c>
      <c r="J184">
        <v>480</v>
      </c>
      <c r="K184">
        <v>804</v>
      </c>
      <c r="L184">
        <v>486</v>
      </c>
      <c r="M184">
        <v>416</v>
      </c>
      <c r="N184">
        <v>353</v>
      </c>
      <c r="O184">
        <v>853</v>
      </c>
      <c r="P184">
        <v>409</v>
      </c>
      <c r="Q184">
        <v>900</v>
      </c>
      <c r="R184">
        <v>1240</v>
      </c>
      <c r="S184">
        <v>1570</v>
      </c>
      <c r="T184">
        <v>1200</v>
      </c>
      <c r="U184">
        <v>988</v>
      </c>
      <c r="V184">
        <v>556</v>
      </c>
      <c r="W184">
        <v>648</v>
      </c>
      <c r="X184">
        <v>765</v>
      </c>
      <c r="Y184">
        <v>512</v>
      </c>
      <c r="Z184">
        <v>533</v>
      </c>
      <c r="AA184">
        <v>1250</v>
      </c>
      <c r="AB184">
        <v>2720</v>
      </c>
      <c r="AC184">
        <v>845</v>
      </c>
      <c r="AD184">
        <v>867</v>
      </c>
      <c r="AE184">
        <v>820</v>
      </c>
      <c r="AF184">
        <v>713</v>
      </c>
      <c r="AG184">
        <v>1180</v>
      </c>
      <c r="AH184">
        <v>516</v>
      </c>
      <c r="AI184">
        <v>549</v>
      </c>
      <c r="AJ184">
        <v>216</v>
      </c>
      <c r="AK184">
        <v>330</v>
      </c>
      <c r="AL184">
        <v>2270</v>
      </c>
      <c r="AM184">
        <v>1410</v>
      </c>
      <c r="AN184">
        <v>535</v>
      </c>
      <c r="AO184">
        <v>1350</v>
      </c>
      <c r="AP184">
        <v>1460</v>
      </c>
      <c r="AQ184">
        <v>451</v>
      </c>
      <c r="AR184">
        <v>511</v>
      </c>
      <c r="AS184">
        <v>2520</v>
      </c>
      <c r="AT184" s="1">
        <v>45048</v>
      </c>
      <c r="AU184">
        <v>2023</v>
      </c>
      <c r="AV184">
        <v>832.5</v>
      </c>
    </row>
    <row r="185" spans="1:48" x14ac:dyDescent="0.25">
      <c r="A185" t="s">
        <v>231</v>
      </c>
      <c r="B185">
        <v>1420</v>
      </c>
      <c r="C185">
        <v>658</v>
      </c>
      <c r="D185">
        <v>2240</v>
      </c>
      <c r="E185">
        <v>1620</v>
      </c>
      <c r="F185">
        <v>2380</v>
      </c>
      <c r="G185">
        <v>1380</v>
      </c>
      <c r="H185">
        <v>993</v>
      </c>
      <c r="I185">
        <v>509</v>
      </c>
      <c r="J185">
        <v>453</v>
      </c>
      <c r="K185">
        <v>828</v>
      </c>
      <c r="L185">
        <v>453</v>
      </c>
      <c r="M185">
        <v>460</v>
      </c>
      <c r="N185">
        <v>316</v>
      </c>
      <c r="O185">
        <v>880</v>
      </c>
      <c r="P185">
        <v>421</v>
      </c>
      <c r="Q185">
        <v>1000</v>
      </c>
      <c r="R185">
        <v>1310</v>
      </c>
      <c r="S185">
        <v>1390</v>
      </c>
      <c r="T185">
        <v>1280</v>
      </c>
      <c r="U185">
        <v>1460</v>
      </c>
      <c r="V185">
        <v>612</v>
      </c>
      <c r="W185">
        <v>596</v>
      </c>
      <c r="X185">
        <v>879</v>
      </c>
      <c r="Y185">
        <v>485</v>
      </c>
      <c r="Z185">
        <v>592</v>
      </c>
      <c r="AA185">
        <v>1180</v>
      </c>
      <c r="AB185">
        <v>2450</v>
      </c>
      <c r="AC185">
        <v>875</v>
      </c>
      <c r="AD185">
        <v>744</v>
      </c>
      <c r="AE185">
        <v>995</v>
      </c>
      <c r="AF185">
        <v>639</v>
      </c>
      <c r="AG185">
        <v>1160</v>
      </c>
      <c r="AH185">
        <v>508</v>
      </c>
      <c r="AI185">
        <v>493</v>
      </c>
      <c r="AJ185">
        <v>232</v>
      </c>
      <c r="AK185">
        <v>373</v>
      </c>
      <c r="AL185">
        <v>2160</v>
      </c>
      <c r="AM185">
        <v>1480</v>
      </c>
      <c r="AN185">
        <v>487</v>
      </c>
      <c r="AO185">
        <v>1200</v>
      </c>
      <c r="AP185">
        <v>1310</v>
      </c>
      <c r="AQ185">
        <v>466</v>
      </c>
      <c r="AR185">
        <v>555</v>
      </c>
      <c r="AS185">
        <v>2580</v>
      </c>
      <c r="AT185" s="1">
        <v>45049</v>
      </c>
      <c r="AU185">
        <v>2023</v>
      </c>
      <c r="AV185">
        <v>877</v>
      </c>
    </row>
    <row r="186" spans="1:48" x14ac:dyDescent="0.25">
      <c r="A186" t="s">
        <v>232</v>
      </c>
      <c r="B186">
        <v>1550</v>
      </c>
      <c r="C186">
        <v>588</v>
      </c>
      <c r="D186">
        <v>2390</v>
      </c>
      <c r="E186">
        <v>1610</v>
      </c>
      <c r="F186">
        <v>2960</v>
      </c>
      <c r="G186">
        <v>1520</v>
      </c>
      <c r="H186">
        <v>1190</v>
      </c>
      <c r="I186">
        <v>440</v>
      </c>
      <c r="J186">
        <v>430</v>
      </c>
      <c r="K186">
        <v>879</v>
      </c>
      <c r="L186">
        <v>423</v>
      </c>
      <c r="M186">
        <v>427</v>
      </c>
      <c r="N186">
        <v>302</v>
      </c>
      <c r="O186">
        <v>1030</v>
      </c>
      <c r="P186">
        <v>413</v>
      </c>
      <c r="Q186">
        <v>1120</v>
      </c>
      <c r="R186">
        <v>1290</v>
      </c>
      <c r="S186">
        <v>1310</v>
      </c>
      <c r="T186">
        <v>1330</v>
      </c>
      <c r="U186">
        <v>1480</v>
      </c>
      <c r="V186">
        <v>658</v>
      </c>
      <c r="W186">
        <v>534</v>
      </c>
      <c r="X186">
        <v>871</v>
      </c>
      <c r="Y186">
        <v>526</v>
      </c>
      <c r="Z186">
        <v>687</v>
      </c>
      <c r="AA186">
        <v>1220</v>
      </c>
      <c r="AB186">
        <v>2220</v>
      </c>
      <c r="AC186">
        <v>830</v>
      </c>
      <c r="AD186">
        <v>705</v>
      </c>
      <c r="AE186">
        <v>1170</v>
      </c>
      <c r="AF186">
        <v>598</v>
      </c>
      <c r="AG186">
        <v>1170</v>
      </c>
      <c r="AH186">
        <v>481</v>
      </c>
      <c r="AI186">
        <v>491</v>
      </c>
      <c r="AJ186">
        <v>307</v>
      </c>
      <c r="AK186">
        <v>417</v>
      </c>
      <c r="AL186">
        <v>2230</v>
      </c>
      <c r="AM186">
        <v>1660</v>
      </c>
      <c r="AN186">
        <v>450</v>
      </c>
      <c r="AO186">
        <v>1130</v>
      </c>
      <c r="AP186">
        <v>1190</v>
      </c>
      <c r="AQ186">
        <v>420</v>
      </c>
      <c r="AR186">
        <v>552</v>
      </c>
      <c r="AS186">
        <v>2310</v>
      </c>
      <c r="AT186" s="1">
        <v>45050</v>
      </c>
      <c r="AU186">
        <v>2023</v>
      </c>
      <c r="AV186">
        <v>875</v>
      </c>
    </row>
    <row r="187" spans="1:48" x14ac:dyDescent="0.25">
      <c r="A187" t="s">
        <v>233</v>
      </c>
      <c r="B187">
        <v>1550</v>
      </c>
      <c r="C187">
        <v>525</v>
      </c>
      <c r="D187">
        <v>2250</v>
      </c>
      <c r="E187">
        <v>1710</v>
      </c>
      <c r="F187">
        <v>3100</v>
      </c>
      <c r="G187">
        <v>1490</v>
      </c>
      <c r="H187">
        <v>1330</v>
      </c>
      <c r="I187">
        <v>397</v>
      </c>
      <c r="J187">
        <v>417</v>
      </c>
      <c r="K187">
        <v>1030</v>
      </c>
      <c r="L187">
        <v>415</v>
      </c>
      <c r="M187">
        <v>392</v>
      </c>
      <c r="N187">
        <v>309</v>
      </c>
      <c r="O187">
        <v>1150</v>
      </c>
      <c r="P187">
        <v>417</v>
      </c>
      <c r="Q187">
        <v>1060</v>
      </c>
      <c r="R187">
        <v>1250</v>
      </c>
      <c r="S187">
        <v>1320</v>
      </c>
      <c r="T187">
        <v>1360</v>
      </c>
      <c r="U187">
        <v>1240</v>
      </c>
      <c r="V187">
        <v>682</v>
      </c>
      <c r="W187">
        <v>481</v>
      </c>
      <c r="X187">
        <v>844</v>
      </c>
      <c r="Y187">
        <v>720</v>
      </c>
      <c r="Z187">
        <v>820</v>
      </c>
      <c r="AA187">
        <v>1200</v>
      </c>
      <c r="AB187">
        <v>2100</v>
      </c>
      <c r="AC187">
        <v>780</v>
      </c>
      <c r="AD187">
        <v>746</v>
      </c>
      <c r="AE187">
        <v>1170</v>
      </c>
      <c r="AF187">
        <v>640</v>
      </c>
      <c r="AG187">
        <v>1210</v>
      </c>
      <c r="AH187">
        <v>447</v>
      </c>
      <c r="AI187">
        <v>517</v>
      </c>
      <c r="AJ187">
        <v>367</v>
      </c>
      <c r="AK187">
        <v>441</v>
      </c>
      <c r="AL187">
        <v>2220</v>
      </c>
      <c r="AM187">
        <v>1950</v>
      </c>
      <c r="AN187">
        <v>445</v>
      </c>
      <c r="AO187">
        <v>1150</v>
      </c>
      <c r="AP187">
        <v>1070</v>
      </c>
      <c r="AQ187">
        <v>400</v>
      </c>
      <c r="AR187">
        <v>575</v>
      </c>
      <c r="AS187">
        <v>2040</v>
      </c>
      <c r="AT187" s="1">
        <v>45051</v>
      </c>
      <c r="AU187">
        <v>2023</v>
      </c>
      <c r="AV187">
        <v>937</v>
      </c>
    </row>
    <row r="188" spans="1:48" x14ac:dyDescent="0.25">
      <c r="A188" t="s">
        <v>234</v>
      </c>
      <c r="B188">
        <v>1560</v>
      </c>
      <c r="C188">
        <v>474</v>
      </c>
      <c r="D188">
        <v>1960</v>
      </c>
      <c r="E188">
        <v>1840</v>
      </c>
      <c r="F188">
        <v>2810</v>
      </c>
      <c r="G188">
        <v>1390</v>
      </c>
      <c r="H188">
        <v>1240</v>
      </c>
      <c r="I188">
        <v>402</v>
      </c>
      <c r="J188">
        <v>407</v>
      </c>
      <c r="K188">
        <v>1140</v>
      </c>
      <c r="L188">
        <v>430</v>
      </c>
      <c r="M188">
        <v>382</v>
      </c>
      <c r="N188">
        <v>334</v>
      </c>
      <c r="O188">
        <v>1110</v>
      </c>
      <c r="P188">
        <v>695</v>
      </c>
      <c r="Q188">
        <v>1650</v>
      </c>
      <c r="R188">
        <v>1200</v>
      </c>
      <c r="S188">
        <v>1400</v>
      </c>
      <c r="T188">
        <v>1320</v>
      </c>
      <c r="U188">
        <v>1150</v>
      </c>
      <c r="V188">
        <v>634</v>
      </c>
      <c r="W188">
        <v>452</v>
      </c>
      <c r="X188">
        <v>824</v>
      </c>
      <c r="Y188">
        <v>759</v>
      </c>
      <c r="Z188">
        <v>927</v>
      </c>
      <c r="AA188">
        <v>1370</v>
      </c>
      <c r="AB188">
        <v>2020</v>
      </c>
      <c r="AC188">
        <v>680</v>
      </c>
      <c r="AD188">
        <v>907</v>
      </c>
      <c r="AE188">
        <v>1170</v>
      </c>
      <c r="AF188">
        <v>631</v>
      </c>
      <c r="AG188">
        <v>1320</v>
      </c>
      <c r="AH188">
        <v>429</v>
      </c>
      <c r="AI188">
        <v>529</v>
      </c>
      <c r="AJ188">
        <v>387</v>
      </c>
      <c r="AK188">
        <v>439</v>
      </c>
      <c r="AL188">
        <v>2330</v>
      </c>
      <c r="AM188">
        <v>2360</v>
      </c>
      <c r="AN188">
        <v>491</v>
      </c>
      <c r="AO188">
        <v>1220</v>
      </c>
      <c r="AP188">
        <v>998</v>
      </c>
      <c r="AQ188">
        <v>379</v>
      </c>
      <c r="AR188">
        <v>645</v>
      </c>
      <c r="AS188">
        <v>1850</v>
      </c>
      <c r="AT188" s="1">
        <v>45052</v>
      </c>
      <c r="AU188">
        <v>2023</v>
      </c>
      <c r="AV188">
        <v>962.5</v>
      </c>
    </row>
    <row r="189" spans="1:48" x14ac:dyDescent="0.25">
      <c r="A189" t="s">
        <v>235</v>
      </c>
      <c r="B189">
        <v>1680</v>
      </c>
      <c r="C189">
        <v>432</v>
      </c>
      <c r="D189">
        <v>1790</v>
      </c>
      <c r="E189">
        <v>1640</v>
      </c>
      <c r="F189">
        <v>2450</v>
      </c>
      <c r="G189">
        <v>1320</v>
      </c>
      <c r="H189">
        <v>1150</v>
      </c>
      <c r="I189">
        <v>435</v>
      </c>
      <c r="J189">
        <v>455</v>
      </c>
      <c r="K189">
        <v>1220</v>
      </c>
      <c r="L189">
        <v>465</v>
      </c>
      <c r="M189">
        <v>442</v>
      </c>
      <c r="N189">
        <v>364</v>
      </c>
      <c r="O189">
        <v>1200</v>
      </c>
      <c r="P189">
        <v>946</v>
      </c>
      <c r="Q189">
        <v>2130</v>
      </c>
      <c r="R189">
        <v>1180</v>
      </c>
      <c r="S189">
        <v>1510</v>
      </c>
      <c r="T189">
        <v>1260</v>
      </c>
      <c r="U189">
        <v>1220</v>
      </c>
      <c r="V189">
        <v>594</v>
      </c>
      <c r="W189">
        <v>446</v>
      </c>
      <c r="X189">
        <v>838</v>
      </c>
      <c r="Y189">
        <v>640</v>
      </c>
      <c r="Z189">
        <v>925</v>
      </c>
      <c r="AA189">
        <v>1600</v>
      </c>
      <c r="AB189">
        <v>1980</v>
      </c>
      <c r="AC189">
        <v>585</v>
      </c>
      <c r="AD189">
        <v>1090</v>
      </c>
      <c r="AE189">
        <v>1240</v>
      </c>
      <c r="AF189">
        <v>597</v>
      </c>
      <c r="AG189">
        <v>1650</v>
      </c>
      <c r="AH189">
        <v>407</v>
      </c>
      <c r="AI189">
        <v>552</v>
      </c>
      <c r="AJ189">
        <v>388</v>
      </c>
      <c r="AK189">
        <v>435</v>
      </c>
      <c r="AL189">
        <v>2470</v>
      </c>
      <c r="AM189">
        <v>2760</v>
      </c>
      <c r="AN189">
        <v>573</v>
      </c>
      <c r="AO189">
        <v>1300</v>
      </c>
      <c r="AP189">
        <v>958</v>
      </c>
      <c r="AQ189">
        <v>409</v>
      </c>
      <c r="AR189">
        <v>668</v>
      </c>
      <c r="AS189">
        <v>1640</v>
      </c>
      <c r="AT189" s="1">
        <v>45053</v>
      </c>
      <c r="AU189">
        <v>2023</v>
      </c>
      <c r="AV189">
        <v>1024</v>
      </c>
    </row>
    <row r="190" spans="1:48" x14ac:dyDescent="0.25">
      <c r="A190" t="s">
        <v>236</v>
      </c>
      <c r="B190">
        <v>1630</v>
      </c>
      <c r="C190">
        <v>392</v>
      </c>
      <c r="D190">
        <v>1770</v>
      </c>
      <c r="E190">
        <v>1540</v>
      </c>
      <c r="F190">
        <v>2190</v>
      </c>
      <c r="G190">
        <v>1300</v>
      </c>
      <c r="H190">
        <v>1080</v>
      </c>
      <c r="I190">
        <v>466</v>
      </c>
      <c r="J190">
        <v>476</v>
      </c>
      <c r="K190">
        <v>1340</v>
      </c>
      <c r="L190">
        <v>511</v>
      </c>
      <c r="M190">
        <v>540</v>
      </c>
      <c r="N190">
        <v>375</v>
      </c>
      <c r="O190">
        <v>1330</v>
      </c>
      <c r="P190">
        <v>1020</v>
      </c>
      <c r="Q190">
        <v>2660</v>
      </c>
      <c r="R190">
        <v>1200</v>
      </c>
      <c r="S190">
        <v>1570</v>
      </c>
      <c r="T190">
        <v>1250</v>
      </c>
      <c r="U190">
        <v>1200</v>
      </c>
      <c r="V190">
        <v>565</v>
      </c>
      <c r="W190">
        <v>445</v>
      </c>
      <c r="X190">
        <v>852</v>
      </c>
      <c r="Y190">
        <v>564</v>
      </c>
      <c r="Z190">
        <v>907</v>
      </c>
      <c r="AA190">
        <v>1590</v>
      </c>
      <c r="AB190">
        <v>1960</v>
      </c>
      <c r="AC190">
        <v>525</v>
      </c>
      <c r="AD190">
        <v>1190</v>
      </c>
      <c r="AE190">
        <v>1310</v>
      </c>
      <c r="AF190">
        <v>556</v>
      </c>
      <c r="AG190">
        <v>2250</v>
      </c>
      <c r="AH190">
        <v>390</v>
      </c>
      <c r="AI190">
        <v>588</v>
      </c>
      <c r="AJ190">
        <v>355</v>
      </c>
      <c r="AK190">
        <v>426</v>
      </c>
      <c r="AL190">
        <v>2600</v>
      </c>
      <c r="AM190">
        <v>2840</v>
      </c>
      <c r="AN190">
        <v>662</v>
      </c>
      <c r="AO190">
        <v>1360</v>
      </c>
      <c r="AP190">
        <v>944</v>
      </c>
      <c r="AQ190">
        <v>457</v>
      </c>
      <c r="AR190">
        <v>735</v>
      </c>
      <c r="AS190">
        <v>1470</v>
      </c>
      <c r="AT190" s="1">
        <v>45054</v>
      </c>
      <c r="AU190">
        <v>2023</v>
      </c>
      <c r="AV190">
        <v>1050</v>
      </c>
    </row>
    <row r="191" spans="1:48" x14ac:dyDescent="0.25">
      <c r="A191" t="s">
        <v>237</v>
      </c>
      <c r="B191">
        <v>1570</v>
      </c>
      <c r="C191">
        <v>361</v>
      </c>
      <c r="D191">
        <v>1740</v>
      </c>
      <c r="E191">
        <v>1550</v>
      </c>
      <c r="F191">
        <v>2350</v>
      </c>
      <c r="G191">
        <v>1300</v>
      </c>
      <c r="H191">
        <v>1010</v>
      </c>
      <c r="I191">
        <v>492</v>
      </c>
      <c r="J191">
        <v>504</v>
      </c>
      <c r="K191">
        <v>1410</v>
      </c>
      <c r="L191">
        <v>489</v>
      </c>
      <c r="M191">
        <v>629</v>
      </c>
      <c r="N191">
        <v>398</v>
      </c>
      <c r="O191">
        <v>1160</v>
      </c>
      <c r="P191">
        <v>1020</v>
      </c>
      <c r="Q191">
        <v>2140</v>
      </c>
      <c r="R191">
        <v>1230</v>
      </c>
      <c r="S191">
        <v>1620</v>
      </c>
      <c r="T191">
        <v>1410</v>
      </c>
      <c r="U191">
        <v>1140</v>
      </c>
      <c r="V191">
        <v>534</v>
      </c>
      <c r="W191">
        <v>475</v>
      </c>
      <c r="X191">
        <v>781</v>
      </c>
      <c r="Y191">
        <v>615</v>
      </c>
      <c r="Z191">
        <v>869</v>
      </c>
      <c r="AA191">
        <v>1580</v>
      </c>
      <c r="AB191">
        <v>2010</v>
      </c>
      <c r="AC191">
        <v>515</v>
      </c>
      <c r="AD191">
        <v>1150</v>
      </c>
      <c r="AE191">
        <v>1250</v>
      </c>
      <c r="AF191">
        <v>548</v>
      </c>
      <c r="AG191">
        <v>3110</v>
      </c>
      <c r="AH191">
        <v>389</v>
      </c>
      <c r="AI191">
        <v>596</v>
      </c>
      <c r="AJ191">
        <v>330</v>
      </c>
      <c r="AK191">
        <v>394</v>
      </c>
      <c r="AL191">
        <v>2560</v>
      </c>
      <c r="AM191">
        <v>2810</v>
      </c>
      <c r="AN191">
        <v>700</v>
      </c>
      <c r="AO191">
        <v>1350</v>
      </c>
      <c r="AP191">
        <v>911</v>
      </c>
      <c r="AQ191">
        <v>436</v>
      </c>
      <c r="AR191">
        <v>726</v>
      </c>
      <c r="AS191">
        <v>1270</v>
      </c>
      <c r="AT191" s="1">
        <v>45055</v>
      </c>
      <c r="AU191">
        <v>2023</v>
      </c>
      <c r="AV191">
        <v>1015</v>
      </c>
    </row>
    <row r="192" spans="1:48" x14ac:dyDescent="0.25">
      <c r="A192" t="s">
        <v>238</v>
      </c>
      <c r="B192">
        <v>1520</v>
      </c>
      <c r="C192">
        <v>324</v>
      </c>
      <c r="D192">
        <v>1620</v>
      </c>
      <c r="E192">
        <v>1520</v>
      </c>
      <c r="F192">
        <v>3120</v>
      </c>
      <c r="G192">
        <v>1320</v>
      </c>
      <c r="H192">
        <v>969</v>
      </c>
      <c r="I192">
        <v>506</v>
      </c>
      <c r="J192">
        <v>490</v>
      </c>
      <c r="K192">
        <v>1520</v>
      </c>
      <c r="L192">
        <v>456</v>
      </c>
      <c r="M192">
        <v>705</v>
      </c>
      <c r="N192">
        <v>394</v>
      </c>
      <c r="O192">
        <v>1060</v>
      </c>
      <c r="P192">
        <v>998</v>
      </c>
      <c r="Q192">
        <v>1870</v>
      </c>
      <c r="R192">
        <v>1240</v>
      </c>
      <c r="S192">
        <v>1680</v>
      </c>
      <c r="T192">
        <v>1690</v>
      </c>
      <c r="U192">
        <v>1070</v>
      </c>
      <c r="V192">
        <v>485</v>
      </c>
      <c r="W192">
        <v>536</v>
      </c>
      <c r="X192">
        <v>724</v>
      </c>
      <c r="Y192">
        <v>719</v>
      </c>
      <c r="Z192">
        <v>834</v>
      </c>
      <c r="AA192">
        <v>2350</v>
      </c>
      <c r="AB192">
        <v>1910</v>
      </c>
      <c r="AC192">
        <v>575</v>
      </c>
      <c r="AD192">
        <v>1090</v>
      </c>
      <c r="AE192">
        <v>1200</v>
      </c>
      <c r="AF192">
        <v>557</v>
      </c>
      <c r="AG192">
        <v>2990</v>
      </c>
      <c r="AH192">
        <v>410</v>
      </c>
      <c r="AI192">
        <v>626</v>
      </c>
      <c r="AJ192">
        <v>351</v>
      </c>
      <c r="AK192">
        <v>401</v>
      </c>
      <c r="AL192">
        <v>2520</v>
      </c>
      <c r="AM192">
        <v>2750</v>
      </c>
      <c r="AN192">
        <v>747</v>
      </c>
      <c r="AO192">
        <v>1300</v>
      </c>
      <c r="AP192">
        <v>917</v>
      </c>
      <c r="AQ192">
        <v>402</v>
      </c>
      <c r="AR192">
        <v>727</v>
      </c>
      <c r="AS192">
        <v>1150</v>
      </c>
      <c r="AT192" s="1">
        <v>45056</v>
      </c>
      <c r="AU192">
        <v>2023</v>
      </c>
      <c r="AV192">
        <v>983.5</v>
      </c>
    </row>
    <row r="193" spans="1:48" x14ac:dyDescent="0.25">
      <c r="A193" t="s">
        <v>239</v>
      </c>
      <c r="B193">
        <v>1480</v>
      </c>
      <c r="C193">
        <v>306</v>
      </c>
      <c r="D193">
        <v>1500</v>
      </c>
      <c r="E193">
        <v>1430</v>
      </c>
      <c r="F193">
        <v>3710</v>
      </c>
      <c r="G193">
        <v>1400</v>
      </c>
      <c r="H193">
        <v>999</v>
      </c>
      <c r="I193">
        <v>489</v>
      </c>
      <c r="J193">
        <v>474</v>
      </c>
      <c r="K193">
        <v>1630</v>
      </c>
      <c r="L193">
        <v>437</v>
      </c>
      <c r="M193">
        <v>643</v>
      </c>
      <c r="N193">
        <v>342</v>
      </c>
      <c r="O193">
        <v>1070</v>
      </c>
      <c r="P193">
        <v>1010</v>
      </c>
      <c r="Q193">
        <v>1840</v>
      </c>
      <c r="R193">
        <v>1240</v>
      </c>
      <c r="S193">
        <v>1790</v>
      </c>
      <c r="T193">
        <v>1870</v>
      </c>
      <c r="U193">
        <v>998</v>
      </c>
      <c r="V193">
        <v>446</v>
      </c>
      <c r="W193">
        <v>572</v>
      </c>
      <c r="X193">
        <v>669</v>
      </c>
      <c r="Y193">
        <v>839</v>
      </c>
      <c r="Z193">
        <v>830</v>
      </c>
      <c r="AA193">
        <v>2000</v>
      </c>
      <c r="AB193">
        <v>1770</v>
      </c>
      <c r="AC193">
        <v>685</v>
      </c>
      <c r="AD193">
        <v>1000</v>
      </c>
      <c r="AE193">
        <v>1160</v>
      </c>
      <c r="AF193">
        <v>612</v>
      </c>
      <c r="AG193">
        <v>2590</v>
      </c>
      <c r="AH193">
        <v>449</v>
      </c>
      <c r="AI193">
        <v>695</v>
      </c>
      <c r="AJ193">
        <v>376</v>
      </c>
      <c r="AK193">
        <v>376</v>
      </c>
      <c r="AL193">
        <v>2240</v>
      </c>
      <c r="AM193">
        <v>2650</v>
      </c>
      <c r="AN193">
        <v>748</v>
      </c>
      <c r="AO193">
        <v>1240</v>
      </c>
      <c r="AP193">
        <v>932</v>
      </c>
      <c r="AQ193">
        <v>367</v>
      </c>
      <c r="AR193">
        <v>696</v>
      </c>
      <c r="AS193">
        <v>1100</v>
      </c>
      <c r="AT193" s="1">
        <v>45057</v>
      </c>
      <c r="AU193">
        <v>2023</v>
      </c>
      <c r="AV193">
        <v>998.5</v>
      </c>
    </row>
    <row r="194" spans="1:48" x14ac:dyDescent="0.25">
      <c r="A194" t="s">
        <v>240</v>
      </c>
      <c r="B194">
        <v>1470</v>
      </c>
      <c r="C194">
        <v>302</v>
      </c>
      <c r="D194">
        <v>1380</v>
      </c>
      <c r="E194">
        <v>1320</v>
      </c>
      <c r="F194">
        <v>4730</v>
      </c>
      <c r="G194">
        <v>1290</v>
      </c>
      <c r="H194">
        <v>1000</v>
      </c>
      <c r="I194">
        <v>485</v>
      </c>
      <c r="J194">
        <v>512</v>
      </c>
      <c r="K194">
        <v>1520</v>
      </c>
      <c r="L194">
        <v>427</v>
      </c>
      <c r="M194">
        <v>566</v>
      </c>
      <c r="N194">
        <v>302</v>
      </c>
      <c r="O194">
        <v>1350</v>
      </c>
      <c r="P194">
        <v>1040</v>
      </c>
      <c r="Q194">
        <v>1910</v>
      </c>
      <c r="R194">
        <v>1270</v>
      </c>
      <c r="S194">
        <v>1930</v>
      </c>
      <c r="T194">
        <v>2290</v>
      </c>
      <c r="U194">
        <v>944</v>
      </c>
      <c r="V194">
        <v>420</v>
      </c>
      <c r="W194">
        <v>578</v>
      </c>
      <c r="X194">
        <v>625</v>
      </c>
      <c r="Y194">
        <v>827</v>
      </c>
      <c r="Z194">
        <v>797</v>
      </c>
      <c r="AA194">
        <v>2310</v>
      </c>
      <c r="AB194">
        <v>1770</v>
      </c>
      <c r="AC194">
        <v>750</v>
      </c>
      <c r="AD194">
        <v>1000</v>
      </c>
      <c r="AE194">
        <v>1200</v>
      </c>
      <c r="AF194">
        <v>740</v>
      </c>
      <c r="AG194">
        <v>2380</v>
      </c>
      <c r="AH194">
        <v>433</v>
      </c>
      <c r="AI194">
        <v>800</v>
      </c>
      <c r="AJ194">
        <v>402</v>
      </c>
      <c r="AK194">
        <v>367</v>
      </c>
      <c r="AL194">
        <v>2000</v>
      </c>
      <c r="AM194">
        <v>2700</v>
      </c>
      <c r="AN194">
        <v>712</v>
      </c>
      <c r="AO194">
        <v>1260</v>
      </c>
      <c r="AP194">
        <v>941</v>
      </c>
      <c r="AQ194">
        <v>339</v>
      </c>
      <c r="AR194">
        <v>665</v>
      </c>
      <c r="AS194">
        <v>1100</v>
      </c>
      <c r="AT194" s="1">
        <v>45058</v>
      </c>
      <c r="AU194">
        <v>2023</v>
      </c>
      <c r="AV194">
        <v>972</v>
      </c>
    </row>
    <row r="195" spans="1:48" x14ac:dyDescent="0.25">
      <c r="A195" t="s">
        <v>241</v>
      </c>
      <c r="B195">
        <v>1420</v>
      </c>
      <c r="C195">
        <v>295</v>
      </c>
      <c r="D195">
        <v>1250</v>
      </c>
      <c r="E195">
        <v>1190</v>
      </c>
      <c r="F195">
        <v>5550</v>
      </c>
      <c r="G195">
        <v>1150</v>
      </c>
      <c r="H195">
        <v>913</v>
      </c>
      <c r="I195">
        <v>490</v>
      </c>
      <c r="J195">
        <v>641</v>
      </c>
      <c r="K195">
        <v>1280</v>
      </c>
      <c r="L195">
        <v>417</v>
      </c>
      <c r="M195">
        <v>517</v>
      </c>
      <c r="N195">
        <v>288</v>
      </c>
      <c r="O195">
        <v>1790</v>
      </c>
      <c r="P195">
        <v>1110</v>
      </c>
      <c r="Q195">
        <v>1930</v>
      </c>
      <c r="R195">
        <v>1410</v>
      </c>
      <c r="S195">
        <v>2010</v>
      </c>
      <c r="T195">
        <v>2290</v>
      </c>
      <c r="U195">
        <v>989</v>
      </c>
      <c r="V195">
        <v>399</v>
      </c>
      <c r="W195">
        <v>617</v>
      </c>
      <c r="X195">
        <v>596</v>
      </c>
      <c r="Y195">
        <v>766</v>
      </c>
      <c r="Z195">
        <v>750</v>
      </c>
      <c r="AA195">
        <v>2680</v>
      </c>
      <c r="AB195">
        <v>1900</v>
      </c>
      <c r="AC195">
        <v>810</v>
      </c>
      <c r="AD195">
        <v>1060</v>
      </c>
      <c r="AE195">
        <v>1210</v>
      </c>
      <c r="AF195">
        <v>985</v>
      </c>
      <c r="AG195">
        <v>2370</v>
      </c>
      <c r="AH195">
        <v>418</v>
      </c>
      <c r="AI195">
        <v>823</v>
      </c>
      <c r="AJ195">
        <v>393</v>
      </c>
      <c r="AK195">
        <v>369</v>
      </c>
      <c r="AL195">
        <v>1810</v>
      </c>
      <c r="AM195">
        <v>2740</v>
      </c>
      <c r="AN195">
        <v>653</v>
      </c>
      <c r="AO195">
        <v>1370</v>
      </c>
      <c r="AP195">
        <v>951</v>
      </c>
      <c r="AQ195">
        <v>330</v>
      </c>
      <c r="AR195">
        <v>657</v>
      </c>
      <c r="AS195">
        <v>1160</v>
      </c>
      <c r="AT195" s="1">
        <v>45059</v>
      </c>
      <c r="AU195">
        <v>2023</v>
      </c>
      <c r="AV195">
        <v>987</v>
      </c>
    </row>
    <row r="196" spans="1:48" x14ac:dyDescent="0.25">
      <c r="A196" t="s">
        <v>242</v>
      </c>
      <c r="B196">
        <v>1240</v>
      </c>
      <c r="C196">
        <v>281</v>
      </c>
      <c r="D196">
        <v>1150</v>
      </c>
      <c r="E196">
        <v>1100</v>
      </c>
      <c r="F196">
        <v>5910</v>
      </c>
      <c r="G196">
        <v>1060</v>
      </c>
      <c r="H196">
        <v>875</v>
      </c>
      <c r="I196">
        <v>490</v>
      </c>
      <c r="J196">
        <v>754</v>
      </c>
      <c r="K196">
        <v>1120</v>
      </c>
      <c r="L196">
        <v>411</v>
      </c>
      <c r="M196">
        <v>491</v>
      </c>
      <c r="N196">
        <v>283</v>
      </c>
      <c r="O196">
        <v>2190</v>
      </c>
      <c r="P196">
        <v>1100</v>
      </c>
      <c r="Q196">
        <v>1740</v>
      </c>
      <c r="R196">
        <v>1600</v>
      </c>
      <c r="S196">
        <v>2070</v>
      </c>
      <c r="T196">
        <v>2340</v>
      </c>
      <c r="U196">
        <v>1100</v>
      </c>
      <c r="V196">
        <v>380</v>
      </c>
      <c r="W196">
        <v>672</v>
      </c>
      <c r="X196">
        <v>620</v>
      </c>
      <c r="Y196">
        <v>741</v>
      </c>
      <c r="Z196">
        <v>681</v>
      </c>
      <c r="AA196">
        <v>2110</v>
      </c>
      <c r="AB196">
        <v>2010</v>
      </c>
      <c r="AC196">
        <v>825</v>
      </c>
      <c r="AD196">
        <v>958</v>
      </c>
      <c r="AE196">
        <v>1130</v>
      </c>
      <c r="AF196">
        <v>1050</v>
      </c>
      <c r="AG196">
        <v>2880</v>
      </c>
      <c r="AH196">
        <v>414</v>
      </c>
      <c r="AI196">
        <v>957</v>
      </c>
      <c r="AJ196">
        <v>368</v>
      </c>
      <c r="AK196">
        <v>377</v>
      </c>
      <c r="AL196">
        <v>1840</v>
      </c>
      <c r="AM196">
        <v>2510</v>
      </c>
      <c r="AN196">
        <v>603</v>
      </c>
      <c r="AO196">
        <v>1480</v>
      </c>
      <c r="AP196">
        <v>887</v>
      </c>
      <c r="AQ196">
        <v>358</v>
      </c>
      <c r="AR196">
        <v>601</v>
      </c>
      <c r="AS196">
        <v>1300</v>
      </c>
      <c r="AT196" s="1">
        <v>45060</v>
      </c>
      <c r="AU196">
        <v>2023</v>
      </c>
      <c r="AV196">
        <v>1004</v>
      </c>
    </row>
    <row r="197" spans="1:48" x14ac:dyDescent="0.25">
      <c r="A197" t="s">
        <v>243</v>
      </c>
      <c r="B197">
        <v>1200</v>
      </c>
      <c r="C197">
        <v>299</v>
      </c>
      <c r="D197">
        <v>1160</v>
      </c>
      <c r="E197">
        <v>1060</v>
      </c>
      <c r="F197">
        <v>6470</v>
      </c>
      <c r="G197">
        <v>1010</v>
      </c>
      <c r="H197">
        <v>880</v>
      </c>
      <c r="I197">
        <v>490</v>
      </c>
      <c r="J197">
        <v>752</v>
      </c>
      <c r="K197">
        <v>1030</v>
      </c>
      <c r="L197">
        <v>407</v>
      </c>
      <c r="M197">
        <v>705</v>
      </c>
      <c r="N197">
        <v>282</v>
      </c>
      <c r="O197">
        <v>2410</v>
      </c>
      <c r="P197">
        <v>995</v>
      </c>
      <c r="Q197">
        <v>1620</v>
      </c>
      <c r="R197">
        <v>1700</v>
      </c>
      <c r="S197">
        <v>2120</v>
      </c>
      <c r="T197">
        <v>2130</v>
      </c>
      <c r="U197">
        <v>1030</v>
      </c>
      <c r="V197">
        <v>360</v>
      </c>
      <c r="W197">
        <v>686</v>
      </c>
      <c r="X197">
        <v>699</v>
      </c>
      <c r="Y197">
        <v>792</v>
      </c>
      <c r="Z197">
        <v>615</v>
      </c>
      <c r="AA197">
        <v>1910</v>
      </c>
      <c r="AB197">
        <v>2160</v>
      </c>
      <c r="AC197">
        <v>800</v>
      </c>
      <c r="AD197">
        <v>958</v>
      </c>
      <c r="AE197">
        <v>1110</v>
      </c>
      <c r="AF197">
        <v>1090</v>
      </c>
      <c r="AG197">
        <v>3820</v>
      </c>
      <c r="AH197">
        <v>428</v>
      </c>
      <c r="AI197">
        <v>1050</v>
      </c>
      <c r="AJ197">
        <v>369</v>
      </c>
      <c r="AK197">
        <v>378</v>
      </c>
      <c r="AL197">
        <v>2000</v>
      </c>
      <c r="AM197">
        <v>2180</v>
      </c>
      <c r="AN197">
        <v>577</v>
      </c>
      <c r="AO197">
        <v>1550</v>
      </c>
      <c r="AP197">
        <v>820</v>
      </c>
      <c r="AQ197">
        <v>408</v>
      </c>
      <c r="AR197">
        <v>584</v>
      </c>
      <c r="AS197">
        <v>1660</v>
      </c>
      <c r="AT197" s="1">
        <v>45061</v>
      </c>
      <c r="AU197">
        <v>2023</v>
      </c>
      <c r="AV197">
        <v>1002.5</v>
      </c>
    </row>
    <row r="198" spans="1:48" x14ac:dyDescent="0.25">
      <c r="A198" t="s">
        <v>244</v>
      </c>
      <c r="B198">
        <v>1160</v>
      </c>
      <c r="C198">
        <v>309</v>
      </c>
      <c r="D198">
        <v>1250</v>
      </c>
      <c r="E198">
        <v>1110</v>
      </c>
      <c r="F198">
        <v>6220</v>
      </c>
      <c r="G198">
        <v>975</v>
      </c>
      <c r="H198">
        <v>873</v>
      </c>
      <c r="I198">
        <v>512</v>
      </c>
      <c r="J198">
        <v>784</v>
      </c>
      <c r="K198">
        <v>985</v>
      </c>
      <c r="L198">
        <v>386</v>
      </c>
      <c r="M198">
        <v>745</v>
      </c>
      <c r="N198">
        <v>285</v>
      </c>
      <c r="O198">
        <v>2460</v>
      </c>
      <c r="P198">
        <v>925</v>
      </c>
      <c r="Q198">
        <v>1590</v>
      </c>
      <c r="R198">
        <v>1840</v>
      </c>
      <c r="S198">
        <v>2170</v>
      </c>
      <c r="T198">
        <v>2270</v>
      </c>
      <c r="U198">
        <v>1020</v>
      </c>
      <c r="V198">
        <v>340</v>
      </c>
      <c r="W198">
        <v>799</v>
      </c>
      <c r="X198">
        <v>727</v>
      </c>
      <c r="Y198">
        <v>870</v>
      </c>
      <c r="Z198">
        <v>571</v>
      </c>
      <c r="AA198">
        <v>1980</v>
      </c>
      <c r="AB198">
        <v>2350</v>
      </c>
      <c r="AC198">
        <v>765</v>
      </c>
      <c r="AD198">
        <v>1160</v>
      </c>
      <c r="AE198">
        <v>1140</v>
      </c>
      <c r="AF198">
        <v>1160</v>
      </c>
      <c r="AG198">
        <v>4110</v>
      </c>
      <c r="AH198">
        <v>447</v>
      </c>
      <c r="AI198">
        <v>1030</v>
      </c>
      <c r="AJ198">
        <v>429</v>
      </c>
      <c r="AK198">
        <v>376</v>
      </c>
      <c r="AL198">
        <v>2050</v>
      </c>
      <c r="AM198">
        <v>1920</v>
      </c>
      <c r="AN198">
        <v>536</v>
      </c>
      <c r="AO198">
        <v>1600</v>
      </c>
      <c r="AP198">
        <v>755</v>
      </c>
      <c r="AQ198">
        <v>450</v>
      </c>
      <c r="AR198">
        <v>660</v>
      </c>
      <c r="AS198">
        <v>1970</v>
      </c>
      <c r="AT198" s="1">
        <v>45062</v>
      </c>
      <c r="AU198">
        <v>2023</v>
      </c>
      <c r="AV198">
        <v>980</v>
      </c>
    </row>
    <row r="199" spans="1:48" x14ac:dyDescent="0.25">
      <c r="A199" t="s">
        <v>245</v>
      </c>
      <c r="B199">
        <v>1170</v>
      </c>
      <c r="C199">
        <v>312</v>
      </c>
      <c r="D199">
        <v>1360</v>
      </c>
      <c r="E199">
        <v>1090</v>
      </c>
      <c r="F199">
        <v>5240</v>
      </c>
      <c r="G199">
        <v>947</v>
      </c>
      <c r="H199">
        <v>864</v>
      </c>
      <c r="I199">
        <v>621</v>
      </c>
      <c r="J199">
        <v>909</v>
      </c>
      <c r="K199">
        <v>931</v>
      </c>
      <c r="L199">
        <v>360</v>
      </c>
      <c r="M199">
        <v>786</v>
      </c>
      <c r="N199">
        <v>285</v>
      </c>
      <c r="O199">
        <v>2430</v>
      </c>
      <c r="P199">
        <v>882</v>
      </c>
      <c r="Q199">
        <v>1540</v>
      </c>
      <c r="R199">
        <v>2210</v>
      </c>
      <c r="S199">
        <v>2130</v>
      </c>
      <c r="T199">
        <v>2270</v>
      </c>
      <c r="U199">
        <v>990</v>
      </c>
      <c r="V199">
        <v>361</v>
      </c>
      <c r="W199">
        <v>984</v>
      </c>
      <c r="X199">
        <v>717</v>
      </c>
      <c r="Y199">
        <v>929</v>
      </c>
      <c r="Z199">
        <v>542</v>
      </c>
      <c r="AA199">
        <v>4240</v>
      </c>
      <c r="AB199">
        <v>2390</v>
      </c>
      <c r="AC199">
        <v>730</v>
      </c>
      <c r="AD199">
        <v>1380</v>
      </c>
      <c r="AE199">
        <v>1190</v>
      </c>
      <c r="AF199">
        <v>1250</v>
      </c>
      <c r="AG199">
        <v>3600</v>
      </c>
      <c r="AH199">
        <v>443</v>
      </c>
      <c r="AI199">
        <v>972</v>
      </c>
      <c r="AJ199">
        <v>543</v>
      </c>
      <c r="AK199">
        <v>401</v>
      </c>
      <c r="AL199">
        <v>1960</v>
      </c>
      <c r="AM199">
        <v>1780</v>
      </c>
      <c r="AN199">
        <v>518</v>
      </c>
      <c r="AO199">
        <v>1580</v>
      </c>
      <c r="AP199">
        <v>706</v>
      </c>
      <c r="AQ199">
        <v>470</v>
      </c>
      <c r="AR199">
        <v>879</v>
      </c>
      <c r="AS199">
        <v>2050</v>
      </c>
      <c r="AT199" s="1">
        <v>45063</v>
      </c>
      <c r="AU199">
        <v>2023</v>
      </c>
      <c r="AV199">
        <v>959.5</v>
      </c>
    </row>
    <row r="200" spans="1:48" x14ac:dyDescent="0.25">
      <c r="A200" t="s">
        <v>246</v>
      </c>
      <c r="B200">
        <v>1150</v>
      </c>
      <c r="C200">
        <v>300</v>
      </c>
      <c r="D200">
        <v>1590</v>
      </c>
      <c r="E200">
        <v>1030</v>
      </c>
      <c r="F200">
        <v>4310</v>
      </c>
      <c r="G200">
        <v>941</v>
      </c>
      <c r="H200">
        <v>870</v>
      </c>
      <c r="I200">
        <v>787</v>
      </c>
      <c r="J200">
        <v>934</v>
      </c>
      <c r="K200">
        <v>875</v>
      </c>
      <c r="L200">
        <v>343</v>
      </c>
      <c r="M200">
        <v>870</v>
      </c>
      <c r="N200">
        <v>278</v>
      </c>
      <c r="O200">
        <v>2270</v>
      </c>
      <c r="P200">
        <v>838</v>
      </c>
      <c r="Q200">
        <v>1550</v>
      </c>
      <c r="R200">
        <v>2050</v>
      </c>
      <c r="S200">
        <v>2080</v>
      </c>
      <c r="T200">
        <v>2300</v>
      </c>
      <c r="U200">
        <v>913</v>
      </c>
      <c r="V200">
        <v>500</v>
      </c>
      <c r="W200">
        <v>861</v>
      </c>
      <c r="X200">
        <v>761</v>
      </c>
      <c r="Y200">
        <v>922</v>
      </c>
      <c r="Z200">
        <v>546</v>
      </c>
      <c r="AA200">
        <v>4360</v>
      </c>
      <c r="AB200">
        <v>2370</v>
      </c>
      <c r="AC200">
        <v>710</v>
      </c>
      <c r="AD200">
        <v>1540</v>
      </c>
      <c r="AE200">
        <v>1290</v>
      </c>
      <c r="AF200">
        <v>1410</v>
      </c>
      <c r="AG200">
        <v>3020</v>
      </c>
      <c r="AH200">
        <v>451</v>
      </c>
      <c r="AI200">
        <v>871</v>
      </c>
      <c r="AJ200">
        <v>632</v>
      </c>
      <c r="AK200">
        <v>403</v>
      </c>
      <c r="AL200">
        <v>1820</v>
      </c>
      <c r="AM200">
        <v>1750</v>
      </c>
      <c r="AN200">
        <v>586</v>
      </c>
      <c r="AO200">
        <v>1540</v>
      </c>
      <c r="AP200">
        <v>701</v>
      </c>
      <c r="AQ200">
        <v>497</v>
      </c>
      <c r="AR200">
        <v>1040</v>
      </c>
      <c r="AS200">
        <v>2070</v>
      </c>
      <c r="AT200" s="1">
        <v>45064</v>
      </c>
      <c r="AU200">
        <v>2023</v>
      </c>
      <c r="AV200">
        <v>928</v>
      </c>
    </row>
    <row r="201" spans="1:48" x14ac:dyDescent="0.25">
      <c r="A201" t="s">
        <v>247</v>
      </c>
      <c r="B201">
        <v>1110</v>
      </c>
      <c r="C201">
        <v>308</v>
      </c>
      <c r="D201">
        <v>2010</v>
      </c>
      <c r="E201">
        <v>1070</v>
      </c>
      <c r="F201">
        <v>4090</v>
      </c>
      <c r="G201">
        <v>1010</v>
      </c>
      <c r="H201">
        <v>961</v>
      </c>
      <c r="I201">
        <v>866</v>
      </c>
      <c r="J201">
        <v>835</v>
      </c>
      <c r="K201">
        <v>887</v>
      </c>
      <c r="L201">
        <v>341</v>
      </c>
      <c r="M201">
        <v>941</v>
      </c>
      <c r="N201">
        <v>282</v>
      </c>
      <c r="O201">
        <v>2170</v>
      </c>
      <c r="P201">
        <v>802</v>
      </c>
      <c r="Q201">
        <v>1590</v>
      </c>
      <c r="R201">
        <v>1900</v>
      </c>
      <c r="S201">
        <v>2050</v>
      </c>
      <c r="T201">
        <v>1910</v>
      </c>
      <c r="U201">
        <v>943</v>
      </c>
      <c r="V201">
        <v>600</v>
      </c>
      <c r="W201">
        <v>732</v>
      </c>
      <c r="X201">
        <v>849</v>
      </c>
      <c r="Y201">
        <v>878</v>
      </c>
      <c r="Z201">
        <v>562</v>
      </c>
      <c r="AA201">
        <v>3360</v>
      </c>
      <c r="AB201">
        <v>2590</v>
      </c>
      <c r="AC201">
        <v>705</v>
      </c>
      <c r="AD201">
        <v>1650</v>
      </c>
      <c r="AE201">
        <v>1450</v>
      </c>
      <c r="AF201">
        <v>1530</v>
      </c>
      <c r="AG201">
        <v>2580</v>
      </c>
      <c r="AH201">
        <v>422</v>
      </c>
      <c r="AI201">
        <v>782</v>
      </c>
      <c r="AJ201">
        <v>688</v>
      </c>
      <c r="AK201">
        <v>437</v>
      </c>
      <c r="AL201">
        <v>1730</v>
      </c>
      <c r="AM201">
        <v>1730</v>
      </c>
      <c r="AN201">
        <v>722</v>
      </c>
      <c r="AO201">
        <v>1530</v>
      </c>
      <c r="AP201">
        <v>813</v>
      </c>
      <c r="AQ201">
        <v>516</v>
      </c>
      <c r="AR201">
        <v>1110</v>
      </c>
      <c r="AS201">
        <v>2080</v>
      </c>
      <c r="AT201" s="1">
        <v>45065</v>
      </c>
      <c r="AU201">
        <v>2023</v>
      </c>
      <c r="AV201">
        <v>952</v>
      </c>
    </row>
    <row r="202" spans="1:48" x14ac:dyDescent="0.25">
      <c r="A202" t="s">
        <v>248</v>
      </c>
      <c r="B202">
        <v>1130</v>
      </c>
      <c r="C202">
        <v>373</v>
      </c>
      <c r="D202">
        <v>1780</v>
      </c>
      <c r="E202">
        <v>1120</v>
      </c>
      <c r="F202">
        <v>4450</v>
      </c>
      <c r="G202">
        <v>1100</v>
      </c>
      <c r="H202">
        <v>1130</v>
      </c>
      <c r="I202">
        <v>802</v>
      </c>
      <c r="J202">
        <v>731</v>
      </c>
      <c r="K202">
        <v>852</v>
      </c>
      <c r="L202">
        <v>343</v>
      </c>
      <c r="M202">
        <v>839</v>
      </c>
      <c r="N202">
        <v>272</v>
      </c>
      <c r="O202">
        <v>2260</v>
      </c>
      <c r="P202">
        <v>724</v>
      </c>
      <c r="Q202">
        <v>1660</v>
      </c>
      <c r="R202">
        <v>1670</v>
      </c>
      <c r="S202">
        <v>1930</v>
      </c>
      <c r="T202">
        <v>1670</v>
      </c>
      <c r="U202">
        <v>1010</v>
      </c>
      <c r="V202">
        <v>550</v>
      </c>
      <c r="W202">
        <v>654</v>
      </c>
      <c r="X202">
        <v>974</v>
      </c>
      <c r="Y202">
        <v>795</v>
      </c>
      <c r="Z202">
        <v>568</v>
      </c>
      <c r="AA202">
        <v>3300</v>
      </c>
      <c r="AB202">
        <v>3080</v>
      </c>
      <c r="AC202">
        <v>690</v>
      </c>
      <c r="AD202">
        <v>1810</v>
      </c>
      <c r="AE202">
        <v>1520</v>
      </c>
      <c r="AF202">
        <v>1540</v>
      </c>
      <c r="AG202">
        <v>2450</v>
      </c>
      <c r="AH202">
        <v>392</v>
      </c>
      <c r="AI202">
        <v>680</v>
      </c>
      <c r="AJ202">
        <v>624</v>
      </c>
      <c r="AK202">
        <v>497</v>
      </c>
      <c r="AL202">
        <v>1800</v>
      </c>
      <c r="AM202">
        <v>1720</v>
      </c>
      <c r="AN202">
        <v>776</v>
      </c>
      <c r="AO202">
        <v>1520</v>
      </c>
      <c r="AP202">
        <v>1020</v>
      </c>
      <c r="AQ202">
        <v>532</v>
      </c>
      <c r="AR202">
        <v>1120</v>
      </c>
      <c r="AS202">
        <v>2100</v>
      </c>
      <c r="AT202" s="1">
        <v>45066</v>
      </c>
      <c r="AU202">
        <v>2023</v>
      </c>
      <c r="AV202">
        <v>1060</v>
      </c>
    </row>
    <row r="203" spans="1:48" x14ac:dyDescent="0.25">
      <c r="A203" t="s">
        <v>249</v>
      </c>
      <c r="B203">
        <v>1230</v>
      </c>
      <c r="C203">
        <v>471</v>
      </c>
      <c r="D203">
        <v>1560</v>
      </c>
      <c r="E203">
        <v>1300</v>
      </c>
      <c r="F203">
        <v>5040</v>
      </c>
      <c r="G203">
        <v>1150</v>
      </c>
      <c r="H203">
        <v>1320</v>
      </c>
      <c r="I203">
        <v>748</v>
      </c>
      <c r="J203">
        <v>673</v>
      </c>
      <c r="K203">
        <v>828</v>
      </c>
      <c r="L203">
        <v>344</v>
      </c>
      <c r="M203">
        <v>761</v>
      </c>
      <c r="N203">
        <v>256</v>
      </c>
      <c r="O203">
        <v>2330</v>
      </c>
      <c r="P203">
        <v>676</v>
      </c>
      <c r="Q203">
        <v>1680</v>
      </c>
      <c r="R203">
        <v>1510</v>
      </c>
      <c r="S203">
        <v>1740</v>
      </c>
      <c r="T203">
        <v>1580</v>
      </c>
      <c r="U203">
        <v>1100</v>
      </c>
      <c r="V203">
        <v>550</v>
      </c>
      <c r="W203">
        <v>585</v>
      </c>
      <c r="X203">
        <v>1000</v>
      </c>
      <c r="Y203">
        <v>754</v>
      </c>
      <c r="Z203">
        <v>568</v>
      </c>
      <c r="AA203">
        <v>3450</v>
      </c>
      <c r="AB203">
        <v>2900</v>
      </c>
      <c r="AC203">
        <v>670</v>
      </c>
      <c r="AD203">
        <v>1770</v>
      </c>
      <c r="AE203">
        <v>1470</v>
      </c>
      <c r="AF203">
        <v>1560</v>
      </c>
      <c r="AG203">
        <v>2250</v>
      </c>
      <c r="AH203">
        <v>374</v>
      </c>
      <c r="AI203">
        <v>603</v>
      </c>
      <c r="AJ203">
        <v>566</v>
      </c>
      <c r="AK203">
        <v>615</v>
      </c>
      <c r="AL203">
        <v>1830</v>
      </c>
      <c r="AM203">
        <v>1580</v>
      </c>
      <c r="AN203">
        <v>845</v>
      </c>
      <c r="AO203">
        <v>1500</v>
      </c>
      <c r="AP203">
        <v>1080</v>
      </c>
      <c r="AQ203">
        <v>502</v>
      </c>
      <c r="AR203">
        <v>995</v>
      </c>
      <c r="AS203">
        <v>2100</v>
      </c>
      <c r="AT203" s="1">
        <v>45067</v>
      </c>
      <c r="AU203">
        <v>2023</v>
      </c>
      <c r="AV203">
        <v>1090</v>
      </c>
    </row>
    <row r="204" spans="1:48" x14ac:dyDescent="0.25">
      <c r="A204" t="s">
        <v>250</v>
      </c>
      <c r="B204">
        <v>1400</v>
      </c>
      <c r="C204">
        <v>514</v>
      </c>
      <c r="D204">
        <v>1550</v>
      </c>
      <c r="E204">
        <v>1620</v>
      </c>
      <c r="F204">
        <v>5030</v>
      </c>
      <c r="G204">
        <v>1140</v>
      </c>
      <c r="H204">
        <v>1420</v>
      </c>
      <c r="I204">
        <v>652</v>
      </c>
      <c r="J204">
        <v>675</v>
      </c>
      <c r="K204">
        <v>835</v>
      </c>
      <c r="L204">
        <v>343</v>
      </c>
      <c r="M204">
        <v>740</v>
      </c>
      <c r="N204">
        <v>235</v>
      </c>
      <c r="O204">
        <v>2240</v>
      </c>
      <c r="P204">
        <v>648</v>
      </c>
      <c r="Q204">
        <v>1720</v>
      </c>
      <c r="R204">
        <v>1360</v>
      </c>
      <c r="S204">
        <v>1650</v>
      </c>
      <c r="T204">
        <v>1550</v>
      </c>
      <c r="U204">
        <v>1240</v>
      </c>
      <c r="V204">
        <v>650</v>
      </c>
      <c r="W204">
        <v>539</v>
      </c>
      <c r="X204">
        <v>906</v>
      </c>
      <c r="Y204">
        <v>790</v>
      </c>
      <c r="Z204">
        <v>576</v>
      </c>
      <c r="AA204">
        <v>3340</v>
      </c>
      <c r="AB204">
        <v>2540</v>
      </c>
      <c r="AC204">
        <v>600</v>
      </c>
      <c r="AD204">
        <v>1630</v>
      </c>
      <c r="AE204">
        <v>1380</v>
      </c>
      <c r="AF204">
        <v>1490</v>
      </c>
      <c r="AG204">
        <v>2220</v>
      </c>
      <c r="AH204">
        <v>372</v>
      </c>
      <c r="AI204">
        <v>573</v>
      </c>
      <c r="AJ204">
        <v>528</v>
      </c>
      <c r="AK204">
        <v>750</v>
      </c>
      <c r="AL204">
        <v>1710</v>
      </c>
      <c r="AM204">
        <v>1560</v>
      </c>
      <c r="AN204">
        <v>919</v>
      </c>
      <c r="AO204">
        <v>1580</v>
      </c>
      <c r="AP204">
        <v>1230</v>
      </c>
      <c r="AQ204">
        <v>457</v>
      </c>
      <c r="AR204">
        <v>855</v>
      </c>
      <c r="AS204">
        <v>2100</v>
      </c>
      <c r="AT204" s="1">
        <v>45068</v>
      </c>
      <c r="AU204">
        <v>2023</v>
      </c>
      <c r="AV204">
        <v>1185</v>
      </c>
    </row>
    <row r="205" spans="1:48" x14ac:dyDescent="0.25">
      <c r="A205" t="s">
        <v>251</v>
      </c>
      <c r="B205">
        <v>1520</v>
      </c>
      <c r="C205">
        <v>490</v>
      </c>
      <c r="D205">
        <v>1720</v>
      </c>
      <c r="E205">
        <v>1950</v>
      </c>
      <c r="F205">
        <v>4810</v>
      </c>
      <c r="G205">
        <v>1100</v>
      </c>
      <c r="H205">
        <v>1290</v>
      </c>
      <c r="I205">
        <v>568</v>
      </c>
      <c r="J205">
        <v>719</v>
      </c>
      <c r="K205">
        <v>863</v>
      </c>
      <c r="L205">
        <v>344</v>
      </c>
      <c r="M205">
        <v>823</v>
      </c>
      <c r="N205">
        <v>219</v>
      </c>
      <c r="O205">
        <v>1980</v>
      </c>
      <c r="P205">
        <v>601</v>
      </c>
      <c r="Q205">
        <v>1830</v>
      </c>
      <c r="R205">
        <v>1320</v>
      </c>
      <c r="S205">
        <v>1580</v>
      </c>
      <c r="T205">
        <v>1510</v>
      </c>
      <c r="U205">
        <v>1390</v>
      </c>
      <c r="V205">
        <v>750</v>
      </c>
      <c r="W205">
        <v>500</v>
      </c>
      <c r="X205">
        <v>833</v>
      </c>
      <c r="Y205">
        <v>934</v>
      </c>
      <c r="Z205">
        <v>590</v>
      </c>
      <c r="AA205">
        <v>3140</v>
      </c>
      <c r="AB205">
        <v>2310</v>
      </c>
      <c r="AC205">
        <v>545</v>
      </c>
      <c r="AD205">
        <v>1380</v>
      </c>
      <c r="AE205">
        <v>1300</v>
      </c>
      <c r="AF205">
        <v>1350</v>
      </c>
      <c r="AG205">
        <v>2350</v>
      </c>
      <c r="AH205">
        <v>391</v>
      </c>
      <c r="AI205">
        <v>583</v>
      </c>
      <c r="AJ205">
        <v>494</v>
      </c>
      <c r="AK205">
        <v>813</v>
      </c>
      <c r="AL205">
        <v>1470</v>
      </c>
      <c r="AM205">
        <v>1650</v>
      </c>
      <c r="AN205">
        <v>939</v>
      </c>
      <c r="AO205">
        <v>1570</v>
      </c>
      <c r="AP205">
        <v>1250</v>
      </c>
      <c r="AQ205">
        <v>420</v>
      </c>
      <c r="AR205">
        <v>763</v>
      </c>
      <c r="AS205">
        <v>2190</v>
      </c>
      <c r="AT205" s="1">
        <v>45069</v>
      </c>
      <c r="AU205">
        <v>2023</v>
      </c>
      <c r="AV205">
        <v>1175</v>
      </c>
    </row>
    <row r="206" spans="1:48" x14ac:dyDescent="0.25">
      <c r="A206" t="s">
        <v>252</v>
      </c>
      <c r="B206">
        <v>1570</v>
      </c>
      <c r="C206">
        <v>450</v>
      </c>
      <c r="D206">
        <v>1830</v>
      </c>
      <c r="E206">
        <v>2230</v>
      </c>
      <c r="F206">
        <v>4980</v>
      </c>
      <c r="G206">
        <v>1140</v>
      </c>
      <c r="H206">
        <v>1160</v>
      </c>
      <c r="I206">
        <v>508</v>
      </c>
      <c r="J206">
        <v>769</v>
      </c>
      <c r="K206">
        <v>887</v>
      </c>
      <c r="L206">
        <v>407</v>
      </c>
      <c r="M206">
        <v>958</v>
      </c>
      <c r="N206">
        <v>207</v>
      </c>
      <c r="O206">
        <v>1780</v>
      </c>
      <c r="P206">
        <v>588</v>
      </c>
      <c r="Q206">
        <v>1880</v>
      </c>
      <c r="R206">
        <v>1250</v>
      </c>
      <c r="S206">
        <v>1510</v>
      </c>
      <c r="T206">
        <v>1490</v>
      </c>
      <c r="U206">
        <v>1560</v>
      </c>
      <c r="V206">
        <v>900</v>
      </c>
      <c r="W206">
        <v>484</v>
      </c>
      <c r="X206">
        <v>735</v>
      </c>
      <c r="Y206">
        <v>1100</v>
      </c>
      <c r="Z206">
        <v>625</v>
      </c>
      <c r="AA206">
        <v>3040</v>
      </c>
      <c r="AB206">
        <v>2100</v>
      </c>
      <c r="AC206">
        <v>480</v>
      </c>
      <c r="AD206">
        <v>1210</v>
      </c>
      <c r="AE206">
        <v>1270</v>
      </c>
      <c r="AF206">
        <v>1210</v>
      </c>
      <c r="AG206">
        <v>2530</v>
      </c>
      <c r="AH206">
        <v>372</v>
      </c>
      <c r="AI206">
        <v>544</v>
      </c>
      <c r="AJ206">
        <v>526</v>
      </c>
      <c r="AK206">
        <v>1150</v>
      </c>
      <c r="AL206">
        <v>1280</v>
      </c>
      <c r="AM206">
        <v>1850</v>
      </c>
      <c r="AN206">
        <v>906</v>
      </c>
      <c r="AO206">
        <v>1550</v>
      </c>
      <c r="AP206">
        <v>1260</v>
      </c>
      <c r="AQ206">
        <v>404</v>
      </c>
      <c r="AR206">
        <v>702</v>
      </c>
      <c r="AS206">
        <v>2260</v>
      </c>
      <c r="AT206" s="1">
        <v>45070</v>
      </c>
      <c r="AU206">
        <v>2023</v>
      </c>
      <c r="AV206">
        <v>1155</v>
      </c>
    </row>
    <row r="207" spans="1:48" x14ac:dyDescent="0.25">
      <c r="A207" t="s">
        <v>253</v>
      </c>
      <c r="B207">
        <v>1500</v>
      </c>
      <c r="C207">
        <v>435</v>
      </c>
      <c r="D207">
        <v>1830</v>
      </c>
      <c r="E207">
        <v>2550</v>
      </c>
      <c r="F207">
        <v>4890</v>
      </c>
      <c r="G207">
        <v>1240</v>
      </c>
      <c r="H207">
        <v>1120</v>
      </c>
      <c r="I207">
        <v>479</v>
      </c>
      <c r="J207">
        <v>782</v>
      </c>
      <c r="K207">
        <v>825</v>
      </c>
      <c r="L207">
        <v>459</v>
      </c>
      <c r="M207">
        <v>1080</v>
      </c>
      <c r="N207">
        <v>196</v>
      </c>
      <c r="O207">
        <v>1700</v>
      </c>
      <c r="P207">
        <v>578</v>
      </c>
      <c r="Q207">
        <v>1760</v>
      </c>
      <c r="R207">
        <v>1170</v>
      </c>
      <c r="S207">
        <v>1470</v>
      </c>
      <c r="T207">
        <v>1430</v>
      </c>
      <c r="U207">
        <v>1790</v>
      </c>
      <c r="V207">
        <v>1000</v>
      </c>
      <c r="W207">
        <v>473</v>
      </c>
      <c r="X207">
        <v>657</v>
      </c>
      <c r="Y207">
        <v>1220</v>
      </c>
      <c r="Z207">
        <v>589</v>
      </c>
      <c r="AA207">
        <v>2790</v>
      </c>
      <c r="AB207">
        <v>1860</v>
      </c>
      <c r="AC207">
        <v>420</v>
      </c>
      <c r="AD207">
        <v>1060</v>
      </c>
      <c r="AE207">
        <v>1290</v>
      </c>
      <c r="AF207">
        <v>1090</v>
      </c>
      <c r="AG207">
        <v>2560</v>
      </c>
      <c r="AH207">
        <v>343</v>
      </c>
      <c r="AI207">
        <v>497</v>
      </c>
      <c r="AJ207">
        <v>626</v>
      </c>
      <c r="AK207">
        <v>1510</v>
      </c>
      <c r="AL207">
        <v>1170</v>
      </c>
      <c r="AM207">
        <v>2210</v>
      </c>
      <c r="AN207">
        <v>899</v>
      </c>
      <c r="AO207">
        <v>1530</v>
      </c>
      <c r="AP207">
        <v>1050</v>
      </c>
      <c r="AQ207">
        <v>382</v>
      </c>
      <c r="AR207">
        <v>684</v>
      </c>
      <c r="AS207">
        <v>2320</v>
      </c>
      <c r="AT207" s="1">
        <v>45071</v>
      </c>
      <c r="AU207">
        <v>2023</v>
      </c>
      <c r="AV207">
        <v>1105</v>
      </c>
    </row>
    <row r="208" spans="1:48" x14ac:dyDescent="0.25">
      <c r="A208" t="s">
        <v>254</v>
      </c>
      <c r="B208">
        <v>1390</v>
      </c>
      <c r="C208">
        <v>510</v>
      </c>
      <c r="D208">
        <v>1910</v>
      </c>
      <c r="E208">
        <v>2880</v>
      </c>
      <c r="F208">
        <v>4530</v>
      </c>
      <c r="G208">
        <v>1340</v>
      </c>
      <c r="H208">
        <v>1250</v>
      </c>
      <c r="I208">
        <v>475</v>
      </c>
      <c r="J208">
        <v>806</v>
      </c>
      <c r="K208">
        <v>765</v>
      </c>
      <c r="L208">
        <v>447</v>
      </c>
      <c r="M208">
        <v>1160</v>
      </c>
      <c r="N208">
        <v>190</v>
      </c>
      <c r="O208">
        <v>1670</v>
      </c>
      <c r="P208">
        <v>613</v>
      </c>
      <c r="Q208">
        <v>1730</v>
      </c>
      <c r="R208">
        <v>1100</v>
      </c>
      <c r="S208">
        <v>1390</v>
      </c>
      <c r="T208">
        <v>1610</v>
      </c>
      <c r="U208">
        <v>1880</v>
      </c>
      <c r="V208">
        <v>967</v>
      </c>
      <c r="W208">
        <v>458</v>
      </c>
      <c r="X208">
        <v>599</v>
      </c>
      <c r="Y208">
        <v>1320</v>
      </c>
      <c r="Z208">
        <v>538</v>
      </c>
      <c r="AA208">
        <v>2510</v>
      </c>
      <c r="AB208">
        <v>1770</v>
      </c>
      <c r="AC208">
        <v>390</v>
      </c>
      <c r="AD208">
        <v>952</v>
      </c>
      <c r="AE208">
        <v>1230</v>
      </c>
      <c r="AF208">
        <v>992</v>
      </c>
      <c r="AG208">
        <v>2470</v>
      </c>
      <c r="AH208">
        <v>316</v>
      </c>
      <c r="AI208">
        <v>476</v>
      </c>
      <c r="AJ208">
        <v>719</v>
      </c>
      <c r="AK208">
        <v>1450</v>
      </c>
      <c r="AL208">
        <v>1110</v>
      </c>
      <c r="AM208">
        <v>2300</v>
      </c>
      <c r="AN208">
        <v>910</v>
      </c>
      <c r="AO208">
        <v>1600</v>
      </c>
      <c r="AP208">
        <v>977</v>
      </c>
      <c r="AQ208">
        <v>363</v>
      </c>
      <c r="AR208">
        <v>745</v>
      </c>
      <c r="AS208">
        <v>2120</v>
      </c>
      <c r="AT208" s="1">
        <v>45072</v>
      </c>
      <c r="AU208">
        <v>2023</v>
      </c>
      <c r="AV208">
        <v>1105</v>
      </c>
    </row>
    <row r="209" spans="1:48" x14ac:dyDescent="0.25">
      <c r="A209" t="s">
        <v>255</v>
      </c>
      <c r="B209">
        <v>1430</v>
      </c>
      <c r="C209">
        <v>632</v>
      </c>
      <c r="D209">
        <v>2010</v>
      </c>
      <c r="E209">
        <v>3190</v>
      </c>
      <c r="F209">
        <v>4510</v>
      </c>
      <c r="G209">
        <v>1340</v>
      </c>
      <c r="H209">
        <v>1530</v>
      </c>
      <c r="I209">
        <v>493</v>
      </c>
      <c r="J209">
        <v>796</v>
      </c>
      <c r="K209">
        <v>710</v>
      </c>
      <c r="L209">
        <v>417</v>
      </c>
      <c r="M209">
        <v>1120</v>
      </c>
      <c r="N209">
        <v>188</v>
      </c>
      <c r="O209">
        <v>1620</v>
      </c>
      <c r="P209">
        <v>657</v>
      </c>
      <c r="Q209">
        <v>1640</v>
      </c>
      <c r="R209">
        <v>1050</v>
      </c>
      <c r="S209">
        <v>1260</v>
      </c>
      <c r="T209">
        <v>2190</v>
      </c>
      <c r="U209">
        <v>1910</v>
      </c>
      <c r="V209">
        <v>912</v>
      </c>
      <c r="W209">
        <v>455</v>
      </c>
      <c r="X209">
        <v>564</v>
      </c>
      <c r="Y209">
        <v>1340</v>
      </c>
      <c r="Z209">
        <v>520</v>
      </c>
      <c r="AA209">
        <v>2330</v>
      </c>
      <c r="AB209">
        <v>1670</v>
      </c>
      <c r="AC209">
        <v>400</v>
      </c>
      <c r="AD209">
        <v>916</v>
      </c>
      <c r="AE209">
        <v>1160</v>
      </c>
      <c r="AF209">
        <v>945</v>
      </c>
      <c r="AG209">
        <v>2690</v>
      </c>
      <c r="AH209">
        <v>309</v>
      </c>
      <c r="AI209">
        <v>468</v>
      </c>
      <c r="AJ209">
        <v>769</v>
      </c>
      <c r="AK209">
        <v>1310</v>
      </c>
      <c r="AL209">
        <v>1060</v>
      </c>
      <c r="AM209">
        <v>2080</v>
      </c>
      <c r="AN209">
        <v>970</v>
      </c>
      <c r="AO209">
        <v>1670</v>
      </c>
      <c r="AP209">
        <v>1000</v>
      </c>
      <c r="AQ209">
        <v>341</v>
      </c>
      <c r="AR209">
        <v>895</v>
      </c>
      <c r="AS209">
        <v>1890</v>
      </c>
      <c r="AT209" s="1">
        <v>45073</v>
      </c>
      <c r="AU209">
        <v>2023</v>
      </c>
      <c r="AV209">
        <v>1055</v>
      </c>
    </row>
    <row r="210" spans="1:48" x14ac:dyDescent="0.25">
      <c r="A210" t="s">
        <v>256</v>
      </c>
      <c r="B210">
        <v>1400</v>
      </c>
      <c r="C210">
        <v>634</v>
      </c>
      <c r="D210">
        <v>1920</v>
      </c>
      <c r="E210">
        <v>3240</v>
      </c>
      <c r="F210">
        <v>4430</v>
      </c>
      <c r="G210">
        <v>1270</v>
      </c>
      <c r="H210">
        <v>1780</v>
      </c>
      <c r="I210">
        <v>490</v>
      </c>
      <c r="J210">
        <v>753</v>
      </c>
      <c r="K210">
        <v>653</v>
      </c>
      <c r="L210">
        <v>400</v>
      </c>
      <c r="M210">
        <v>1010</v>
      </c>
      <c r="N210">
        <v>186</v>
      </c>
      <c r="O210">
        <v>1510</v>
      </c>
      <c r="P210">
        <v>710</v>
      </c>
      <c r="Q210">
        <v>1500</v>
      </c>
      <c r="R210">
        <v>1090</v>
      </c>
      <c r="S210">
        <v>1120</v>
      </c>
      <c r="T210">
        <v>2180</v>
      </c>
      <c r="U210">
        <v>1910</v>
      </c>
      <c r="V210">
        <v>828</v>
      </c>
      <c r="W210">
        <v>428</v>
      </c>
      <c r="X210">
        <v>594</v>
      </c>
      <c r="Y210">
        <v>1330</v>
      </c>
      <c r="Z210">
        <v>616</v>
      </c>
      <c r="AA210">
        <v>2240</v>
      </c>
      <c r="AB210">
        <v>1550</v>
      </c>
      <c r="AC210">
        <v>430</v>
      </c>
      <c r="AD210">
        <v>970</v>
      </c>
      <c r="AE210">
        <v>1110</v>
      </c>
      <c r="AF210">
        <v>993</v>
      </c>
      <c r="AG210">
        <v>2520</v>
      </c>
      <c r="AH210">
        <v>305</v>
      </c>
      <c r="AI210">
        <v>471</v>
      </c>
      <c r="AJ210">
        <v>835</v>
      </c>
      <c r="AK210">
        <v>1230</v>
      </c>
      <c r="AL210">
        <v>1030</v>
      </c>
      <c r="AM210">
        <v>1870</v>
      </c>
      <c r="AN210">
        <v>877</v>
      </c>
      <c r="AO210">
        <v>2070</v>
      </c>
      <c r="AP210">
        <v>1120</v>
      </c>
      <c r="AQ210">
        <v>333</v>
      </c>
      <c r="AR210">
        <v>1070</v>
      </c>
      <c r="AS210">
        <v>1760</v>
      </c>
      <c r="AT210" s="1">
        <v>45074</v>
      </c>
      <c r="AU210">
        <v>2023</v>
      </c>
      <c r="AV210">
        <v>1080</v>
      </c>
    </row>
    <row r="211" spans="1:48" x14ac:dyDescent="0.25">
      <c r="A211" t="s">
        <v>257</v>
      </c>
      <c r="B211">
        <v>1320</v>
      </c>
      <c r="C211">
        <v>611</v>
      </c>
      <c r="D211">
        <v>1650</v>
      </c>
      <c r="E211">
        <v>3390</v>
      </c>
      <c r="F211">
        <v>4290</v>
      </c>
      <c r="G211">
        <v>1180</v>
      </c>
      <c r="H211">
        <v>1880</v>
      </c>
      <c r="I211">
        <v>467</v>
      </c>
      <c r="J211">
        <v>711</v>
      </c>
      <c r="K211">
        <v>657</v>
      </c>
      <c r="L211">
        <v>502</v>
      </c>
      <c r="M211">
        <v>946</v>
      </c>
      <c r="N211">
        <v>173</v>
      </c>
      <c r="O211">
        <v>1390</v>
      </c>
      <c r="P211">
        <v>717</v>
      </c>
      <c r="Q211">
        <v>1430</v>
      </c>
      <c r="R211">
        <v>1170</v>
      </c>
      <c r="S211">
        <v>1100</v>
      </c>
      <c r="T211">
        <v>1950</v>
      </c>
      <c r="U211">
        <v>1930</v>
      </c>
      <c r="V211">
        <v>805</v>
      </c>
      <c r="W211">
        <v>398</v>
      </c>
      <c r="X211">
        <v>684</v>
      </c>
      <c r="Y211">
        <v>1470</v>
      </c>
      <c r="Z211">
        <v>927</v>
      </c>
      <c r="AA211">
        <v>2210</v>
      </c>
      <c r="AB211">
        <v>1400</v>
      </c>
      <c r="AC211">
        <v>450</v>
      </c>
      <c r="AD211">
        <v>1080</v>
      </c>
      <c r="AE211">
        <v>1090</v>
      </c>
      <c r="AF211">
        <v>1170</v>
      </c>
      <c r="AG211">
        <v>2330</v>
      </c>
      <c r="AH211">
        <v>291</v>
      </c>
      <c r="AI211">
        <v>486</v>
      </c>
      <c r="AJ211">
        <v>825</v>
      </c>
      <c r="AK211">
        <v>1150</v>
      </c>
      <c r="AL211">
        <v>1030</v>
      </c>
      <c r="AM211">
        <v>1820</v>
      </c>
      <c r="AN211">
        <v>846</v>
      </c>
      <c r="AO211">
        <v>3210</v>
      </c>
      <c r="AP211">
        <v>1300</v>
      </c>
      <c r="AQ211">
        <v>349</v>
      </c>
      <c r="AR211">
        <v>1100</v>
      </c>
      <c r="AS211">
        <v>1700</v>
      </c>
      <c r="AT211" s="1">
        <v>45075</v>
      </c>
      <c r="AU211">
        <v>2023</v>
      </c>
      <c r="AV211">
        <v>1100</v>
      </c>
    </row>
    <row r="212" spans="1:48" x14ac:dyDescent="0.25">
      <c r="A212" t="s">
        <v>258</v>
      </c>
      <c r="B212">
        <v>1230</v>
      </c>
      <c r="C212">
        <v>617</v>
      </c>
      <c r="D212">
        <v>1440</v>
      </c>
      <c r="E212">
        <v>3380</v>
      </c>
      <c r="F212">
        <v>4440</v>
      </c>
      <c r="G212">
        <v>1100</v>
      </c>
      <c r="H212">
        <v>1980</v>
      </c>
      <c r="I212">
        <v>427</v>
      </c>
      <c r="J212">
        <v>717</v>
      </c>
      <c r="K212">
        <v>644</v>
      </c>
      <c r="L212">
        <v>785</v>
      </c>
      <c r="M212">
        <v>912</v>
      </c>
      <c r="N212">
        <v>156</v>
      </c>
      <c r="O212">
        <v>1310</v>
      </c>
      <c r="P212">
        <v>700</v>
      </c>
      <c r="Q212">
        <v>1440</v>
      </c>
      <c r="R212">
        <v>1180</v>
      </c>
      <c r="S212">
        <v>1180</v>
      </c>
      <c r="T212">
        <v>1780</v>
      </c>
      <c r="U212">
        <v>2040</v>
      </c>
      <c r="V212">
        <v>745</v>
      </c>
      <c r="W212">
        <v>365</v>
      </c>
      <c r="X212">
        <v>838</v>
      </c>
      <c r="Y212">
        <v>1530</v>
      </c>
      <c r="Z212">
        <v>976</v>
      </c>
      <c r="AA212">
        <v>2430</v>
      </c>
      <c r="AB212">
        <v>1230</v>
      </c>
      <c r="AC212">
        <v>420</v>
      </c>
      <c r="AD212">
        <v>1040</v>
      </c>
      <c r="AE212">
        <v>1060</v>
      </c>
      <c r="AF212">
        <v>1320</v>
      </c>
      <c r="AG212">
        <v>2130</v>
      </c>
      <c r="AH212">
        <v>280</v>
      </c>
      <c r="AI212">
        <v>467</v>
      </c>
      <c r="AJ212">
        <v>706</v>
      </c>
      <c r="AK212">
        <v>1080</v>
      </c>
      <c r="AL212">
        <v>1090</v>
      </c>
      <c r="AM212">
        <v>1920</v>
      </c>
      <c r="AN212">
        <v>837</v>
      </c>
      <c r="AO212">
        <v>3720</v>
      </c>
      <c r="AP212">
        <v>1440</v>
      </c>
      <c r="AQ212">
        <v>381</v>
      </c>
      <c r="AR212">
        <v>1100</v>
      </c>
      <c r="AS212">
        <v>1610</v>
      </c>
      <c r="AT212" s="1">
        <v>45076</v>
      </c>
      <c r="AU212">
        <v>2023</v>
      </c>
      <c r="AV212">
        <v>1095</v>
      </c>
    </row>
    <row r="213" spans="1:48" x14ac:dyDescent="0.25">
      <c r="A213" t="s">
        <v>259</v>
      </c>
      <c r="B213">
        <v>1190</v>
      </c>
      <c r="C213">
        <v>639</v>
      </c>
      <c r="D213">
        <v>1290</v>
      </c>
      <c r="E213">
        <v>3310</v>
      </c>
      <c r="F213">
        <v>4640</v>
      </c>
      <c r="G213">
        <v>985</v>
      </c>
      <c r="H213">
        <v>2010</v>
      </c>
      <c r="I213">
        <v>395</v>
      </c>
      <c r="J213">
        <v>731</v>
      </c>
      <c r="K213">
        <v>614</v>
      </c>
      <c r="L213">
        <v>902</v>
      </c>
      <c r="M213">
        <v>933</v>
      </c>
      <c r="N213">
        <v>145</v>
      </c>
      <c r="O213">
        <v>1280</v>
      </c>
      <c r="P213">
        <v>704</v>
      </c>
      <c r="Q213">
        <v>1500</v>
      </c>
      <c r="R213">
        <v>1210</v>
      </c>
      <c r="S213">
        <v>1280</v>
      </c>
      <c r="T213">
        <v>1680</v>
      </c>
      <c r="U213">
        <v>1970</v>
      </c>
      <c r="V213">
        <v>682</v>
      </c>
      <c r="W213">
        <v>331</v>
      </c>
      <c r="X213">
        <v>993</v>
      </c>
      <c r="Y213">
        <v>1500</v>
      </c>
      <c r="Z213">
        <v>851</v>
      </c>
      <c r="AA213">
        <v>2480</v>
      </c>
      <c r="AB213">
        <v>1040</v>
      </c>
      <c r="AC213">
        <v>380</v>
      </c>
      <c r="AD213">
        <v>967</v>
      </c>
      <c r="AE213">
        <v>1090</v>
      </c>
      <c r="AF213">
        <v>1240</v>
      </c>
      <c r="AG213">
        <v>2010</v>
      </c>
      <c r="AH213">
        <v>262</v>
      </c>
      <c r="AI213">
        <v>436</v>
      </c>
      <c r="AJ213">
        <v>610</v>
      </c>
      <c r="AK213">
        <v>1040</v>
      </c>
      <c r="AL213">
        <v>1160</v>
      </c>
      <c r="AM213">
        <v>2020</v>
      </c>
      <c r="AN213">
        <v>822</v>
      </c>
      <c r="AO213">
        <v>3870</v>
      </c>
      <c r="AP213">
        <v>1450</v>
      </c>
      <c r="AQ213">
        <v>388</v>
      </c>
      <c r="AR213">
        <v>1010</v>
      </c>
      <c r="AS213">
        <v>1610</v>
      </c>
      <c r="AT213" s="1">
        <v>45077</v>
      </c>
      <c r="AU213">
        <v>2023</v>
      </c>
      <c r="AV213">
        <v>1040</v>
      </c>
    </row>
    <row r="214" spans="1:48" x14ac:dyDescent="0.25">
      <c r="A214" t="s">
        <v>260</v>
      </c>
      <c r="B214">
        <v>1260</v>
      </c>
      <c r="C214">
        <v>654</v>
      </c>
      <c r="D214">
        <v>1240</v>
      </c>
      <c r="E214">
        <v>3360</v>
      </c>
      <c r="F214">
        <v>4520</v>
      </c>
      <c r="G214">
        <v>895</v>
      </c>
      <c r="H214">
        <v>1970</v>
      </c>
      <c r="I214">
        <v>380</v>
      </c>
      <c r="J214">
        <v>719</v>
      </c>
      <c r="K214">
        <v>576</v>
      </c>
      <c r="L214">
        <v>858</v>
      </c>
      <c r="M214">
        <v>898</v>
      </c>
      <c r="N214">
        <v>139</v>
      </c>
      <c r="O214">
        <v>1300</v>
      </c>
      <c r="P214">
        <v>713</v>
      </c>
      <c r="Q214">
        <v>1630</v>
      </c>
      <c r="R214">
        <v>1160</v>
      </c>
      <c r="S214">
        <v>1440</v>
      </c>
      <c r="T214">
        <v>1600</v>
      </c>
      <c r="U214">
        <v>1660</v>
      </c>
      <c r="V214">
        <v>614</v>
      </c>
      <c r="W214">
        <v>299</v>
      </c>
      <c r="X214">
        <v>1100</v>
      </c>
      <c r="Y214">
        <v>1380</v>
      </c>
      <c r="Z214">
        <v>752</v>
      </c>
      <c r="AA214">
        <v>2210</v>
      </c>
      <c r="AB214">
        <v>897</v>
      </c>
      <c r="AC214">
        <v>360</v>
      </c>
      <c r="AD214">
        <v>959</v>
      </c>
      <c r="AE214">
        <v>1110</v>
      </c>
      <c r="AF214">
        <v>1140</v>
      </c>
      <c r="AG214">
        <v>1940</v>
      </c>
      <c r="AH214">
        <v>257</v>
      </c>
      <c r="AI214">
        <v>403</v>
      </c>
      <c r="AJ214">
        <v>565</v>
      </c>
      <c r="AK214">
        <v>1070</v>
      </c>
      <c r="AL214">
        <v>1240</v>
      </c>
      <c r="AM214">
        <v>2140</v>
      </c>
      <c r="AN214">
        <v>794</v>
      </c>
      <c r="AO214">
        <v>3900</v>
      </c>
      <c r="AP214">
        <v>1330</v>
      </c>
      <c r="AQ214">
        <v>402</v>
      </c>
      <c r="AR214">
        <v>931</v>
      </c>
      <c r="AS214">
        <v>1550</v>
      </c>
      <c r="AT214" s="1">
        <v>45078</v>
      </c>
      <c r="AU214">
        <v>2023</v>
      </c>
      <c r="AV214">
        <v>1085</v>
      </c>
    </row>
    <row r="215" spans="1:48" x14ac:dyDescent="0.25">
      <c r="A215" t="s">
        <v>261</v>
      </c>
      <c r="B215">
        <v>1320</v>
      </c>
      <c r="C215">
        <v>625</v>
      </c>
      <c r="D215">
        <v>1280</v>
      </c>
      <c r="E215">
        <v>3280</v>
      </c>
      <c r="F215">
        <v>3950</v>
      </c>
      <c r="G215">
        <v>868</v>
      </c>
      <c r="H215">
        <v>1950</v>
      </c>
      <c r="I215">
        <v>366</v>
      </c>
      <c r="J215">
        <v>794</v>
      </c>
      <c r="K215">
        <v>561</v>
      </c>
      <c r="L215">
        <v>831</v>
      </c>
      <c r="M215">
        <v>812</v>
      </c>
      <c r="N215">
        <v>134</v>
      </c>
      <c r="O215">
        <v>1280</v>
      </c>
      <c r="P215">
        <v>678</v>
      </c>
      <c r="Q215">
        <v>1720</v>
      </c>
      <c r="R215">
        <v>1080</v>
      </c>
      <c r="S215">
        <v>1440</v>
      </c>
      <c r="T215">
        <v>1610</v>
      </c>
      <c r="U215">
        <v>1570</v>
      </c>
      <c r="V215">
        <v>547</v>
      </c>
      <c r="W215">
        <v>279</v>
      </c>
      <c r="X215">
        <v>1180</v>
      </c>
      <c r="Y215">
        <v>1160</v>
      </c>
      <c r="Z215">
        <v>729</v>
      </c>
      <c r="AA215">
        <v>2120</v>
      </c>
      <c r="AB215">
        <v>856</v>
      </c>
      <c r="AC215">
        <v>360</v>
      </c>
      <c r="AD215">
        <v>995</v>
      </c>
      <c r="AE215">
        <v>1210</v>
      </c>
      <c r="AF215">
        <v>1230</v>
      </c>
      <c r="AG215">
        <v>1880</v>
      </c>
      <c r="AH215">
        <v>279</v>
      </c>
      <c r="AI215">
        <v>382</v>
      </c>
      <c r="AJ215">
        <v>528</v>
      </c>
      <c r="AK215">
        <v>1020</v>
      </c>
      <c r="AL215">
        <v>1280</v>
      </c>
      <c r="AM215">
        <v>2110</v>
      </c>
      <c r="AN215">
        <v>730</v>
      </c>
      <c r="AO215">
        <v>3730</v>
      </c>
      <c r="AP215">
        <v>1180</v>
      </c>
      <c r="AQ215">
        <v>427</v>
      </c>
      <c r="AR215">
        <v>838</v>
      </c>
      <c r="AS215">
        <v>1490</v>
      </c>
      <c r="AT215" s="1">
        <v>45079</v>
      </c>
      <c r="AU215">
        <v>2023</v>
      </c>
      <c r="AV215">
        <v>1050</v>
      </c>
    </row>
    <row r="216" spans="1:48" x14ac:dyDescent="0.25">
      <c r="A216" t="s">
        <v>262</v>
      </c>
      <c r="B216">
        <v>1780</v>
      </c>
      <c r="C216">
        <v>621</v>
      </c>
      <c r="D216">
        <v>1250</v>
      </c>
      <c r="E216">
        <v>2930</v>
      </c>
      <c r="F216">
        <v>3470</v>
      </c>
      <c r="G216">
        <v>818</v>
      </c>
      <c r="H216">
        <v>1830</v>
      </c>
      <c r="I216">
        <v>346</v>
      </c>
      <c r="J216">
        <v>786</v>
      </c>
      <c r="K216">
        <v>604</v>
      </c>
      <c r="L216">
        <v>694</v>
      </c>
      <c r="M216">
        <v>861</v>
      </c>
      <c r="N216">
        <v>128</v>
      </c>
      <c r="O216">
        <v>1290</v>
      </c>
      <c r="P216">
        <v>642</v>
      </c>
      <c r="Q216">
        <v>1900</v>
      </c>
      <c r="R216">
        <v>1110</v>
      </c>
      <c r="S216">
        <v>1310</v>
      </c>
      <c r="T216">
        <v>1850</v>
      </c>
      <c r="U216">
        <v>1760</v>
      </c>
      <c r="V216">
        <v>515</v>
      </c>
      <c r="W216">
        <v>276</v>
      </c>
      <c r="X216">
        <v>1200</v>
      </c>
      <c r="Y216">
        <v>1020</v>
      </c>
      <c r="Z216">
        <v>760</v>
      </c>
      <c r="AA216">
        <v>1860</v>
      </c>
      <c r="AB216">
        <v>939</v>
      </c>
      <c r="AC216">
        <v>350</v>
      </c>
      <c r="AD216">
        <v>1030</v>
      </c>
      <c r="AE216">
        <v>1310</v>
      </c>
      <c r="AF216">
        <v>1460</v>
      </c>
      <c r="AG216">
        <v>1970</v>
      </c>
      <c r="AH216">
        <v>307</v>
      </c>
      <c r="AI216">
        <v>406</v>
      </c>
      <c r="AJ216">
        <v>509</v>
      </c>
      <c r="AK216">
        <v>928</v>
      </c>
      <c r="AL216">
        <v>1350</v>
      </c>
      <c r="AM216">
        <v>1970</v>
      </c>
      <c r="AN216">
        <v>671</v>
      </c>
      <c r="AO216">
        <v>3490</v>
      </c>
      <c r="AP216">
        <v>1080</v>
      </c>
      <c r="AQ216">
        <v>473</v>
      </c>
      <c r="AR216">
        <v>801</v>
      </c>
      <c r="AS216">
        <v>1430</v>
      </c>
      <c r="AT216" s="1">
        <v>45080</v>
      </c>
      <c r="AU216">
        <v>2023</v>
      </c>
      <c r="AV216">
        <v>1025</v>
      </c>
    </row>
    <row r="217" spans="1:48" x14ac:dyDescent="0.25">
      <c r="A217" t="s">
        <v>263</v>
      </c>
      <c r="B217">
        <v>1730</v>
      </c>
      <c r="C217">
        <v>571</v>
      </c>
      <c r="D217">
        <v>1210</v>
      </c>
      <c r="E217">
        <v>2780</v>
      </c>
      <c r="F217">
        <v>3180</v>
      </c>
      <c r="G217">
        <v>754</v>
      </c>
      <c r="H217">
        <v>1840</v>
      </c>
      <c r="I217">
        <v>322</v>
      </c>
      <c r="J217">
        <v>803</v>
      </c>
      <c r="K217">
        <v>684</v>
      </c>
      <c r="L217">
        <v>623</v>
      </c>
      <c r="M217">
        <v>998</v>
      </c>
      <c r="N217">
        <v>125</v>
      </c>
      <c r="O217">
        <v>1170</v>
      </c>
      <c r="P217">
        <v>614</v>
      </c>
      <c r="Q217">
        <v>2950</v>
      </c>
      <c r="R217">
        <v>1230</v>
      </c>
      <c r="S217">
        <v>1280</v>
      </c>
      <c r="T217">
        <v>2020</v>
      </c>
      <c r="U217">
        <v>1930</v>
      </c>
      <c r="V217">
        <v>550</v>
      </c>
      <c r="W217">
        <v>266</v>
      </c>
      <c r="X217">
        <v>1030</v>
      </c>
      <c r="Y217">
        <v>917</v>
      </c>
      <c r="Z217">
        <v>822</v>
      </c>
      <c r="AA217">
        <v>1610</v>
      </c>
      <c r="AB217">
        <v>1040</v>
      </c>
      <c r="AC217">
        <v>340</v>
      </c>
      <c r="AD217">
        <v>1060</v>
      </c>
      <c r="AE217">
        <v>1250</v>
      </c>
      <c r="AF217">
        <v>1790</v>
      </c>
      <c r="AG217">
        <v>1920</v>
      </c>
      <c r="AH217">
        <v>322</v>
      </c>
      <c r="AI217">
        <v>474</v>
      </c>
      <c r="AJ217">
        <v>504</v>
      </c>
      <c r="AK217">
        <v>838</v>
      </c>
      <c r="AL217">
        <v>1430</v>
      </c>
      <c r="AM217">
        <v>1950</v>
      </c>
      <c r="AN217">
        <v>644</v>
      </c>
      <c r="AO217">
        <v>3290</v>
      </c>
      <c r="AP217">
        <v>1060</v>
      </c>
      <c r="AQ217">
        <v>505</v>
      </c>
      <c r="AR217">
        <v>834</v>
      </c>
      <c r="AS217">
        <v>1390</v>
      </c>
      <c r="AT217" s="1">
        <v>45081</v>
      </c>
      <c r="AU217">
        <v>2023</v>
      </c>
      <c r="AV217">
        <v>1035</v>
      </c>
    </row>
    <row r="218" spans="1:48" x14ac:dyDescent="0.25">
      <c r="A218" t="s">
        <v>264</v>
      </c>
      <c r="B218">
        <v>1640</v>
      </c>
      <c r="C218">
        <v>530</v>
      </c>
      <c r="D218">
        <v>1200</v>
      </c>
      <c r="E218">
        <v>2640</v>
      </c>
      <c r="F218">
        <v>3430</v>
      </c>
      <c r="G218">
        <v>706</v>
      </c>
      <c r="H218">
        <v>1780</v>
      </c>
      <c r="I218">
        <v>313</v>
      </c>
      <c r="J218">
        <v>895</v>
      </c>
      <c r="K218">
        <v>705</v>
      </c>
      <c r="L218">
        <v>627</v>
      </c>
      <c r="M218">
        <v>1110</v>
      </c>
      <c r="N218">
        <v>118</v>
      </c>
      <c r="O218">
        <v>1040</v>
      </c>
      <c r="P218">
        <v>583</v>
      </c>
      <c r="Q218">
        <v>2810</v>
      </c>
      <c r="R218">
        <v>1340</v>
      </c>
      <c r="S218">
        <v>1530</v>
      </c>
      <c r="T218">
        <v>1870</v>
      </c>
      <c r="U218">
        <v>1630</v>
      </c>
      <c r="V218">
        <v>500</v>
      </c>
      <c r="W218">
        <v>241</v>
      </c>
      <c r="X218">
        <v>892</v>
      </c>
      <c r="Y218">
        <v>812</v>
      </c>
      <c r="Z218">
        <v>892</v>
      </c>
      <c r="AA218">
        <v>1430</v>
      </c>
      <c r="AB218">
        <v>1140</v>
      </c>
      <c r="AC218">
        <v>350</v>
      </c>
      <c r="AD218">
        <v>1120</v>
      </c>
      <c r="AE218">
        <v>1110</v>
      </c>
      <c r="AF218">
        <v>2190</v>
      </c>
      <c r="AG218">
        <v>1860</v>
      </c>
      <c r="AH218">
        <v>311</v>
      </c>
      <c r="AI218">
        <v>485</v>
      </c>
      <c r="AJ218">
        <v>498</v>
      </c>
      <c r="AK218">
        <v>779</v>
      </c>
      <c r="AL218">
        <v>1490</v>
      </c>
      <c r="AM218">
        <v>1980</v>
      </c>
      <c r="AN218">
        <v>636</v>
      </c>
      <c r="AO218">
        <v>3140</v>
      </c>
      <c r="AP218">
        <v>1030</v>
      </c>
      <c r="AQ218">
        <v>509</v>
      </c>
      <c r="AR218">
        <v>910</v>
      </c>
      <c r="AS218">
        <v>1450</v>
      </c>
      <c r="AT218" s="1">
        <v>45082</v>
      </c>
      <c r="AU218">
        <v>2023</v>
      </c>
      <c r="AV218">
        <v>1035</v>
      </c>
    </row>
    <row r="219" spans="1:48" x14ac:dyDescent="0.25">
      <c r="A219" t="s">
        <v>265</v>
      </c>
      <c r="B219">
        <v>1600</v>
      </c>
      <c r="C219">
        <v>532</v>
      </c>
      <c r="D219">
        <v>1180</v>
      </c>
      <c r="E219">
        <v>2450</v>
      </c>
      <c r="F219">
        <v>3300</v>
      </c>
      <c r="G219">
        <v>715</v>
      </c>
      <c r="H219">
        <v>1690</v>
      </c>
      <c r="I219">
        <v>308</v>
      </c>
      <c r="J219">
        <v>895</v>
      </c>
      <c r="K219">
        <v>748</v>
      </c>
      <c r="L219">
        <v>649</v>
      </c>
      <c r="M219">
        <v>1100</v>
      </c>
      <c r="N219">
        <v>112</v>
      </c>
      <c r="O219">
        <v>996</v>
      </c>
      <c r="P219">
        <v>522</v>
      </c>
      <c r="Q219">
        <v>2480</v>
      </c>
      <c r="R219">
        <v>1400</v>
      </c>
      <c r="S219">
        <v>1630</v>
      </c>
      <c r="T219">
        <v>1750</v>
      </c>
      <c r="U219">
        <v>1430</v>
      </c>
      <c r="V219">
        <v>480</v>
      </c>
      <c r="W219">
        <v>224</v>
      </c>
      <c r="X219">
        <v>853</v>
      </c>
      <c r="Y219">
        <v>725</v>
      </c>
      <c r="Z219">
        <v>911</v>
      </c>
      <c r="AA219">
        <v>1390</v>
      </c>
      <c r="AB219">
        <v>1180</v>
      </c>
      <c r="AC219">
        <v>365</v>
      </c>
      <c r="AD219">
        <v>994</v>
      </c>
      <c r="AE219">
        <v>1040</v>
      </c>
      <c r="AF219">
        <v>2220</v>
      </c>
      <c r="AG219">
        <v>2050</v>
      </c>
      <c r="AH219">
        <v>306</v>
      </c>
      <c r="AI219">
        <v>495</v>
      </c>
      <c r="AJ219">
        <v>471</v>
      </c>
      <c r="AK219">
        <v>803</v>
      </c>
      <c r="AL219">
        <v>1540</v>
      </c>
      <c r="AM219">
        <v>1910</v>
      </c>
      <c r="AN219">
        <v>619</v>
      </c>
      <c r="AO219">
        <v>3090</v>
      </c>
      <c r="AP219">
        <v>954</v>
      </c>
      <c r="AQ219">
        <v>501</v>
      </c>
      <c r="AR219">
        <v>950</v>
      </c>
      <c r="AS219">
        <v>1490</v>
      </c>
      <c r="AT219" s="1">
        <v>45083</v>
      </c>
      <c r="AU219">
        <v>2023</v>
      </c>
      <c r="AV219">
        <v>974</v>
      </c>
    </row>
    <row r="220" spans="1:48" x14ac:dyDescent="0.25">
      <c r="A220" t="s">
        <v>266</v>
      </c>
      <c r="B220">
        <v>1480</v>
      </c>
      <c r="C220">
        <v>559</v>
      </c>
      <c r="D220">
        <v>1100</v>
      </c>
      <c r="E220">
        <v>2270</v>
      </c>
      <c r="F220">
        <v>3430</v>
      </c>
      <c r="G220">
        <v>771</v>
      </c>
      <c r="H220">
        <v>1510</v>
      </c>
      <c r="I220">
        <v>309</v>
      </c>
      <c r="J220">
        <v>816</v>
      </c>
      <c r="K220">
        <v>802</v>
      </c>
      <c r="L220">
        <v>645</v>
      </c>
      <c r="M220">
        <v>964</v>
      </c>
      <c r="N220">
        <v>108</v>
      </c>
      <c r="O220">
        <v>1100</v>
      </c>
      <c r="P220">
        <v>488</v>
      </c>
      <c r="Q220">
        <v>2120</v>
      </c>
      <c r="R220">
        <v>1360</v>
      </c>
      <c r="S220">
        <v>1480</v>
      </c>
      <c r="T220">
        <v>1740</v>
      </c>
      <c r="U220">
        <v>1460</v>
      </c>
      <c r="V220">
        <v>460</v>
      </c>
      <c r="W220">
        <v>209</v>
      </c>
      <c r="X220">
        <v>873</v>
      </c>
      <c r="Y220">
        <v>671</v>
      </c>
      <c r="Z220">
        <v>902</v>
      </c>
      <c r="AA220">
        <v>1330</v>
      </c>
      <c r="AB220">
        <v>1160</v>
      </c>
      <c r="AC220">
        <v>369</v>
      </c>
      <c r="AD220">
        <v>881</v>
      </c>
      <c r="AE220">
        <v>962</v>
      </c>
      <c r="AF220">
        <v>2370</v>
      </c>
      <c r="AG220">
        <v>2340</v>
      </c>
      <c r="AH220">
        <v>273</v>
      </c>
      <c r="AI220">
        <v>504</v>
      </c>
      <c r="AJ220">
        <v>442</v>
      </c>
      <c r="AK220">
        <v>752</v>
      </c>
      <c r="AL220">
        <v>1550</v>
      </c>
      <c r="AM220">
        <v>1810</v>
      </c>
      <c r="AN220">
        <v>575</v>
      </c>
      <c r="AO220">
        <v>3080</v>
      </c>
      <c r="AP220">
        <v>948</v>
      </c>
      <c r="AQ220">
        <v>461</v>
      </c>
      <c r="AR220">
        <v>991</v>
      </c>
      <c r="AS220">
        <v>1470</v>
      </c>
      <c r="AT220" s="1">
        <v>45084</v>
      </c>
      <c r="AU220">
        <v>2023</v>
      </c>
      <c r="AV220">
        <v>955</v>
      </c>
    </row>
    <row r="221" spans="1:48" x14ac:dyDescent="0.25">
      <c r="A221" t="s">
        <v>267</v>
      </c>
      <c r="B221">
        <v>1390</v>
      </c>
      <c r="C221">
        <v>544</v>
      </c>
      <c r="D221">
        <v>1010</v>
      </c>
      <c r="E221">
        <v>2170</v>
      </c>
      <c r="F221">
        <v>3160</v>
      </c>
      <c r="G221">
        <v>858</v>
      </c>
      <c r="H221">
        <v>1500</v>
      </c>
      <c r="I221">
        <v>323</v>
      </c>
      <c r="J221">
        <v>740</v>
      </c>
      <c r="K221">
        <v>813</v>
      </c>
      <c r="L221">
        <v>618</v>
      </c>
      <c r="M221">
        <v>949</v>
      </c>
      <c r="N221">
        <v>102</v>
      </c>
      <c r="O221">
        <v>1200</v>
      </c>
      <c r="P221">
        <v>445</v>
      </c>
      <c r="Q221">
        <v>1850</v>
      </c>
      <c r="R221">
        <v>1340</v>
      </c>
      <c r="S221">
        <v>1520</v>
      </c>
      <c r="T221">
        <v>1700</v>
      </c>
      <c r="U221">
        <v>1450</v>
      </c>
      <c r="V221">
        <v>453</v>
      </c>
      <c r="W221">
        <v>193</v>
      </c>
      <c r="X221">
        <v>844</v>
      </c>
      <c r="Y221">
        <v>648</v>
      </c>
      <c r="Z221">
        <v>849</v>
      </c>
      <c r="AA221">
        <v>1260</v>
      </c>
      <c r="AB221">
        <v>1230</v>
      </c>
      <c r="AC221">
        <v>340</v>
      </c>
      <c r="AD221">
        <v>810</v>
      </c>
      <c r="AE221">
        <v>911</v>
      </c>
      <c r="AF221">
        <v>2300</v>
      </c>
      <c r="AG221">
        <v>2510</v>
      </c>
      <c r="AH221">
        <v>237</v>
      </c>
      <c r="AI221">
        <v>524</v>
      </c>
      <c r="AJ221">
        <v>420</v>
      </c>
      <c r="AK221">
        <v>706</v>
      </c>
      <c r="AL221">
        <v>1500</v>
      </c>
      <c r="AM221">
        <v>1830</v>
      </c>
      <c r="AN221">
        <v>547</v>
      </c>
      <c r="AO221">
        <v>2860</v>
      </c>
      <c r="AP221">
        <v>898</v>
      </c>
      <c r="AQ221">
        <v>403</v>
      </c>
      <c r="AR221">
        <v>955</v>
      </c>
      <c r="AS221">
        <v>1390</v>
      </c>
      <c r="AT221" s="1">
        <v>45085</v>
      </c>
      <c r="AU221">
        <v>2023</v>
      </c>
      <c r="AV221">
        <v>904.5</v>
      </c>
    </row>
    <row r="222" spans="1:48" x14ac:dyDescent="0.25">
      <c r="A222" t="s">
        <v>268</v>
      </c>
      <c r="B222">
        <v>1360</v>
      </c>
      <c r="C222">
        <v>536</v>
      </c>
      <c r="D222">
        <v>940</v>
      </c>
      <c r="E222">
        <v>2160</v>
      </c>
      <c r="F222">
        <v>2760</v>
      </c>
      <c r="G222">
        <v>877</v>
      </c>
      <c r="H222">
        <v>1400</v>
      </c>
      <c r="I222">
        <v>310</v>
      </c>
      <c r="J222">
        <v>673</v>
      </c>
      <c r="K222">
        <v>825</v>
      </c>
      <c r="L222">
        <v>618</v>
      </c>
      <c r="M222">
        <v>959</v>
      </c>
      <c r="N222">
        <v>98</v>
      </c>
      <c r="O222">
        <v>1140</v>
      </c>
      <c r="P222">
        <v>403</v>
      </c>
      <c r="Q222">
        <v>2090</v>
      </c>
      <c r="R222">
        <v>1320</v>
      </c>
      <c r="S222">
        <v>1650</v>
      </c>
      <c r="T222">
        <v>1690</v>
      </c>
      <c r="U222">
        <v>1350</v>
      </c>
      <c r="V222">
        <v>436</v>
      </c>
      <c r="W222">
        <v>177</v>
      </c>
      <c r="X222">
        <v>763</v>
      </c>
      <c r="Y222">
        <v>622</v>
      </c>
      <c r="Z222">
        <v>768</v>
      </c>
      <c r="AA222">
        <v>1160</v>
      </c>
      <c r="AB222">
        <v>1340</v>
      </c>
      <c r="AC222">
        <v>316</v>
      </c>
      <c r="AD222">
        <v>754</v>
      </c>
      <c r="AE222">
        <v>826</v>
      </c>
      <c r="AF222">
        <v>2060</v>
      </c>
      <c r="AG222">
        <v>2520</v>
      </c>
      <c r="AH222">
        <v>216</v>
      </c>
      <c r="AI222">
        <v>549</v>
      </c>
      <c r="AJ222">
        <v>397</v>
      </c>
      <c r="AK222">
        <v>667</v>
      </c>
      <c r="AL222">
        <v>1410</v>
      </c>
      <c r="AM222">
        <v>1760</v>
      </c>
      <c r="AN222">
        <v>510</v>
      </c>
      <c r="AO222">
        <v>2360</v>
      </c>
      <c r="AP222">
        <v>826</v>
      </c>
      <c r="AQ222">
        <v>357</v>
      </c>
      <c r="AR222">
        <v>902</v>
      </c>
      <c r="AS222">
        <v>1300</v>
      </c>
      <c r="AT222" s="1">
        <v>45086</v>
      </c>
      <c r="AU222">
        <v>2023</v>
      </c>
      <c r="AV222">
        <v>851.5</v>
      </c>
    </row>
    <row r="223" spans="1:48" x14ac:dyDescent="0.25">
      <c r="A223" t="s">
        <v>269</v>
      </c>
      <c r="B223">
        <v>1420</v>
      </c>
      <c r="C223">
        <v>533</v>
      </c>
      <c r="D223">
        <v>940</v>
      </c>
      <c r="E223">
        <v>2120</v>
      </c>
      <c r="F223">
        <v>2660</v>
      </c>
      <c r="G223">
        <v>808</v>
      </c>
      <c r="H223">
        <v>1200</v>
      </c>
      <c r="I223">
        <v>313</v>
      </c>
      <c r="J223">
        <v>615</v>
      </c>
      <c r="K223">
        <v>825</v>
      </c>
      <c r="L223">
        <v>631</v>
      </c>
      <c r="M223">
        <v>970</v>
      </c>
      <c r="N223">
        <v>91</v>
      </c>
      <c r="O223">
        <v>957</v>
      </c>
      <c r="P223">
        <v>364</v>
      </c>
      <c r="Q223">
        <v>2200</v>
      </c>
      <c r="R223">
        <v>1290</v>
      </c>
      <c r="S223">
        <v>1450</v>
      </c>
      <c r="T223">
        <v>1690</v>
      </c>
      <c r="U223">
        <v>1240</v>
      </c>
      <c r="V223">
        <v>413</v>
      </c>
      <c r="W223">
        <v>169</v>
      </c>
      <c r="X223">
        <v>676</v>
      </c>
      <c r="Y223">
        <v>589</v>
      </c>
      <c r="Z223">
        <v>682</v>
      </c>
      <c r="AA223">
        <v>1040</v>
      </c>
      <c r="AB223">
        <v>1280</v>
      </c>
      <c r="AC223">
        <v>293</v>
      </c>
      <c r="AD223">
        <v>746</v>
      </c>
      <c r="AE223">
        <v>783</v>
      </c>
      <c r="AF223">
        <v>1980</v>
      </c>
      <c r="AG223">
        <v>2460</v>
      </c>
      <c r="AH223">
        <v>213</v>
      </c>
      <c r="AI223">
        <v>531</v>
      </c>
      <c r="AJ223">
        <v>371</v>
      </c>
      <c r="AK223">
        <v>626</v>
      </c>
      <c r="AL223">
        <v>1280</v>
      </c>
      <c r="AM223">
        <v>1620</v>
      </c>
      <c r="AN223">
        <v>489</v>
      </c>
      <c r="AO223">
        <v>2030</v>
      </c>
      <c r="AP223">
        <v>744</v>
      </c>
      <c r="AQ223">
        <v>323</v>
      </c>
      <c r="AR223">
        <v>896</v>
      </c>
      <c r="AS223">
        <v>1280</v>
      </c>
      <c r="AT223" s="1">
        <v>45087</v>
      </c>
      <c r="AU223">
        <v>2023</v>
      </c>
      <c r="AV223">
        <v>816.5</v>
      </c>
    </row>
    <row r="224" spans="1:48" x14ac:dyDescent="0.25">
      <c r="A224" t="s">
        <v>270</v>
      </c>
      <c r="B224">
        <v>1520</v>
      </c>
      <c r="C224">
        <v>466</v>
      </c>
      <c r="D224">
        <v>989</v>
      </c>
      <c r="E224">
        <v>2160</v>
      </c>
      <c r="F224">
        <v>3290</v>
      </c>
      <c r="G224">
        <v>745</v>
      </c>
      <c r="H224">
        <v>1070</v>
      </c>
      <c r="I224">
        <v>299</v>
      </c>
      <c r="J224">
        <v>581</v>
      </c>
      <c r="K224">
        <v>787</v>
      </c>
      <c r="L224">
        <v>660</v>
      </c>
      <c r="M224">
        <v>1040</v>
      </c>
      <c r="N224">
        <v>89</v>
      </c>
      <c r="O224">
        <v>898</v>
      </c>
      <c r="P224">
        <v>351</v>
      </c>
      <c r="Q224">
        <v>2030</v>
      </c>
      <c r="R224">
        <v>1250</v>
      </c>
      <c r="S224">
        <v>1440</v>
      </c>
      <c r="T224">
        <v>1600</v>
      </c>
      <c r="U224">
        <v>1170</v>
      </c>
      <c r="V224">
        <v>380</v>
      </c>
      <c r="W224">
        <v>164</v>
      </c>
      <c r="X224">
        <v>598</v>
      </c>
      <c r="Y224">
        <v>562</v>
      </c>
      <c r="Z224">
        <v>613</v>
      </c>
      <c r="AA224">
        <v>913</v>
      </c>
      <c r="AB224">
        <v>1090</v>
      </c>
      <c r="AC224">
        <v>287</v>
      </c>
      <c r="AD224">
        <v>832</v>
      </c>
      <c r="AE224">
        <v>778</v>
      </c>
      <c r="AF224">
        <v>1800</v>
      </c>
      <c r="AG224">
        <v>2450</v>
      </c>
      <c r="AH224">
        <v>204</v>
      </c>
      <c r="AI224">
        <v>515</v>
      </c>
      <c r="AJ224">
        <v>359</v>
      </c>
      <c r="AK224">
        <v>621</v>
      </c>
      <c r="AL224">
        <v>1100</v>
      </c>
      <c r="AM224">
        <v>1420</v>
      </c>
      <c r="AN224">
        <v>464</v>
      </c>
      <c r="AO224">
        <v>1860</v>
      </c>
      <c r="AP224">
        <v>681</v>
      </c>
      <c r="AQ224">
        <v>301</v>
      </c>
      <c r="AR224">
        <v>969</v>
      </c>
      <c r="AS224">
        <v>1210</v>
      </c>
      <c r="AT224" s="1">
        <v>45088</v>
      </c>
      <c r="AU224">
        <v>2023</v>
      </c>
      <c r="AV224">
        <v>809.5</v>
      </c>
    </row>
    <row r="225" spans="1:48" x14ac:dyDescent="0.25">
      <c r="A225" t="s">
        <v>271</v>
      </c>
      <c r="B225">
        <v>1540</v>
      </c>
      <c r="C225">
        <v>403</v>
      </c>
      <c r="D225">
        <v>1090</v>
      </c>
      <c r="E225">
        <v>2180</v>
      </c>
      <c r="F225">
        <v>3180</v>
      </c>
      <c r="G225">
        <v>673</v>
      </c>
      <c r="H225">
        <v>1010</v>
      </c>
      <c r="I225">
        <v>281</v>
      </c>
      <c r="J225">
        <v>558</v>
      </c>
      <c r="K225">
        <v>765</v>
      </c>
      <c r="L225">
        <v>633</v>
      </c>
      <c r="M225">
        <v>1130</v>
      </c>
      <c r="N225">
        <v>86</v>
      </c>
      <c r="O225">
        <v>907</v>
      </c>
      <c r="P225">
        <v>354</v>
      </c>
      <c r="Q225">
        <v>1980</v>
      </c>
      <c r="R225">
        <v>1150</v>
      </c>
      <c r="S225">
        <v>1380</v>
      </c>
      <c r="T225">
        <v>1660</v>
      </c>
      <c r="U225">
        <v>1140</v>
      </c>
      <c r="V225">
        <v>340</v>
      </c>
      <c r="W225">
        <v>165</v>
      </c>
      <c r="X225">
        <v>532</v>
      </c>
      <c r="Y225">
        <v>521</v>
      </c>
      <c r="Z225">
        <v>546</v>
      </c>
      <c r="AA225">
        <v>889</v>
      </c>
      <c r="AB225">
        <v>921</v>
      </c>
      <c r="AC225">
        <v>280</v>
      </c>
      <c r="AD225">
        <v>832</v>
      </c>
      <c r="AE225">
        <v>789</v>
      </c>
      <c r="AF225">
        <v>1530</v>
      </c>
      <c r="AG225">
        <v>2410</v>
      </c>
      <c r="AH225">
        <v>189</v>
      </c>
      <c r="AI225">
        <v>478</v>
      </c>
      <c r="AJ225">
        <v>347</v>
      </c>
      <c r="AK225">
        <v>573</v>
      </c>
      <c r="AL225">
        <v>980</v>
      </c>
      <c r="AM225">
        <v>1320</v>
      </c>
      <c r="AN225">
        <v>417</v>
      </c>
      <c r="AO225">
        <v>1850</v>
      </c>
      <c r="AP225">
        <v>641</v>
      </c>
      <c r="AQ225">
        <v>268</v>
      </c>
      <c r="AR225">
        <v>1000</v>
      </c>
      <c r="AS225">
        <v>1180</v>
      </c>
      <c r="AT225" s="1">
        <v>45089</v>
      </c>
      <c r="AU225">
        <v>2023</v>
      </c>
      <c r="AV225">
        <v>810.5</v>
      </c>
    </row>
    <row r="226" spans="1:48" x14ac:dyDescent="0.25">
      <c r="A226" t="s">
        <v>272</v>
      </c>
      <c r="B226">
        <v>1470</v>
      </c>
      <c r="C226">
        <v>360</v>
      </c>
      <c r="D226">
        <v>1190</v>
      </c>
      <c r="E226">
        <v>1870</v>
      </c>
      <c r="F226">
        <v>2940</v>
      </c>
      <c r="G226">
        <v>624</v>
      </c>
      <c r="H226">
        <v>994</v>
      </c>
      <c r="I226">
        <v>261</v>
      </c>
      <c r="J226">
        <v>539</v>
      </c>
      <c r="K226">
        <v>731</v>
      </c>
      <c r="L226">
        <v>558</v>
      </c>
      <c r="M226">
        <v>1170</v>
      </c>
      <c r="N226">
        <v>84</v>
      </c>
      <c r="O226">
        <v>891</v>
      </c>
      <c r="P226">
        <v>352</v>
      </c>
      <c r="Q226">
        <v>2080</v>
      </c>
      <c r="R226">
        <v>1070</v>
      </c>
      <c r="S226">
        <v>1430</v>
      </c>
      <c r="T226">
        <v>1820</v>
      </c>
      <c r="U226">
        <v>1140</v>
      </c>
      <c r="V226">
        <v>320</v>
      </c>
      <c r="W226">
        <v>174</v>
      </c>
      <c r="X226">
        <v>477</v>
      </c>
      <c r="Y226">
        <v>468</v>
      </c>
      <c r="Z226">
        <v>496</v>
      </c>
      <c r="AA226">
        <v>893</v>
      </c>
      <c r="AB226">
        <v>836</v>
      </c>
      <c r="AC226">
        <v>272</v>
      </c>
      <c r="AD226">
        <v>765</v>
      </c>
      <c r="AE226">
        <v>818</v>
      </c>
      <c r="AF226">
        <v>1300</v>
      </c>
      <c r="AG226">
        <v>2510</v>
      </c>
      <c r="AH226">
        <v>177</v>
      </c>
      <c r="AI226">
        <v>434</v>
      </c>
      <c r="AJ226">
        <v>316</v>
      </c>
      <c r="AK226">
        <v>518</v>
      </c>
      <c r="AL226">
        <v>858</v>
      </c>
      <c r="AM226">
        <v>1350</v>
      </c>
      <c r="AN226">
        <v>384</v>
      </c>
      <c r="AO226">
        <v>1930</v>
      </c>
      <c r="AP226">
        <v>632</v>
      </c>
      <c r="AQ226">
        <v>233</v>
      </c>
      <c r="AR226">
        <v>960</v>
      </c>
      <c r="AS226">
        <v>1170</v>
      </c>
      <c r="AT226" s="1">
        <v>45090</v>
      </c>
      <c r="AU226">
        <v>2023</v>
      </c>
      <c r="AV226">
        <v>791.5</v>
      </c>
    </row>
    <row r="227" spans="1:48" x14ac:dyDescent="0.25">
      <c r="A227" t="s">
        <v>273</v>
      </c>
      <c r="B227">
        <v>1350</v>
      </c>
      <c r="C227">
        <v>327</v>
      </c>
      <c r="D227">
        <v>1260</v>
      </c>
      <c r="E227">
        <v>1600</v>
      </c>
      <c r="F227">
        <v>2930</v>
      </c>
      <c r="G227">
        <v>598</v>
      </c>
      <c r="H227">
        <v>944</v>
      </c>
      <c r="I227">
        <v>239</v>
      </c>
      <c r="J227">
        <v>515</v>
      </c>
      <c r="K227">
        <v>713</v>
      </c>
      <c r="L227">
        <v>504</v>
      </c>
      <c r="M227">
        <v>1080</v>
      </c>
      <c r="N227">
        <v>89</v>
      </c>
      <c r="O227">
        <v>851</v>
      </c>
      <c r="P227">
        <v>348</v>
      </c>
      <c r="Q227">
        <v>2110</v>
      </c>
      <c r="R227">
        <v>1050</v>
      </c>
      <c r="S227">
        <v>1860</v>
      </c>
      <c r="T227">
        <v>1730</v>
      </c>
      <c r="U227">
        <v>1190</v>
      </c>
      <c r="V227">
        <v>300</v>
      </c>
      <c r="W227">
        <v>176</v>
      </c>
      <c r="X227">
        <v>461</v>
      </c>
      <c r="Y227">
        <v>423</v>
      </c>
      <c r="Z227">
        <v>462</v>
      </c>
      <c r="AA227">
        <v>815</v>
      </c>
      <c r="AB227">
        <v>809</v>
      </c>
      <c r="AC227">
        <v>267</v>
      </c>
      <c r="AD227">
        <v>745</v>
      </c>
      <c r="AE227">
        <v>913</v>
      </c>
      <c r="AF227">
        <v>1180</v>
      </c>
      <c r="AG227">
        <v>2700</v>
      </c>
      <c r="AH227">
        <v>173</v>
      </c>
      <c r="AI227">
        <v>386</v>
      </c>
      <c r="AJ227">
        <v>299</v>
      </c>
      <c r="AK227">
        <v>469</v>
      </c>
      <c r="AL227">
        <v>780</v>
      </c>
      <c r="AM227">
        <v>1370</v>
      </c>
      <c r="AN227">
        <v>357</v>
      </c>
      <c r="AO227">
        <v>1930</v>
      </c>
      <c r="AP227">
        <v>634</v>
      </c>
      <c r="AQ227">
        <v>213</v>
      </c>
      <c r="AR227">
        <v>841</v>
      </c>
      <c r="AS227">
        <v>1310</v>
      </c>
      <c r="AT227" s="1">
        <v>45091</v>
      </c>
      <c r="AU227">
        <v>2023</v>
      </c>
      <c r="AV227">
        <v>762.5</v>
      </c>
    </row>
    <row r="228" spans="1:48" x14ac:dyDescent="0.25">
      <c r="A228" t="s">
        <v>274</v>
      </c>
      <c r="B228">
        <v>1260</v>
      </c>
      <c r="C228">
        <v>299</v>
      </c>
      <c r="D228">
        <v>1320</v>
      </c>
      <c r="E228">
        <v>1440</v>
      </c>
      <c r="F228">
        <v>3240</v>
      </c>
      <c r="G228">
        <v>576</v>
      </c>
      <c r="H228">
        <v>928</v>
      </c>
      <c r="I228">
        <v>222</v>
      </c>
      <c r="J228">
        <v>493</v>
      </c>
      <c r="K228">
        <v>698</v>
      </c>
      <c r="L228">
        <v>556</v>
      </c>
      <c r="M228">
        <v>936</v>
      </c>
      <c r="N228">
        <v>89</v>
      </c>
      <c r="O228">
        <v>877</v>
      </c>
      <c r="P228">
        <v>336</v>
      </c>
      <c r="Q228">
        <v>2010</v>
      </c>
      <c r="R228">
        <v>1010</v>
      </c>
      <c r="S228">
        <v>1880</v>
      </c>
      <c r="T228">
        <v>1670</v>
      </c>
      <c r="U228">
        <v>1290</v>
      </c>
      <c r="V228">
        <v>280</v>
      </c>
      <c r="W228">
        <v>166</v>
      </c>
      <c r="X228">
        <v>477</v>
      </c>
      <c r="Y228">
        <v>390</v>
      </c>
      <c r="Z228">
        <v>463</v>
      </c>
      <c r="AA228">
        <v>822</v>
      </c>
      <c r="AB228">
        <v>765</v>
      </c>
      <c r="AC228">
        <v>263</v>
      </c>
      <c r="AD228">
        <v>793</v>
      </c>
      <c r="AE228">
        <v>919</v>
      </c>
      <c r="AF228">
        <v>1180</v>
      </c>
      <c r="AG228">
        <v>2800</v>
      </c>
      <c r="AH228">
        <v>172</v>
      </c>
      <c r="AI228">
        <v>345</v>
      </c>
      <c r="AJ228">
        <v>271</v>
      </c>
      <c r="AK228">
        <v>434</v>
      </c>
      <c r="AL228">
        <v>741</v>
      </c>
      <c r="AM228">
        <v>1240</v>
      </c>
      <c r="AN228">
        <v>353</v>
      </c>
      <c r="AO228">
        <v>1930</v>
      </c>
      <c r="AP228">
        <v>587</v>
      </c>
      <c r="AQ228">
        <v>208</v>
      </c>
      <c r="AR228">
        <v>727</v>
      </c>
      <c r="AS228">
        <v>1330</v>
      </c>
      <c r="AT228" s="1">
        <v>45092</v>
      </c>
      <c r="AU228">
        <v>2023</v>
      </c>
      <c r="AV228">
        <v>734</v>
      </c>
    </row>
    <row r="229" spans="1:48" x14ac:dyDescent="0.25">
      <c r="A229" t="s">
        <v>275</v>
      </c>
      <c r="B229">
        <v>1150</v>
      </c>
      <c r="C229">
        <v>270</v>
      </c>
      <c r="D229">
        <v>1340</v>
      </c>
      <c r="E229">
        <v>1440</v>
      </c>
      <c r="F229">
        <v>3400</v>
      </c>
      <c r="G229">
        <v>541</v>
      </c>
      <c r="H229">
        <v>916</v>
      </c>
      <c r="I229">
        <v>206</v>
      </c>
      <c r="J229">
        <v>474</v>
      </c>
      <c r="K229">
        <v>723</v>
      </c>
      <c r="L229">
        <v>578</v>
      </c>
      <c r="M229">
        <v>810</v>
      </c>
      <c r="N229">
        <v>96</v>
      </c>
      <c r="O229">
        <v>948</v>
      </c>
      <c r="P229">
        <v>313</v>
      </c>
      <c r="Q229">
        <v>1890</v>
      </c>
      <c r="R229">
        <v>973</v>
      </c>
      <c r="S229">
        <v>1590</v>
      </c>
      <c r="T229">
        <v>1610</v>
      </c>
      <c r="U229">
        <v>1370</v>
      </c>
      <c r="V229">
        <v>280</v>
      </c>
      <c r="W229">
        <v>166</v>
      </c>
      <c r="X229">
        <v>498</v>
      </c>
      <c r="Y229">
        <v>371</v>
      </c>
      <c r="Z229">
        <v>470</v>
      </c>
      <c r="AA229">
        <v>941</v>
      </c>
      <c r="AB229">
        <v>731</v>
      </c>
      <c r="AC229">
        <v>257</v>
      </c>
      <c r="AD229">
        <v>855</v>
      </c>
      <c r="AE229">
        <v>912</v>
      </c>
      <c r="AF229">
        <v>1200</v>
      </c>
      <c r="AG229">
        <v>2860</v>
      </c>
      <c r="AH229">
        <v>167</v>
      </c>
      <c r="AI229">
        <v>308</v>
      </c>
      <c r="AJ229">
        <v>242</v>
      </c>
      <c r="AK229">
        <v>398</v>
      </c>
      <c r="AL229">
        <v>700</v>
      </c>
      <c r="AM229">
        <v>1130</v>
      </c>
      <c r="AN229">
        <v>344</v>
      </c>
      <c r="AO229">
        <v>1880</v>
      </c>
      <c r="AP229">
        <v>558</v>
      </c>
      <c r="AQ229">
        <v>198</v>
      </c>
      <c r="AR229">
        <v>633</v>
      </c>
      <c r="AS229">
        <v>1220</v>
      </c>
      <c r="AT229" s="1">
        <v>45093</v>
      </c>
      <c r="AU229">
        <v>2023</v>
      </c>
      <c r="AV229">
        <v>711.5</v>
      </c>
    </row>
    <row r="230" spans="1:48" x14ac:dyDescent="0.25">
      <c r="A230" t="s">
        <v>276</v>
      </c>
      <c r="B230">
        <v>1100</v>
      </c>
      <c r="C230">
        <v>241</v>
      </c>
      <c r="D230">
        <v>1420</v>
      </c>
      <c r="E230">
        <v>1450</v>
      </c>
      <c r="F230">
        <v>3370</v>
      </c>
      <c r="G230">
        <v>518</v>
      </c>
      <c r="H230">
        <v>855</v>
      </c>
      <c r="I230">
        <v>194</v>
      </c>
      <c r="J230">
        <v>459</v>
      </c>
      <c r="K230">
        <v>707</v>
      </c>
      <c r="L230">
        <v>508</v>
      </c>
      <c r="M230">
        <v>757</v>
      </c>
      <c r="N230">
        <v>96</v>
      </c>
      <c r="O230">
        <v>957</v>
      </c>
      <c r="P230">
        <v>290</v>
      </c>
      <c r="Q230">
        <v>1800</v>
      </c>
      <c r="R230">
        <v>900</v>
      </c>
      <c r="S230">
        <v>1450</v>
      </c>
      <c r="T230">
        <v>1550</v>
      </c>
      <c r="U230">
        <v>1360</v>
      </c>
      <c r="V230">
        <v>280</v>
      </c>
      <c r="W230">
        <v>154</v>
      </c>
      <c r="X230">
        <v>484</v>
      </c>
      <c r="Y230">
        <v>353</v>
      </c>
      <c r="Z230">
        <v>453</v>
      </c>
      <c r="AA230">
        <v>1040</v>
      </c>
      <c r="AB230">
        <v>658</v>
      </c>
      <c r="AC230">
        <v>245</v>
      </c>
      <c r="AD230">
        <v>877</v>
      </c>
      <c r="AE230">
        <v>943</v>
      </c>
      <c r="AF230">
        <v>1140</v>
      </c>
      <c r="AG230">
        <v>2690</v>
      </c>
      <c r="AH230">
        <v>157</v>
      </c>
      <c r="AI230">
        <v>282</v>
      </c>
      <c r="AJ230">
        <v>228</v>
      </c>
      <c r="AK230">
        <v>369</v>
      </c>
      <c r="AL230">
        <v>649</v>
      </c>
      <c r="AM230">
        <v>1220</v>
      </c>
      <c r="AN230">
        <v>322</v>
      </c>
      <c r="AO230">
        <v>1710</v>
      </c>
      <c r="AP230">
        <v>573</v>
      </c>
      <c r="AQ230">
        <v>194</v>
      </c>
      <c r="AR230">
        <v>582</v>
      </c>
      <c r="AS230">
        <v>1060</v>
      </c>
      <c r="AT230" s="1">
        <v>45094</v>
      </c>
      <c r="AU230">
        <v>2023</v>
      </c>
      <c r="AV230">
        <v>653.5</v>
      </c>
    </row>
    <row r="231" spans="1:48" x14ac:dyDescent="0.25">
      <c r="A231" t="s">
        <v>277</v>
      </c>
      <c r="B231">
        <v>1180</v>
      </c>
      <c r="C231">
        <v>227</v>
      </c>
      <c r="D231">
        <v>1450</v>
      </c>
      <c r="E231">
        <v>1460</v>
      </c>
      <c r="F231">
        <v>3310</v>
      </c>
      <c r="G231">
        <v>489</v>
      </c>
      <c r="H231">
        <v>814</v>
      </c>
      <c r="I231">
        <v>183</v>
      </c>
      <c r="J231">
        <v>443</v>
      </c>
      <c r="K231">
        <v>622</v>
      </c>
      <c r="L231">
        <v>463</v>
      </c>
      <c r="M231">
        <v>730</v>
      </c>
      <c r="N231">
        <v>94</v>
      </c>
      <c r="O231">
        <v>859</v>
      </c>
      <c r="P231">
        <v>274</v>
      </c>
      <c r="Q231">
        <v>1730</v>
      </c>
      <c r="R231">
        <v>832</v>
      </c>
      <c r="S231">
        <v>1400</v>
      </c>
      <c r="T231">
        <v>1410</v>
      </c>
      <c r="U231">
        <v>1290</v>
      </c>
      <c r="V231">
        <v>240</v>
      </c>
      <c r="W231">
        <v>143</v>
      </c>
      <c r="X231">
        <v>468</v>
      </c>
      <c r="Y231">
        <v>333</v>
      </c>
      <c r="Z231">
        <v>431</v>
      </c>
      <c r="AA231">
        <v>1080</v>
      </c>
      <c r="AB231">
        <v>625</v>
      </c>
      <c r="AC231">
        <v>233</v>
      </c>
      <c r="AD231">
        <v>867</v>
      </c>
      <c r="AE231">
        <v>838</v>
      </c>
      <c r="AF231">
        <v>1010</v>
      </c>
      <c r="AG231">
        <v>2310</v>
      </c>
      <c r="AH231">
        <v>147</v>
      </c>
      <c r="AI231">
        <v>259</v>
      </c>
      <c r="AJ231">
        <v>219</v>
      </c>
      <c r="AK231">
        <v>337</v>
      </c>
      <c r="AL231">
        <v>611</v>
      </c>
      <c r="AM231">
        <v>1350</v>
      </c>
      <c r="AN231">
        <v>314</v>
      </c>
      <c r="AO231">
        <v>1600</v>
      </c>
      <c r="AP231">
        <v>565</v>
      </c>
      <c r="AQ231">
        <v>171</v>
      </c>
      <c r="AR231">
        <v>580</v>
      </c>
      <c r="AS231">
        <v>967</v>
      </c>
      <c r="AT231" s="1">
        <v>45095</v>
      </c>
      <c r="AU231">
        <v>2023</v>
      </c>
      <c r="AV231">
        <v>616.5</v>
      </c>
    </row>
    <row r="232" spans="1:48" x14ac:dyDescent="0.25">
      <c r="A232" t="s">
        <v>278</v>
      </c>
      <c r="B232">
        <v>1280</v>
      </c>
      <c r="C232">
        <v>217</v>
      </c>
      <c r="D232">
        <v>1420</v>
      </c>
      <c r="E232">
        <v>1480</v>
      </c>
      <c r="F232">
        <v>3350</v>
      </c>
      <c r="G232">
        <v>452</v>
      </c>
      <c r="H232">
        <v>770</v>
      </c>
      <c r="I232">
        <v>172</v>
      </c>
      <c r="J232">
        <v>424</v>
      </c>
      <c r="K232">
        <v>572</v>
      </c>
      <c r="L232">
        <v>442</v>
      </c>
      <c r="M232">
        <v>687</v>
      </c>
      <c r="N232">
        <v>91</v>
      </c>
      <c r="O232">
        <v>821</v>
      </c>
      <c r="P232">
        <v>255</v>
      </c>
      <c r="Q232">
        <v>1690</v>
      </c>
      <c r="R232">
        <v>753</v>
      </c>
      <c r="S232">
        <v>1350</v>
      </c>
      <c r="T232">
        <v>1260</v>
      </c>
      <c r="U232">
        <v>1210</v>
      </c>
      <c r="V232">
        <v>220</v>
      </c>
      <c r="W232">
        <v>138</v>
      </c>
      <c r="X232">
        <v>445</v>
      </c>
      <c r="Y232">
        <v>313</v>
      </c>
      <c r="Z232">
        <v>419</v>
      </c>
      <c r="AA232">
        <v>939</v>
      </c>
      <c r="AB232">
        <v>618</v>
      </c>
      <c r="AC232">
        <v>213</v>
      </c>
      <c r="AD232">
        <v>831</v>
      </c>
      <c r="AE232">
        <v>789</v>
      </c>
      <c r="AF232">
        <v>934</v>
      </c>
      <c r="AG232">
        <v>2280</v>
      </c>
      <c r="AH232">
        <v>142</v>
      </c>
      <c r="AI232">
        <v>245</v>
      </c>
      <c r="AJ232">
        <v>202</v>
      </c>
      <c r="AK232">
        <v>308</v>
      </c>
      <c r="AL232">
        <v>595</v>
      </c>
      <c r="AM232">
        <v>1320</v>
      </c>
      <c r="AN232">
        <v>324</v>
      </c>
      <c r="AO232">
        <v>1520</v>
      </c>
      <c r="AP232">
        <v>536</v>
      </c>
      <c r="AQ232">
        <v>152</v>
      </c>
      <c r="AR232">
        <v>548</v>
      </c>
      <c r="AS232">
        <v>936</v>
      </c>
      <c r="AT232" s="1">
        <v>45096</v>
      </c>
      <c r="AU232">
        <v>2023</v>
      </c>
      <c r="AV232">
        <v>583.5</v>
      </c>
    </row>
    <row r="233" spans="1:48" x14ac:dyDescent="0.25">
      <c r="A233" t="s">
        <v>279</v>
      </c>
      <c r="B233">
        <v>1280</v>
      </c>
      <c r="C233">
        <v>209</v>
      </c>
      <c r="D233">
        <v>1370</v>
      </c>
      <c r="E233">
        <v>1330</v>
      </c>
      <c r="F233">
        <v>3440</v>
      </c>
      <c r="G233">
        <v>433</v>
      </c>
      <c r="H233">
        <v>718</v>
      </c>
      <c r="I233">
        <v>161</v>
      </c>
      <c r="J233">
        <v>407</v>
      </c>
      <c r="K233">
        <v>537</v>
      </c>
      <c r="L233">
        <v>438</v>
      </c>
      <c r="M233">
        <v>639</v>
      </c>
      <c r="N233">
        <v>89</v>
      </c>
      <c r="O233">
        <v>847</v>
      </c>
      <c r="P233">
        <v>247</v>
      </c>
      <c r="Q233">
        <v>1570</v>
      </c>
      <c r="R233">
        <v>676</v>
      </c>
      <c r="S233">
        <v>1260</v>
      </c>
      <c r="T233">
        <v>1230</v>
      </c>
      <c r="U233">
        <v>1130</v>
      </c>
      <c r="V233">
        <v>200</v>
      </c>
      <c r="W233">
        <v>132</v>
      </c>
      <c r="X233">
        <v>411</v>
      </c>
      <c r="Y233">
        <v>308</v>
      </c>
      <c r="Z233">
        <v>401</v>
      </c>
      <c r="AA233">
        <v>798</v>
      </c>
      <c r="AB233">
        <v>605</v>
      </c>
      <c r="AC233">
        <v>194</v>
      </c>
      <c r="AD233">
        <v>784</v>
      </c>
      <c r="AE233">
        <v>823</v>
      </c>
      <c r="AF233">
        <v>933</v>
      </c>
      <c r="AG233">
        <v>2370</v>
      </c>
      <c r="AH233">
        <v>144</v>
      </c>
      <c r="AI233">
        <v>240</v>
      </c>
      <c r="AJ233">
        <v>182</v>
      </c>
      <c r="AK233">
        <v>283</v>
      </c>
      <c r="AL233">
        <v>594</v>
      </c>
      <c r="AM233">
        <v>1260</v>
      </c>
      <c r="AN233">
        <v>327</v>
      </c>
      <c r="AO233">
        <v>1420</v>
      </c>
      <c r="AP233">
        <v>495</v>
      </c>
      <c r="AQ233">
        <v>142</v>
      </c>
      <c r="AR233">
        <v>511</v>
      </c>
      <c r="AS233">
        <v>896</v>
      </c>
      <c r="AT233" s="1">
        <v>45097</v>
      </c>
      <c r="AU233">
        <v>2023</v>
      </c>
      <c r="AV233">
        <v>565.5</v>
      </c>
    </row>
    <row r="234" spans="1:48" x14ac:dyDescent="0.25">
      <c r="A234" t="s">
        <v>280</v>
      </c>
      <c r="B234">
        <v>1290</v>
      </c>
      <c r="C234">
        <v>210</v>
      </c>
      <c r="D234">
        <v>1290</v>
      </c>
      <c r="E234">
        <v>1220</v>
      </c>
      <c r="F234">
        <v>3410</v>
      </c>
      <c r="G234">
        <v>419</v>
      </c>
      <c r="H234">
        <v>657</v>
      </c>
      <c r="I234">
        <v>152</v>
      </c>
      <c r="J234">
        <v>386</v>
      </c>
      <c r="K234">
        <v>495</v>
      </c>
      <c r="L234">
        <v>452</v>
      </c>
      <c r="M234">
        <v>598</v>
      </c>
      <c r="N234">
        <v>93</v>
      </c>
      <c r="O234">
        <v>868</v>
      </c>
      <c r="P234">
        <v>229</v>
      </c>
      <c r="Q234">
        <v>1400</v>
      </c>
      <c r="R234">
        <v>627</v>
      </c>
      <c r="S234">
        <v>1150</v>
      </c>
      <c r="T234">
        <v>1220</v>
      </c>
      <c r="U234">
        <v>1050</v>
      </c>
      <c r="V234">
        <v>200</v>
      </c>
      <c r="W234">
        <v>125</v>
      </c>
      <c r="X234">
        <v>384</v>
      </c>
      <c r="Y234">
        <v>296</v>
      </c>
      <c r="Z234">
        <v>386</v>
      </c>
      <c r="AA234">
        <v>798</v>
      </c>
      <c r="AB234">
        <v>569</v>
      </c>
      <c r="AC234">
        <v>180</v>
      </c>
      <c r="AD234">
        <v>735</v>
      </c>
      <c r="AE234">
        <v>1380</v>
      </c>
      <c r="AF234">
        <v>935</v>
      </c>
      <c r="AG234">
        <v>2140</v>
      </c>
      <c r="AH234">
        <v>137</v>
      </c>
      <c r="AI234">
        <v>223</v>
      </c>
      <c r="AJ234">
        <v>162</v>
      </c>
      <c r="AK234">
        <v>260</v>
      </c>
      <c r="AL234">
        <v>575</v>
      </c>
      <c r="AM234">
        <v>1240</v>
      </c>
      <c r="AN234">
        <v>297</v>
      </c>
      <c r="AO234">
        <v>1300</v>
      </c>
      <c r="AP234">
        <v>465</v>
      </c>
      <c r="AQ234">
        <v>130</v>
      </c>
      <c r="AR234">
        <v>455</v>
      </c>
      <c r="AS234">
        <v>817</v>
      </c>
      <c r="AT234" s="1">
        <v>45098</v>
      </c>
      <c r="AU234">
        <v>2023</v>
      </c>
      <c r="AV234">
        <v>532</v>
      </c>
    </row>
    <row r="235" spans="1:48" x14ac:dyDescent="0.25">
      <c r="A235" t="s">
        <v>281</v>
      </c>
      <c r="B235">
        <v>1240</v>
      </c>
      <c r="C235">
        <v>204</v>
      </c>
      <c r="D235">
        <v>1290</v>
      </c>
      <c r="E235">
        <v>1160</v>
      </c>
      <c r="F235">
        <v>3210</v>
      </c>
      <c r="G235">
        <v>399</v>
      </c>
      <c r="H235">
        <v>613</v>
      </c>
      <c r="I235">
        <v>141</v>
      </c>
      <c r="J235">
        <v>370</v>
      </c>
      <c r="K235">
        <v>436</v>
      </c>
      <c r="L235">
        <v>454</v>
      </c>
      <c r="M235">
        <v>558</v>
      </c>
      <c r="N235">
        <v>93</v>
      </c>
      <c r="O235">
        <v>873</v>
      </c>
      <c r="P235">
        <v>211</v>
      </c>
      <c r="Q235">
        <v>1300</v>
      </c>
      <c r="R235">
        <v>592</v>
      </c>
      <c r="S235">
        <v>1040</v>
      </c>
      <c r="T235">
        <v>1200</v>
      </c>
      <c r="U235">
        <v>995</v>
      </c>
      <c r="V235">
        <v>191</v>
      </c>
      <c r="W235">
        <v>118</v>
      </c>
      <c r="X235">
        <v>370</v>
      </c>
      <c r="Y235">
        <v>270</v>
      </c>
      <c r="Z235">
        <v>370</v>
      </c>
      <c r="AA235">
        <v>881</v>
      </c>
      <c r="AB235">
        <v>528</v>
      </c>
      <c r="AC235">
        <v>172</v>
      </c>
      <c r="AD235">
        <v>702</v>
      </c>
      <c r="AE235">
        <v>1520</v>
      </c>
      <c r="AF235">
        <v>906</v>
      </c>
      <c r="AG235">
        <v>2100</v>
      </c>
      <c r="AH235">
        <v>127</v>
      </c>
      <c r="AI235">
        <v>205</v>
      </c>
      <c r="AJ235">
        <v>157</v>
      </c>
      <c r="AK235">
        <v>237</v>
      </c>
      <c r="AL235">
        <v>566</v>
      </c>
      <c r="AM235">
        <v>1200</v>
      </c>
      <c r="AN235">
        <v>278</v>
      </c>
      <c r="AO235">
        <v>1160</v>
      </c>
      <c r="AP235">
        <v>455</v>
      </c>
      <c r="AQ235">
        <v>128</v>
      </c>
      <c r="AR235">
        <v>414</v>
      </c>
      <c r="AS235">
        <v>727</v>
      </c>
      <c r="AT235" s="1">
        <v>45099</v>
      </c>
      <c r="AU235">
        <v>2023</v>
      </c>
      <c r="AV235">
        <v>491.5</v>
      </c>
    </row>
    <row r="236" spans="1:48" x14ac:dyDescent="0.25">
      <c r="A236" t="s">
        <v>282</v>
      </c>
      <c r="B236">
        <v>1140</v>
      </c>
      <c r="C236">
        <v>193</v>
      </c>
      <c r="D236">
        <v>1320</v>
      </c>
      <c r="E236">
        <v>1150</v>
      </c>
      <c r="F236">
        <v>2900</v>
      </c>
      <c r="G236">
        <v>365</v>
      </c>
      <c r="H236">
        <v>578</v>
      </c>
      <c r="I236">
        <v>141</v>
      </c>
      <c r="J236">
        <v>341</v>
      </c>
      <c r="K236">
        <v>397</v>
      </c>
      <c r="L236">
        <v>443</v>
      </c>
      <c r="M236">
        <v>515</v>
      </c>
      <c r="N236">
        <v>89</v>
      </c>
      <c r="O236">
        <v>859</v>
      </c>
      <c r="P236">
        <v>195</v>
      </c>
      <c r="Q236">
        <v>1190</v>
      </c>
      <c r="R236">
        <v>572</v>
      </c>
      <c r="S236">
        <v>961</v>
      </c>
      <c r="T236">
        <v>1220</v>
      </c>
      <c r="U236">
        <v>928</v>
      </c>
      <c r="V236">
        <v>181</v>
      </c>
      <c r="W236">
        <v>111</v>
      </c>
      <c r="X236">
        <v>368</v>
      </c>
      <c r="Y236">
        <v>245</v>
      </c>
      <c r="Z236">
        <v>346</v>
      </c>
      <c r="AA236">
        <v>917</v>
      </c>
      <c r="AB236">
        <v>497</v>
      </c>
      <c r="AC236">
        <v>161</v>
      </c>
      <c r="AD236">
        <v>702</v>
      </c>
      <c r="AE236">
        <v>1340</v>
      </c>
      <c r="AF236">
        <v>873</v>
      </c>
      <c r="AG236">
        <v>2260</v>
      </c>
      <c r="AH236">
        <v>117</v>
      </c>
      <c r="AI236">
        <v>186</v>
      </c>
      <c r="AJ236">
        <v>157</v>
      </c>
      <c r="AK236">
        <v>217</v>
      </c>
      <c r="AL236">
        <v>536</v>
      </c>
      <c r="AM236">
        <v>1080</v>
      </c>
      <c r="AN236">
        <v>265</v>
      </c>
      <c r="AO236">
        <v>1030</v>
      </c>
      <c r="AP236">
        <v>462</v>
      </c>
      <c r="AQ236">
        <v>121</v>
      </c>
      <c r="AR236">
        <v>396</v>
      </c>
      <c r="AS236">
        <v>667</v>
      </c>
      <c r="AT236" s="1">
        <v>45100</v>
      </c>
      <c r="AU236">
        <v>2023</v>
      </c>
      <c r="AV236">
        <v>479.5</v>
      </c>
    </row>
    <row r="237" spans="1:48" x14ac:dyDescent="0.25">
      <c r="A237" t="s">
        <v>283</v>
      </c>
      <c r="B237">
        <v>1050</v>
      </c>
      <c r="C237">
        <v>180</v>
      </c>
      <c r="D237">
        <v>1300</v>
      </c>
      <c r="E237">
        <v>1120</v>
      </c>
      <c r="F237">
        <v>2770</v>
      </c>
      <c r="G237">
        <v>336</v>
      </c>
      <c r="H237">
        <v>556</v>
      </c>
      <c r="I237">
        <v>134</v>
      </c>
      <c r="J237">
        <v>315</v>
      </c>
      <c r="K237">
        <v>369</v>
      </c>
      <c r="L237">
        <v>439</v>
      </c>
      <c r="M237">
        <v>492</v>
      </c>
      <c r="N237">
        <v>86</v>
      </c>
      <c r="O237">
        <v>755</v>
      </c>
      <c r="P237">
        <v>174</v>
      </c>
      <c r="Q237">
        <v>1140</v>
      </c>
      <c r="R237">
        <v>536</v>
      </c>
      <c r="S237">
        <v>871</v>
      </c>
      <c r="T237">
        <v>1200</v>
      </c>
      <c r="U237">
        <v>875</v>
      </c>
      <c r="V237">
        <v>173</v>
      </c>
      <c r="W237">
        <v>104</v>
      </c>
      <c r="X237">
        <v>354</v>
      </c>
      <c r="Y237">
        <v>224</v>
      </c>
      <c r="Z237">
        <v>341</v>
      </c>
      <c r="AA237">
        <v>864</v>
      </c>
      <c r="AB237">
        <v>473</v>
      </c>
      <c r="AC237">
        <v>152</v>
      </c>
      <c r="AD237">
        <v>683</v>
      </c>
      <c r="AE237">
        <v>1180</v>
      </c>
      <c r="AF237">
        <v>854</v>
      </c>
      <c r="AG237">
        <v>2430</v>
      </c>
      <c r="AH237">
        <v>112</v>
      </c>
      <c r="AI237">
        <v>173</v>
      </c>
      <c r="AJ237">
        <v>153</v>
      </c>
      <c r="AK237">
        <v>200</v>
      </c>
      <c r="AL237">
        <v>502</v>
      </c>
      <c r="AM237">
        <v>945</v>
      </c>
      <c r="AN237">
        <v>251</v>
      </c>
      <c r="AO237">
        <v>942</v>
      </c>
      <c r="AP237">
        <v>455</v>
      </c>
      <c r="AQ237">
        <v>113</v>
      </c>
      <c r="AR237">
        <v>393</v>
      </c>
      <c r="AS237">
        <v>636</v>
      </c>
      <c r="AT237" s="1">
        <v>45101</v>
      </c>
      <c r="AU237">
        <v>2023</v>
      </c>
      <c r="AV237">
        <v>464</v>
      </c>
    </row>
    <row r="238" spans="1:48" x14ac:dyDescent="0.25">
      <c r="A238" t="s">
        <v>284</v>
      </c>
      <c r="B238">
        <v>937</v>
      </c>
      <c r="C238">
        <v>168</v>
      </c>
      <c r="D238">
        <v>1250</v>
      </c>
      <c r="E238">
        <v>1110</v>
      </c>
      <c r="F238">
        <v>2730</v>
      </c>
      <c r="G238">
        <v>322</v>
      </c>
      <c r="H238">
        <v>537</v>
      </c>
      <c r="I238">
        <v>126</v>
      </c>
      <c r="J238">
        <v>292</v>
      </c>
      <c r="K238">
        <v>344</v>
      </c>
      <c r="L238">
        <v>415</v>
      </c>
      <c r="M238">
        <v>480</v>
      </c>
      <c r="N238">
        <v>81</v>
      </c>
      <c r="O238">
        <v>653</v>
      </c>
      <c r="P238">
        <v>163</v>
      </c>
      <c r="Q238">
        <v>1200</v>
      </c>
      <c r="R238">
        <v>522</v>
      </c>
      <c r="S238">
        <v>801</v>
      </c>
      <c r="T238">
        <v>1180</v>
      </c>
      <c r="U238">
        <v>810</v>
      </c>
      <c r="V238">
        <v>163</v>
      </c>
      <c r="W238">
        <v>99</v>
      </c>
      <c r="X238">
        <v>329</v>
      </c>
      <c r="Y238">
        <v>208</v>
      </c>
      <c r="Z238">
        <v>340</v>
      </c>
      <c r="AA238">
        <v>805</v>
      </c>
      <c r="AB238">
        <v>455</v>
      </c>
      <c r="AC238">
        <v>142</v>
      </c>
      <c r="AD238">
        <v>634</v>
      </c>
      <c r="AE238">
        <v>1040</v>
      </c>
      <c r="AF238">
        <v>846</v>
      </c>
      <c r="AG238">
        <v>2350</v>
      </c>
      <c r="AH238">
        <v>107</v>
      </c>
      <c r="AI238">
        <v>168</v>
      </c>
      <c r="AJ238">
        <v>147</v>
      </c>
      <c r="AK238">
        <v>183</v>
      </c>
      <c r="AL238">
        <v>471</v>
      </c>
      <c r="AM238">
        <v>864</v>
      </c>
      <c r="AN238">
        <v>234</v>
      </c>
      <c r="AO238">
        <v>922</v>
      </c>
      <c r="AP238">
        <v>434</v>
      </c>
      <c r="AQ238">
        <v>108</v>
      </c>
      <c r="AR238">
        <v>377</v>
      </c>
      <c r="AS238">
        <v>609</v>
      </c>
      <c r="AT238" s="1">
        <v>45102</v>
      </c>
      <c r="AU238">
        <v>2023</v>
      </c>
      <c r="AV238">
        <v>444.5</v>
      </c>
    </row>
    <row r="239" spans="1:48" x14ac:dyDescent="0.25">
      <c r="A239" t="s">
        <v>285</v>
      </c>
      <c r="B239">
        <v>894</v>
      </c>
      <c r="C239">
        <v>154</v>
      </c>
      <c r="D239">
        <v>1280</v>
      </c>
      <c r="E239">
        <v>1100</v>
      </c>
      <c r="F239">
        <v>2640</v>
      </c>
      <c r="G239">
        <v>307</v>
      </c>
      <c r="H239">
        <v>516</v>
      </c>
      <c r="I239">
        <v>119</v>
      </c>
      <c r="J239">
        <v>278</v>
      </c>
      <c r="K239">
        <v>322</v>
      </c>
      <c r="L239">
        <v>385</v>
      </c>
      <c r="M239">
        <v>461</v>
      </c>
      <c r="N239">
        <v>86</v>
      </c>
      <c r="O239">
        <v>604</v>
      </c>
      <c r="P239">
        <v>154</v>
      </c>
      <c r="Q239">
        <v>1290</v>
      </c>
      <c r="R239">
        <v>501</v>
      </c>
      <c r="S239">
        <v>744</v>
      </c>
      <c r="T239">
        <v>1170</v>
      </c>
      <c r="U239">
        <v>765</v>
      </c>
      <c r="V239">
        <v>157</v>
      </c>
      <c r="W239">
        <v>97</v>
      </c>
      <c r="X239">
        <v>310</v>
      </c>
      <c r="Y239">
        <v>195</v>
      </c>
      <c r="Z239">
        <v>330</v>
      </c>
      <c r="AA239">
        <v>732</v>
      </c>
      <c r="AB239">
        <v>432</v>
      </c>
      <c r="AC239">
        <v>136</v>
      </c>
      <c r="AD239">
        <v>589</v>
      </c>
      <c r="AE239">
        <v>945</v>
      </c>
      <c r="AF239">
        <v>871</v>
      </c>
      <c r="AG239">
        <v>2120</v>
      </c>
      <c r="AH239">
        <v>101</v>
      </c>
      <c r="AI239">
        <v>172</v>
      </c>
      <c r="AJ239">
        <v>145</v>
      </c>
      <c r="AK239">
        <v>170</v>
      </c>
      <c r="AL239">
        <v>445</v>
      </c>
      <c r="AM239">
        <v>811</v>
      </c>
      <c r="AN239">
        <v>212</v>
      </c>
      <c r="AO239">
        <v>913</v>
      </c>
      <c r="AP239">
        <v>416</v>
      </c>
      <c r="AQ239">
        <v>105</v>
      </c>
      <c r="AR239">
        <v>370</v>
      </c>
      <c r="AS239">
        <v>581</v>
      </c>
      <c r="AT239" s="1">
        <v>45103</v>
      </c>
      <c r="AU239">
        <v>2023</v>
      </c>
      <c r="AV239">
        <v>424</v>
      </c>
    </row>
    <row r="240" spans="1:48" x14ac:dyDescent="0.25">
      <c r="A240" t="s">
        <v>286</v>
      </c>
      <c r="B240">
        <v>868</v>
      </c>
      <c r="C240">
        <v>142</v>
      </c>
      <c r="D240">
        <v>1180</v>
      </c>
      <c r="E240">
        <v>1070</v>
      </c>
      <c r="F240">
        <v>2540</v>
      </c>
      <c r="G240">
        <v>290</v>
      </c>
      <c r="H240">
        <v>496</v>
      </c>
      <c r="I240">
        <v>113</v>
      </c>
      <c r="J240">
        <v>270</v>
      </c>
      <c r="K240">
        <v>309</v>
      </c>
      <c r="L240">
        <v>351</v>
      </c>
      <c r="M240">
        <v>440</v>
      </c>
      <c r="N240">
        <v>101</v>
      </c>
      <c r="O240">
        <v>606</v>
      </c>
      <c r="P240">
        <v>145</v>
      </c>
      <c r="Q240">
        <v>1340</v>
      </c>
      <c r="R240">
        <v>483</v>
      </c>
      <c r="S240">
        <v>700</v>
      </c>
      <c r="T240">
        <v>1160</v>
      </c>
      <c r="U240">
        <v>697</v>
      </c>
      <c r="V240">
        <v>151</v>
      </c>
      <c r="W240">
        <v>95</v>
      </c>
      <c r="X240">
        <v>289</v>
      </c>
      <c r="Y240">
        <v>181</v>
      </c>
      <c r="Z240">
        <v>326</v>
      </c>
      <c r="AA240">
        <v>677</v>
      </c>
      <c r="AB240">
        <v>404</v>
      </c>
      <c r="AC240">
        <v>130</v>
      </c>
      <c r="AD240">
        <v>545</v>
      </c>
      <c r="AE240">
        <v>844</v>
      </c>
      <c r="AF240">
        <v>873</v>
      </c>
      <c r="AG240">
        <v>1920</v>
      </c>
      <c r="AH240">
        <v>96.4</v>
      </c>
      <c r="AI240">
        <v>159</v>
      </c>
      <c r="AJ240">
        <v>146</v>
      </c>
      <c r="AK240">
        <v>159</v>
      </c>
      <c r="AL240">
        <v>415</v>
      </c>
      <c r="AM240">
        <v>788</v>
      </c>
      <c r="AN240">
        <v>197</v>
      </c>
      <c r="AO240">
        <v>898</v>
      </c>
      <c r="AP240">
        <v>395</v>
      </c>
      <c r="AQ240">
        <v>96.5</v>
      </c>
      <c r="AR240">
        <v>349</v>
      </c>
      <c r="AS240">
        <v>573</v>
      </c>
      <c r="AT240" s="1">
        <v>45104</v>
      </c>
      <c r="AU240">
        <v>2023</v>
      </c>
      <c r="AV240">
        <v>399.5</v>
      </c>
    </row>
    <row r="241" spans="1:48" x14ac:dyDescent="0.25">
      <c r="A241" t="s">
        <v>287</v>
      </c>
      <c r="B241">
        <v>801</v>
      </c>
      <c r="C241">
        <v>134</v>
      </c>
      <c r="D241">
        <v>1120</v>
      </c>
      <c r="E241">
        <v>1020</v>
      </c>
      <c r="F241">
        <v>2440</v>
      </c>
      <c r="G241">
        <v>266</v>
      </c>
      <c r="H241">
        <v>468</v>
      </c>
      <c r="I241">
        <v>107</v>
      </c>
      <c r="J241">
        <v>251</v>
      </c>
      <c r="K241">
        <v>309</v>
      </c>
      <c r="L241">
        <v>327</v>
      </c>
      <c r="M241">
        <v>418</v>
      </c>
      <c r="N241">
        <v>91</v>
      </c>
      <c r="O241">
        <v>614</v>
      </c>
      <c r="P241">
        <v>144</v>
      </c>
      <c r="Q241">
        <v>1440</v>
      </c>
      <c r="R241">
        <v>468</v>
      </c>
      <c r="S241">
        <v>674</v>
      </c>
      <c r="T241">
        <v>1040</v>
      </c>
      <c r="U241">
        <v>632</v>
      </c>
      <c r="V241">
        <v>143</v>
      </c>
      <c r="W241">
        <v>95</v>
      </c>
      <c r="X241">
        <v>268</v>
      </c>
      <c r="Y241">
        <v>169</v>
      </c>
      <c r="Z241">
        <v>299</v>
      </c>
      <c r="AA241">
        <v>623</v>
      </c>
      <c r="AB241">
        <v>381</v>
      </c>
      <c r="AC241">
        <v>124</v>
      </c>
      <c r="AD241">
        <v>515</v>
      </c>
      <c r="AE241">
        <v>761</v>
      </c>
      <c r="AF241">
        <v>816</v>
      </c>
      <c r="AG241">
        <v>1810</v>
      </c>
      <c r="AH241">
        <v>94.2</v>
      </c>
      <c r="AI241">
        <v>152</v>
      </c>
      <c r="AJ241">
        <v>144</v>
      </c>
      <c r="AK241">
        <v>150</v>
      </c>
      <c r="AL241">
        <v>392</v>
      </c>
      <c r="AM241">
        <v>764</v>
      </c>
      <c r="AN241">
        <v>185</v>
      </c>
      <c r="AO241">
        <v>854</v>
      </c>
      <c r="AP241">
        <v>386</v>
      </c>
      <c r="AQ241">
        <v>91.2</v>
      </c>
      <c r="AR241">
        <v>330</v>
      </c>
      <c r="AS241">
        <v>559</v>
      </c>
      <c r="AT241" s="1">
        <v>45105</v>
      </c>
      <c r="AU241">
        <v>2023</v>
      </c>
      <c r="AV241">
        <v>383.5</v>
      </c>
    </row>
    <row r="242" spans="1:48" x14ac:dyDescent="0.25">
      <c r="A242" t="s">
        <v>288</v>
      </c>
      <c r="B242">
        <v>730</v>
      </c>
      <c r="C242">
        <v>127</v>
      </c>
      <c r="D242">
        <v>1100</v>
      </c>
      <c r="E242">
        <v>962</v>
      </c>
      <c r="F242">
        <v>2350</v>
      </c>
      <c r="G242">
        <v>241</v>
      </c>
      <c r="H242">
        <v>433</v>
      </c>
      <c r="I242">
        <v>105</v>
      </c>
      <c r="J242">
        <v>229</v>
      </c>
      <c r="K242">
        <v>301</v>
      </c>
      <c r="L242">
        <v>301</v>
      </c>
      <c r="M242">
        <v>399</v>
      </c>
      <c r="N242">
        <v>81</v>
      </c>
      <c r="O242">
        <v>598</v>
      </c>
      <c r="P242">
        <v>138</v>
      </c>
      <c r="Q242">
        <v>1400</v>
      </c>
      <c r="R242">
        <v>443</v>
      </c>
      <c r="S242">
        <v>635</v>
      </c>
      <c r="T242">
        <v>982</v>
      </c>
      <c r="U242">
        <v>588</v>
      </c>
      <c r="V242">
        <v>136</v>
      </c>
      <c r="W242">
        <v>89</v>
      </c>
      <c r="X242">
        <v>248</v>
      </c>
      <c r="Y242">
        <v>161</v>
      </c>
      <c r="Z242">
        <v>281</v>
      </c>
      <c r="AA242">
        <v>584</v>
      </c>
      <c r="AB242">
        <v>363</v>
      </c>
      <c r="AC242">
        <v>118</v>
      </c>
      <c r="AD242">
        <v>481</v>
      </c>
      <c r="AE242">
        <v>682</v>
      </c>
      <c r="AF242">
        <v>761</v>
      </c>
      <c r="AG242">
        <v>1820</v>
      </c>
      <c r="AH242">
        <v>90.1</v>
      </c>
      <c r="AI242">
        <v>148</v>
      </c>
      <c r="AJ242">
        <v>134</v>
      </c>
      <c r="AK242">
        <v>142</v>
      </c>
      <c r="AL242">
        <v>376</v>
      </c>
      <c r="AM242">
        <v>712</v>
      </c>
      <c r="AN242">
        <v>174</v>
      </c>
      <c r="AO242">
        <v>804</v>
      </c>
      <c r="AP242">
        <v>392</v>
      </c>
      <c r="AQ242">
        <v>87.4</v>
      </c>
      <c r="AR242">
        <v>306</v>
      </c>
      <c r="AS242">
        <v>546</v>
      </c>
      <c r="AT242" s="1">
        <v>45106</v>
      </c>
      <c r="AU242">
        <v>2023</v>
      </c>
      <c r="AV242">
        <v>369.5</v>
      </c>
    </row>
    <row r="243" spans="1:48" x14ac:dyDescent="0.25">
      <c r="A243" t="s">
        <v>289</v>
      </c>
      <c r="B243">
        <v>706</v>
      </c>
      <c r="C243">
        <v>120</v>
      </c>
      <c r="D243">
        <v>1010</v>
      </c>
      <c r="E243">
        <v>902</v>
      </c>
      <c r="F243">
        <v>2370</v>
      </c>
      <c r="G243">
        <v>227</v>
      </c>
      <c r="H243">
        <v>408</v>
      </c>
      <c r="I243">
        <v>103</v>
      </c>
      <c r="J243">
        <v>209</v>
      </c>
      <c r="K243">
        <v>296</v>
      </c>
      <c r="L243">
        <v>275</v>
      </c>
      <c r="M243">
        <v>388</v>
      </c>
      <c r="N243">
        <v>76</v>
      </c>
      <c r="O243">
        <v>544</v>
      </c>
      <c r="P243">
        <v>129</v>
      </c>
      <c r="Q243">
        <v>1260</v>
      </c>
      <c r="R243">
        <v>412</v>
      </c>
      <c r="S243">
        <v>602</v>
      </c>
      <c r="T243">
        <v>979</v>
      </c>
      <c r="U243">
        <v>562</v>
      </c>
      <c r="V243">
        <v>128</v>
      </c>
      <c r="W243">
        <v>85</v>
      </c>
      <c r="X243">
        <v>225</v>
      </c>
      <c r="Y243">
        <v>155</v>
      </c>
      <c r="Z243">
        <v>279</v>
      </c>
      <c r="AA243">
        <v>550</v>
      </c>
      <c r="AB243">
        <v>347</v>
      </c>
      <c r="AC243">
        <v>111</v>
      </c>
      <c r="AD243">
        <v>450</v>
      </c>
      <c r="AE243">
        <v>626</v>
      </c>
      <c r="AF243">
        <v>727</v>
      </c>
      <c r="AG243">
        <v>1760</v>
      </c>
      <c r="AH243">
        <v>85.9</v>
      </c>
      <c r="AI243">
        <v>141</v>
      </c>
      <c r="AJ243">
        <v>122</v>
      </c>
      <c r="AK243">
        <v>134</v>
      </c>
      <c r="AL243">
        <v>364</v>
      </c>
      <c r="AM243">
        <v>653</v>
      </c>
      <c r="AN243">
        <v>166</v>
      </c>
      <c r="AO243">
        <v>752</v>
      </c>
      <c r="AP243">
        <v>409</v>
      </c>
      <c r="AQ243">
        <v>82.4</v>
      </c>
      <c r="AR243">
        <v>291</v>
      </c>
      <c r="AS243">
        <v>540</v>
      </c>
      <c r="AT243" s="1">
        <v>45107</v>
      </c>
      <c r="AU243">
        <v>2023</v>
      </c>
      <c r="AV243">
        <v>355.5</v>
      </c>
    </row>
    <row r="244" spans="1:48" x14ac:dyDescent="0.25">
      <c r="A244" t="s">
        <v>290</v>
      </c>
      <c r="B244">
        <v>696</v>
      </c>
      <c r="C244">
        <v>111</v>
      </c>
      <c r="D244">
        <v>902</v>
      </c>
      <c r="E244">
        <v>859</v>
      </c>
      <c r="F244">
        <v>2180</v>
      </c>
      <c r="G244">
        <v>215</v>
      </c>
      <c r="H244">
        <v>387</v>
      </c>
      <c r="I244">
        <v>104</v>
      </c>
      <c r="J244">
        <v>195</v>
      </c>
      <c r="K244">
        <v>284</v>
      </c>
      <c r="L244">
        <v>250</v>
      </c>
      <c r="M244">
        <v>375</v>
      </c>
      <c r="N244">
        <v>84</v>
      </c>
      <c r="O244">
        <v>486</v>
      </c>
      <c r="P244">
        <v>122</v>
      </c>
      <c r="Q244">
        <v>1160</v>
      </c>
      <c r="R244">
        <v>401</v>
      </c>
      <c r="S244">
        <v>594</v>
      </c>
      <c r="T244">
        <v>997</v>
      </c>
      <c r="U244">
        <v>548</v>
      </c>
      <c r="V244">
        <v>122</v>
      </c>
      <c r="W244">
        <v>80</v>
      </c>
      <c r="X244">
        <v>211</v>
      </c>
      <c r="Y244">
        <v>143</v>
      </c>
      <c r="Z244">
        <v>265</v>
      </c>
      <c r="AA244">
        <v>520</v>
      </c>
      <c r="AB244">
        <v>343</v>
      </c>
      <c r="AC244">
        <v>105</v>
      </c>
      <c r="AD244">
        <v>425</v>
      </c>
      <c r="AE244">
        <v>582</v>
      </c>
      <c r="AF244">
        <v>684</v>
      </c>
      <c r="AG244">
        <v>1620</v>
      </c>
      <c r="AH244">
        <v>83.6</v>
      </c>
      <c r="AI244">
        <v>135</v>
      </c>
      <c r="AJ244">
        <v>115</v>
      </c>
      <c r="AK244">
        <v>130</v>
      </c>
      <c r="AL244">
        <v>349</v>
      </c>
      <c r="AM244">
        <v>598</v>
      </c>
      <c r="AN244">
        <v>157</v>
      </c>
      <c r="AO244">
        <v>723</v>
      </c>
      <c r="AP244">
        <v>474</v>
      </c>
      <c r="AQ244">
        <v>76.2</v>
      </c>
      <c r="AR244">
        <v>270</v>
      </c>
      <c r="AS244">
        <v>517</v>
      </c>
      <c r="AT244" s="1">
        <v>45108</v>
      </c>
      <c r="AU244">
        <v>2023</v>
      </c>
      <c r="AV244">
        <v>346</v>
      </c>
    </row>
    <row r="245" spans="1:48" x14ac:dyDescent="0.25">
      <c r="A245" t="s">
        <v>291</v>
      </c>
      <c r="B245">
        <v>706</v>
      </c>
      <c r="C245">
        <v>105</v>
      </c>
      <c r="D245">
        <v>833</v>
      </c>
      <c r="E245">
        <v>817</v>
      </c>
      <c r="F245">
        <v>1910</v>
      </c>
      <c r="G245">
        <v>204</v>
      </c>
      <c r="H245">
        <v>363</v>
      </c>
      <c r="I245">
        <v>133</v>
      </c>
      <c r="J245">
        <v>183</v>
      </c>
      <c r="K245">
        <v>269</v>
      </c>
      <c r="L245">
        <v>238</v>
      </c>
      <c r="M245">
        <v>369</v>
      </c>
      <c r="N245">
        <v>86</v>
      </c>
      <c r="O245">
        <v>457</v>
      </c>
      <c r="P245">
        <v>114</v>
      </c>
      <c r="Q245">
        <v>1120</v>
      </c>
      <c r="R245">
        <v>390</v>
      </c>
      <c r="S245">
        <v>565</v>
      </c>
      <c r="T245">
        <v>997</v>
      </c>
      <c r="U245">
        <v>527</v>
      </c>
      <c r="V245">
        <v>118</v>
      </c>
      <c r="W245">
        <v>75</v>
      </c>
      <c r="X245">
        <v>199</v>
      </c>
      <c r="Y245">
        <v>133</v>
      </c>
      <c r="Z245">
        <v>251</v>
      </c>
      <c r="AA245">
        <v>495</v>
      </c>
      <c r="AB245">
        <v>331</v>
      </c>
      <c r="AC245">
        <v>99.4</v>
      </c>
      <c r="AD245">
        <v>394</v>
      </c>
      <c r="AE245">
        <v>539</v>
      </c>
      <c r="AF245">
        <v>621</v>
      </c>
      <c r="AG245">
        <v>1490</v>
      </c>
      <c r="AH245">
        <v>81.5</v>
      </c>
      <c r="AI245">
        <v>125</v>
      </c>
      <c r="AJ245">
        <v>109</v>
      </c>
      <c r="AK245">
        <v>138</v>
      </c>
      <c r="AL245">
        <v>335</v>
      </c>
      <c r="AM245">
        <v>556</v>
      </c>
      <c r="AN245">
        <v>147</v>
      </c>
      <c r="AO245">
        <v>698</v>
      </c>
      <c r="AP245">
        <v>446</v>
      </c>
      <c r="AQ245">
        <v>74.400000000000006</v>
      </c>
      <c r="AR245">
        <v>247</v>
      </c>
      <c r="AS245">
        <v>503</v>
      </c>
      <c r="AT245" s="1">
        <v>45109</v>
      </c>
      <c r="AU245">
        <v>2023</v>
      </c>
      <c r="AV245">
        <v>333</v>
      </c>
    </row>
    <row r="246" spans="1:48" x14ac:dyDescent="0.25">
      <c r="A246" t="s">
        <v>292</v>
      </c>
      <c r="B246">
        <v>730</v>
      </c>
      <c r="C246">
        <v>102</v>
      </c>
      <c r="D246">
        <v>776</v>
      </c>
      <c r="E246">
        <v>791</v>
      </c>
      <c r="F246">
        <v>1750</v>
      </c>
      <c r="G246">
        <v>192</v>
      </c>
      <c r="H246">
        <v>344</v>
      </c>
      <c r="I246">
        <v>174</v>
      </c>
      <c r="J246">
        <v>173</v>
      </c>
      <c r="K246">
        <v>252</v>
      </c>
      <c r="L246">
        <v>225</v>
      </c>
      <c r="M246">
        <v>367</v>
      </c>
      <c r="N246">
        <v>83</v>
      </c>
      <c r="O246">
        <v>466</v>
      </c>
      <c r="P246">
        <v>109</v>
      </c>
      <c r="Q246">
        <v>1090</v>
      </c>
      <c r="R246">
        <v>379</v>
      </c>
      <c r="S246">
        <v>533</v>
      </c>
      <c r="T246">
        <v>975</v>
      </c>
      <c r="U246">
        <v>500</v>
      </c>
      <c r="V246">
        <v>113</v>
      </c>
      <c r="W246">
        <v>70</v>
      </c>
      <c r="X246">
        <v>186</v>
      </c>
      <c r="Y246">
        <v>126</v>
      </c>
      <c r="Z246">
        <v>237</v>
      </c>
      <c r="AA246">
        <v>480</v>
      </c>
      <c r="AB246">
        <v>319</v>
      </c>
      <c r="AC246">
        <v>94.5</v>
      </c>
      <c r="AD246">
        <v>358</v>
      </c>
      <c r="AE246">
        <v>516</v>
      </c>
      <c r="AF246">
        <v>555</v>
      </c>
      <c r="AG246">
        <v>1430</v>
      </c>
      <c r="AH246">
        <v>80</v>
      </c>
      <c r="AI246">
        <v>117</v>
      </c>
      <c r="AJ246">
        <v>103</v>
      </c>
      <c r="AK246">
        <v>135</v>
      </c>
      <c r="AL246">
        <v>318</v>
      </c>
      <c r="AM246">
        <v>529</v>
      </c>
      <c r="AN246">
        <v>136</v>
      </c>
      <c r="AO246">
        <v>675</v>
      </c>
      <c r="AP246">
        <v>422</v>
      </c>
      <c r="AQ246">
        <v>81</v>
      </c>
      <c r="AR246">
        <v>227</v>
      </c>
      <c r="AS246">
        <v>493</v>
      </c>
      <c r="AT246" s="1">
        <v>45110</v>
      </c>
      <c r="AU246">
        <v>2023</v>
      </c>
      <c r="AV246">
        <v>318.5</v>
      </c>
    </row>
    <row r="247" spans="1:48" x14ac:dyDescent="0.25">
      <c r="A247" t="s">
        <v>293</v>
      </c>
      <c r="B247">
        <v>701</v>
      </c>
      <c r="C247">
        <v>97</v>
      </c>
      <c r="D247">
        <v>755</v>
      </c>
      <c r="E247">
        <v>735</v>
      </c>
      <c r="F247">
        <v>1680</v>
      </c>
      <c r="G247">
        <v>178</v>
      </c>
      <c r="H247">
        <v>325</v>
      </c>
      <c r="I247">
        <v>114</v>
      </c>
      <c r="J247">
        <v>163</v>
      </c>
      <c r="K247">
        <v>237</v>
      </c>
      <c r="L247">
        <v>209</v>
      </c>
      <c r="M247">
        <v>357</v>
      </c>
      <c r="N247">
        <v>79</v>
      </c>
      <c r="O247">
        <v>442</v>
      </c>
      <c r="P247">
        <v>107</v>
      </c>
      <c r="Q247">
        <v>1070</v>
      </c>
      <c r="R247">
        <v>372</v>
      </c>
      <c r="S247">
        <v>495</v>
      </c>
      <c r="T247">
        <v>937</v>
      </c>
      <c r="U247">
        <v>464</v>
      </c>
      <c r="V247">
        <v>109</v>
      </c>
      <c r="W247">
        <v>67</v>
      </c>
      <c r="X247">
        <v>172</v>
      </c>
      <c r="Y247">
        <v>119</v>
      </c>
      <c r="Z247">
        <v>225</v>
      </c>
      <c r="AA247">
        <v>456</v>
      </c>
      <c r="AB247">
        <v>303</v>
      </c>
      <c r="AC247">
        <v>91</v>
      </c>
      <c r="AD247">
        <v>323</v>
      </c>
      <c r="AE247">
        <v>514</v>
      </c>
      <c r="AF247">
        <v>494</v>
      </c>
      <c r="AG247">
        <v>1440</v>
      </c>
      <c r="AH247">
        <v>78</v>
      </c>
      <c r="AI247">
        <v>109</v>
      </c>
      <c r="AJ247">
        <v>99.3</v>
      </c>
      <c r="AK247">
        <v>120</v>
      </c>
      <c r="AL247">
        <v>302</v>
      </c>
      <c r="AM247">
        <v>506</v>
      </c>
      <c r="AN247">
        <v>131</v>
      </c>
      <c r="AO247">
        <v>658</v>
      </c>
      <c r="AP247">
        <v>401</v>
      </c>
      <c r="AQ247">
        <v>72.900000000000006</v>
      </c>
      <c r="AR247">
        <v>211</v>
      </c>
      <c r="AS247">
        <v>473</v>
      </c>
      <c r="AT247" s="1">
        <v>45111</v>
      </c>
      <c r="AU247">
        <v>2023</v>
      </c>
      <c r="AV247">
        <v>302.5</v>
      </c>
    </row>
    <row r="248" spans="1:48" x14ac:dyDescent="0.25">
      <c r="A248" t="s">
        <v>294</v>
      </c>
      <c r="B248">
        <v>648</v>
      </c>
      <c r="C248">
        <v>93</v>
      </c>
      <c r="D248">
        <v>776</v>
      </c>
      <c r="E248">
        <v>680</v>
      </c>
      <c r="F248">
        <v>1590</v>
      </c>
      <c r="G248">
        <v>166</v>
      </c>
      <c r="H248">
        <v>307</v>
      </c>
      <c r="I248">
        <v>109</v>
      </c>
      <c r="J248">
        <v>152</v>
      </c>
      <c r="K248">
        <v>225</v>
      </c>
      <c r="L248">
        <v>192</v>
      </c>
      <c r="M248">
        <v>341</v>
      </c>
      <c r="N248">
        <v>73</v>
      </c>
      <c r="O248">
        <v>420</v>
      </c>
      <c r="P248">
        <v>103</v>
      </c>
      <c r="Q248">
        <v>1020</v>
      </c>
      <c r="R248">
        <v>356</v>
      </c>
      <c r="S248">
        <v>467</v>
      </c>
      <c r="T248">
        <v>874</v>
      </c>
      <c r="U248">
        <v>431</v>
      </c>
      <c r="V248">
        <v>106</v>
      </c>
      <c r="W248">
        <v>65</v>
      </c>
      <c r="X248">
        <v>161</v>
      </c>
      <c r="Y248">
        <v>113</v>
      </c>
      <c r="Z248">
        <v>214</v>
      </c>
      <c r="AA248">
        <v>419</v>
      </c>
      <c r="AB248">
        <v>298</v>
      </c>
      <c r="AC248">
        <v>87.6</v>
      </c>
      <c r="AD248">
        <v>299</v>
      </c>
      <c r="AE248">
        <v>474</v>
      </c>
      <c r="AF248">
        <v>437</v>
      </c>
      <c r="AG248">
        <v>1390</v>
      </c>
      <c r="AH248">
        <v>76.099999999999994</v>
      </c>
      <c r="AI248">
        <v>106</v>
      </c>
      <c r="AJ248">
        <v>95.4</v>
      </c>
      <c r="AK248">
        <v>115</v>
      </c>
      <c r="AL248">
        <v>288</v>
      </c>
      <c r="AM248">
        <v>490</v>
      </c>
      <c r="AN248">
        <v>130</v>
      </c>
      <c r="AO248">
        <v>616</v>
      </c>
      <c r="AP248">
        <v>379</v>
      </c>
      <c r="AQ248">
        <v>72.400000000000006</v>
      </c>
      <c r="AR248">
        <v>198</v>
      </c>
      <c r="AS248">
        <v>448</v>
      </c>
      <c r="AT248" s="1">
        <v>45112</v>
      </c>
      <c r="AU248">
        <v>2023</v>
      </c>
      <c r="AV248">
        <v>293</v>
      </c>
    </row>
    <row r="249" spans="1:48" x14ac:dyDescent="0.25">
      <c r="A249" t="s">
        <v>295</v>
      </c>
      <c r="B249">
        <v>583</v>
      </c>
      <c r="C249">
        <v>88</v>
      </c>
      <c r="D249">
        <v>715</v>
      </c>
      <c r="E249">
        <v>665</v>
      </c>
      <c r="F249">
        <v>1500</v>
      </c>
      <c r="G249">
        <v>157</v>
      </c>
      <c r="H249">
        <v>293</v>
      </c>
      <c r="I249">
        <v>100</v>
      </c>
      <c r="J249">
        <v>138</v>
      </c>
      <c r="K249">
        <v>211</v>
      </c>
      <c r="L249">
        <v>176</v>
      </c>
      <c r="M249">
        <v>322</v>
      </c>
      <c r="N249">
        <v>68</v>
      </c>
      <c r="O249">
        <v>380</v>
      </c>
      <c r="P249">
        <v>98</v>
      </c>
      <c r="Q249">
        <v>958</v>
      </c>
      <c r="R249">
        <v>337</v>
      </c>
      <c r="S249">
        <v>448</v>
      </c>
      <c r="T249">
        <v>816</v>
      </c>
      <c r="U249">
        <v>420</v>
      </c>
      <c r="V249">
        <v>103</v>
      </c>
      <c r="W249">
        <v>67</v>
      </c>
      <c r="X249">
        <v>153</v>
      </c>
      <c r="Y249">
        <v>109</v>
      </c>
      <c r="Z249">
        <v>199</v>
      </c>
      <c r="AA249">
        <v>391</v>
      </c>
      <c r="AB249">
        <v>311</v>
      </c>
      <c r="AC249">
        <v>83.2</v>
      </c>
      <c r="AD249">
        <v>272</v>
      </c>
      <c r="AE249">
        <v>438</v>
      </c>
      <c r="AF249">
        <v>399</v>
      </c>
      <c r="AG249">
        <v>1320</v>
      </c>
      <c r="AH249">
        <v>73.7</v>
      </c>
      <c r="AI249">
        <v>106</v>
      </c>
      <c r="AJ249">
        <v>89.7</v>
      </c>
      <c r="AK249">
        <v>116</v>
      </c>
      <c r="AL249">
        <v>274</v>
      </c>
      <c r="AM249">
        <v>464</v>
      </c>
      <c r="AN249">
        <v>122</v>
      </c>
      <c r="AO249">
        <v>570</v>
      </c>
      <c r="AP249">
        <v>356</v>
      </c>
      <c r="AQ249">
        <v>69.3</v>
      </c>
      <c r="AR249">
        <v>185</v>
      </c>
      <c r="AS249">
        <v>417</v>
      </c>
      <c r="AT249" s="1">
        <v>45113</v>
      </c>
      <c r="AU249">
        <v>2023</v>
      </c>
      <c r="AV249">
        <v>273</v>
      </c>
    </row>
    <row r="250" spans="1:48" x14ac:dyDescent="0.25">
      <c r="A250" t="s">
        <v>296</v>
      </c>
      <c r="B250">
        <v>539</v>
      </c>
      <c r="C250">
        <v>80</v>
      </c>
      <c r="D250">
        <v>631</v>
      </c>
      <c r="E250">
        <v>665</v>
      </c>
      <c r="F250">
        <v>1480</v>
      </c>
      <c r="G250">
        <v>153</v>
      </c>
      <c r="H250">
        <v>279</v>
      </c>
      <c r="I250">
        <v>94</v>
      </c>
      <c r="J250">
        <v>132</v>
      </c>
      <c r="K250">
        <v>198</v>
      </c>
      <c r="L250">
        <v>163</v>
      </c>
      <c r="M250">
        <v>309</v>
      </c>
      <c r="N250">
        <v>64</v>
      </c>
      <c r="O250">
        <v>358</v>
      </c>
      <c r="P250">
        <v>96</v>
      </c>
      <c r="Q250">
        <v>935</v>
      </c>
      <c r="R250">
        <v>315</v>
      </c>
      <c r="S250">
        <v>434</v>
      </c>
      <c r="T250">
        <v>754</v>
      </c>
      <c r="U250">
        <v>420</v>
      </c>
      <c r="V250">
        <v>97</v>
      </c>
      <c r="W250">
        <v>78</v>
      </c>
      <c r="X250">
        <v>143</v>
      </c>
      <c r="Y250">
        <v>104</v>
      </c>
      <c r="Z250">
        <v>184</v>
      </c>
      <c r="AA250">
        <v>372</v>
      </c>
      <c r="AB250">
        <v>297</v>
      </c>
      <c r="AC250">
        <v>80.400000000000006</v>
      </c>
      <c r="AD250">
        <v>250</v>
      </c>
      <c r="AE250">
        <v>393</v>
      </c>
      <c r="AF250">
        <v>379</v>
      </c>
      <c r="AG250">
        <v>1250</v>
      </c>
      <c r="AH250">
        <v>74.599999999999994</v>
      </c>
      <c r="AI250">
        <v>98.2</v>
      </c>
      <c r="AJ250">
        <v>84.7</v>
      </c>
      <c r="AK250">
        <v>123</v>
      </c>
      <c r="AL250">
        <v>260</v>
      </c>
      <c r="AM250">
        <v>434</v>
      </c>
      <c r="AN250">
        <v>114</v>
      </c>
      <c r="AO250">
        <v>549</v>
      </c>
      <c r="AP250">
        <v>320</v>
      </c>
      <c r="AQ250">
        <v>64.8</v>
      </c>
      <c r="AR250">
        <v>174</v>
      </c>
      <c r="AS250">
        <v>388</v>
      </c>
      <c r="AT250" s="1">
        <v>45114</v>
      </c>
      <c r="AU250">
        <v>2023</v>
      </c>
      <c r="AV250">
        <v>255</v>
      </c>
    </row>
    <row r="251" spans="1:48" x14ac:dyDescent="0.25">
      <c r="A251" t="s">
        <v>297</v>
      </c>
      <c r="B251">
        <v>499</v>
      </c>
      <c r="C251">
        <v>81</v>
      </c>
      <c r="D251">
        <v>598</v>
      </c>
      <c r="E251">
        <v>636</v>
      </c>
      <c r="F251">
        <v>1500</v>
      </c>
      <c r="G251">
        <v>149</v>
      </c>
      <c r="H251">
        <v>260</v>
      </c>
      <c r="I251">
        <v>90</v>
      </c>
      <c r="J251">
        <v>126</v>
      </c>
      <c r="K251">
        <v>183</v>
      </c>
      <c r="L251">
        <v>151</v>
      </c>
      <c r="M251">
        <v>279</v>
      </c>
      <c r="N251">
        <v>64</v>
      </c>
      <c r="O251">
        <v>342</v>
      </c>
      <c r="P251">
        <v>94</v>
      </c>
      <c r="Q251">
        <v>928</v>
      </c>
      <c r="R251">
        <v>292</v>
      </c>
      <c r="S251">
        <v>415</v>
      </c>
      <c r="T251">
        <v>721</v>
      </c>
      <c r="U251">
        <v>410</v>
      </c>
      <c r="V251">
        <v>93</v>
      </c>
      <c r="W251">
        <v>85</v>
      </c>
      <c r="X251">
        <v>134</v>
      </c>
      <c r="Y251">
        <v>99.2</v>
      </c>
      <c r="Z251">
        <v>171</v>
      </c>
      <c r="AA251">
        <v>353</v>
      </c>
      <c r="AB251">
        <v>295</v>
      </c>
      <c r="AC251">
        <v>79.599999999999994</v>
      </c>
      <c r="AD251">
        <v>228</v>
      </c>
      <c r="AE251">
        <v>355</v>
      </c>
      <c r="AF251">
        <v>349</v>
      </c>
      <c r="AG251">
        <v>1200</v>
      </c>
      <c r="AH251">
        <v>75.400000000000006</v>
      </c>
      <c r="AI251">
        <v>91.2</v>
      </c>
      <c r="AJ251">
        <v>80.7</v>
      </c>
      <c r="AK251">
        <v>114</v>
      </c>
      <c r="AL251">
        <v>245</v>
      </c>
      <c r="AM251">
        <v>408</v>
      </c>
      <c r="AN251">
        <v>108</v>
      </c>
      <c r="AO251">
        <v>545</v>
      </c>
      <c r="AP251">
        <v>292</v>
      </c>
      <c r="AQ251">
        <v>59.7</v>
      </c>
      <c r="AR251">
        <v>163</v>
      </c>
      <c r="AS251">
        <v>368</v>
      </c>
      <c r="AT251" s="1">
        <v>45115</v>
      </c>
      <c r="AU251">
        <v>2023</v>
      </c>
      <c r="AV251">
        <v>236.5</v>
      </c>
    </row>
    <row r="252" spans="1:48" x14ac:dyDescent="0.25">
      <c r="A252" t="s">
        <v>298</v>
      </c>
      <c r="B252">
        <v>465</v>
      </c>
      <c r="C252">
        <v>79</v>
      </c>
      <c r="D252">
        <v>593</v>
      </c>
      <c r="E252">
        <v>583</v>
      </c>
      <c r="F252">
        <v>1370</v>
      </c>
      <c r="G252">
        <v>145</v>
      </c>
      <c r="H252">
        <v>252</v>
      </c>
      <c r="I252">
        <v>86</v>
      </c>
      <c r="J252">
        <v>121</v>
      </c>
      <c r="K252">
        <v>172</v>
      </c>
      <c r="L252">
        <v>141</v>
      </c>
      <c r="M252">
        <v>256</v>
      </c>
      <c r="N252">
        <v>63</v>
      </c>
      <c r="O252">
        <v>332</v>
      </c>
      <c r="P252">
        <v>89</v>
      </c>
      <c r="Q252">
        <v>907</v>
      </c>
      <c r="R252">
        <v>278</v>
      </c>
      <c r="S252">
        <v>397</v>
      </c>
      <c r="T252">
        <v>678</v>
      </c>
      <c r="U252">
        <v>396</v>
      </c>
      <c r="V252">
        <v>89</v>
      </c>
      <c r="W252">
        <v>82</v>
      </c>
      <c r="X252">
        <v>124</v>
      </c>
      <c r="Y252">
        <v>93.6</v>
      </c>
      <c r="Z252">
        <v>164</v>
      </c>
      <c r="AA252">
        <v>337</v>
      </c>
      <c r="AB252">
        <v>264</v>
      </c>
      <c r="AC252">
        <v>77.8</v>
      </c>
      <c r="AD252">
        <v>210</v>
      </c>
      <c r="AE252">
        <v>321</v>
      </c>
      <c r="AF252">
        <v>325</v>
      </c>
      <c r="AG252">
        <v>1120</v>
      </c>
      <c r="AH252">
        <v>74.5</v>
      </c>
      <c r="AI252">
        <v>84.3</v>
      </c>
      <c r="AJ252">
        <v>77</v>
      </c>
      <c r="AK252">
        <v>109</v>
      </c>
      <c r="AL252">
        <v>226</v>
      </c>
      <c r="AM252">
        <v>393</v>
      </c>
      <c r="AN252">
        <v>104</v>
      </c>
      <c r="AO252">
        <v>531</v>
      </c>
      <c r="AP252">
        <v>274</v>
      </c>
      <c r="AQ252">
        <v>61.7</v>
      </c>
      <c r="AR252">
        <v>150</v>
      </c>
      <c r="AS252">
        <v>354</v>
      </c>
      <c r="AT252" s="1">
        <v>45116</v>
      </c>
      <c r="AU252">
        <v>2023</v>
      </c>
      <c r="AV252">
        <v>218</v>
      </c>
    </row>
    <row r="253" spans="1:48" x14ac:dyDescent="0.25">
      <c r="A253" t="s">
        <v>299</v>
      </c>
      <c r="B253">
        <v>441</v>
      </c>
      <c r="C253">
        <v>75</v>
      </c>
      <c r="D253">
        <v>555</v>
      </c>
      <c r="E253">
        <v>541</v>
      </c>
      <c r="F253">
        <v>1240</v>
      </c>
      <c r="G253">
        <v>144</v>
      </c>
      <c r="H253">
        <v>248</v>
      </c>
      <c r="I253">
        <v>85</v>
      </c>
      <c r="J253">
        <v>116</v>
      </c>
      <c r="K253">
        <v>171</v>
      </c>
      <c r="L253">
        <v>139</v>
      </c>
      <c r="M253">
        <v>235</v>
      </c>
      <c r="N253">
        <v>62</v>
      </c>
      <c r="O253">
        <v>321</v>
      </c>
      <c r="P253">
        <v>84</v>
      </c>
      <c r="Q253">
        <v>892</v>
      </c>
      <c r="R253">
        <v>262</v>
      </c>
      <c r="S253">
        <v>381</v>
      </c>
      <c r="T253">
        <v>662</v>
      </c>
      <c r="U253">
        <v>369</v>
      </c>
      <c r="V253">
        <v>84</v>
      </c>
      <c r="W253">
        <v>83</v>
      </c>
      <c r="X253">
        <v>118</v>
      </c>
      <c r="Y253">
        <v>89.9</v>
      </c>
      <c r="Z253">
        <v>160</v>
      </c>
      <c r="AA253">
        <v>324</v>
      </c>
      <c r="AB253">
        <v>238</v>
      </c>
      <c r="AC253">
        <v>75.900000000000006</v>
      </c>
      <c r="AD253">
        <v>195</v>
      </c>
      <c r="AE253">
        <v>297</v>
      </c>
      <c r="AF253">
        <v>307</v>
      </c>
      <c r="AG253">
        <v>1030</v>
      </c>
      <c r="AH253">
        <v>71.900000000000006</v>
      </c>
      <c r="AI253">
        <v>79.599999999999994</v>
      </c>
      <c r="AJ253">
        <v>74.400000000000006</v>
      </c>
      <c r="AK253">
        <v>111</v>
      </c>
      <c r="AL253">
        <v>209</v>
      </c>
      <c r="AM253">
        <v>370</v>
      </c>
      <c r="AN253">
        <v>98.9</v>
      </c>
      <c r="AO253">
        <v>495</v>
      </c>
      <c r="AP253">
        <v>253</v>
      </c>
      <c r="AQ253">
        <v>59.2</v>
      </c>
      <c r="AR253">
        <v>137</v>
      </c>
      <c r="AS253">
        <v>338</v>
      </c>
      <c r="AT253" s="1">
        <v>45117</v>
      </c>
      <c r="AU253">
        <v>2023</v>
      </c>
      <c r="AV253">
        <v>202</v>
      </c>
    </row>
    <row r="254" spans="1:48" x14ac:dyDescent="0.25">
      <c r="A254" t="s">
        <v>300</v>
      </c>
      <c r="B254">
        <v>416</v>
      </c>
      <c r="C254">
        <v>70</v>
      </c>
      <c r="D254">
        <v>522</v>
      </c>
      <c r="E254">
        <v>486</v>
      </c>
      <c r="F254">
        <v>1110</v>
      </c>
      <c r="G254">
        <v>139</v>
      </c>
      <c r="H254">
        <v>239</v>
      </c>
      <c r="I254">
        <v>87</v>
      </c>
      <c r="J254">
        <v>110</v>
      </c>
      <c r="K254">
        <v>167</v>
      </c>
      <c r="L254">
        <v>134</v>
      </c>
      <c r="M254">
        <v>221</v>
      </c>
      <c r="N254">
        <v>62</v>
      </c>
      <c r="O254">
        <v>316</v>
      </c>
      <c r="P254">
        <v>79</v>
      </c>
      <c r="Q254">
        <v>882</v>
      </c>
      <c r="R254">
        <v>246</v>
      </c>
      <c r="S254">
        <v>370</v>
      </c>
      <c r="T254">
        <v>641</v>
      </c>
      <c r="U254">
        <v>343</v>
      </c>
      <c r="V254">
        <v>82</v>
      </c>
      <c r="W254">
        <v>84</v>
      </c>
      <c r="X254">
        <v>111</v>
      </c>
      <c r="Y254">
        <v>84.4</v>
      </c>
      <c r="Z254">
        <v>150</v>
      </c>
      <c r="AA254">
        <v>307</v>
      </c>
      <c r="AB254">
        <v>218</v>
      </c>
      <c r="AC254">
        <v>70.599999999999994</v>
      </c>
      <c r="AD254">
        <v>180</v>
      </c>
      <c r="AE254">
        <v>276</v>
      </c>
      <c r="AF254">
        <v>291</v>
      </c>
      <c r="AG254">
        <v>934</v>
      </c>
      <c r="AH254">
        <v>68.2</v>
      </c>
      <c r="AI254">
        <v>75</v>
      </c>
      <c r="AJ254">
        <v>73.2</v>
      </c>
      <c r="AK254">
        <v>106</v>
      </c>
      <c r="AL254">
        <v>206</v>
      </c>
      <c r="AM254">
        <v>348</v>
      </c>
      <c r="AN254">
        <v>93.3</v>
      </c>
      <c r="AO254">
        <v>465</v>
      </c>
      <c r="AP254">
        <v>239</v>
      </c>
      <c r="AQ254">
        <v>53.7</v>
      </c>
      <c r="AR254">
        <v>127</v>
      </c>
      <c r="AS254">
        <v>320</v>
      </c>
      <c r="AT254" s="1">
        <v>45118</v>
      </c>
      <c r="AU254">
        <v>2023</v>
      </c>
      <c r="AV254">
        <v>193</v>
      </c>
    </row>
    <row r="255" spans="1:48" x14ac:dyDescent="0.25">
      <c r="A255" t="s">
        <v>301</v>
      </c>
      <c r="B255">
        <v>388</v>
      </c>
      <c r="C255">
        <v>67</v>
      </c>
      <c r="D255">
        <v>513</v>
      </c>
      <c r="E255">
        <v>441</v>
      </c>
      <c r="F255">
        <v>1020</v>
      </c>
      <c r="G255">
        <v>141</v>
      </c>
      <c r="H255">
        <v>233</v>
      </c>
      <c r="I255">
        <v>89</v>
      </c>
      <c r="J255">
        <v>103</v>
      </c>
      <c r="K255">
        <v>159</v>
      </c>
      <c r="L255">
        <v>123</v>
      </c>
      <c r="M255">
        <v>206</v>
      </c>
      <c r="N255">
        <v>59</v>
      </c>
      <c r="O255">
        <v>307</v>
      </c>
      <c r="P255">
        <v>73</v>
      </c>
      <c r="Q255">
        <v>830</v>
      </c>
      <c r="R255">
        <v>231</v>
      </c>
      <c r="S255">
        <v>357</v>
      </c>
      <c r="T255">
        <v>589</v>
      </c>
      <c r="U255">
        <v>321</v>
      </c>
      <c r="V255">
        <v>81</v>
      </c>
      <c r="W255">
        <v>78</v>
      </c>
      <c r="X255">
        <v>103</v>
      </c>
      <c r="Y255">
        <v>79</v>
      </c>
      <c r="Z255">
        <v>137</v>
      </c>
      <c r="AA255">
        <v>288</v>
      </c>
      <c r="AB255">
        <v>201</v>
      </c>
      <c r="AC255">
        <v>65.2</v>
      </c>
      <c r="AD255">
        <v>170</v>
      </c>
      <c r="AE255">
        <v>256</v>
      </c>
      <c r="AF255">
        <v>272</v>
      </c>
      <c r="AG255">
        <v>868</v>
      </c>
      <c r="AH255">
        <v>64.900000000000006</v>
      </c>
      <c r="AI255">
        <v>71.7</v>
      </c>
      <c r="AJ255">
        <v>70.7</v>
      </c>
      <c r="AK255">
        <v>98.1</v>
      </c>
      <c r="AL255">
        <v>206</v>
      </c>
      <c r="AM255">
        <v>329</v>
      </c>
      <c r="AN255">
        <v>89.8</v>
      </c>
      <c r="AO255">
        <v>445</v>
      </c>
      <c r="AP255">
        <v>220</v>
      </c>
      <c r="AQ255">
        <v>49.7</v>
      </c>
      <c r="AR255">
        <v>120</v>
      </c>
      <c r="AS255">
        <v>305</v>
      </c>
      <c r="AT255" s="1">
        <v>45119</v>
      </c>
      <c r="AU255">
        <v>2023</v>
      </c>
      <c r="AV255">
        <v>185.5</v>
      </c>
    </row>
    <row r="256" spans="1:48" x14ac:dyDescent="0.25">
      <c r="A256" t="s">
        <v>302</v>
      </c>
      <c r="B256">
        <v>361</v>
      </c>
      <c r="C256">
        <v>67</v>
      </c>
      <c r="D256">
        <v>504</v>
      </c>
      <c r="E256">
        <v>411</v>
      </c>
      <c r="F256">
        <v>969</v>
      </c>
      <c r="G256">
        <v>135</v>
      </c>
      <c r="H256">
        <v>223</v>
      </c>
      <c r="I256">
        <v>86</v>
      </c>
      <c r="J256">
        <v>100</v>
      </c>
      <c r="K256">
        <v>155</v>
      </c>
      <c r="L256">
        <v>116</v>
      </c>
      <c r="M256">
        <v>192</v>
      </c>
      <c r="N256">
        <v>62</v>
      </c>
      <c r="O256">
        <v>291</v>
      </c>
      <c r="P256">
        <v>70</v>
      </c>
      <c r="Q256">
        <v>750</v>
      </c>
      <c r="R256">
        <v>214</v>
      </c>
      <c r="S256">
        <v>339</v>
      </c>
      <c r="T256">
        <v>526</v>
      </c>
      <c r="U256">
        <v>305</v>
      </c>
      <c r="V256">
        <v>77</v>
      </c>
      <c r="W256">
        <v>77</v>
      </c>
      <c r="X256">
        <v>95.2</v>
      </c>
      <c r="Y256">
        <v>75.3</v>
      </c>
      <c r="Z256">
        <v>128</v>
      </c>
      <c r="AA256">
        <v>266</v>
      </c>
      <c r="AB256">
        <v>190</v>
      </c>
      <c r="AC256">
        <v>62.8</v>
      </c>
      <c r="AD256">
        <v>161</v>
      </c>
      <c r="AE256">
        <v>238</v>
      </c>
      <c r="AF256">
        <v>249</v>
      </c>
      <c r="AG256">
        <v>812</v>
      </c>
      <c r="AH256">
        <v>63.2</v>
      </c>
      <c r="AI256">
        <v>71.8</v>
      </c>
      <c r="AJ256">
        <v>74.2</v>
      </c>
      <c r="AK256">
        <v>99.2</v>
      </c>
      <c r="AL256">
        <v>196</v>
      </c>
      <c r="AM256">
        <v>307</v>
      </c>
      <c r="AN256">
        <v>86.6</v>
      </c>
      <c r="AO256">
        <v>430</v>
      </c>
      <c r="AP256">
        <v>205</v>
      </c>
      <c r="AQ256">
        <v>48.2</v>
      </c>
      <c r="AR256">
        <v>112</v>
      </c>
      <c r="AS256">
        <v>285</v>
      </c>
      <c r="AT256" s="1">
        <v>45120</v>
      </c>
      <c r="AU256">
        <v>2023</v>
      </c>
      <c r="AV256">
        <v>175.5</v>
      </c>
    </row>
    <row r="257" spans="1:48" x14ac:dyDescent="0.25">
      <c r="A257" t="s">
        <v>303</v>
      </c>
      <c r="B257">
        <v>346</v>
      </c>
      <c r="C257">
        <v>66</v>
      </c>
      <c r="D257">
        <v>495</v>
      </c>
      <c r="E257">
        <v>394</v>
      </c>
      <c r="F257">
        <v>913</v>
      </c>
      <c r="G257">
        <v>132</v>
      </c>
      <c r="H257">
        <v>213</v>
      </c>
      <c r="I257">
        <v>82</v>
      </c>
      <c r="J257">
        <v>96</v>
      </c>
      <c r="K257">
        <v>152</v>
      </c>
      <c r="L257">
        <v>108</v>
      </c>
      <c r="M257">
        <v>179</v>
      </c>
      <c r="N257">
        <v>62</v>
      </c>
      <c r="O257">
        <v>275</v>
      </c>
      <c r="P257">
        <v>68</v>
      </c>
      <c r="Q257">
        <v>667</v>
      </c>
      <c r="R257">
        <v>197</v>
      </c>
      <c r="S257">
        <v>322</v>
      </c>
      <c r="T257">
        <v>481</v>
      </c>
      <c r="U257">
        <v>287</v>
      </c>
      <c r="V257">
        <v>70</v>
      </c>
      <c r="W257">
        <v>72</v>
      </c>
      <c r="X257">
        <v>89.3</v>
      </c>
      <c r="Y257">
        <v>71.3</v>
      </c>
      <c r="Z257">
        <v>118</v>
      </c>
      <c r="AA257">
        <v>248</v>
      </c>
      <c r="AB257">
        <v>177</v>
      </c>
      <c r="AC257">
        <v>62.7</v>
      </c>
      <c r="AD257">
        <v>153</v>
      </c>
      <c r="AE257">
        <v>223</v>
      </c>
      <c r="AF257">
        <v>237</v>
      </c>
      <c r="AG257">
        <v>759</v>
      </c>
      <c r="AH257">
        <v>61.1</v>
      </c>
      <c r="AI257">
        <v>69.2</v>
      </c>
      <c r="AJ257">
        <v>73.8</v>
      </c>
      <c r="AK257">
        <v>96.9</v>
      </c>
      <c r="AL257">
        <v>182</v>
      </c>
      <c r="AM257">
        <v>286</v>
      </c>
      <c r="AN257">
        <v>82.2</v>
      </c>
      <c r="AO257">
        <v>410</v>
      </c>
      <c r="AP257">
        <v>194</v>
      </c>
      <c r="AQ257">
        <v>48</v>
      </c>
      <c r="AR257">
        <v>105</v>
      </c>
      <c r="AS257">
        <v>265</v>
      </c>
      <c r="AT257" s="1">
        <v>45121</v>
      </c>
      <c r="AU257">
        <v>2023</v>
      </c>
      <c r="AV257">
        <v>165</v>
      </c>
    </row>
    <row r="258" spans="1:48" x14ac:dyDescent="0.25">
      <c r="A258" t="s">
        <v>304</v>
      </c>
      <c r="B258">
        <v>331</v>
      </c>
      <c r="C258">
        <v>65</v>
      </c>
      <c r="D258">
        <v>468</v>
      </c>
      <c r="E258">
        <v>390</v>
      </c>
      <c r="F258">
        <v>858</v>
      </c>
      <c r="G258">
        <v>129</v>
      </c>
      <c r="H258">
        <v>201</v>
      </c>
      <c r="I258">
        <v>76</v>
      </c>
      <c r="J258">
        <v>92</v>
      </c>
      <c r="K258">
        <v>141</v>
      </c>
      <c r="L258">
        <v>102</v>
      </c>
      <c r="M258">
        <v>173</v>
      </c>
      <c r="N258">
        <v>57</v>
      </c>
      <c r="O258">
        <v>254</v>
      </c>
      <c r="P258">
        <v>64</v>
      </c>
      <c r="Q258">
        <v>598</v>
      </c>
      <c r="R258">
        <v>188</v>
      </c>
      <c r="S258">
        <v>304</v>
      </c>
      <c r="T258">
        <v>452</v>
      </c>
      <c r="U258">
        <v>275</v>
      </c>
      <c r="V258">
        <v>63</v>
      </c>
      <c r="W258">
        <v>66</v>
      </c>
      <c r="X258">
        <v>87.8</v>
      </c>
      <c r="Y258">
        <v>68.900000000000006</v>
      </c>
      <c r="Z258">
        <v>113</v>
      </c>
      <c r="AA258">
        <v>236</v>
      </c>
      <c r="AB258">
        <v>165</v>
      </c>
      <c r="AC258">
        <v>60.2</v>
      </c>
      <c r="AD258">
        <v>144</v>
      </c>
      <c r="AE258">
        <v>213</v>
      </c>
      <c r="AF258">
        <v>222</v>
      </c>
      <c r="AG258">
        <v>729</v>
      </c>
      <c r="AH258">
        <v>61.7</v>
      </c>
      <c r="AI258">
        <v>66.400000000000006</v>
      </c>
      <c r="AJ258">
        <v>67.5</v>
      </c>
      <c r="AK258">
        <v>104</v>
      </c>
      <c r="AL258">
        <v>172</v>
      </c>
      <c r="AM258">
        <v>272</v>
      </c>
      <c r="AN258">
        <v>77.2</v>
      </c>
      <c r="AO258">
        <v>392</v>
      </c>
      <c r="AP258">
        <v>185</v>
      </c>
      <c r="AQ258">
        <v>45.4</v>
      </c>
      <c r="AR258">
        <v>99.6</v>
      </c>
      <c r="AS258">
        <v>251</v>
      </c>
      <c r="AT258" s="1">
        <v>45122</v>
      </c>
      <c r="AU258">
        <v>2023</v>
      </c>
      <c r="AV258">
        <v>154.5</v>
      </c>
    </row>
    <row r="259" spans="1:48" x14ac:dyDescent="0.25">
      <c r="A259" t="s">
        <v>305</v>
      </c>
      <c r="B259">
        <v>316</v>
      </c>
      <c r="C259">
        <v>65</v>
      </c>
      <c r="D259">
        <v>441</v>
      </c>
      <c r="E259">
        <v>378</v>
      </c>
      <c r="F259">
        <v>804</v>
      </c>
      <c r="G259">
        <v>128</v>
      </c>
      <c r="H259">
        <v>192</v>
      </c>
      <c r="I259">
        <v>71</v>
      </c>
      <c r="J259">
        <v>87</v>
      </c>
      <c r="K259">
        <v>132</v>
      </c>
      <c r="L259">
        <v>95</v>
      </c>
      <c r="M259">
        <v>160</v>
      </c>
      <c r="N259">
        <v>50</v>
      </c>
      <c r="O259">
        <v>239</v>
      </c>
      <c r="P259">
        <v>62</v>
      </c>
      <c r="Q259">
        <v>556</v>
      </c>
      <c r="R259">
        <v>187</v>
      </c>
      <c r="S259">
        <v>290</v>
      </c>
      <c r="T259">
        <v>422</v>
      </c>
      <c r="U259">
        <v>272</v>
      </c>
      <c r="V259">
        <v>62</v>
      </c>
      <c r="W259">
        <v>62</v>
      </c>
      <c r="X259">
        <v>86.8</v>
      </c>
      <c r="Y259">
        <v>67.8</v>
      </c>
      <c r="Z259">
        <v>110</v>
      </c>
      <c r="AA259">
        <v>224</v>
      </c>
      <c r="AB259">
        <v>155</v>
      </c>
      <c r="AC259">
        <v>57.3</v>
      </c>
      <c r="AD259">
        <v>136</v>
      </c>
      <c r="AE259">
        <v>200</v>
      </c>
      <c r="AF259">
        <v>203</v>
      </c>
      <c r="AG259">
        <v>675</v>
      </c>
      <c r="AH259">
        <v>63.6</v>
      </c>
      <c r="AI259">
        <v>64.599999999999994</v>
      </c>
      <c r="AJ259">
        <v>61.6</v>
      </c>
      <c r="AK259">
        <v>106</v>
      </c>
      <c r="AL259">
        <v>157</v>
      </c>
      <c r="AM259">
        <v>260</v>
      </c>
      <c r="AN259">
        <v>73.8</v>
      </c>
      <c r="AO259">
        <v>365</v>
      </c>
      <c r="AP259">
        <v>175</v>
      </c>
      <c r="AQ259">
        <v>42.7</v>
      </c>
      <c r="AR259">
        <v>94.8</v>
      </c>
      <c r="AS259">
        <v>238</v>
      </c>
      <c r="AT259" s="1">
        <v>45123</v>
      </c>
      <c r="AU259">
        <v>2023</v>
      </c>
      <c r="AV259">
        <v>145.5</v>
      </c>
    </row>
    <row r="260" spans="1:48" x14ac:dyDescent="0.25">
      <c r="A260" t="s">
        <v>306</v>
      </c>
      <c r="B260">
        <v>298</v>
      </c>
      <c r="C260">
        <v>65</v>
      </c>
      <c r="D260">
        <v>403</v>
      </c>
      <c r="E260">
        <v>361</v>
      </c>
      <c r="F260">
        <v>768</v>
      </c>
      <c r="G260">
        <v>124</v>
      </c>
      <c r="H260">
        <v>184</v>
      </c>
      <c r="I260">
        <v>68</v>
      </c>
      <c r="J260">
        <v>83</v>
      </c>
      <c r="K260">
        <v>127</v>
      </c>
      <c r="L260">
        <v>89</v>
      </c>
      <c r="M260">
        <v>151</v>
      </c>
      <c r="N260">
        <v>49</v>
      </c>
      <c r="O260">
        <v>228</v>
      </c>
      <c r="P260">
        <v>61</v>
      </c>
      <c r="Q260">
        <v>524</v>
      </c>
      <c r="R260">
        <v>203</v>
      </c>
      <c r="S260">
        <v>279</v>
      </c>
      <c r="T260">
        <v>393</v>
      </c>
      <c r="U260">
        <v>259</v>
      </c>
      <c r="V260">
        <v>61</v>
      </c>
      <c r="W260">
        <v>60</v>
      </c>
      <c r="X260">
        <v>85.6</v>
      </c>
      <c r="Y260">
        <v>65.099999999999994</v>
      </c>
      <c r="Z260">
        <v>105</v>
      </c>
      <c r="AA260">
        <v>206</v>
      </c>
      <c r="AB260">
        <v>146</v>
      </c>
      <c r="AC260">
        <v>57.1</v>
      </c>
      <c r="AD260">
        <v>128</v>
      </c>
      <c r="AE260">
        <v>189</v>
      </c>
      <c r="AF260">
        <v>187</v>
      </c>
      <c r="AG260">
        <v>628</v>
      </c>
      <c r="AH260">
        <v>60.9</v>
      </c>
      <c r="AI260">
        <v>64.099999999999994</v>
      </c>
      <c r="AJ260">
        <v>59.6</v>
      </c>
      <c r="AK260">
        <v>90</v>
      </c>
      <c r="AL260">
        <v>153</v>
      </c>
      <c r="AM260">
        <v>247</v>
      </c>
      <c r="AN260">
        <v>75.599999999999994</v>
      </c>
      <c r="AO260">
        <v>348</v>
      </c>
      <c r="AP260">
        <v>166</v>
      </c>
      <c r="AQ260">
        <v>41.9</v>
      </c>
      <c r="AR260">
        <v>89.2</v>
      </c>
      <c r="AS260">
        <v>222</v>
      </c>
      <c r="AT260" s="1">
        <v>45124</v>
      </c>
      <c r="AU260">
        <v>2023</v>
      </c>
      <c r="AV260">
        <v>137</v>
      </c>
    </row>
    <row r="261" spans="1:48" x14ac:dyDescent="0.25">
      <c r="A261" t="s">
        <v>307</v>
      </c>
      <c r="B261">
        <v>284</v>
      </c>
      <c r="C261">
        <v>63</v>
      </c>
      <c r="D261">
        <v>365</v>
      </c>
      <c r="E261">
        <v>329</v>
      </c>
      <c r="F261">
        <v>726</v>
      </c>
      <c r="G261">
        <v>120</v>
      </c>
      <c r="H261">
        <v>178</v>
      </c>
      <c r="I261">
        <v>69</v>
      </c>
      <c r="J261">
        <v>81</v>
      </c>
      <c r="K261">
        <v>121</v>
      </c>
      <c r="L261">
        <v>87</v>
      </c>
      <c r="M261">
        <v>139</v>
      </c>
      <c r="N261">
        <v>47</v>
      </c>
      <c r="O261">
        <v>218</v>
      </c>
      <c r="P261">
        <v>57</v>
      </c>
      <c r="Q261">
        <v>490</v>
      </c>
      <c r="R261">
        <v>189</v>
      </c>
      <c r="S261">
        <v>264</v>
      </c>
      <c r="T261">
        <v>373</v>
      </c>
      <c r="U261">
        <v>247</v>
      </c>
      <c r="V261">
        <v>62</v>
      </c>
      <c r="W261">
        <v>59</v>
      </c>
      <c r="X261">
        <v>85.1</v>
      </c>
      <c r="Y261">
        <v>62.3</v>
      </c>
      <c r="Z261">
        <v>104</v>
      </c>
      <c r="AA261">
        <v>192</v>
      </c>
      <c r="AB261">
        <v>138</v>
      </c>
      <c r="AC261">
        <v>60.7</v>
      </c>
      <c r="AD261">
        <v>123</v>
      </c>
      <c r="AE261">
        <v>176</v>
      </c>
      <c r="AF261">
        <v>176</v>
      </c>
      <c r="AG261">
        <v>582</v>
      </c>
      <c r="AH261">
        <v>58.1</v>
      </c>
      <c r="AI261">
        <v>60.2</v>
      </c>
      <c r="AJ261">
        <v>56.9</v>
      </c>
      <c r="AK261">
        <v>83.1</v>
      </c>
      <c r="AL261">
        <v>149</v>
      </c>
      <c r="AM261">
        <v>235</v>
      </c>
      <c r="AN261">
        <v>74.8</v>
      </c>
      <c r="AO261">
        <v>320</v>
      </c>
      <c r="AP261">
        <v>154</v>
      </c>
      <c r="AQ261">
        <v>43.9</v>
      </c>
      <c r="AR261">
        <v>84.4</v>
      </c>
      <c r="AS261">
        <v>208</v>
      </c>
      <c r="AT261" s="1">
        <v>45125</v>
      </c>
      <c r="AU261">
        <v>2023</v>
      </c>
      <c r="AV261">
        <v>130.5</v>
      </c>
    </row>
    <row r="262" spans="1:48" x14ac:dyDescent="0.25">
      <c r="A262" t="s">
        <v>308</v>
      </c>
      <c r="B262">
        <v>270</v>
      </c>
      <c r="C262">
        <v>62</v>
      </c>
      <c r="D262">
        <v>341</v>
      </c>
      <c r="E262">
        <v>302</v>
      </c>
      <c r="F262">
        <v>692</v>
      </c>
      <c r="G262">
        <v>116</v>
      </c>
      <c r="H262">
        <v>173</v>
      </c>
      <c r="I262">
        <v>72</v>
      </c>
      <c r="J262">
        <v>79</v>
      </c>
      <c r="K262">
        <v>113</v>
      </c>
      <c r="L262">
        <v>85</v>
      </c>
      <c r="M262">
        <v>134</v>
      </c>
      <c r="N262">
        <v>46</v>
      </c>
      <c r="O262">
        <v>205</v>
      </c>
      <c r="P262">
        <v>57</v>
      </c>
      <c r="Q262">
        <v>463</v>
      </c>
      <c r="R262">
        <v>175</v>
      </c>
      <c r="S262">
        <v>282</v>
      </c>
      <c r="T262">
        <v>353</v>
      </c>
      <c r="U262">
        <v>236</v>
      </c>
      <c r="V262">
        <v>65</v>
      </c>
      <c r="W262">
        <v>59</v>
      </c>
      <c r="X262">
        <v>84.5</v>
      </c>
      <c r="Y262">
        <v>60.8</v>
      </c>
      <c r="Z262">
        <v>106</v>
      </c>
      <c r="AA262">
        <v>180</v>
      </c>
      <c r="AB262">
        <v>131</v>
      </c>
      <c r="AC262">
        <v>57.2</v>
      </c>
      <c r="AD262">
        <v>118</v>
      </c>
      <c r="AE262">
        <v>162</v>
      </c>
      <c r="AF262">
        <v>166</v>
      </c>
      <c r="AG262">
        <v>538</v>
      </c>
      <c r="AH262">
        <v>55.4</v>
      </c>
      <c r="AI262">
        <v>59</v>
      </c>
      <c r="AJ262">
        <v>55.2</v>
      </c>
      <c r="AK262">
        <v>78.3</v>
      </c>
      <c r="AL262">
        <v>139</v>
      </c>
      <c r="AM262">
        <v>218</v>
      </c>
      <c r="AN262">
        <v>69.3</v>
      </c>
      <c r="AO262">
        <v>300</v>
      </c>
      <c r="AP262">
        <v>143</v>
      </c>
      <c r="AQ262">
        <v>44.2</v>
      </c>
      <c r="AR262">
        <v>80.7</v>
      </c>
      <c r="AS262">
        <v>199</v>
      </c>
      <c r="AT262" s="1">
        <v>45126</v>
      </c>
      <c r="AU262">
        <v>2023</v>
      </c>
      <c r="AV262">
        <v>124.5</v>
      </c>
    </row>
    <row r="263" spans="1:48" x14ac:dyDescent="0.25">
      <c r="A263" t="s">
        <v>309</v>
      </c>
      <c r="B263">
        <v>247</v>
      </c>
      <c r="C263">
        <v>59</v>
      </c>
      <c r="D263">
        <v>317</v>
      </c>
      <c r="E263">
        <v>284</v>
      </c>
      <c r="F263">
        <v>687</v>
      </c>
      <c r="G263">
        <v>114</v>
      </c>
      <c r="H263">
        <v>164</v>
      </c>
      <c r="I263">
        <v>75</v>
      </c>
      <c r="J263">
        <v>77</v>
      </c>
      <c r="K263">
        <v>106</v>
      </c>
      <c r="L263">
        <v>83</v>
      </c>
      <c r="M263">
        <v>131</v>
      </c>
      <c r="N263">
        <v>45</v>
      </c>
      <c r="O263">
        <v>193</v>
      </c>
      <c r="P263">
        <v>57</v>
      </c>
      <c r="Q263">
        <v>440</v>
      </c>
      <c r="R263">
        <v>164</v>
      </c>
      <c r="S263">
        <v>272</v>
      </c>
      <c r="T263">
        <v>333</v>
      </c>
      <c r="U263">
        <v>231</v>
      </c>
      <c r="V263">
        <v>63</v>
      </c>
      <c r="W263">
        <v>57</v>
      </c>
      <c r="X263">
        <v>84.2</v>
      </c>
      <c r="Y263">
        <v>60.4</v>
      </c>
      <c r="Z263">
        <v>116</v>
      </c>
      <c r="AA263">
        <v>170</v>
      </c>
      <c r="AB263">
        <v>125</v>
      </c>
      <c r="AC263">
        <v>53.2</v>
      </c>
      <c r="AD263">
        <v>113</v>
      </c>
      <c r="AE263">
        <v>160</v>
      </c>
      <c r="AF263">
        <v>158</v>
      </c>
      <c r="AG263">
        <v>507</v>
      </c>
      <c r="AH263">
        <v>53.3</v>
      </c>
      <c r="AI263">
        <v>57.5</v>
      </c>
      <c r="AJ263">
        <v>53.6</v>
      </c>
      <c r="AK263">
        <v>78.400000000000006</v>
      </c>
      <c r="AL263">
        <v>133</v>
      </c>
      <c r="AM263">
        <v>203</v>
      </c>
      <c r="AN263">
        <v>64.099999999999994</v>
      </c>
      <c r="AO263">
        <v>289</v>
      </c>
      <c r="AP263">
        <v>135</v>
      </c>
      <c r="AQ263">
        <v>43.6</v>
      </c>
      <c r="AR263">
        <v>77.2</v>
      </c>
      <c r="AS263">
        <v>191</v>
      </c>
      <c r="AT263" s="1">
        <v>45127</v>
      </c>
      <c r="AU263">
        <v>2023</v>
      </c>
      <c r="AV263">
        <v>120.5</v>
      </c>
    </row>
    <row r="264" spans="1:48" x14ac:dyDescent="0.25">
      <c r="A264" t="s">
        <v>310</v>
      </c>
      <c r="B264">
        <v>233</v>
      </c>
      <c r="C264">
        <v>57</v>
      </c>
      <c r="D264">
        <v>302</v>
      </c>
      <c r="E264">
        <v>278</v>
      </c>
      <c r="F264">
        <v>692</v>
      </c>
      <c r="G264">
        <v>109</v>
      </c>
      <c r="H264">
        <v>156</v>
      </c>
      <c r="I264">
        <v>74</v>
      </c>
      <c r="J264">
        <v>74</v>
      </c>
      <c r="K264">
        <v>101</v>
      </c>
      <c r="L264">
        <v>81</v>
      </c>
      <c r="M264">
        <v>136</v>
      </c>
      <c r="N264">
        <v>45</v>
      </c>
      <c r="O264">
        <v>183</v>
      </c>
      <c r="P264">
        <v>56</v>
      </c>
      <c r="Q264">
        <v>426</v>
      </c>
      <c r="R264">
        <v>154</v>
      </c>
      <c r="S264">
        <v>251</v>
      </c>
      <c r="T264">
        <v>314</v>
      </c>
      <c r="U264">
        <v>218</v>
      </c>
      <c r="V264">
        <v>59</v>
      </c>
      <c r="W264">
        <v>55</v>
      </c>
      <c r="X264">
        <v>80.5</v>
      </c>
      <c r="Y264">
        <v>60.2</v>
      </c>
      <c r="Z264">
        <v>110</v>
      </c>
      <c r="AA264">
        <v>162</v>
      </c>
      <c r="AB264">
        <v>121</v>
      </c>
      <c r="AC264">
        <v>52.4</v>
      </c>
      <c r="AD264">
        <v>110</v>
      </c>
      <c r="AE264">
        <v>156</v>
      </c>
      <c r="AF264">
        <v>150</v>
      </c>
      <c r="AG264">
        <v>480</v>
      </c>
      <c r="AH264">
        <v>50.8</v>
      </c>
      <c r="AI264">
        <v>54.7</v>
      </c>
      <c r="AJ264">
        <v>51.7</v>
      </c>
      <c r="AK264">
        <v>74.099999999999994</v>
      </c>
      <c r="AL264">
        <v>126</v>
      </c>
      <c r="AM264">
        <v>191</v>
      </c>
      <c r="AN264">
        <v>61.2</v>
      </c>
      <c r="AO264">
        <v>277</v>
      </c>
      <c r="AP264">
        <v>134</v>
      </c>
      <c r="AQ264">
        <v>43.3</v>
      </c>
      <c r="AR264">
        <v>73.8</v>
      </c>
      <c r="AS264">
        <v>187</v>
      </c>
      <c r="AT264" s="1">
        <v>45128</v>
      </c>
      <c r="AU264">
        <v>2023</v>
      </c>
      <c r="AV264">
        <v>115.5</v>
      </c>
    </row>
    <row r="265" spans="1:48" x14ac:dyDescent="0.25">
      <c r="A265" t="s">
        <v>311</v>
      </c>
      <c r="B265">
        <v>221</v>
      </c>
      <c r="C265">
        <v>54</v>
      </c>
      <c r="D265">
        <v>284</v>
      </c>
      <c r="E265">
        <v>266</v>
      </c>
      <c r="F265">
        <v>825</v>
      </c>
      <c r="G265">
        <v>107</v>
      </c>
      <c r="H265">
        <v>149</v>
      </c>
      <c r="I265">
        <v>70</v>
      </c>
      <c r="J265">
        <v>69</v>
      </c>
      <c r="K265">
        <v>102</v>
      </c>
      <c r="L265">
        <v>78</v>
      </c>
      <c r="M265">
        <v>130</v>
      </c>
      <c r="N265">
        <v>43</v>
      </c>
      <c r="O265">
        <v>181</v>
      </c>
      <c r="P265">
        <v>56</v>
      </c>
      <c r="Q265">
        <v>403</v>
      </c>
      <c r="R265">
        <v>145</v>
      </c>
      <c r="S265">
        <v>227</v>
      </c>
      <c r="T265">
        <v>294</v>
      </c>
      <c r="U265">
        <v>213</v>
      </c>
      <c r="V265">
        <v>55</v>
      </c>
      <c r="W265">
        <v>54</v>
      </c>
      <c r="X265">
        <v>76.900000000000006</v>
      </c>
      <c r="Y265">
        <v>58.7</v>
      </c>
      <c r="Z265">
        <v>102</v>
      </c>
      <c r="AA265">
        <v>154</v>
      </c>
      <c r="AB265">
        <v>115</v>
      </c>
      <c r="AC265">
        <v>51.3</v>
      </c>
      <c r="AD265">
        <v>112</v>
      </c>
      <c r="AE265">
        <v>149</v>
      </c>
      <c r="AF265">
        <v>144</v>
      </c>
      <c r="AG265">
        <v>450</v>
      </c>
      <c r="AH265">
        <v>49.5</v>
      </c>
      <c r="AI265">
        <v>53.1</v>
      </c>
      <c r="AJ265">
        <v>50.9</v>
      </c>
      <c r="AK265">
        <v>71.5</v>
      </c>
      <c r="AL265">
        <v>121</v>
      </c>
      <c r="AM265">
        <v>181</v>
      </c>
      <c r="AN265">
        <v>58.3</v>
      </c>
      <c r="AO265">
        <v>265</v>
      </c>
      <c r="AP265">
        <v>130</v>
      </c>
      <c r="AQ265">
        <v>40.6</v>
      </c>
      <c r="AR265">
        <v>69</v>
      </c>
      <c r="AS265">
        <v>171</v>
      </c>
      <c r="AT265" s="1">
        <v>45129</v>
      </c>
      <c r="AU265">
        <v>2023</v>
      </c>
      <c r="AV265">
        <v>113.5</v>
      </c>
    </row>
    <row r="266" spans="1:48" x14ac:dyDescent="0.25">
      <c r="A266" t="s">
        <v>312</v>
      </c>
      <c r="B266">
        <v>208</v>
      </c>
      <c r="C266">
        <v>52</v>
      </c>
      <c r="D266">
        <v>266</v>
      </c>
      <c r="E266">
        <v>260</v>
      </c>
      <c r="F266">
        <v>890</v>
      </c>
      <c r="G266">
        <v>111</v>
      </c>
      <c r="H266">
        <v>144</v>
      </c>
      <c r="I266">
        <v>70</v>
      </c>
      <c r="J266">
        <v>65</v>
      </c>
      <c r="K266">
        <v>107</v>
      </c>
      <c r="L266">
        <v>76</v>
      </c>
      <c r="M266">
        <v>124</v>
      </c>
      <c r="N266">
        <v>43</v>
      </c>
      <c r="O266">
        <v>186</v>
      </c>
      <c r="P266">
        <v>56</v>
      </c>
      <c r="Q266">
        <v>388</v>
      </c>
      <c r="R266">
        <v>135</v>
      </c>
      <c r="S266">
        <v>212</v>
      </c>
      <c r="T266">
        <v>278</v>
      </c>
      <c r="U266">
        <v>207</v>
      </c>
      <c r="V266">
        <v>52</v>
      </c>
      <c r="W266">
        <v>50</v>
      </c>
      <c r="X266">
        <v>72.7</v>
      </c>
      <c r="Y266">
        <v>56.8</v>
      </c>
      <c r="Z266">
        <v>96.9</v>
      </c>
      <c r="AA266">
        <v>148</v>
      </c>
      <c r="AB266">
        <v>109</v>
      </c>
      <c r="AC266">
        <v>49.4</v>
      </c>
      <c r="AD266">
        <v>125</v>
      </c>
      <c r="AE266">
        <v>139</v>
      </c>
      <c r="AF266">
        <v>137</v>
      </c>
      <c r="AG266">
        <v>428</v>
      </c>
      <c r="AH266">
        <v>48.2</v>
      </c>
      <c r="AI266">
        <v>50.7</v>
      </c>
      <c r="AJ266">
        <v>50.3</v>
      </c>
      <c r="AK266">
        <v>77</v>
      </c>
      <c r="AL266">
        <v>113</v>
      </c>
      <c r="AM266">
        <v>171</v>
      </c>
      <c r="AN266">
        <v>56.8</v>
      </c>
      <c r="AO266">
        <v>242</v>
      </c>
      <c r="AP266">
        <v>129</v>
      </c>
      <c r="AQ266">
        <v>39.9</v>
      </c>
      <c r="AR266">
        <v>65</v>
      </c>
      <c r="AS266">
        <v>159</v>
      </c>
      <c r="AT266" s="1">
        <v>45130</v>
      </c>
      <c r="AU266">
        <v>2023</v>
      </c>
      <c r="AV266">
        <v>112</v>
      </c>
    </row>
    <row r="267" spans="1:48" x14ac:dyDescent="0.25">
      <c r="A267" t="s">
        <v>313</v>
      </c>
      <c r="B267">
        <v>195</v>
      </c>
      <c r="C267">
        <v>50</v>
      </c>
      <c r="D267">
        <v>257</v>
      </c>
      <c r="E267">
        <v>263</v>
      </c>
      <c r="F267">
        <v>836</v>
      </c>
      <c r="G267">
        <v>122</v>
      </c>
      <c r="H267">
        <v>150</v>
      </c>
      <c r="I267">
        <v>76</v>
      </c>
      <c r="J267">
        <v>62</v>
      </c>
      <c r="K267">
        <v>105</v>
      </c>
      <c r="L267">
        <v>74</v>
      </c>
      <c r="M267">
        <v>120</v>
      </c>
      <c r="N267">
        <v>41</v>
      </c>
      <c r="O267">
        <v>226</v>
      </c>
      <c r="P267">
        <v>57</v>
      </c>
      <c r="Q267">
        <v>370</v>
      </c>
      <c r="R267">
        <v>128</v>
      </c>
      <c r="S267">
        <v>206</v>
      </c>
      <c r="T267">
        <v>260</v>
      </c>
      <c r="U267">
        <v>198</v>
      </c>
      <c r="V267">
        <v>49</v>
      </c>
      <c r="W267">
        <v>48</v>
      </c>
      <c r="X267">
        <v>69</v>
      </c>
      <c r="Y267">
        <v>52.8</v>
      </c>
      <c r="Z267">
        <v>94.2</v>
      </c>
      <c r="AA267">
        <v>149</v>
      </c>
      <c r="AB267">
        <v>108</v>
      </c>
      <c r="AC267">
        <v>48.3</v>
      </c>
      <c r="AD267">
        <v>118</v>
      </c>
      <c r="AE267">
        <v>133</v>
      </c>
      <c r="AF267">
        <v>131</v>
      </c>
      <c r="AG267">
        <v>404</v>
      </c>
      <c r="AH267">
        <v>48.4</v>
      </c>
      <c r="AI267">
        <v>49.4</v>
      </c>
      <c r="AJ267">
        <v>48.6</v>
      </c>
      <c r="AK267">
        <v>75</v>
      </c>
      <c r="AL267">
        <v>109</v>
      </c>
      <c r="AM267">
        <v>164</v>
      </c>
      <c r="AN267">
        <v>55.8</v>
      </c>
      <c r="AO267">
        <v>228</v>
      </c>
      <c r="AP267">
        <v>127</v>
      </c>
      <c r="AQ267">
        <v>36.200000000000003</v>
      </c>
      <c r="AR267">
        <v>62</v>
      </c>
      <c r="AS267">
        <v>148</v>
      </c>
      <c r="AT267" s="1">
        <v>45131</v>
      </c>
      <c r="AU267">
        <v>2023</v>
      </c>
      <c r="AV267">
        <v>113.5</v>
      </c>
    </row>
    <row r="268" spans="1:48" x14ac:dyDescent="0.25">
      <c r="A268" t="s">
        <v>314</v>
      </c>
      <c r="B268">
        <v>177</v>
      </c>
      <c r="C268">
        <v>49</v>
      </c>
      <c r="D268">
        <v>269</v>
      </c>
      <c r="E268">
        <v>248</v>
      </c>
      <c r="F268">
        <v>736</v>
      </c>
      <c r="G268">
        <v>115</v>
      </c>
      <c r="H268">
        <v>171</v>
      </c>
      <c r="I268">
        <v>70</v>
      </c>
      <c r="J268">
        <v>59</v>
      </c>
      <c r="K268">
        <v>96</v>
      </c>
      <c r="L268">
        <v>69</v>
      </c>
      <c r="M268">
        <v>115</v>
      </c>
      <c r="N268">
        <v>41</v>
      </c>
      <c r="O268">
        <v>230</v>
      </c>
      <c r="P268">
        <v>57</v>
      </c>
      <c r="Q268">
        <v>356</v>
      </c>
      <c r="R268">
        <v>122</v>
      </c>
      <c r="S268">
        <v>223</v>
      </c>
      <c r="T268">
        <v>252</v>
      </c>
      <c r="U268">
        <v>189</v>
      </c>
      <c r="V268">
        <v>47</v>
      </c>
      <c r="W268">
        <v>46</v>
      </c>
      <c r="X268">
        <v>64.3</v>
      </c>
      <c r="Y268">
        <v>52.9</v>
      </c>
      <c r="Z268">
        <v>86.1</v>
      </c>
      <c r="AA268">
        <v>137</v>
      </c>
      <c r="AB268">
        <v>110</v>
      </c>
      <c r="AC268">
        <v>48.6</v>
      </c>
      <c r="AD268">
        <v>106</v>
      </c>
      <c r="AE268">
        <v>129</v>
      </c>
      <c r="AF268">
        <v>126</v>
      </c>
      <c r="AG268">
        <v>374</v>
      </c>
      <c r="AH268">
        <v>49.2</v>
      </c>
      <c r="AI268">
        <v>48.2</v>
      </c>
      <c r="AJ268">
        <v>44.8</v>
      </c>
      <c r="AK268">
        <v>77.2</v>
      </c>
      <c r="AL268">
        <v>107</v>
      </c>
      <c r="AM268">
        <v>158</v>
      </c>
      <c r="AN268">
        <v>54.5</v>
      </c>
      <c r="AO268">
        <v>217</v>
      </c>
      <c r="AP268">
        <v>128</v>
      </c>
      <c r="AQ268">
        <v>35.4</v>
      </c>
      <c r="AR268">
        <v>59.8</v>
      </c>
      <c r="AS268">
        <v>139</v>
      </c>
      <c r="AT268" s="1">
        <v>45132</v>
      </c>
      <c r="AU268">
        <v>2023</v>
      </c>
      <c r="AV268">
        <v>108.5</v>
      </c>
    </row>
    <row r="269" spans="1:48" x14ac:dyDescent="0.25">
      <c r="A269" t="s">
        <v>315</v>
      </c>
      <c r="B269">
        <v>169</v>
      </c>
      <c r="C269">
        <v>47</v>
      </c>
      <c r="D269">
        <v>275</v>
      </c>
      <c r="E269">
        <v>233</v>
      </c>
      <c r="F269">
        <v>682</v>
      </c>
      <c r="G269">
        <v>109</v>
      </c>
      <c r="H269">
        <v>176</v>
      </c>
      <c r="I269">
        <v>62</v>
      </c>
      <c r="J269">
        <v>57</v>
      </c>
      <c r="K269">
        <v>90</v>
      </c>
      <c r="L269">
        <v>68</v>
      </c>
      <c r="M269">
        <v>110</v>
      </c>
      <c r="N269">
        <v>41</v>
      </c>
      <c r="O269">
        <v>213</v>
      </c>
      <c r="P269">
        <v>56</v>
      </c>
      <c r="Q269">
        <v>336</v>
      </c>
      <c r="R269">
        <v>120</v>
      </c>
      <c r="S269">
        <v>224</v>
      </c>
      <c r="T269">
        <v>239</v>
      </c>
      <c r="U269">
        <v>184</v>
      </c>
      <c r="V269">
        <v>47</v>
      </c>
      <c r="W269">
        <v>46</v>
      </c>
      <c r="X269">
        <v>59.9</v>
      </c>
      <c r="Y269">
        <v>57.1</v>
      </c>
      <c r="Z269">
        <v>78.8</v>
      </c>
      <c r="AA269">
        <v>129</v>
      </c>
      <c r="AB269">
        <v>111</v>
      </c>
      <c r="AC269">
        <v>50.4</v>
      </c>
      <c r="AD269">
        <v>99</v>
      </c>
      <c r="AE269">
        <v>128</v>
      </c>
      <c r="AF269">
        <v>124</v>
      </c>
      <c r="AG269">
        <v>350</v>
      </c>
      <c r="AH269">
        <v>55.2</v>
      </c>
      <c r="AI269">
        <v>47.3</v>
      </c>
      <c r="AJ269">
        <v>43</v>
      </c>
      <c r="AK269">
        <v>78.8</v>
      </c>
      <c r="AL269">
        <v>104</v>
      </c>
      <c r="AM269">
        <v>162</v>
      </c>
      <c r="AN269">
        <v>53.5</v>
      </c>
      <c r="AO269">
        <v>211</v>
      </c>
      <c r="AP269">
        <v>122</v>
      </c>
      <c r="AQ269">
        <v>35.6</v>
      </c>
      <c r="AR269">
        <v>57.8</v>
      </c>
      <c r="AS269">
        <v>136</v>
      </c>
      <c r="AT269" s="1">
        <v>45133</v>
      </c>
      <c r="AU269">
        <v>2023</v>
      </c>
      <c r="AV269">
        <v>106.5</v>
      </c>
    </row>
    <row r="270" spans="1:48" x14ac:dyDescent="0.25">
      <c r="A270" t="s">
        <v>316</v>
      </c>
      <c r="B270">
        <v>160</v>
      </c>
      <c r="C270">
        <v>47</v>
      </c>
      <c r="D270">
        <v>260</v>
      </c>
      <c r="E270">
        <v>221</v>
      </c>
      <c r="F270">
        <v>643</v>
      </c>
      <c r="G270">
        <v>107</v>
      </c>
      <c r="H270">
        <v>185</v>
      </c>
      <c r="I270">
        <v>57</v>
      </c>
      <c r="J270">
        <v>58</v>
      </c>
      <c r="K270">
        <v>86</v>
      </c>
      <c r="L270">
        <v>68</v>
      </c>
      <c r="M270">
        <v>115</v>
      </c>
      <c r="N270">
        <v>41</v>
      </c>
      <c r="O270">
        <v>197</v>
      </c>
      <c r="P270">
        <v>56</v>
      </c>
      <c r="Q270">
        <v>304</v>
      </c>
      <c r="R270">
        <v>114</v>
      </c>
      <c r="S270">
        <v>211</v>
      </c>
      <c r="T270">
        <v>232</v>
      </c>
      <c r="U270">
        <v>181</v>
      </c>
      <c r="V270">
        <v>46</v>
      </c>
      <c r="W270">
        <v>43</v>
      </c>
      <c r="X270">
        <v>57.1</v>
      </c>
      <c r="Y270">
        <v>58.8</v>
      </c>
      <c r="Z270">
        <v>73.400000000000006</v>
      </c>
      <c r="AA270">
        <v>124</v>
      </c>
      <c r="AB270">
        <v>106</v>
      </c>
      <c r="AC270">
        <v>58.7</v>
      </c>
      <c r="AD270">
        <v>93.5</v>
      </c>
      <c r="AE270">
        <v>125</v>
      </c>
      <c r="AF270">
        <v>123</v>
      </c>
      <c r="AG270">
        <v>334</v>
      </c>
      <c r="AH270">
        <v>53.1</v>
      </c>
      <c r="AI270">
        <v>48.2</v>
      </c>
      <c r="AJ270">
        <v>43</v>
      </c>
      <c r="AK270">
        <v>75.900000000000006</v>
      </c>
      <c r="AL270">
        <v>99.4</v>
      </c>
      <c r="AM270">
        <v>170</v>
      </c>
      <c r="AN270">
        <v>52</v>
      </c>
      <c r="AO270">
        <v>209</v>
      </c>
      <c r="AP270">
        <v>115</v>
      </c>
      <c r="AQ270">
        <v>36.1</v>
      </c>
      <c r="AR270">
        <v>55.6</v>
      </c>
      <c r="AS270">
        <v>126</v>
      </c>
      <c r="AT270" s="1">
        <v>45134</v>
      </c>
      <c r="AU270">
        <v>2023</v>
      </c>
      <c r="AV270">
        <v>102.7</v>
      </c>
    </row>
    <row r="271" spans="1:48" x14ac:dyDescent="0.25">
      <c r="A271" t="s">
        <v>317</v>
      </c>
      <c r="B271">
        <v>149</v>
      </c>
      <c r="C271">
        <v>49</v>
      </c>
      <c r="D271">
        <v>251</v>
      </c>
      <c r="E271">
        <v>212</v>
      </c>
      <c r="F271">
        <v>614</v>
      </c>
      <c r="G271">
        <v>104</v>
      </c>
      <c r="H271">
        <v>177</v>
      </c>
      <c r="I271">
        <v>57</v>
      </c>
      <c r="J271">
        <v>58</v>
      </c>
      <c r="K271">
        <v>81</v>
      </c>
      <c r="L271">
        <v>67</v>
      </c>
      <c r="M271">
        <v>106</v>
      </c>
      <c r="N271">
        <v>40</v>
      </c>
      <c r="O271">
        <v>185</v>
      </c>
      <c r="P271">
        <v>55</v>
      </c>
      <c r="Q271">
        <v>278</v>
      </c>
      <c r="R271">
        <v>110</v>
      </c>
      <c r="S271">
        <v>201</v>
      </c>
      <c r="T271">
        <v>226</v>
      </c>
      <c r="U271">
        <v>176</v>
      </c>
      <c r="V271">
        <v>46</v>
      </c>
      <c r="W271">
        <v>41</v>
      </c>
      <c r="X271">
        <v>56.6</v>
      </c>
      <c r="Y271">
        <v>60.1</v>
      </c>
      <c r="Z271">
        <v>70.400000000000006</v>
      </c>
      <c r="AA271">
        <v>119</v>
      </c>
      <c r="AB271">
        <v>100</v>
      </c>
      <c r="AC271">
        <v>61.2</v>
      </c>
      <c r="AD271">
        <v>88.8</v>
      </c>
      <c r="AE271">
        <v>117</v>
      </c>
      <c r="AF271">
        <v>126</v>
      </c>
      <c r="AG271">
        <v>313</v>
      </c>
      <c r="AH271">
        <v>48.2</v>
      </c>
      <c r="AI271">
        <v>46.6</v>
      </c>
      <c r="AJ271">
        <v>41.7</v>
      </c>
      <c r="AK271">
        <v>68.2</v>
      </c>
      <c r="AL271">
        <v>93.7</v>
      </c>
      <c r="AM271">
        <v>186</v>
      </c>
      <c r="AN271">
        <v>50.4</v>
      </c>
      <c r="AO271">
        <v>215</v>
      </c>
      <c r="AP271">
        <v>107</v>
      </c>
      <c r="AQ271">
        <v>33.9</v>
      </c>
      <c r="AR271">
        <v>53.4</v>
      </c>
      <c r="AS271">
        <v>117</v>
      </c>
      <c r="AT271" s="1">
        <v>45135</v>
      </c>
      <c r="AU271">
        <v>2023</v>
      </c>
      <c r="AV271">
        <v>96.85</v>
      </c>
    </row>
    <row r="272" spans="1:48" x14ac:dyDescent="0.25">
      <c r="A272" t="s">
        <v>318</v>
      </c>
      <c r="B272">
        <v>141</v>
      </c>
      <c r="C272">
        <v>49</v>
      </c>
      <c r="D272">
        <v>242</v>
      </c>
      <c r="E272">
        <v>201</v>
      </c>
      <c r="F272">
        <v>596</v>
      </c>
      <c r="G272">
        <v>103</v>
      </c>
      <c r="H272">
        <v>161</v>
      </c>
      <c r="I272">
        <v>57</v>
      </c>
      <c r="J272">
        <v>62</v>
      </c>
      <c r="K272">
        <v>77</v>
      </c>
      <c r="L272">
        <v>66</v>
      </c>
      <c r="M272">
        <v>100</v>
      </c>
      <c r="N272">
        <v>39</v>
      </c>
      <c r="O272">
        <v>169</v>
      </c>
      <c r="P272">
        <v>56</v>
      </c>
      <c r="Q272">
        <v>259</v>
      </c>
      <c r="R272">
        <v>108</v>
      </c>
      <c r="S272">
        <v>204</v>
      </c>
      <c r="T272">
        <v>220</v>
      </c>
      <c r="U272">
        <v>169</v>
      </c>
      <c r="V272">
        <v>45</v>
      </c>
      <c r="W272">
        <v>39</v>
      </c>
      <c r="X272">
        <v>55.9</v>
      </c>
      <c r="Y272">
        <v>54.7</v>
      </c>
      <c r="Z272">
        <v>67.3</v>
      </c>
      <c r="AA272">
        <v>116</v>
      </c>
      <c r="AB272">
        <v>94.1</v>
      </c>
      <c r="AC272">
        <v>63.9</v>
      </c>
      <c r="AD272">
        <v>85</v>
      </c>
      <c r="AE272">
        <v>113</v>
      </c>
      <c r="AF272">
        <v>127</v>
      </c>
      <c r="AG272">
        <v>292</v>
      </c>
      <c r="AH272">
        <v>44.3</v>
      </c>
      <c r="AI272">
        <v>46.1</v>
      </c>
      <c r="AJ272">
        <v>40.5</v>
      </c>
      <c r="AK272">
        <v>66</v>
      </c>
      <c r="AL272">
        <v>90.5</v>
      </c>
      <c r="AM272">
        <v>170</v>
      </c>
      <c r="AN272">
        <v>48.8</v>
      </c>
      <c r="AO272">
        <v>194</v>
      </c>
      <c r="AP272">
        <v>112</v>
      </c>
      <c r="AQ272">
        <v>33.700000000000003</v>
      </c>
      <c r="AR272">
        <v>50.9</v>
      </c>
      <c r="AS272">
        <v>109</v>
      </c>
      <c r="AT272" s="1">
        <v>45136</v>
      </c>
      <c r="AU272">
        <v>2023</v>
      </c>
      <c r="AV272">
        <v>92.3</v>
      </c>
    </row>
    <row r="273" spans="1:48" x14ac:dyDescent="0.25">
      <c r="A273" t="s">
        <v>319</v>
      </c>
      <c r="B273">
        <v>141</v>
      </c>
      <c r="C273">
        <v>47</v>
      </c>
      <c r="D273">
        <v>236</v>
      </c>
      <c r="E273">
        <v>192</v>
      </c>
      <c r="F273">
        <v>568</v>
      </c>
      <c r="G273">
        <v>217</v>
      </c>
      <c r="H273">
        <v>146</v>
      </c>
      <c r="I273">
        <v>56</v>
      </c>
      <c r="J273">
        <v>66</v>
      </c>
      <c r="K273">
        <v>73</v>
      </c>
      <c r="L273">
        <v>64</v>
      </c>
      <c r="M273">
        <v>94</v>
      </c>
      <c r="N273">
        <v>37</v>
      </c>
      <c r="O273">
        <v>154</v>
      </c>
      <c r="P273">
        <v>56</v>
      </c>
      <c r="Q273">
        <v>244</v>
      </c>
      <c r="R273">
        <v>111</v>
      </c>
      <c r="S273">
        <v>214</v>
      </c>
      <c r="T273">
        <v>217</v>
      </c>
      <c r="U273">
        <v>165</v>
      </c>
      <c r="V273">
        <v>44</v>
      </c>
      <c r="W273">
        <v>41</v>
      </c>
      <c r="X273">
        <v>55.3</v>
      </c>
      <c r="Y273">
        <v>49.6</v>
      </c>
      <c r="Z273">
        <v>63.9</v>
      </c>
      <c r="AA273">
        <v>111</v>
      </c>
      <c r="AB273">
        <v>89.7</v>
      </c>
      <c r="AC273">
        <v>54.9</v>
      </c>
      <c r="AD273">
        <v>81.7</v>
      </c>
      <c r="AE273">
        <v>109</v>
      </c>
      <c r="AF273">
        <v>122</v>
      </c>
      <c r="AG273">
        <v>274</v>
      </c>
      <c r="AH273">
        <v>41.8</v>
      </c>
      <c r="AI273">
        <v>45.2</v>
      </c>
      <c r="AJ273">
        <v>41.1</v>
      </c>
      <c r="AK273">
        <v>64</v>
      </c>
      <c r="AL273">
        <v>87.7</v>
      </c>
      <c r="AM273">
        <v>157</v>
      </c>
      <c r="AN273">
        <v>47.7</v>
      </c>
      <c r="AO273">
        <v>187</v>
      </c>
      <c r="AP273">
        <v>102</v>
      </c>
      <c r="AQ273">
        <v>34.1</v>
      </c>
      <c r="AR273">
        <v>48.9</v>
      </c>
      <c r="AS273">
        <v>105</v>
      </c>
      <c r="AT273" s="1">
        <v>45137</v>
      </c>
      <c r="AU273">
        <v>2023</v>
      </c>
      <c r="AV273">
        <v>88.7</v>
      </c>
    </row>
    <row r="274" spans="1:48" x14ac:dyDescent="0.25">
      <c r="A274" t="s">
        <v>320</v>
      </c>
      <c r="B274">
        <v>138</v>
      </c>
      <c r="C274">
        <v>45</v>
      </c>
      <c r="D274">
        <v>218</v>
      </c>
      <c r="E274">
        <v>178</v>
      </c>
      <c r="F274">
        <v>528</v>
      </c>
      <c r="G274">
        <v>124</v>
      </c>
      <c r="H274">
        <v>139</v>
      </c>
      <c r="I274">
        <v>57</v>
      </c>
      <c r="J274">
        <v>61</v>
      </c>
      <c r="K274">
        <v>71</v>
      </c>
      <c r="L274">
        <v>59</v>
      </c>
      <c r="M274">
        <v>89</v>
      </c>
      <c r="N274">
        <v>37</v>
      </c>
      <c r="O274">
        <v>146</v>
      </c>
      <c r="P274">
        <v>55</v>
      </c>
      <c r="Q274">
        <v>236</v>
      </c>
      <c r="R274">
        <v>108</v>
      </c>
      <c r="S274">
        <v>206</v>
      </c>
      <c r="T274">
        <v>210</v>
      </c>
      <c r="U274">
        <v>162</v>
      </c>
      <c r="V274">
        <v>43</v>
      </c>
      <c r="W274">
        <v>40</v>
      </c>
      <c r="X274">
        <v>53.8</v>
      </c>
      <c r="Y274">
        <v>46.1</v>
      </c>
      <c r="Z274">
        <v>61.5</v>
      </c>
      <c r="AA274">
        <v>125</v>
      </c>
      <c r="AB274">
        <v>85.3</v>
      </c>
      <c r="AC274">
        <v>50.6</v>
      </c>
      <c r="AD274">
        <v>79.2</v>
      </c>
      <c r="AE274">
        <v>105</v>
      </c>
      <c r="AF274">
        <v>123</v>
      </c>
      <c r="AG274">
        <v>262</v>
      </c>
      <c r="AH274">
        <v>40.1</v>
      </c>
      <c r="AI274">
        <v>44.3</v>
      </c>
      <c r="AJ274">
        <v>40.4</v>
      </c>
      <c r="AK274">
        <v>61.1</v>
      </c>
      <c r="AL274">
        <v>85.2</v>
      </c>
      <c r="AM274">
        <v>144</v>
      </c>
      <c r="AN274">
        <v>46.6</v>
      </c>
      <c r="AO274">
        <v>175</v>
      </c>
      <c r="AP274">
        <v>92.3</v>
      </c>
      <c r="AQ274">
        <v>33.799999999999997</v>
      </c>
      <c r="AR274">
        <v>47.3</v>
      </c>
      <c r="AS274">
        <v>102</v>
      </c>
      <c r="AT274" s="1">
        <v>45138</v>
      </c>
      <c r="AU274">
        <v>2023</v>
      </c>
      <c r="AV274">
        <v>85.25</v>
      </c>
    </row>
    <row r="275" spans="1:48" x14ac:dyDescent="0.25">
      <c r="A275" t="s">
        <v>321</v>
      </c>
      <c r="B275">
        <v>135</v>
      </c>
      <c r="C275">
        <v>44</v>
      </c>
      <c r="D275">
        <v>201</v>
      </c>
      <c r="E275">
        <v>170</v>
      </c>
      <c r="F275">
        <v>507</v>
      </c>
      <c r="G275">
        <v>112</v>
      </c>
      <c r="H275">
        <v>130</v>
      </c>
      <c r="I275">
        <v>56</v>
      </c>
      <c r="J275">
        <v>57</v>
      </c>
      <c r="K275">
        <v>69</v>
      </c>
      <c r="L275">
        <v>58</v>
      </c>
      <c r="M275">
        <v>85</v>
      </c>
      <c r="N275">
        <v>37</v>
      </c>
      <c r="O275">
        <v>141</v>
      </c>
      <c r="P275">
        <v>54</v>
      </c>
      <c r="Q275">
        <v>220</v>
      </c>
      <c r="R275">
        <v>103</v>
      </c>
      <c r="S275">
        <v>192</v>
      </c>
      <c r="T275">
        <v>198</v>
      </c>
      <c r="U275">
        <v>159</v>
      </c>
      <c r="V275">
        <v>42</v>
      </c>
      <c r="W275">
        <v>39</v>
      </c>
      <c r="X275">
        <v>52.8</v>
      </c>
      <c r="Y275">
        <v>43.7</v>
      </c>
      <c r="Z275">
        <v>59.2</v>
      </c>
      <c r="AA275">
        <v>130</v>
      </c>
      <c r="AB275">
        <v>83.8</v>
      </c>
      <c r="AC275">
        <v>49.1</v>
      </c>
      <c r="AD275">
        <v>76.400000000000006</v>
      </c>
      <c r="AE275">
        <v>99.7</v>
      </c>
      <c r="AF275">
        <v>113</v>
      </c>
      <c r="AG275">
        <v>269</v>
      </c>
      <c r="AH275">
        <v>38.6</v>
      </c>
      <c r="AI275">
        <v>43</v>
      </c>
      <c r="AJ275">
        <v>43.8</v>
      </c>
      <c r="AK275">
        <v>58.6</v>
      </c>
      <c r="AL275">
        <v>85.8</v>
      </c>
      <c r="AM275">
        <v>136</v>
      </c>
      <c r="AN275">
        <v>45.4</v>
      </c>
      <c r="AO275">
        <v>162</v>
      </c>
      <c r="AP275">
        <v>86.2</v>
      </c>
      <c r="AQ275">
        <v>39</v>
      </c>
      <c r="AR275">
        <v>45.7</v>
      </c>
      <c r="AS275">
        <v>97.1</v>
      </c>
      <c r="AT275" s="1">
        <v>45139</v>
      </c>
      <c r="AU275">
        <v>2023</v>
      </c>
      <c r="AV275">
        <v>84.4</v>
      </c>
    </row>
    <row r="276" spans="1:48" x14ac:dyDescent="0.25">
      <c r="A276" t="s">
        <v>322</v>
      </c>
      <c r="B276">
        <v>132</v>
      </c>
      <c r="C276">
        <v>44</v>
      </c>
      <c r="D276">
        <v>187</v>
      </c>
      <c r="E276">
        <v>167</v>
      </c>
      <c r="F276">
        <v>600</v>
      </c>
      <c r="G276">
        <v>106</v>
      </c>
      <c r="H276">
        <v>123</v>
      </c>
      <c r="I276">
        <v>51</v>
      </c>
      <c r="J276">
        <v>57</v>
      </c>
      <c r="K276">
        <v>68</v>
      </c>
      <c r="L276">
        <v>57</v>
      </c>
      <c r="M276">
        <v>82</v>
      </c>
      <c r="N276">
        <v>36</v>
      </c>
      <c r="O276">
        <v>133</v>
      </c>
      <c r="P276">
        <v>54</v>
      </c>
      <c r="Q276">
        <v>203</v>
      </c>
      <c r="R276">
        <v>98</v>
      </c>
      <c r="S276">
        <v>177</v>
      </c>
      <c r="T276">
        <v>203</v>
      </c>
      <c r="U276">
        <v>155</v>
      </c>
      <c r="V276">
        <v>41</v>
      </c>
      <c r="W276">
        <v>39</v>
      </c>
      <c r="X276">
        <v>51.2</v>
      </c>
      <c r="Y276">
        <v>42.7</v>
      </c>
      <c r="Z276">
        <v>57.2</v>
      </c>
      <c r="AA276">
        <v>118</v>
      </c>
      <c r="AB276">
        <v>85</v>
      </c>
      <c r="AC276">
        <v>48.8</v>
      </c>
      <c r="AD276">
        <v>72.8</v>
      </c>
      <c r="AE276">
        <v>95.7</v>
      </c>
      <c r="AF276">
        <v>105</v>
      </c>
      <c r="AG276">
        <v>264</v>
      </c>
      <c r="AH276">
        <v>37.200000000000003</v>
      </c>
      <c r="AI276">
        <v>41.6</v>
      </c>
      <c r="AJ276">
        <v>42</v>
      </c>
      <c r="AK276">
        <v>55.2</v>
      </c>
      <c r="AL276">
        <v>83.2</v>
      </c>
      <c r="AM276">
        <v>127</v>
      </c>
      <c r="AN276">
        <v>44</v>
      </c>
      <c r="AO276">
        <v>151</v>
      </c>
      <c r="AP276">
        <v>80.8</v>
      </c>
      <c r="AQ276">
        <v>54.4</v>
      </c>
      <c r="AR276">
        <v>44.2</v>
      </c>
      <c r="AS276">
        <v>93</v>
      </c>
      <c r="AT276" s="1">
        <v>45140</v>
      </c>
      <c r="AU276">
        <v>2023</v>
      </c>
      <c r="AV276">
        <v>81.400000000000006</v>
      </c>
    </row>
    <row r="277" spans="1:48" x14ac:dyDescent="0.25">
      <c r="A277" t="s">
        <v>323</v>
      </c>
      <c r="B277">
        <v>125</v>
      </c>
      <c r="C277">
        <v>42</v>
      </c>
      <c r="D277">
        <v>173</v>
      </c>
      <c r="E277">
        <v>170</v>
      </c>
      <c r="F277">
        <v>577</v>
      </c>
      <c r="G277">
        <v>103</v>
      </c>
      <c r="H277">
        <v>118</v>
      </c>
      <c r="I277">
        <v>47</v>
      </c>
      <c r="J277">
        <v>57</v>
      </c>
      <c r="K277">
        <v>66</v>
      </c>
      <c r="L277">
        <v>56</v>
      </c>
      <c r="M277">
        <v>78</v>
      </c>
      <c r="N277">
        <v>35</v>
      </c>
      <c r="O277">
        <v>127</v>
      </c>
      <c r="P277">
        <v>55</v>
      </c>
      <c r="Q277">
        <v>188</v>
      </c>
      <c r="R277">
        <v>93</v>
      </c>
      <c r="S277">
        <v>163</v>
      </c>
      <c r="T277">
        <v>190</v>
      </c>
      <c r="U277">
        <v>152</v>
      </c>
      <c r="V277">
        <v>41</v>
      </c>
      <c r="W277">
        <v>39</v>
      </c>
      <c r="X277">
        <v>49.3</v>
      </c>
      <c r="Y277">
        <v>45.2</v>
      </c>
      <c r="Z277">
        <v>55.5</v>
      </c>
      <c r="AA277">
        <v>123</v>
      </c>
      <c r="AB277">
        <v>84.6</v>
      </c>
      <c r="AC277">
        <v>54.1</v>
      </c>
      <c r="AD277">
        <v>69.7</v>
      </c>
      <c r="AE277">
        <v>92.6</v>
      </c>
      <c r="AF277">
        <v>99.5</v>
      </c>
      <c r="AG277">
        <v>262</v>
      </c>
      <c r="AH277">
        <v>36.200000000000003</v>
      </c>
      <c r="AI277">
        <v>40.5</v>
      </c>
      <c r="AJ277">
        <v>41.4</v>
      </c>
      <c r="AK277">
        <v>52.8</v>
      </c>
      <c r="AL277">
        <v>79.599999999999994</v>
      </c>
      <c r="AM277">
        <v>120</v>
      </c>
      <c r="AN277">
        <v>42.5</v>
      </c>
      <c r="AO277">
        <v>143</v>
      </c>
      <c r="AP277">
        <v>77.099999999999994</v>
      </c>
      <c r="AQ277">
        <v>67.8</v>
      </c>
      <c r="AR277">
        <v>45.3</v>
      </c>
      <c r="AS277">
        <v>96.7</v>
      </c>
      <c r="AT277" s="1">
        <v>45141</v>
      </c>
      <c r="AU277">
        <v>2023</v>
      </c>
      <c r="AV277">
        <v>77.55</v>
      </c>
    </row>
    <row r="278" spans="1:48" x14ac:dyDescent="0.25">
      <c r="A278" t="s">
        <v>324</v>
      </c>
      <c r="B278">
        <v>114</v>
      </c>
      <c r="C278">
        <v>41</v>
      </c>
      <c r="D278">
        <v>165</v>
      </c>
      <c r="E278">
        <v>165</v>
      </c>
      <c r="F278">
        <v>524</v>
      </c>
      <c r="G278">
        <v>102</v>
      </c>
      <c r="H278">
        <v>115</v>
      </c>
      <c r="I278">
        <v>45</v>
      </c>
      <c r="J278">
        <v>57</v>
      </c>
      <c r="K278">
        <v>65</v>
      </c>
      <c r="L278">
        <v>56</v>
      </c>
      <c r="M278">
        <v>75</v>
      </c>
      <c r="N278">
        <v>34</v>
      </c>
      <c r="O278">
        <v>123</v>
      </c>
      <c r="P278">
        <v>55</v>
      </c>
      <c r="Q278">
        <v>177</v>
      </c>
      <c r="R278">
        <v>91</v>
      </c>
      <c r="S278">
        <v>153</v>
      </c>
      <c r="T278">
        <v>180</v>
      </c>
      <c r="U278">
        <v>151</v>
      </c>
      <c r="V278">
        <v>41</v>
      </c>
      <c r="W278">
        <v>37</v>
      </c>
      <c r="X278">
        <v>49.5</v>
      </c>
      <c r="Y278">
        <v>52</v>
      </c>
      <c r="Z278">
        <v>52.5</v>
      </c>
      <c r="AA278">
        <v>115</v>
      </c>
      <c r="AB278">
        <v>81.8</v>
      </c>
      <c r="AC278">
        <v>50.9</v>
      </c>
      <c r="AD278">
        <v>67</v>
      </c>
      <c r="AE278">
        <v>89.9</v>
      </c>
      <c r="AF278">
        <v>94.5</v>
      </c>
      <c r="AG278">
        <v>259</v>
      </c>
      <c r="AH278">
        <v>35.6</v>
      </c>
      <c r="AI278">
        <v>40.299999999999997</v>
      </c>
      <c r="AJ278">
        <v>40.1</v>
      </c>
      <c r="AK278">
        <v>51</v>
      </c>
      <c r="AL278">
        <v>77.3</v>
      </c>
      <c r="AM278">
        <v>116</v>
      </c>
      <c r="AN278">
        <v>41.2</v>
      </c>
      <c r="AO278">
        <v>136</v>
      </c>
      <c r="AP278">
        <v>74.599999999999994</v>
      </c>
      <c r="AQ278">
        <v>49.7</v>
      </c>
      <c r="AR278">
        <v>47.6</v>
      </c>
      <c r="AS278">
        <v>94.6</v>
      </c>
      <c r="AT278" s="1">
        <v>45142</v>
      </c>
      <c r="AU278">
        <v>2023</v>
      </c>
      <c r="AV278">
        <v>74.8</v>
      </c>
    </row>
    <row r="279" spans="1:48" x14ac:dyDescent="0.25">
      <c r="A279" t="s">
        <v>325</v>
      </c>
      <c r="B279">
        <v>114</v>
      </c>
      <c r="C279">
        <v>42</v>
      </c>
      <c r="D279">
        <v>154</v>
      </c>
      <c r="E279">
        <v>156</v>
      </c>
      <c r="F279">
        <v>506</v>
      </c>
      <c r="G279">
        <v>97</v>
      </c>
      <c r="H279">
        <v>111</v>
      </c>
      <c r="I279">
        <v>45</v>
      </c>
      <c r="J279">
        <v>57</v>
      </c>
      <c r="K279">
        <v>64</v>
      </c>
      <c r="L279">
        <v>56</v>
      </c>
      <c r="M279">
        <v>77</v>
      </c>
      <c r="N279">
        <v>33</v>
      </c>
      <c r="O279">
        <v>121</v>
      </c>
      <c r="P279">
        <v>55</v>
      </c>
      <c r="Q279">
        <v>168</v>
      </c>
      <c r="R279">
        <v>91</v>
      </c>
      <c r="S279">
        <v>144</v>
      </c>
      <c r="T279">
        <v>168</v>
      </c>
      <c r="U279">
        <v>149</v>
      </c>
      <c r="V279">
        <v>42</v>
      </c>
      <c r="W279">
        <v>34</v>
      </c>
      <c r="X279">
        <v>50</v>
      </c>
      <c r="Y279">
        <v>71.8</v>
      </c>
      <c r="Z279">
        <v>51.6</v>
      </c>
      <c r="AA279">
        <v>108</v>
      </c>
      <c r="AB279">
        <v>81</v>
      </c>
      <c r="AC279">
        <v>49</v>
      </c>
      <c r="AD279">
        <v>64.900000000000006</v>
      </c>
      <c r="AE279">
        <v>87.7</v>
      </c>
      <c r="AF279">
        <v>90.3</v>
      </c>
      <c r="AG279">
        <v>240</v>
      </c>
      <c r="AH279">
        <v>35.5</v>
      </c>
      <c r="AI279">
        <v>40.799999999999997</v>
      </c>
      <c r="AJ279">
        <v>41.5</v>
      </c>
      <c r="AK279">
        <v>53.8</v>
      </c>
      <c r="AL279">
        <v>78.3</v>
      </c>
      <c r="AM279">
        <v>110</v>
      </c>
      <c r="AN279">
        <v>40.799999999999997</v>
      </c>
      <c r="AO279">
        <v>132</v>
      </c>
      <c r="AP279">
        <v>73.599999999999994</v>
      </c>
      <c r="AQ279">
        <v>43.5</v>
      </c>
      <c r="AR279">
        <v>49.2</v>
      </c>
      <c r="AS279">
        <v>106</v>
      </c>
      <c r="AT279" s="1">
        <v>45143</v>
      </c>
      <c r="AU279">
        <v>2023</v>
      </c>
      <c r="AV279">
        <v>75.3</v>
      </c>
    </row>
    <row r="280" spans="1:48" x14ac:dyDescent="0.25">
      <c r="A280" t="s">
        <v>326</v>
      </c>
      <c r="B280">
        <v>109</v>
      </c>
      <c r="C280">
        <v>41</v>
      </c>
      <c r="D280">
        <v>143</v>
      </c>
      <c r="E280">
        <v>149</v>
      </c>
      <c r="F280">
        <v>464</v>
      </c>
      <c r="G280">
        <v>93</v>
      </c>
      <c r="H280">
        <v>108</v>
      </c>
      <c r="I280">
        <v>44</v>
      </c>
      <c r="J280">
        <v>57</v>
      </c>
      <c r="K280">
        <v>60</v>
      </c>
      <c r="L280">
        <v>55</v>
      </c>
      <c r="M280">
        <v>80</v>
      </c>
      <c r="N280">
        <v>33</v>
      </c>
      <c r="O280">
        <v>118</v>
      </c>
      <c r="P280">
        <v>47</v>
      </c>
      <c r="Q280">
        <v>162</v>
      </c>
      <c r="R280">
        <v>89</v>
      </c>
      <c r="S280">
        <v>149</v>
      </c>
      <c r="T280">
        <v>156</v>
      </c>
      <c r="U280">
        <v>149</v>
      </c>
      <c r="V280">
        <v>47</v>
      </c>
      <c r="W280">
        <v>34</v>
      </c>
      <c r="X280">
        <v>48.3</v>
      </c>
      <c r="Y280">
        <v>67.8</v>
      </c>
      <c r="Z280">
        <v>49.4</v>
      </c>
      <c r="AA280">
        <v>102</v>
      </c>
      <c r="AB280">
        <v>77.8</v>
      </c>
      <c r="AC280">
        <v>46.7</v>
      </c>
      <c r="AD280">
        <v>63.9</v>
      </c>
      <c r="AE280">
        <v>88.6</v>
      </c>
      <c r="AF280">
        <v>87.2</v>
      </c>
      <c r="AG280">
        <v>227</v>
      </c>
      <c r="AH280">
        <v>35.5</v>
      </c>
      <c r="AI280">
        <v>40.6</v>
      </c>
      <c r="AJ280">
        <v>52.1</v>
      </c>
      <c r="AK280">
        <v>54.1</v>
      </c>
      <c r="AL280">
        <v>78.7</v>
      </c>
      <c r="AM280">
        <v>105</v>
      </c>
      <c r="AN280">
        <v>40.200000000000003</v>
      </c>
      <c r="AO280">
        <v>125</v>
      </c>
      <c r="AP280">
        <v>72.2</v>
      </c>
      <c r="AQ280">
        <v>39.9</v>
      </c>
      <c r="AR280">
        <v>46.5</v>
      </c>
      <c r="AS280">
        <v>106</v>
      </c>
      <c r="AT280" s="1">
        <v>45144</v>
      </c>
      <c r="AU280">
        <v>2023</v>
      </c>
      <c r="AV280">
        <v>75</v>
      </c>
    </row>
    <row r="281" spans="1:48" x14ac:dyDescent="0.25">
      <c r="A281" t="s">
        <v>327</v>
      </c>
      <c r="B281">
        <v>104</v>
      </c>
      <c r="C281">
        <v>40</v>
      </c>
      <c r="D281">
        <v>133</v>
      </c>
      <c r="E281">
        <v>141</v>
      </c>
      <c r="F281">
        <v>423</v>
      </c>
      <c r="G281">
        <v>89</v>
      </c>
      <c r="H281">
        <v>105</v>
      </c>
      <c r="I281">
        <v>42</v>
      </c>
      <c r="J281">
        <v>57</v>
      </c>
      <c r="K281">
        <v>60</v>
      </c>
      <c r="L281">
        <v>55</v>
      </c>
      <c r="M281">
        <v>74</v>
      </c>
      <c r="N281">
        <v>33</v>
      </c>
      <c r="O281">
        <v>117</v>
      </c>
      <c r="P281">
        <v>44</v>
      </c>
      <c r="Q281">
        <v>158</v>
      </c>
      <c r="R281">
        <v>87</v>
      </c>
      <c r="S281">
        <v>140</v>
      </c>
      <c r="T281">
        <v>148</v>
      </c>
      <c r="U281">
        <v>137</v>
      </c>
      <c r="V281">
        <v>51</v>
      </c>
      <c r="W281">
        <v>33</v>
      </c>
      <c r="X281">
        <v>46.9</v>
      </c>
      <c r="Y281">
        <v>54.7</v>
      </c>
      <c r="Z281">
        <v>47.3</v>
      </c>
      <c r="AA281">
        <v>96.9</v>
      </c>
      <c r="AB281">
        <v>77.2</v>
      </c>
      <c r="AC281">
        <v>44.9</v>
      </c>
      <c r="AD281">
        <v>62.8</v>
      </c>
      <c r="AE281">
        <v>93.9</v>
      </c>
      <c r="AF281">
        <v>83.7</v>
      </c>
      <c r="AG281">
        <v>214</v>
      </c>
      <c r="AH281">
        <v>36.799999999999997</v>
      </c>
      <c r="AI281">
        <v>39.5</v>
      </c>
      <c r="AJ281">
        <v>150</v>
      </c>
      <c r="AK281">
        <v>53.8</v>
      </c>
      <c r="AL281">
        <v>77.8</v>
      </c>
      <c r="AM281">
        <v>104</v>
      </c>
      <c r="AN281">
        <v>39.4</v>
      </c>
      <c r="AO281">
        <v>121</v>
      </c>
      <c r="AP281">
        <v>68.8</v>
      </c>
      <c r="AQ281">
        <v>38.1</v>
      </c>
      <c r="AR281">
        <v>50.1</v>
      </c>
      <c r="AS281">
        <v>105</v>
      </c>
      <c r="AT281" s="1">
        <v>45145</v>
      </c>
      <c r="AU281">
        <v>2023</v>
      </c>
      <c r="AV281">
        <v>75.599999999999994</v>
      </c>
    </row>
    <row r="282" spans="1:48" x14ac:dyDescent="0.25">
      <c r="A282" t="s">
        <v>328</v>
      </c>
      <c r="B282">
        <v>102</v>
      </c>
      <c r="C282">
        <v>39</v>
      </c>
      <c r="D282">
        <v>126</v>
      </c>
      <c r="E282">
        <v>133</v>
      </c>
      <c r="F282">
        <v>395</v>
      </c>
      <c r="G282">
        <v>84</v>
      </c>
      <c r="H282">
        <v>103</v>
      </c>
      <c r="I282">
        <v>42</v>
      </c>
      <c r="J282">
        <v>57</v>
      </c>
      <c r="K282">
        <v>58</v>
      </c>
      <c r="L282">
        <v>53</v>
      </c>
      <c r="M282">
        <v>71</v>
      </c>
      <c r="N282">
        <v>34</v>
      </c>
      <c r="O282">
        <v>119</v>
      </c>
      <c r="P282">
        <v>43</v>
      </c>
      <c r="Q282">
        <v>151</v>
      </c>
      <c r="R282">
        <v>85</v>
      </c>
      <c r="S282">
        <v>135</v>
      </c>
      <c r="T282">
        <v>141</v>
      </c>
      <c r="U282">
        <v>123</v>
      </c>
      <c r="V282">
        <v>47</v>
      </c>
      <c r="W282">
        <v>32</v>
      </c>
      <c r="X282">
        <v>46.6</v>
      </c>
      <c r="Y282">
        <v>48.5</v>
      </c>
      <c r="Z282">
        <v>46.9</v>
      </c>
      <c r="AA282">
        <v>93.3</v>
      </c>
      <c r="AB282">
        <v>73.900000000000006</v>
      </c>
      <c r="AC282">
        <v>43.8</v>
      </c>
      <c r="AD282">
        <v>62.2</v>
      </c>
      <c r="AE282">
        <v>97.6</v>
      </c>
      <c r="AF282">
        <v>80.2</v>
      </c>
      <c r="AG282">
        <v>203</v>
      </c>
      <c r="AH282">
        <v>35.1</v>
      </c>
      <c r="AI282">
        <v>39.299999999999997</v>
      </c>
      <c r="AJ282">
        <v>172</v>
      </c>
      <c r="AK282">
        <v>58.1</v>
      </c>
      <c r="AL282">
        <v>75</v>
      </c>
      <c r="AM282">
        <v>107</v>
      </c>
      <c r="AN282">
        <v>39</v>
      </c>
      <c r="AO282">
        <v>122</v>
      </c>
      <c r="AP282">
        <v>67.7</v>
      </c>
      <c r="AQ282">
        <v>41.3</v>
      </c>
      <c r="AR282">
        <v>57.9</v>
      </c>
      <c r="AS282">
        <v>100</v>
      </c>
      <c r="AT282" s="1">
        <v>45146</v>
      </c>
      <c r="AU282">
        <v>2023</v>
      </c>
      <c r="AV282">
        <v>72.45</v>
      </c>
    </row>
    <row r="283" spans="1:48" x14ac:dyDescent="0.25">
      <c r="A283" t="s">
        <v>329</v>
      </c>
      <c r="B283">
        <v>97</v>
      </c>
      <c r="C283">
        <v>38</v>
      </c>
      <c r="D283">
        <v>126</v>
      </c>
      <c r="E283">
        <v>146</v>
      </c>
      <c r="F283">
        <v>372</v>
      </c>
      <c r="G283">
        <v>81</v>
      </c>
      <c r="H283">
        <v>101</v>
      </c>
      <c r="I283">
        <v>43</v>
      </c>
      <c r="J283">
        <v>57</v>
      </c>
      <c r="K283">
        <v>59</v>
      </c>
      <c r="L283">
        <v>46</v>
      </c>
      <c r="M283">
        <v>69</v>
      </c>
      <c r="N283">
        <v>33</v>
      </c>
      <c r="O283">
        <v>115</v>
      </c>
      <c r="P283">
        <v>42</v>
      </c>
      <c r="Q283">
        <v>148</v>
      </c>
      <c r="R283">
        <v>83</v>
      </c>
      <c r="S283">
        <v>131</v>
      </c>
      <c r="T283">
        <v>136</v>
      </c>
      <c r="U283">
        <v>119</v>
      </c>
      <c r="V283">
        <v>44</v>
      </c>
      <c r="W283">
        <v>31</v>
      </c>
      <c r="X283">
        <v>46.3</v>
      </c>
      <c r="Y283">
        <v>44.4</v>
      </c>
      <c r="Z283">
        <v>47.1</v>
      </c>
      <c r="AA283">
        <v>90.9</v>
      </c>
      <c r="AB283">
        <v>68.7</v>
      </c>
      <c r="AC283">
        <v>42.9</v>
      </c>
      <c r="AD283">
        <v>64</v>
      </c>
      <c r="AE283">
        <v>106</v>
      </c>
      <c r="AF283">
        <v>82.4</v>
      </c>
      <c r="AG283">
        <v>193</v>
      </c>
      <c r="AH283">
        <v>34.700000000000003</v>
      </c>
      <c r="AI283">
        <v>38.9</v>
      </c>
      <c r="AJ283">
        <v>136</v>
      </c>
      <c r="AK283">
        <v>60.4</v>
      </c>
      <c r="AL283">
        <v>73.2</v>
      </c>
      <c r="AM283">
        <v>110</v>
      </c>
      <c r="AN283">
        <v>38</v>
      </c>
      <c r="AO283">
        <v>135</v>
      </c>
      <c r="AP283">
        <v>67.599999999999994</v>
      </c>
      <c r="AQ283">
        <v>35.799999999999997</v>
      </c>
      <c r="AR283">
        <v>55.5</v>
      </c>
      <c r="AS283">
        <v>101</v>
      </c>
      <c r="AT283" s="1">
        <v>45147</v>
      </c>
      <c r="AU283">
        <v>2023</v>
      </c>
      <c r="AV283">
        <v>68.849999999999994</v>
      </c>
    </row>
    <row r="284" spans="1:48" x14ac:dyDescent="0.25">
      <c r="A284" t="s">
        <v>330</v>
      </c>
      <c r="B284">
        <v>90</v>
      </c>
      <c r="C284">
        <v>36</v>
      </c>
      <c r="D284">
        <v>123</v>
      </c>
      <c r="E284">
        <v>181</v>
      </c>
      <c r="F284">
        <v>350</v>
      </c>
      <c r="G284">
        <v>80</v>
      </c>
      <c r="H284">
        <v>98</v>
      </c>
      <c r="I284">
        <v>44</v>
      </c>
      <c r="J284">
        <v>57</v>
      </c>
      <c r="K284">
        <v>63</v>
      </c>
      <c r="L284">
        <v>45</v>
      </c>
      <c r="M284">
        <v>63</v>
      </c>
      <c r="N284">
        <v>33</v>
      </c>
      <c r="O284">
        <v>109</v>
      </c>
      <c r="P284">
        <v>41</v>
      </c>
      <c r="Q284">
        <v>145</v>
      </c>
      <c r="R284">
        <v>79</v>
      </c>
      <c r="S284">
        <v>130</v>
      </c>
      <c r="T284">
        <v>134</v>
      </c>
      <c r="U284">
        <v>115</v>
      </c>
      <c r="V284">
        <v>42</v>
      </c>
      <c r="W284">
        <v>31</v>
      </c>
      <c r="X284">
        <v>46.4</v>
      </c>
      <c r="Y284">
        <v>41.3</v>
      </c>
      <c r="Z284">
        <v>46.6</v>
      </c>
      <c r="AA284">
        <v>90.6</v>
      </c>
      <c r="AB284">
        <v>65.5</v>
      </c>
      <c r="AC284">
        <v>41.8</v>
      </c>
      <c r="AD284">
        <v>64.3</v>
      </c>
      <c r="AE284">
        <v>110</v>
      </c>
      <c r="AF284">
        <v>82.5</v>
      </c>
      <c r="AG284">
        <v>180</v>
      </c>
      <c r="AH284">
        <v>34.5</v>
      </c>
      <c r="AI284">
        <v>38.5</v>
      </c>
      <c r="AJ284">
        <v>114</v>
      </c>
      <c r="AK284">
        <v>69.099999999999994</v>
      </c>
      <c r="AL284">
        <v>71.599999999999994</v>
      </c>
      <c r="AM284">
        <v>112</v>
      </c>
      <c r="AN284">
        <v>37.700000000000003</v>
      </c>
      <c r="AO284">
        <v>136</v>
      </c>
      <c r="AP284">
        <v>64.5</v>
      </c>
      <c r="AQ284">
        <v>33.9</v>
      </c>
      <c r="AR284">
        <v>49.2</v>
      </c>
      <c r="AS284">
        <v>96.4</v>
      </c>
      <c r="AT284" s="1">
        <v>45148</v>
      </c>
      <c r="AU284">
        <v>2023</v>
      </c>
      <c r="AV284">
        <v>67.3</v>
      </c>
    </row>
    <row r="285" spans="1:48" x14ac:dyDescent="0.25">
      <c r="A285" t="s">
        <v>331</v>
      </c>
      <c r="B285">
        <v>88</v>
      </c>
      <c r="C285">
        <v>36</v>
      </c>
      <c r="D285">
        <v>119</v>
      </c>
      <c r="E285">
        <v>192</v>
      </c>
      <c r="F285">
        <v>332</v>
      </c>
      <c r="G285">
        <v>78</v>
      </c>
      <c r="H285">
        <v>96</v>
      </c>
      <c r="I285">
        <v>43</v>
      </c>
      <c r="J285">
        <v>57</v>
      </c>
      <c r="K285">
        <v>62</v>
      </c>
      <c r="L285">
        <v>45</v>
      </c>
      <c r="M285">
        <v>58</v>
      </c>
      <c r="N285">
        <v>33</v>
      </c>
      <c r="O285">
        <v>106</v>
      </c>
      <c r="P285">
        <v>41</v>
      </c>
      <c r="Q285">
        <v>140</v>
      </c>
      <c r="R285">
        <v>76</v>
      </c>
      <c r="S285">
        <v>133</v>
      </c>
      <c r="T285">
        <v>131</v>
      </c>
      <c r="U285">
        <v>111</v>
      </c>
      <c r="V285">
        <v>40</v>
      </c>
      <c r="W285">
        <v>31</v>
      </c>
      <c r="X285">
        <v>44.8</v>
      </c>
      <c r="Y285">
        <v>38.9</v>
      </c>
      <c r="Z285">
        <v>45.7</v>
      </c>
      <c r="AA285">
        <v>89.2</v>
      </c>
      <c r="AB285">
        <v>64.5</v>
      </c>
      <c r="AC285">
        <v>41.1</v>
      </c>
      <c r="AD285">
        <v>64.7</v>
      </c>
      <c r="AE285">
        <v>103</v>
      </c>
      <c r="AF285">
        <v>82.5</v>
      </c>
      <c r="AG285">
        <v>173</v>
      </c>
      <c r="AH285">
        <v>35</v>
      </c>
      <c r="AI285">
        <v>37.6</v>
      </c>
      <c r="AJ285">
        <v>110</v>
      </c>
      <c r="AK285">
        <v>61.4</v>
      </c>
      <c r="AL285">
        <v>71.400000000000006</v>
      </c>
      <c r="AM285">
        <v>110</v>
      </c>
      <c r="AN285">
        <v>36.9</v>
      </c>
      <c r="AO285">
        <v>136</v>
      </c>
      <c r="AP285">
        <v>62.7</v>
      </c>
      <c r="AQ285">
        <v>33.200000000000003</v>
      </c>
      <c r="AR285">
        <v>46.4</v>
      </c>
      <c r="AS285">
        <v>89.8</v>
      </c>
      <c r="AT285" s="1">
        <v>45149</v>
      </c>
      <c r="AU285">
        <v>2023</v>
      </c>
      <c r="AV285">
        <v>64.599999999999994</v>
      </c>
    </row>
    <row r="286" spans="1:48" x14ac:dyDescent="0.25">
      <c r="A286" t="s">
        <v>332</v>
      </c>
      <c r="B286">
        <v>86</v>
      </c>
      <c r="C286">
        <v>35</v>
      </c>
      <c r="D286">
        <v>111</v>
      </c>
      <c r="E286">
        <v>195</v>
      </c>
      <c r="F286">
        <v>339</v>
      </c>
      <c r="G286">
        <v>76</v>
      </c>
      <c r="H286">
        <v>94</v>
      </c>
      <c r="I286">
        <v>42</v>
      </c>
      <c r="J286">
        <v>57</v>
      </c>
      <c r="K286">
        <v>65</v>
      </c>
      <c r="L286">
        <v>46</v>
      </c>
      <c r="M286">
        <v>58</v>
      </c>
      <c r="N286">
        <v>33</v>
      </c>
      <c r="O286">
        <v>129</v>
      </c>
      <c r="P286">
        <v>41</v>
      </c>
      <c r="Q286">
        <v>133</v>
      </c>
      <c r="R286">
        <v>72</v>
      </c>
      <c r="S286">
        <v>155</v>
      </c>
      <c r="T286">
        <v>125</v>
      </c>
      <c r="U286">
        <v>95</v>
      </c>
      <c r="V286">
        <v>38</v>
      </c>
      <c r="W286">
        <v>32</v>
      </c>
      <c r="X286">
        <v>43</v>
      </c>
      <c r="Y286">
        <v>37.1</v>
      </c>
      <c r="Z286">
        <v>43.3</v>
      </c>
      <c r="AA286">
        <v>84.1</v>
      </c>
      <c r="AB286">
        <v>64</v>
      </c>
      <c r="AC286">
        <v>39.799999999999997</v>
      </c>
      <c r="AD286">
        <v>60.3</v>
      </c>
      <c r="AE286">
        <v>93</v>
      </c>
      <c r="AF286">
        <v>77.8</v>
      </c>
      <c r="AG286">
        <v>166</v>
      </c>
      <c r="AH286">
        <v>34.9</v>
      </c>
      <c r="AI286">
        <v>36</v>
      </c>
      <c r="AJ286">
        <v>92.9</v>
      </c>
      <c r="AK286">
        <v>55.6</v>
      </c>
      <c r="AL286">
        <v>72.8</v>
      </c>
      <c r="AM286">
        <v>105</v>
      </c>
      <c r="AN286">
        <v>35.1</v>
      </c>
      <c r="AO286">
        <v>125</v>
      </c>
      <c r="AP286">
        <v>61.7</v>
      </c>
      <c r="AQ286">
        <v>32</v>
      </c>
      <c r="AR286">
        <v>47.3</v>
      </c>
      <c r="AS286">
        <v>82.9</v>
      </c>
      <c r="AT286" s="1">
        <v>45150</v>
      </c>
      <c r="AU286">
        <v>2023</v>
      </c>
      <c r="AV286">
        <v>64.5</v>
      </c>
    </row>
    <row r="287" spans="1:48" x14ac:dyDescent="0.25">
      <c r="A287" t="s">
        <v>333</v>
      </c>
      <c r="B287">
        <v>79</v>
      </c>
      <c r="C287">
        <v>37</v>
      </c>
      <c r="D287">
        <v>107</v>
      </c>
      <c r="E287">
        <v>190</v>
      </c>
      <c r="F287">
        <v>328</v>
      </c>
      <c r="G287">
        <v>79</v>
      </c>
      <c r="H287">
        <v>93</v>
      </c>
      <c r="I287">
        <v>42</v>
      </c>
      <c r="J287">
        <v>57</v>
      </c>
      <c r="K287">
        <v>69</v>
      </c>
      <c r="L287">
        <v>54</v>
      </c>
      <c r="M287">
        <v>59</v>
      </c>
      <c r="N287">
        <v>34</v>
      </c>
      <c r="O287">
        <v>113</v>
      </c>
      <c r="P287">
        <v>49</v>
      </c>
      <c r="Q287">
        <v>130</v>
      </c>
      <c r="R287">
        <v>70</v>
      </c>
      <c r="S287">
        <v>140</v>
      </c>
      <c r="T287">
        <v>120</v>
      </c>
      <c r="U287">
        <v>101</v>
      </c>
      <c r="V287">
        <v>36</v>
      </c>
      <c r="W287">
        <v>33</v>
      </c>
      <c r="X287">
        <v>42</v>
      </c>
      <c r="Y287">
        <v>36.200000000000003</v>
      </c>
      <c r="Z287">
        <v>41.6</v>
      </c>
      <c r="AA287">
        <v>80.599999999999994</v>
      </c>
      <c r="AB287">
        <v>62</v>
      </c>
      <c r="AC287">
        <v>39.200000000000003</v>
      </c>
      <c r="AD287">
        <v>57.8</v>
      </c>
      <c r="AE287">
        <v>85.8</v>
      </c>
      <c r="AF287">
        <v>79.5</v>
      </c>
      <c r="AG287">
        <v>161</v>
      </c>
      <c r="AH287">
        <v>34.299999999999997</v>
      </c>
      <c r="AI287">
        <v>35.799999999999997</v>
      </c>
      <c r="AJ287">
        <v>84.2</v>
      </c>
      <c r="AK287">
        <v>52</v>
      </c>
      <c r="AL287">
        <v>72</v>
      </c>
      <c r="AM287">
        <v>99.6</v>
      </c>
      <c r="AN287">
        <v>33.799999999999997</v>
      </c>
      <c r="AO287">
        <v>119</v>
      </c>
      <c r="AP287">
        <v>59.8</v>
      </c>
      <c r="AQ287">
        <v>30.1</v>
      </c>
      <c r="AR287">
        <v>48.8</v>
      </c>
      <c r="AS287">
        <v>77.8</v>
      </c>
      <c r="AT287" s="1">
        <v>45151</v>
      </c>
      <c r="AU287">
        <v>2023</v>
      </c>
      <c r="AV287">
        <v>65.5</v>
      </c>
    </row>
    <row r="288" spans="1:48" x14ac:dyDescent="0.25">
      <c r="A288" t="s">
        <v>334</v>
      </c>
      <c r="B288">
        <v>79</v>
      </c>
      <c r="C288">
        <v>38</v>
      </c>
      <c r="D288">
        <v>104</v>
      </c>
      <c r="E288">
        <v>184</v>
      </c>
      <c r="F288">
        <v>328</v>
      </c>
      <c r="G288">
        <v>77</v>
      </c>
      <c r="H288">
        <v>93</v>
      </c>
      <c r="I288">
        <v>41</v>
      </c>
      <c r="J288">
        <v>60</v>
      </c>
      <c r="K288">
        <v>67</v>
      </c>
      <c r="L288">
        <v>47</v>
      </c>
      <c r="M288">
        <v>59</v>
      </c>
      <c r="N288">
        <v>34</v>
      </c>
      <c r="O288">
        <v>111</v>
      </c>
      <c r="P288">
        <v>54</v>
      </c>
      <c r="Q288">
        <v>124</v>
      </c>
      <c r="R288">
        <v>71</v>
      </c>
      <c r="S288">
        <v>137</v>
      </c>
      <c r="T288">
        <v>115</v>
      </c>
      <c r="U288">
        <v>97</v>
      </c>
      <c r="V288">
        <v>36</v>
      </c>
      <c r="W288">
        <v>32</v>
      </c>
      <c r="X288">
        <v>40.799999999999997</v>
      </c>
      <c r="Y288">
        <v>35.200000000000003</v>
      </c>
      <c r="Z288">
        <v>40.200000000000003</v>
      </c>
      <c r="AA288">
        <v>78.2</v>
      </c>
      <c r="AB288">
        <v>61.7</v>
      </c>
      <c r="AC288">
        <v>38</v>
      </c>
      <c r="AD288">
        <v>56.2</v>
      </c>
      <c r="AE288">
        <v>80.400000000000006</v>
      </c>
      <c r="AF288">
        <v>77.400000000000006</v>
      </c>
      <c r="AG288">
        <v>154</v>
      </c>
      <c r="AH288">
        <v>34.5</v>
      </c>
      <c r="AI288">
        <v>35.799999999999997</v>
      </c>
      <c r="AJ288">
        <v>83.2</v>
      </c>
      <c r="AK288">
        <v>49.3</v>
      </c>
      <c r="AL288">
        <v>68.599999999999994</v>
      </c>
      <c r="AM288">
        <v>94.8</v>
      </c>
      <c r="AN288">
        <v>33.799999999999997</v>
      </c>
      <c r="AO288">
        <v>116</v>
      </c>
      <c r="AP288">
        <v>59.4</v>
      </c>
      <c r="AQ288">
        <v>28.9</v>
      </c>
      <c r="AR288">
        <v>43</v>
      </c>
      <c r="AS288">
        <v>74.3</v>
      </c>
      <c r="AT288" s="1">
        <v>45152</v>
      </c>
      <c r="AU288">
        <v>2023</v>
      </c>
      <c r="AV288">
        <v>64.349999999999994</v>
      </c>
    </row>
    <row r="289" spans="1:48" x14ac:dyDescent="0.25">
      <c r="A289" t="s">
        <v>335</v>
      </c>
      <c r="B289">
        <v>77</v>
      </c>
      <c r="C289">
        <v>37</v>
      </c>
      <c r="D289">
        <v>99</v>
      </c>
      <c r="E289">
        <v>165</v>
      </c>
      <c r="F289">
        <v>325</v>
      </c>
      <c r="G289">
        <v>77</v>
      </c>
      <c r="H289">
        <v>92</v>
      </c>
      <c r="I289">
        <v>43</v>
      </c>
      <c r="J289">
        <v>60</v>
      </c>
      <c r="K289">
        <v>58</v>
      </c>
      <c r="L289">
        <v>44</v>
      </c>
      <c r="M289">
        <v>58</v>
      </c>
      <c r="N289">
        <v>33</v>
      </c>
      <c r="O289">
        <v>108</v>
      </c>
      <c r="P289">
        <v>50</v>
      </c>
      <c r="Q289">
        <v>124</v>
      </c>
      <c r="R289">
        <v>67</v>
      </c>
      <c r="S289">
        <v>125</v>
      </c>
      <c r="T289">
        <v>112</v>
      </c>
      <c r="U289">
        <v>89</v>
      </c>
      <c r="V289">
        <v>36</v>
      </c>
      <c r="W289">
        <v>33</v>
      </c>
      <c r="X289">
        <v>40.6</v>
      </c>
      <c r="Y289">
        <v>35</v>
      </c>
      <c r="Z289">
        <v>39.6</v>
      </c>
      <c r="AA289">
        <v>77.099999999999994</v>
      </c>
      <c r="AB289">
        <v>61.4</v>
      </c>
      <c r="AC289">
        <v>37</v>
      </c>
      <c r="AD289">
        <v>54.3</v>
      </c>
      <c r="AE289">
        <v>75.8</v>
      </c>
      <c r="AF289">
        <v>71.900000000000006</v>
      </c>
      <c r="AG289">
        <v>145</v>
      </c>
      <c r="AH289">
        <v>33.700000000000003</v>
      </c>
      <c r="AI289">
        <v>35.5</v>
      </c>
      <c r="AJ289">
        <v>96.3</v>
      </c>
      <c r="AK289">
        <v>47</v>
      </c>
      <c r="AL289">
        <v>66.2</v>
      </c>
      <c r="AM289">
        <v>94.8</v>
      </c>
      <c r="AN289">
        <v>34.299999999999997</v>
      </c>
      <c r="AO289">
        <v>112</v>
      </c>
      <c r="AP289">
        <v>55.4</v>
      </c>
      <c r="AQ289">
        <v>28.2</v>
      </c>
      <c r="AR289">
        <v>41</v>
      </c>
      <c r="AS289">
        <v>71.099999999999994</v>
      </c>
      <c r="AT289" s="1">
        <v>45153</v>
      </c>
      <c r="AU289">
        <v>2023</v>
      </c>
      <c r="AV289">
        <v>60.7</v>
      </c>
    </row>
    <row r="290" spans="1:48" x14ac:dyDescent="0.25">
      <c r="A290" t="s">
        <v>336</v>
      </c>
      <c r="B290">
        <v>79</v>
      </c>
      <c r="C290">
        <v>37</v>
      </c>
      <c r="D290">
        <v>99</v>
      </c>
      <c r="E290">
        <v>151</v>
      </c>
      <c r="F290">
        <v>321</v>
      </c>
      <c r="G290">
        <v>75</v>
      </c>
      <c r="H290">
        <v>91</v>
      </c>
      <c r="I290">
        <v>44</v>
      </c>
      <c r="J290">
        <v>57</v>
      </c>
      <c r="K290">
        <v>57</v>
      </c>
      <c r="L290">
        <v>44</v>
      </c>
      <c r="M290">
        <v>58</v>
      </c>
      <c r="N290">
        <v>33</v>
      </c>
      <c r="O290">
        <v>110</v>
      </c>
      <c r="P290">
        <v>48</v>
      </c>
      <c r="Q290">
        <v>121</v>
      </c>
      <c r="R290">
        <v>65</v>
      </c>
      <c r="S290">
        <v>113</v>
      </c>
      <c r="T290">
        <v>110</v>
      </c>
      <c r="U290">
        <v>86</v>
      </c>
      <c r="V290">
        <v>35</v>
      </c>
      <c r="W290">
        <v>33</v>
      </c>
      <c r="X290">
        <v>39.299999999999997</v>
      </c>
      <c r="Y290">
        <v>33.9</v>
      </c>
      <c r="Z290">
        <v>40.4</v>
      </c>
      <c r="AA290">
        <v>76.099999999999994</v>
      </c>
      <c r="AB290">
        <v>60.8</v>
      </c>
      <c r="AC290">
        <v>36.299999999999997</v>
      </c>
      <c r="AD290">
        <v>52</v>
      </c>
      <c r="AE290">
        <v>74.3</v>
      </c>
      <c r="AF290">
        <v>69.400000000000006</v>
      </c>
      <c r="AG290">
        <v>138</v>
      </c>
      <c r="AH290">
        <v>33.700000000000003</v>
      </c>
      <c r="AI290">
        <v>35.1</v>
      </c>
      <c r="AJ290">
        <v>87.6</v>
      </c>
      <c r="AK290">
        <v>48.1</v>
      </c>
      <c r="AL290">
        <v>63.9</v>
      </c>
      <c r="AM290">
        <v>100</v>
      </c>
      <c r="AN290">
        <v>34.9</v>
      </c>
      <c r="AO290">
        <v>108</v>
      </c>
      <c r="AP290">
        <v>54.2</v>
      </c>
      <c r="AQ290">
        <v>29.8</v>
      </c>
      <c r="AR290">
        <v>43.2</v>
      </c>
      <c r="AS290">
        <v>68.8</v>
      </c>
      <c r="AT290" s="1">
        <v>45154</v>
      </c>
      <c r="AU290">
        <v>2023</v>
      </c>
      <c r="AV290">
        <v>59.4</v>
      </c>
    </row>
    <row r="291" spans="1:48" x14ac:dyDescent="0.25">
      <c r="A291" t="s">
        <v>337</v>
      </c>
      <c r="B291">
        <v>79</v>
      </c>
      <c r="C291">
        <v>39</v>
      </c>
      <c r="D291">
        <v>95</v>
      </c>
      <c r="E291">
        <v>149</v>
      </c>
      <c r="F291">
        <v>310</v>
      </c>
      <c r="G291">
        <v>74</v>
      </c>
      <c r="H291">
        <v>89</v>
      </c>
      <c r="I291">
        <v>55</v>
      </c>
      <c r="J291">
        <v>56</v>
      </c>
      <c r="K291">
        <v>57</v>
      </c>
      <c r="L291">
        <v>43</v>
      </c>
      <c r="M291">
        <v>61</v>
      </c>
      <c r="N291">
        <v>34</v>
      </c>
      <c r="O291">
        <v>112</v>
      </c>
      <c r="P291">
        <v>44</v>
      </c>
      <c r="Q291">
        <v>116</v>
      </c>
      <c r="R291">
        <v>66</v>
      </c>
      <c r="S291">
        <v>108</v>
      </c>
      <c r="T291">
        <v>107</v>
      </c>
      <c r="U291">
        <v>85</v>
      </c>
      <c r="V291">
        <v>35</v>
      </c>
      <c r="W291">
        <v>31</v>
      </c>
      <c r="X291">
        <v>38.200000000000003</v>
      </c>
      <c r="Y291">
        <v>33.700000000000003</v>
      </c>
      <c r="Z291">
        <v>44.1</v>
      </c>
      <c r="AA291">
        <v>74.599999999999994</v>
      </c>
      <c r="AB291">
        <v>58.5</v>
      </c>
      <c r="AC291">
        <v>35.5</v>
      </c>
      <c r="AD291">
        <v>50.6</v>
      </c>
      <c r="AE291">
        <v>74.2</v>
      </c>
      <c r="AF291">
        <v>66</v>
      </c>
      <c r="AG291">
        <v>136</v>
      </c>
      <c r="AH291">
        <v>33.799999999999997</v>
      </c>
      <c r="AI291">
        <v>34.799999999999997</v>
      </c>
      <c r="AJ291">
        <v>78.099999999999994</v>
      </c>
      <c r="AK291">
        <v>48.4</v>
      </c>
      <c r="AL291">
        <v>61.9</v>
      </c>
      <c r="AM291">
        <v>95.9</v>
      </c>
      <c r="AN291">
        <v>34.799999999999997</v>
      </c>
      <c r="AO291">
        <v>103</v>
      </c>
      <c r="AP291">
        <v>52.8</v>
      </c>
      <c r="AQ291">
        <v>34.1</v>
      </c>
      <c r="AR291">
        <v>40.9</v>
      </c>
      <c r="AS291">
        <v>65.8</v>
      </c>
      <c r="AT291" s="1">
        <v>45155</v>
      </c>
      <c r="AU291">
        <v>2023</v>
      </c>
      <c r="AV291">
        <v>59.75</v>
      </c>
    </row>
    <row r="292" spans="1:48" x14ac:dyDescent="0.25">
      <c r="A292" t="s">
        <v>338</v>
      </c>
      <c r="B292">
        <v>81</v>
      </c>
      <c r="C292">
        <v>38</v>
      </c>
      <c r="D292">
        <v>90</v>
      </c>
      <c r="E292">
        <v>143</v>
      </c>
      <c r="F292">
        <v>297</v>
      </c>
      <c r="G292">
        <v>72</v>
      </c>
      <c r="H292">
        <v>86</v>
      </c>
      <c r="I292">
        <v>49</v>
      </c>
      <c r="J292">
        <v>56</v>
      </c>
      <c r="K292">
        <v>56</v>
      </c>
      <c r="L292">
        <v>44</v>
      </c>
      <c r="M292">
        <v>69</v>
      </c>
      <c r="N292">
        <v>38</v>
      </c>
      <c r="O292">
        <v>114</v>
      </c>
      <c r="P292">
        <v>42</v>
      </c>
      <c r="Q292">
        <v>111</v>
      </c>
      <c r="R292">
        <v>64</v>
      </c>
      <c r="S292">
        <v>106</v>
      </c>
      <c r="T292">
        <v>103</v>
      </c>
      <c r="U292">
        <v>83</v>
      </c>
      <c r="V292">
        <v>35</v>
      </c>
      <c r="W292">
        <v>31</v>
      </c>
      <c r="X292">
        <v>37.200000000000003</v>
      </c>
      <c r="Y292">
        <v>36.1</v>
      </c>
      <c r="Z292">
        <v>54</v>
      </c>
      <c r="AA292">
        <v>76.5</v>
      </c>
      <c r="AB292">
        <v>57.4</v>
      </c>
      <c r="AC292">
        <v>35.5</v>
      </c>
      <c r="AD292">
        <v>50</v>
      </c>
      <c r="AE292">
        <v>72.400000000000006</v>
      </c>
      <c r="AF292">
        <v>64</v>
      </c>
      <c r="AG292">
        <v>133</v>
      </c>
      <c r="AH292">
        <v>33.299999999999997</v>
      </c>
      <c r="AI292">
        <v>33.9</v>
      </c>
      <c r="AJ292">
        <v>72.400000000000006</v>
      </c>
      <c r="AK292">
        <v>45.9</v>
      </c>
      <c r="AL292">
        <v>60.5</v>
      </c>
      <c r="AM292">
        <v>90.7</v>
      </c>
      <c r="AN292">
        <v>39.1</v>
      </c>
      <c r="AO292">
        <v>97.2</v>
      </c>
      <c r="AP292">
        <v>50.5</v>
      </c>
      <c r="AQ292">
        <v>30</v>
      </c>
      <c r="AR292">
        <v>38.200000000000003</v>
      </c>
      <c r="AS292">
        <v>66.7</v>
      </c>
      <c r="AT292" s="1">
        <v>45156</v>
      </c>
      <c r="AU292">
        <v>2023</v>
      </c>
      <c r="AV292">
        <v>58.95</v>
      </c>
    </row>
    <row r="293" spans="1:48" x14ac:dyDescent="0.25">
      <c r="A293" t="s">
        <v>339</v>
      </c>
      <c r="B293">
        <v>83</v>
      </c>
      <c r="C293">
        <v>37</v>
      </c>
      <c r="D293">
        <v>90</v>
      </c>
      <c r="E293">
        <v>138</v>
      </c>
      <c r="F293">
        <v>286</v>
      </c>
      <c r="G293">
        <v>74</v>
      </c>
      <c r="H293">
        <v>82</v>
      </c>
      <c r="I293">
        <v>45</v>
      </c>
      <c r="J293">
        <v>55</v>
      </c>
      <c r="K293">
        <v>56</v>
      </c>
      <c r="L293">
        <v>44</v>
      </c>
      <c r="M293">
        <v>68</v>
      </c>
      <c r="N293">
        <v>55</v>
      </c>
      <c r="O293">
        <v>110</v>
      </c>
      <c r="P293">
        <v>41</v>
      </c>
      <c r="Q293">
        <v>110</v>
      </c>
      <c r="R293">
        <v>64</v>
      </c>
      <c r="S293">
        <v>103</v>
      </c>
      <c r="T293">
        <v>100</v>
      </c>
      <c r="U293">
        <v>80</v>
      </c>
      <c r="V293">
        <v>34</v>
      </c>
      <c r="W293">
        <v>29</v>
      </c>
      <c r="X293">
        <v>36.799999999999997</v>
      </c>
      <c r="Y293">
        <v>35.799999999999997</v>
      </c>
      <c r="Z293">
        <v>53.9</v>
      </c>
      <c r="AA293">
        <v>82</v>
      </c>
      <c r="AB293">
        <v>56.9</v>
      </c>
      <c r="AC293">
        <v>35.200000000000003</v>
      </c>
      <c r="AD293">
        <v>49.7</v>
      </c>
      <c r="AE293">
        <v>71.400000000000006</v>
      </c>
      <c r="AF293">
        <v>60.7</v>
      </c>
      <c r="AG293">
        <v>128</v>
      </c>
      <c r="AH293">
        <v>33.299999999999997</v>
      </c>
      <c r="AI293">
        <v>33.6</v>
      </c>
      <c r="AJ293">
        <v>67.7</v>
      </c>
      <c r="AK293">
        <v>44.8</v>
      </c>
      <c r="AL293">
        <v>60.6</v>
      </c>
      <c r="AM293">
        <v>86.6</v>
      </c>
      <c r="AN293">
        <v>39.4</v>
      </c>
      <c r="AO293">
        <v>92.2</v>
      </c>
      <c r="AP293">
        <v>49.6</v>
      </c>
      <c r="AQ293">
        <v>29.4</v>
      </c>
      <c r="AR293">
        <v>37.799999999999997</v>
      </c>
      <c r="AS293">
        <v>66</v>
      </c>
      <c r="AT293" s="1">
        <v>45157</v>
      </c>
      <c r="AU293">
        <v>2023</v>
      </c>
      <c r="AV293">
        <v>58.75</v>
      </c>
    </row>
    <row r="294" spans="1:48" x14ac:dyDescent="0.25">
      <c r="A294" t="s">
        <v>340</v>
      </c>
      <c r="B294">
        <v>86</v>
      </c>
      <c r="C294">
        <v>38</v>
      </c>
      <c r="D294">
        <v>90</v>
      </c>
      <c r="E294">
        <v>146</v>
      </c>
      <c r="F294">
        <v>263</v>
      </c>
      <c r="G294">
        <v>73</v>
      </c>
      <c r="H294">
        <v>81</v>
      </c>
      <c r="I294">
        <v>44</v>
      </c>
      <c r="J294">
        <v>53</v>
      </c>
      <c r="K294">
        <v>56</v>
      </c>
      <c r="L294">
        <v>48</v>
      </c>
      <c r="M294">
        <v>71</v>
      </c>
      <c r="N294">
        <v>46</v>
      </c>
      <c r="O294">
        <v>102</v>
      </c>
      <c r="P294">
        <v>41</v>
      </c>
      <c r="Q294">
        <v>110</v>
      </c>
      <c r="R294">
        <v>63</v>
      </c>
      <c r="S294">
        <v>99</v>
      </c>
      <c r="T294">
        <v>99</v>
      </c>
      <c r="U294">
        <v>76</v>
      </c>
      <c r="V294">
        <v>33</v>
      </c>
      <c r="W294">
        <v>28</v>
      </c>
      <c r="X294">
        <v>35.9</v>
      </c>
      <c r="Y294">
        <v>34.299999999999997</v>
      </c>
      <c r="Z294">
        <v>60.4</v>
      </c>
      <c r="AA294">
        <v>82.5</v>
      </c>
      <c r="AB294">
        <v>57.2</v>
      </c>
      <c r="AC294">
        <v>34.6</v>
      </c>
      <c r="AD294">
        <v>48.7</v>
      </c>
      <c r="AE294">
        <v>69.3</v>
      </c>
      <c r="AF294">
        <v>58.7</v>
      </c>
      <c r="AG294">
        <v>125</v>
      </c>
      <c r="AH294">
        <v>34.200000000000003</v>
      </c>
      <c r="AI294">
        <v>33.799999999999997</v>
      </c>
      <c r="AJ294">
        <v>65.2</v>
      </c>
      <c r="AK294">
        <v>43.9</v>
      </c>
      <c r="AL294">
        <v>60.1</v>
      </c>
      <c r="AM294">
        <v>82.2</v>
      </c>
      <c r="AN294">
        <v>41.1</v>
      </c>
      <c r="AO294">
        <v>88.1</v>
      </c>
      <c r="AP294">
        <v>50</v>
      </c>
      <c r="AQ294">
        <v>31.5</v>
      </c>
      <c r="AR294">
        <v>37.799999999999997</v>
      </c>
      <c r="AS294">
        <v>67.5</v>
      </c>
      <c r="AT294" s="1">
        <v>45158</v>
      </c>
      <c r="AU294">
        <v>2023</v>
      </c>
      <c r="AV294">
        <v>59.4</v>
      </c>
    </row>
    <row r="295" spans="1:48" x14ac:dyDescent="0.25">
      <c r="A295" t="s">
        <v>341</v>
      </c>
      <c r="B295">
        <v>90</v>
      </c>
      <c r="C295">
        <v>40</v>
      </c>
      <c r="D295">
        <v>90</v>
      </c>
      <c r="E295">
        <v>167</v>
      </c>
      <c r="F295">
        <v>250</v>
      </c>
      <c r="G295">
        <v>72</v>
      </c>
      <c r="H295">
        <v>84</v>
      </c>
      <c r="I295">
        <v>43</v>
      </c>
      <c r="J295">
        <v>50</v>
      </c>
      <c r="K295">
        <v>57</v>
      </c>
      <c r="L295">
        <v>56</v>
      </c>
      <c r="M295">
        <v>63</v>
      </c>
      <c r="N295">
        <v>41</v>
      </c>
      <c r="O295">
        <v>96</v>
      </c>
      <c r="P295">
        <v>40</v>
      </c>
      <c r="Q295">
        <v>110</v>
      </c>
      <c r="R295">
        <v>62</v>
      </c>
      <c r="S295">
        <v>96</v>
      </c>
      <c r="T295">
        <v>97</v>
      </c>
      <c r="U295">
        <v>76</v>
      </c>
      <c r="V295">
        <v>33</v>
      </c>
      <c r="W295">
        <v>28</v>
      </c>
      <c r="X295">
        <v>36.200000000000003</v>
      </c>
      <c r="Y295">
        <v>34.200000000000003</v>
      </c>
      <c r="Z295">
        <v>58.6</v>
      </c>
      <c r="AA295">
        <v>79.3</v>
      </c>
      <c r="AB295">
        <v>54.3</v>
      </c>
      <c r="AC295">
        <v>34.5</v>
      </c>
      <c r="AD295">
        <v>47.8</v>
      </c>
      <c r="AE295">
        <v>67.099999999999994</v>
      </c>
      <c r="AF295">
        <v>58.2</v>
      </c>
      <c r="AG295">
        <v>121</v>
      </c>
      <c r="AH295">
        <v>33.6</v>
      </c>
      <c r="AI295">
        <v>34.799999999999997</v>
      </c>
      <c r="AJ295">
        <v>66.8</v>
      </c>
      <c r="AK295">
        <v>43.4</v>
      </c>
      <c r="AL295">
        <v>59.3</v>
      </c>
      <c r="AM295">
        <v>79.7</v>
      </c>
      <c r="AN295">
        <v>37.6</v>
      </c>
      <c r="AO295">
        <v>85</v>
      </c>
      <c r="AP295">
        <v>49.6</v>
      </c>
      <c r="AQ295">
        <v>30.5</v>
      </c>
      <c r="AR295">
        <v>40.299999999999997</v>
      </c>
      <c r="AS295">
        <v>72.8</v>
      </c>
      <c r="AT295" s="1">
        <v>45159</v>
      </c>
      <c r="AU295">
        <v>2023</v>
      </c>
      <c r="AV295">
        <v>58.4</v>
      </c>
    </row>
    <row r="296" spans="1:48" x14ac:dyDescent="0.25">
      <c r="A296" t="s">
        <v>342</v>
      </c>
      <c r="B296">
        <v>83</v>
      </c>
      <c r="C296">
        <v>40</v>
      </c>
      <c r="D296">
        <v>88</v>
      </c>
      <c r="E296">
        <v>170</v>
      </c>
      <c r="F296">
        <v>241</v>
      </c>
      <c r="G296">
        <v>71</v>
      </c>
      <c r="H296">
        <v>91</v>
      </c>
      <c r="I296">
        <v>42</v>
      </c>
      <c r="J296">
        <v>48</v>
      </c>
      <c r="K296">
        <v>57</v>
      </c>
      <c r="L296">
        <v>58</v>
      </c>
      <c r="M296">
        <v>62</v>
      </c>
      <c r="N296">
        <v>37</v>
      </c>
      <c r="O296">
        <v>95</v>
      </c>
      <c r="P296">
        <v>38</v>
      </c>
      <c r="Q296">
        <v>109</v>
      </c>
      <c r="R296">
        <v>61</v>
      </c>
      <c r="S296">
        <v>93</v>
      </c>
      <c r="T296">
        <v>94</v>
      </c>
      <c r="U296">
        <v>73</v>
      </c>
      <c r="V296">
        <v>34</v>
      </c>
      <c r="W296">
        <v>28</v>
      </c>
      <c r="X296">
        <v>36.799999999999997</v>
      </c>
      <c r="Y296">
        <v>58.3</v>
      </c>
      <c r="Z296">
        <v>52.9</v>
      </c>
      <c r="AA296">
        <v>76</v>
      </c>
      <c r="AB296">
        <v>53.4</v>
      </c>
      <c r="AC296">
        <v>34.5</v>
      </c>
      <c r="AD296">
        <v>48.2</v>
      </c>
      <c r="AE296">
        <v>64.900000000000006</v>
      </c>
      <c r="AF296">
        <v>57.9</v>
      </c>
      <c r="AG296">
        <v>118</v>
      </c>
      <c r="AH296">
        <v>33</v>
      </c>
      <c r="AI296">
        <v>35.4</v>
      </c>
      <c r="AJ296">
        <v>74.3</v>
      </c>
      <c r="AK296">
        <v>41.8</v>
      </c>
      <c r="AL296">
        <v>58.2</v>
      </c>
      <c r="AM296">
        <v>78.599999999999994</v>
      </c>
      <c r="AN296">
        <v>37.299999999999997</v>
      </c>
      <c r="AO296">
        <v>83.6</v>
      </c>
      <c r="AP296">
        <v>47.2</v>
      </c>
      <c r="AQ296">
        <v>34.5</v>
      </c>
      <c r="AR296">
        <v>37.4</v>
      </c>
      <c r="AS296">
        <v>82.8</v>
      </c>
      <c r="AT296" s="1">
        <v>45160</v>
      </c>
      <c r="AU296">
        <v>2023</v>
      </c>
      <c r="AV296">
        <v>58.1</v>
      </c>
    </row>
    <row r="297" spans="1:48" x14ac:dyDescent="0.25">
      <c r="A297" t="s">
        <v>343</v>
      </c>
      <c r="B297">
        <v>79</v>
      </c>
      <c r="C297">
        <v>38</v>
      </c>
      <c r="D297">
        <v>86</v>
      </c>
      <c r="E297">
        <v>167</v>
      </c>
      <c r="F297">
        <v>241</v>
      </c>
      <c r="G297">
        <v>69</v>
      </c>
      <c r="H297">
        <v>92</v>
      </c>
      <c r="I297">
        <v>43</v>
      </c>
      <c r="J297">
        <v>46</v>
      </c>
      <c r="K297">
        <v>56</v>
      </c>
      <c r="L297">
        <v>57</v>
      </c>
      <c r="M297">
        <v>59</v>
      </c>
      <c r="N297">
        <v>36</v>
      </c>
      <c r="O297">
        <v>96</v>
      </c>
      <c r="P297">
        <v>38</v>
      </c>
      <c r="Q297">
        <v>108</v>
      </c>
      <c r="R297">
        <v>61</v>
      </c>
      <c r="S297">
        <v>91</v>
      </c>
      <c r="T297">
        <v>91</v>
      </c>
      <c r="U297">
        <v>70</v>
      </c>
      <c r="V297">
        <v>35</v>
      </c>
      <c r="W297">
        <v>29</v>
      </c>
      <c r="X297">
        <v>37.5</v>
      </c>
      <c r="Y297">
        <v>76.8</v>
      </c>
      <c r="Z297">
        <v>58.8</v>
      </c>
      <c r="AA297">
        <v>72.099999999999994</v>
      </c>
      <c r="AB297">
        <v>51.7</v>
      </c>
      <c r="AC297">
        <v>34.9</v>
      </c>
      <c r="AD297">
        <v>47.4</v>
      </c>
      <c r="AE297">
        <v>63.4</v>
      </c>
      <c r="AF297">
        <v>56.2</v>
      </c>
      <c r="AG297">
        <v>113</v>
      </c>
      <c r="AH297">
        <v>33.4</v>
      </c>
      <c r="AI297">
        <v>38.6</v>
      </c>
      <c r="AJ297">
        <v>80.3</v>
      </c>
      <c r="AK297">
        <v>40.799999999999997</v>
      </c>
      <c r="AL297">
        <v>56.4</v>
      </c>
      <c r="AM297">
        <v>78.099999999999994</v>
      </c>
      <c r="AN297">
        <v>37.4</v>
      </c>
      <c r="AO297">
        <v>81.599999999999994</v>
      </c>
      <c r="AP297">
        <v>47</v>
      </c>
      <c r="AQ297">
        <v>36.6</v>
      </c>
      <c r="AR297">
        <v>35.700000000000003</v>
      </c>
      <c r="AS297">
        <v>86.1</v>
      </c>
      <c r="AT297" s="1">
        <v>45161</v>
      </c>
      <c r="AU297">
        <v>2023</v>
      </c>
      <c r="AV297">
        <v>57.9</v>
      </c>
    </row>
    <row r="298" spans="1:48" x14ac:dyDescent="0.25">
      <c r="A298" t="s">
        <v>344</v>
      </c>
      <c r="B298">
        <v>77</v>
      </c>
      <c r="C298">
        <v>38</v>
      </c>
      <c r="D298">
        <v>83</v>
      </c>
      <c r="E298">
        <v>176</v>
      </c>
      <c r="F298">
        <v>235</v>
      </c>
      <c r="G298">
        <v>68</v>
      </c>
      <c r="H298">
        <v>87</v>
      </c>
      <c r="I298">
        <v>43</v>
      </c>
      <c r="J298">
        <v>45</v>
      </c>
      <c r="K298">
        <v>56</v>
      </c>
      <c r="L298">
        <v>56</v>
      </c>
      <c r="M298">
        <v>57</v>
      </c>
      <c r="N298">
        <v>35</v>
      </c>
      <c r="O298">
        <v>92</v>
      </c>
      <c r="P298">
        <v>38</v>
      </c>
      <c r="Q298">
        <v>108</v>
      </c>
      <c r="R298">
        <v>61</v>
      </c>
      <c r="S298">
        <v>88</v>
      </c>
      <c r="T298">
        <v>89</v>
      </c>
      <c r="U298">
        <v>72</v>
      </c>
      <c r="V298">
        <v>36</v>
      </c>
      <c r="W298">
        <v>29</v>
      </c>
      <c r="X298">
        <v>38.9</v>
      </c>
      <c r="Y298">
        <v>47.3</v>
      </c>
      <c r="Z298">
        <v>57.2</v>
      </c>
      <c r="AA298">
        <v>69.8</v>
      </c>
      <c r="AB298">
        <v>49.3</v>
      </c>
      <c r="AC298">
        <v>35.799999999999997</v>
      </c>
      <c r="AD298">
        <v>47.7</v>
      </c>
      <c r="AE298">
        <v>63.3</v>
      </c>
      <c r="AF298">
        <v>56.4</v>
      </c>
      <c r="AG298">
        <v>111</v>
      </c>
      <c r="AH298">
        <v>31.8</v>
      </c>
      <c r="AI298">
        <v>37.700000000000003</v>
      </c>
      <c r="AJ298">
        <v>75.7</v>
      </c>
      <c r="AK298">
        <v>40.5</v>
      </c>
      <c r="AL298">
        <v>54.9</v>
      </c>
      <c r="AM298">
        <v>79.7</v>
      </c>
      <c r="AN298">
        <v>37.4</v>
      </c>
      <c r="AO298">
        <v>81</v>
      </c>
      <c r="AP298">
        <v>46.8</v>
      </c>
      <c r="AQ298">
        <v>34.6</v>
      </c>
      <c r="AR298">
        <v>34.4</v>
      </c>
      <c r="AS298">
        <v>79.2</v>
      </c>
      <c r="AT298" s="1">
        <v>45162</v>
      </c>
      <c r="AU298">
        <v>2023</v>
      </c>
      <c r="AV298">
        <v>56.2</v>
      </c>
    </row>
    <row r="299" spans="1:48" x14ac:dyDescent="0.25">
      <c r="A299" t="s">
        <v>345</v>
      </c>
      <c r="B299">
        <v>74</v>
      </c>
      <c r="C299">
        <v>37</v>
      </c>
      <c r="D299">
        <v>79</v>
      </c>
      <c r="E299">
        <v>167</v>
      </c>
      <c r="F299">
        <v>235</v>
      </c>
      <c r="G299">
        <v>69</v>
      </c>
      <c r="H299">
        <v>87</v>
      </c>
      <c r="I299">
        <v>41</v>
      </c>
      <c r="J299">
        <v>50</v>
      </c>
      <c r="K299">
        <v>57</v>
      </c>
      <c r="L299">
        <v>57</v>
      </c>
      <c r="M299">
        <v>57</v>
      </c>
      <c r="N299">
        <v>34</v>
      </c>
      <c r="O299">
        <v>87</v>
      </c>
      <c r="P299">
        <v>38</v>
      </c>
      <c r="Q299">
        <v>111</v>
      </c>
      <c r="R299">
        <v>59</v>
      </c>
      <c r="S299">
        <v>85</v>
      </c>
      <c r="T299">
        <v>87</v>
      </c>
      <c r="U299">
        <v>70</v>
      </c>
      <c r="V299">
        <v>36</v>
      </c>
      <c r="W299">
        <v>29</v>
      </c>
      <c r="X299">
        <v>40.6</v>
      </c>
      <c r="Y299">
        <v>46.3</v>
      </c>
      <c r="Z299">
        <v>56.1</v>
      </c>
      <c r="AA299">
        <v>67.599999999999994</v>
      </c>
      <c r="AB299">
        <v>48.2</v>
      </c>
      <c r="AC299">
        <v>36.4</v>
      </c>
      <c r="AD299">
        <v>47.7</v>
      </c>
      <c r="AE299">
        <v>68.400000000000006</v>
      </c>
      <c r="AF299">
        <v>58</v>
      </c>
      <c r="AG299">
        <v>109</v>
      </c>
      <c r="AH299">
        <v>31.4</v>
      </c>
      <c r="AI299">
        <v>36.799999999999997</v>
      </c>
      <c r="AJ299">
        <v>73.5</v>
      </c>
      <c r="AK299">
        <v>40.5</v>
      </c>
      <c r="AL299">
        <v>54.1</v>
      </c>
      <c r="AM299">
        <v>81.400000000000006</v>
      </c>
      <c r="AN299">
        <v>37.1</v>
      </c>
      <c r="AO299">
        <v>80.599999999999994</v>
      </c>
      <c r="AP299">
        <v>47.4</v>
      </c>
      <c r="AQ299">
        <v>33.700000000000003</v>
      </c>
      <c r="AR299">
        <v>33.299999999999997</v>
      </c>
      <c r="AS299">
        <v>75.099999999999994</v>
      </c>
      <c r="AT299" s="1">
        <v>45163</v>
      </c>
      <c r="AU299">
        <v>2023</v>
      </c>
      <c r="AV299">
        <v>57</v>
      </c>
    </row>
    <row r="300" spans="1:48" x14ac:dyDescent="0.25">
      <c r="A300" t="s">
        <v>346</v>
      </c>
      <c r="B300">
        <v>72</v>
      </c>
      <c r="C300">
        <v>35</v>
      </c>
      <c r="D300">
        <v>74</v>
      </c>
      <c r="E300">
        <v>154</v>
      </c>
      <c r="F300">
        <v>228</v>
      </c>
      <c r="G300">
        <v>67</v>
      </c>
      <c r="H300">
        <v>86</v>
      </c>
      <c r="I300">
        <v>40</v>
      </c>
      <c r="J300">
        <v>44</v>
      </c>
      <c r="K300">
        <v>61</v>
      </c>
      <c r="L300">
        <v>62</v>
      </c>
      <c r="M300">
        <v>57</v>
      </c>
      <c r="N300">
        <v>36</v>
      </c>
      <c r="O300">
        <v>85</v>
      </c>
      <c r="P300">
        <v>39</v>
      </c>
      <c r="Q300">
        <v>113</v>
      </c>
      <c r="R300">
        <v>57</v>
      </c>
      <c r="S300">
        <v>82</v>
      </c>
      <c r="T300">
        <v>88</v>
      </c>
      <c r="U300">
        <v>68</v>
      </c>
      <c r="V300">
        <v>35</v>
      </c>
      <c r="W300">
        <v>29</v>
      </c>
      <c r="X300">
        <v>41.6</v>
      </c>
      <c r="Y300">
        <v>42.1</v>
      </c>
      <c r="Z300">
        <v>55.2</v>
      </c>
      <c r="AA300">
        <v>65.099999999999994</v>
      </c>
      <c r="AB300">
        <v>49.1</v>
      </c>
      <c r="AC300">
        <v>36.299999999999997</v>
      </c>
      <c r="AD300">
        <v>45.9</v>
      </c>
      <c r="AE300">
        <v>79</v>
      </c>
      <c r="AF300">
        <v>56.7</v>
      </c>
      <c r="AG300">
        <v>106</v>
      </c>
      <c r="AH300">
        <v>31.8</v>
      </c>
      <c r="AI300">
        <v>36.4</v>
      </c>
      <c r="AJ300">
        <v>71.2</v>
      </c>
      <c r="AK300">
        <v>38.9</v>
      </c>
      <c r="AL300">
        <v>54.8</v>
      </c>
      <c r="AM300">
        <v>81.099999999999994</v>
      </c>
      <c r="AN300">
        <v>36.799999999999997</v>
      </c>
      <c r="AO300">
        <v>75.5</v>
      </c>
      <c r="AP300">
        <v>50.8</v>
      </c>
      <c r="AQ300">
        <v>30.7</v>
      </c>
      <c r="AR300">
        <v>32.5</v>
      </c>
      <c r="AS300">
        <v>72.099999999999994</v>
      </c>
      <c r="AT300" s="1">
        <v>45164</v>
      </c>
      <c r="AU300">
        <v>2023</v>
      </c>
      <c r="AV300">
        <v>56.85</v>
      </c>
    </row>
    <row r="301" spans="1:48" x14ac:dyDescent="0.25">
      <c r="A301" t="s">
        <v>347</v>
      </c>
      <c r="B301">
        <v>70</v>
      </c>
      <c r="C301">
        <v>35</v>
      </c>
      <c r="D301">
        <v>70</v>
      </c>
      <c r="E301">
        <v>138</v>
      </c>
      <c r="F301">
        <v>222</v>
      </c>
      <c r="G301">
        <v>67</v>
      </c>
      <c r="H301">
        <v>84</v>
      </c>
      <c r="I301">
        <v>40</v>
      </c>
      <c r="J301">
        <v>44</v>
      </c>
      <c r="K301">
        <v>62</v>
      </c>
      <c r="L301">
        <v>65</v>
      </c>
      <c r="M301">
        <v>56</v>
      </c>
      <c r="N301">
        <v>38</v>
      </c>
      <c r="O301">
        <v>85</v>
      </c>
      <c r="P301">
        <v>37</v>
      </c>
      <c r="Q301">
        <v>111</v>
      </c>
      <c r="R301">
        <v>56</v>
      </c>
      <c r="S301">
        <v>81</v>
      </c>
      <c r="T301">
        <v>89</v>
      </c>
      <c r="U301">
        <v>68</v>
      </c>
      <c r="V301">
        <v>35</v>
      </c>
      <c r="W301">
        <v>29</v>
      </c>
      <c r="X301">
        <v>41.4</v>
      </c>
      <c r="Y301">
        <v>39.700000000000003</v>
      </c>
      <c r="Z301">
        <v>55.6</v>
      </c>
      <c r="AA301">
        <v>64.7</v>
      </c>
      <c r="AB301">
        <v>50.8</v>
      </c>
      <c r="AC301">
        <v>35.200000000000003</v>
      </c>
      <c r="AD301">
        <v>44.1</v>
      </c>
      <c r="AE301">
        <v>74.599999999999994</v>
      </c>
      <c r="AF301">
        <v>54.3</v>
      </c>
      <c r="AG301">
        <v>104</v>
      </c>
      <c r="AH301">
        <v>32.5</v>
      </c>
      <c r="AI301">
        <v>36.5</v>
      </c>
      <c r="AJ301">
        <v>67.8</v>
      </c>
      <c r="AK301">
        <v>37.4</v>
      </c>
      <c r="AL301">
        <v>55.5</v>
      </c>
      <c r="AM301">
        <v>76.3</v>
      </c>
      <c r="AN301">
        <v>36.1</v>
      </c>
      <c r="AO301">
        <v>73.7</v>
      </c>
      <c r="AP301">
        <v>50.2</v>
      </c>
      <c r="AQ301">
        <v>28.2</v>
      </c>
      <c r="AR301">
        <v>31.6</v>
      </c>
      <c r="AS301">
        <v>72.599999999999994</v>
      </c>
      <c r="AT301" s="1">
        <v>45165</v>
      </c>
      <c r="AU301">
        <v>2023</v>
      </c>
      <c r="AV301">
        <v>55.8</v>
      </c>
    </row>
    <row r="302" spans="1:48" x14ac:dyDescent="0.25">
      <c r="A302" t="s">
        <v>348</v>
      </c>
      <c r="B302">
        <v>70</v>
      </c>
      <c r="C302">
        <v>34</v>
      </c>
      <c r="D302">
        <v>68</v>
      </c>
      <c r="E302">
        <v>128</v>
      </c>
      <c r="F302">
        <v>216</v>
      </c>
      <c r="G302">
        <v>66</v>
      </c>
      <c r="H302">
        <v>81</v>
      </c>
      <c r="I302">
        <v>41</v>
      </c>
      <c r="J302">
        <v>44</v>
      </c>
      <c r="K302">
        <v>59</v>
      </c>
      <c r="L302">
        <v>59</v>
      </c>
      <c r="M302">
        <v>56</v>
      </c>
      <c r="N302">
        <v>38</v>
      </c>
      <c r="O302">
        <v>85</v>
      </c>
      <c r="P302">
        <v>37</v>
      </c>
      <c r="Q302">
        <v>106</v>
      </c>
      <c r="R302">
        <v>55</v>
      </c>
      <c r="S302">
        <v>77</v>
      </c>
      <c r="T302">
        <v>86</v>
      </c>
      <c r="U302">
        <v>64</v>
      </c>
      <c r="V302">
        <v>34</v>
      </c>
      <c r="W302">
        <v>29</v>
      </c>
      <c r="X302">
        <v>40.6</v>
      </c>
      <c r="Y302">
        <v>38.1</v>
      </c>
      <c r="Z302">
        <v>58</v>
      </c>
      <c r="AA302">
        <v>62.1</v>
      </c>
      <c r="AB302">
        <v>53.4</v>
      </c>
      <c r="AC302">
        <v>34.1</v>
      </c>
      <c r="AD302">
        <v>43.8</v>
      </c>
      <c r="AE302">
        <v>69</v>
      </c>
      <c r="AF302">
        <v>52.8</v>
      </c>
      <c r="AG302">
        <v>100</v>
      </c>
      <c r="AH302">
        <v>33.5</v>
      </c>
      <c r="AI302">
        <v>33.9</v>
      </c>
      <c r="AJ302">
        <v>67.099999999999994</v>
      </c>
      <c r="AK302">
        <v>37</v>
      </c>
      <c r="AL302">
        <v>55.4</v>
      </c>
      <c r="AM302">
        <v>72.900000000000006</v>
      </c>
      <c r="AN302">
        <v>36.6</v>
      </c>
      <c r="AO302">
        <v>75.7</v>
      </c>
      <c r="AP302">
        <v>51.9</v>
      </c>
      <c r="AQ302">
        <v>27.8</v>
      </c>
      <c r="AR302">
        <v>30.7</v>
      </c>
      <c r="AS302">
        <v>69.400000000000006</v>
      </c>
      <c r="AT302" s="1">
        <v>45166</v>
      </c>
      <c r="AU302">
        <v>2023</v>
      </c>
      <c r="AV302">
        <v>55.7</v>
      </c>
    </row>
    <row r="303" spans="1:48" x14ac:dyDescent="0.25">
      <c r="A303" t="s">
        <v>349</v>
      </c>
      <c r="B303">
        <v>70</v>
      </c>
      <c r="C303">
        <v>35</v>
      </c>
      <c r="D303">
        <v>68</v>
      </c>
      <c r="E303">
        <v>121</v>
      </c>
      <c r="F303">
        <v>208</v>
      </c>
      <c r="G303">
        <v>66</v>
      </c>
      <c r="H303">
        <v>81</v>
      </c>
      <c r="I303">
        <v>41</v>
      </c>
      <c r="J303">
        <v>44</v>
      </c>
      <c r="K303">
        <v>57</v>
      </c>
      <c r="L303">
        <v>56</v>
      </c>
      <c r="M303">
        <v>56</v>
      </c>
      <c r="N303">
        <v>38</v>
      </c>
      <c r="O303">
        <v>82</v>
      </c>
      <c r="P303">
        <v>36</v>
      </c>
      <c r="Q303">
        <v>102</v>
      </c>
      <c r="R303">
        <v>56</v>
      </c>
      <c r="S303">
        <v>76</v>
      </c>
      <c r="T303">
        <v>84</v>
      </c>
      <c r="U303">
        <v>64</v>
      </c>
      <c r="V303">
        <v>33</v>
      </c>
      <c r="W303">
        <v>28</v>
      </c>
      <c r="X303">
        <v>40.5</v>
      </c>
      <c r="Y303">
        <v>38</v>
      </c>
      <c r="Z303">
        <v>61.4</v>
      </c>
      <c r="AA303">
        <v>59.2</v>
      </c>
      <c r="AB303">
        <v>53.3</v>
      </c>
      <c r="AC303">
        <v>33.4</v>
      </c>
      <c r="AD303">
        <v>45.3</v>
      </c>
      <c r="AE303">
        <v>63.9</v>
      </c>
      <c r="AF303">
        <v>53</v>
      </c>
      <c r="AG303">
        <v>98.6</v>
      </c>
      <c r="AH303">
        <v>32.1</v>
      </c>
      <c r="AI303">
        <v>33.799999999999997</v>
      </c>
      <c r="AJ303">
        <v>63.3</v>
      </c>
      <c r="AK303">
        <v>37.700000000000003</v>
      </c>
      <c r="AL303">
        <v>54.5</v>
      </c>
      <c r="AM303">
        <v>70.3</v>
      </c>
      <c r="AN303">
        <v>39.1</v>
      </c>
      <c r="AO303">
        <v>74.7</v>
      </c>
      <c r="AP303">
        <v>48.6</v>
      </c>
      <c r="AQ303">
        <v>27.9</v>
      </c>
      <c r="AR303">
        <v>30.3</v>
      </c>
      <c r="AS303">
        <v>65.400000000000006</v>
      </c>
      <c r="AT303" s="1">
        <v>45167</v>
      </c>
      <c r="AU303">
        <v>2023</v>
      </c>
      <c r="AV303">
        <v>56</v>
      </c>
    </row>
    <row r="304" spans="1:48" x14ac:dyDescent="0.25">
      <c r="A304" t="s">
        <v>350</v>
      </c>
      <c r="B304">
        <v>70</v>
      </c>
      <c r="C304">
        <v>35</v>
      </c>
      <c r="D304">
        <v>79</v>
      </c>
      <c r="E304">
        <v>119</v>
      </c>
      <c r="F304">
        <v>208</v>
      </c>
      <c r="G304">
        <v>65</v>
      </c>
      <c r="H304">
        <v>83</v>
      </c>
      <c r="I304">
        <v>40</v>
      </c>
      <c r="J304">
        <v>44</v>
      </c>
      <c r="K304">
        <v>56</v>
      </c>
      <c r="L304">
        <v>55</v>
      </c>
      <c r="M304">
        <v>56</v>
      </c>
      <c r="N304">
        <v>37</v>
      </c>
      <c r="O304">
        <v>77</v>
      </c>
      <c r="P304">
        <v>35</v>
      </c>
      <c r="Q304">
        <v>100</v>
      </c>
      <c r="R304">
        <v>55</v>
      </c>
      <c r="S304">
        <v>73</v>
      </c>
      <c r="T304">
        <v>81</v>
      </c>
      <c r="U304">
        <v>64</v>
      </c>
      <c r="V304">
        <v>31</v>
      </c>
      <c r="W304">
        <v>28</v>
      </c>
      <c r="X304">
        <v>40.700000000000003</v>
      </c>
      <c r="Y304">
        <v>38.4</v>
      </c>
      <c r="Z304">
        <v>56</v>
      </c>
      <c r="AA304">
        <v>54.8</v>
      </c>
      <c r="AB304">
        <v>50</v>
      </c>
      <c r="AC304">
        <v>33.6</v>
      </c>
      <c r="AD304">
        <v>45.8</v>
      </c>
      <c r="AE304">
        <v>61.3</v>
      </c>
      <c r="AF304">
        <v>54.9</v>
      </c>
      <c r="AG304">
        <v>97.3</v>
      </c>
      <c r="AH304">
        <v>31.3</v>
      </c>
      <c r="AI304">
        <v>34.299999999999997</v>
      </c>
      <c r="AJ304">
        <v>58.1</v>
      </c>
      <c r="AK304">
        <v>36.6</v>
      </c>
      <c r="AL304">
        <v>53.9</v>
      </c>
      <c r="AM304">
        <v>70.599999999999994</v>
      </c>
      <c r="AN304">
        <v>40.200000000000003</v>
      </c>
      <c r="AO304">
        <v>71.5</v>
      </c>
      <c r="AP304">
        <v>47.7</v>
      </c>
      <c r="AQ304">
        <v>27.7</v>
      </c>
      <c r="AR304">
        <v>30.1</v>
      </c>
      <c r="AS304">
        <v>60.7</v>
      </c>
      <c r="AT304" s="1">
        <v>45168</v>
      </c>
      <c r="AU304">
        <v>2023</v>
      </c>
      <c r="AV304">
        <v>54.95</v>
      </c>
    </row>
    <row r="305" spans="1:48" x14ac:dyDescent="0.25">
      <c r="A305" t="s">
        <v>351</v>
      </c>
      <c r="B305">
        <v>70</v>
      </c>
      <c r="C305">
        <v>35</v>
      </c>
      <c r="D305">
        <v>83</v>
      </c>
      <c r="E305">
        <v>109</v>
      </c>
      <c r="F305">
        <v>210</v>
      </c>
      <c r="G305">
        <v>65</v>
      </c>
      <c r="H305">
        <v>90</v>
      </c>
      <c r="I305">
        <v>40</v>
      </c>
      <c r="J305">
        <v>44</v>
      </c>
      <c r="K305">
        <v>56</v>
      </c>
      <c r="L305">
        <v>54</v>
      </c>
      <c r="M305">
        <v>56</v>
      </c>
      <c r="N305">
        <v>36</v>
      </c>
      <c r="O305">
        <v>74</v>
      </c>
      <c r="P305">
        <v>35</v>
      </c>
      <c r="Q305">
        <v>95</v>
      </c>
      <c r="R305">
        <v>54</v>
      </c>
      <c r="S305">
        <v>72</v>
      </c>
      <c r="T305">
        <v>78</v>
      </c>
      <c r="U305">
        <v>69</v>
      </c>
      <c r="V305">
        <v>32</v>
      </c>
      <c r="W305">
        <v>28</v>
      </c>
      <c r="X305">
        <v>41.7</v>
      </c>
      <c r="Y305">
        <v>37.9</v>
      </c>
      <c r="Z305">
        <v>52.5</v>
      </c>
      <c r="AA305">
        <v>53.6</v>
      </c>
      <c r="AB305">
        <v>47.9</v>
      </c>
      <c r="AC305">
        <v>34.1</v>
      </c>
      <c r="AD305">
        <v>45.4</v>
      </c>
      <c r="AE305">
        <v>60.6</v>
      </c>
      <c r="AF305">
        <v>57.9</v>
      </c>
      <c r="AG305">
        <v>94</v>
      </c>
      <c r="AH305">
        <v>30.8</v>
      </c>
      <c r="AI305">
        <v>32.6</v>
      </c>
      <c r="AJ305">
        <v>54.7</v>
      </c>
      <c r="AK305">
        <v>33.5</v>
      </c>
      <c r="AL305">
        <v>53.6</v>
      </c>
      <c r="AM305">
        <v>68.900000000000006</v>
      </c>
      <c r="AN305">
        <v>38.799999999999997</v>
      </c>
      <c r="AO305">
        <v>64.3</v>
      </c>
      <c r="AP305">
        <v>46.8</v>
      </c>
      <c r="AQ305">
        <v>27.4</v>
      </c>
      <c r="AR305">
        <v>30</v>
      </c>
      <c r="AS305">
        <v>56.8</v>
      </c>
      <c r="AT305" s="1">
        <v>45169</v>
      </c>
      <c r="AU305">
        <v>2023</v>
      </c>
      <c r="AV305">
        <v>53.8</v>
      </c>
    </row>
    <row r="306" spans="1:48" x14ac:dyDescent="0.25">
      <c r="A306" t="s">
        <v>352</v>
      </c>
      <c r="B306">
        <v>70</v>
      </c>
      <c r="C306">
        <v>35</v>
      </c>
      <c r="D306">
        <v>86</v>
      </c>
      <c r="E306">
        <v>102</v>
      </c>
      <c r="F306">
        <v>208</v>
      </c>
      <c r="G306">
        <v>65</v>
      </c>
      <c r="H306">
        <v>91</v>
      </c>
      <c r="I306">
        <v>39</v>
      </c>
      <c r="J306">
        <v>42</v>
      </c>
      <c r="K306">
        <v>56</v>
      </c>
      <c r="L306">
        <v>53</v>
      </c>
      <c r="M306">
        <v>56</v>
      </c>
      <c r="N306">
        <v>36</v>
      </c>
      <c r="O306">
        <v>75</v>
      </c>
      <c r="P306">
        <v>35</v>
      </c>
      <c r="Q306">
        <v>95</v>
      </c>
      <c r="R306">
        <v>53</v>
      </c>
      <c r="S306">
        <v>71</v>
      </c>
      <c r="T306">
        <v>77</v>
      </c>
      <c r="U306">
        <v>62</v>
      </c>
      <c r="V306">
        <v>35</v>
      </c>
      <c r="W306">
        <v>28</v>
      </c>
      <c r="X306">
        <v>41.5</v>
      </c>
      <c r="Y306">
        <v>41.1</v>
      </c>
      <c r="Z306">
        <v>49.5</v>
      </c>
      <c r="AA306">
        <v>54.1</v>
      </c>
      <c r="AB306">
        <v>47.4</v>
      </c>
      <c r="AC306">
        <v>34.299999999999997</v>
      </c>
      <c r="AD306">
        <v>43.9</v>
      </c>
      <c r="AE306">
        <v>57.2</v>
      </c>
      <c r="AF306">
        <v>60.6</v>
      </c>
      <c r="AG306">
        <v>91.4</v>
      </c>
      <c r="AH306">
        <v>30.7</v>
      </c>
      <c r="AI306">
        <v>32.4</v>
      </c>
      <c r="AJ306">
        <v>53.1</v>
      </c>
      <c r="AK306">
        <v>30.7</v>
      </c>
      <c r="AL306">
        <v>52.3</v>
      </c>
      <c r="AM306">
        <v>66.7</v>
      </c>
      <c r="AN306">
        <v>36.6</v>
      </c>
      <c r="AO306">
        <v>64.900000000000006</v>
      </c>
      <c r="AP306">
        <v>45.5</v>
      </c>
      <c r="AQ306">
        <v>26.5</v>
      </c>
      <c r="AR306">
        <v>29.6</v>
      </c>
      <c r="AS306">
        <v>55.7</v>
      </c>
      <c r="AT306" s="1">
        <v>45170</v>
      </c>
      <c r="AU306">
        <v>2023</v>
      </c>
      <c r="AV306">
        <v>53</v>
      </c>
    </row>
    <row r="307" spans="1:48" x14ac:dyDescent="0.25">
      <c r="A307" t="s">
        <v>353</v>
      </c>
      <c r="B307">
        <v>77</v>
      </c>
      <c r="C307">
        <v>35</v>
      </c>
      <c r="D307">
        <v>81</v>
      </c>
      <c r="E307">
        <v>99</v>
      </c>
      <c r="F307">
        <v>213</v>
      </c>
      <c r="G307">
        <v>67</v>
      </c>
      <c r="H307">
        <v>86</v>
      </c>
      <c r="I307">
        <v>39</v>
      </c>
      <c r="J307">
        <v>42</v>
      </c>
      <c r="K307">
        <v>56</v>
      </c>
      <c r="L307">
        <v>53</v>
      </c>
      <c r="M307">
        <v>55</v>
      </c>
      <c r="N307">
        <v>38</v>
      </c>
      <c r="O307">
        <v>75</v>
      </c>
      <c r="P307">
        <v>35</v>
      </c>
      <c r="Q307">
        <v>95</v>
      </c>
      <c r="R307">
        <v>53</v>
      </c>
      <c r="S307">
        <v>70</v>
      </c>
      <c r="T307">
        <v>77</v>
      </c>
      <c r="U307">
        <v>59</v>
      </c>
      <c r="V307">
        <v>36</v>
      </c>
      <c r="W307">
        <v>29</v>
      </c>
      <c r="X307">
        <v>40.5</v>
      </c>
      <c r="Y307">
        <v>40.4</v>
      </c>
      <c r="Z307">
        <v>47</v>
      </c>
      <c r="AA307">
        <v>56.9</v>
      </c>
      <c r="AB307">
        <v>48.4</v>
      </c>
      <c r="AC307">
        <v>34.799999999999997</v>
      </c>
      <c r="AD307">
        <v>43.6</v>
      </c>
      <c r="AE307">
        <v>55.9</v>
      </c>
      <c r="AF307">
        <v>62.5</v>
      </c>
      <c r="AG307">
        <v>90.2</v>
      </c>
      <c r="AH307">
        <v>30.5</v>
      </c>
      <c r="AI307">
        <v>32.5</v>
      </c>
      <c r="AJ307">
        <v>53.1</v>
      </c>
      <c r="AK307">
        <v>29.9</v>
      </c>
      <c r="AL307">
        <v>51.3</v>
      </c>
      <c r="AM307">
        <v>66.5</v>
      </c>
      <c r="AN307">
        <v>35.6</v>
      </c>
      <c r="AO307">
        <v>62.3</v>
      </c>
      <c r="AP307">
        <v>46.3</v>
      </c>
      <c r="AQ307">
        <v>26.1</v>
      </c>
      <c r="AR307">
        <v>28.8</v>
      </c>
      <c r="AS307">
        <v>56</v>
      </c>
      <c r="AT307" s="1">
        <v>45171</v>
      </c>
      <c r="AU307">
        <v>2023</v>
      </c>
      <c r="AV307">
        <v>53</v>
      </c>
    </row>
    <row r="308" spans="1:48" x14ac:dyDescent="0.25">
      <c r="A308" t="s">
        <v>354</v>
      </c>
      <c r="B308">
        <v>86</v>
      </c>
      <c r="C308">
        <v>35</v>
      </c>
      <c r="D308">
        <v>77</v>
      </c>
      <c r="E308">
        <v>97</v>
      </c>
      <c r="F308">
        <v>210</v>
      </c>
      <c r="G308">
        <v>71</v>
      </c>
      <c r="H308">
        <v>85</v>
      </c>
      <c r="I308">
        <v>38</v>
      </c>
      <c r="J308">
        <v>41</v>
      </c>
      <c r="K308">
        <v>56</v>
      </c>
      <c r="L308">
        <v>52</v>
      </c>
      <c r="M308">
        <v>55</v>
      </c>
      <c r="N308">
        <v>38</v>
      </c>
      <c r="O308">
        <v>73</v>
      </c>
      <c r="P308">
        <v>35</v>
      </c>
      <c r="Q308">
        <v>93</v>
      </c>
      <c r="R308">
        <v>53</v>
      </c>
      <c r="S308">
        <v>71</v>
      </c>
      <c r="T308">
        <v>75</v>
      </c>
      <c r="U308">
        <v>64</v>
      </c>
      <c r="V308">
        <v>46</v>
      </c>
      <c r="W308">
        <v>29</v>
      </c>
      <c r="X308">
        <v>38.9</v>
      </c>
      <c r="Y308">
        <v>39.5</v>
      </c>
      <c r="Z308">
        <v>43.6</v>
      </c>
      <c r="AA308">
        <v>57.2</v>
      </c>
      <c r="AB308">
        <v>50.5</v>
      </c>
      <c r="AC308">
        <v>35.1</v>
      </c>
      <c r="AD308">
        <v>45.3</v>
      </c>
      <c r="AE308">
        <v>54.1</v>
      </c>
      <c r="AF308">
        <v>61.5</v>
      </c>
      <c r="AG308">
        <v>91.3</v>
      </c>
      <c r="AH308">
        <v>31.1</v>
      </c>
      <c r="AI308">
        <v>34.1</v>
      </c>
      <c r="AJ308">
        <v>52.1</v>
      </c>
      <c r="AK308">
        <v>32.299999999999997</v>
      </c>
      <c r="AL308">
        <v>50.5</v>
      </c>
      <c r="AM308">
        <v>67.8</v>
      </c>
      <c r="AN308">
        <v>35.299999999999997</v>
      </c>
      <c r="AO308">
        <v>60.8</v>
      </c>
      <c r="AP308">
        <v>47.8</v>
      </c>
      <c r="AQ308">
        <v>27.6</v>
      </c>
      <c r="AR308">
        <v>28.2</v>
      </c>
      <c r="AS308">
        <v>57</v>
      </c>
      <c r="AT308" s="1">
        <v>45172</v>
      </c>
      <c r="AU308">
        <v>2023</v>
      </c>
      <c r="AV308">
        <v>52.05</v>
      </c>
    </row>
    <row r="309" spans="1:48" x14ac:dyDescent="0.25">
      <c r="A309" t="s">
        <v>355</v>
      </c>
      <c r="B309">
        <v>83</v>
      </c>
      <c r="C309">
        <v>35</v>
      </c>
      <c r="D309">
        <v>72</v>
      </c>
      <c r="E309">
        <v>97</v>
      </c>
      <c r="F309">
        <v>196</v>
      </c>
      <c r="G309">
        <v>76</v>
      </c>
      <c r="H309">
        <v>84</v>
      </c>
      <c r="I309">
        <v>38</v>
      </c>
      <c r="J309">
        <v>41</v>
      </c>
      <c r="K309">
        <v>56</v>
      </c>
      <c r="L309">
        <v>45</v>
      </c>
      <c r="M309">
        <v>54</v>
      </c>
      <c r="N309">
        <v>39</v>
      </c>
      <c r="O309">
        <v>71</v>
      </c>
      <c r="P309">
        <v>35</v>
      </c>
      <c r="Q309">
        <v>96</v>
      </c>
      <c r="R309">
        <v>53</v>
      </c>
      <c r="S309">
        <v>74</v>
      </c>
      <c r="T309">
        <v>73</v>
      </c>
      <c r="U309">
        <v>67</v>
      </c>
      <c r="V309">
        <v>52</v>
      </c>
      <c r="W309">
        <v>29</v>
      </c>
      <c r="X309">
        <v>37.4</v>
      </c>
      <c r="Y309">
        <v>38.299999999999997</v>
      </c>
      <c r="Z309">
        <v>43.6</v>
      </c>
      <c r="AA309">
        <v>55.8</v>
      </c>
      <c r="AB309">
        <v>50.5</v>
      </c>
      <c r="AC309">
        <v>34.299999999999997</v>
      </c>
      <c r="AD309">
        <v>47</v>
      </c>
      <c r="AE309">
        <v>53.7</v>
      </c>
      <c r="AF309">
        <v>60.9</v>
      </c>
      <c r="AG309">
        <v>91.8</v>
      </c>
      <c r="AH309">
        <v>33.5</v>
      </c>
      <c r="AI309">
        <v>35.799999999999997</v>
      </c>
      <c r="AJ309">
        <v>51.4</v>
      </c>
      <c r="AK309">
        <v>33.4</v>
      </c>
      <c r="AL309">
        <v>51.9</v>
      </c>
      <c r="AM309">
        <v>63.6</v>
      </c>
      <c r="AN309">
        <v>34.700000000000003</v>
      </c>
      <c r="AO309">
        <v>56.9</v>
      </c>
      <c r="AP309">
        <v>47.2</v>
      </c>
      <c r="AQ309">
        <v>29</v>
      </c>
      <c r="AR309">
        <v>27.2</v>
      </c>
      <c r="AS309">
        <v>77.5</v>
      </c>
      <c r="AT309" s="1">
        <v>45173</v>
      </c>
      <c r="AU309">
        <v>2023</v>
      </c>
      <c r="AV309">
        <v>51.95</v>
      </c>
    </row>
    <row r="310" spans="1:48" x14ac:dyDescent="0.25">
      <c r="A310" t="s">
        <v>356</v>
      </c>
      <c r="B310">
        <v>77</v>
      </c>
      <c r="C310">
        <v>34</v>
      </c>
      <c r="D310">
        <v>68</v>
      </c>
      <c r="E310">
        <v>95</v>
      </c>
      <c r="F310">
        <v>187</v>
      </c>
      <c r="G310">
        <v>71</v>
      </c>
      <c r="H310">
        <v>83</v>
      </c>
      <c r="I310">
        <v>38</v>
      </c>
      <c r="J310">
        <v>42</v>
      </c>
      <c r="K310">
        <v>56</v>
      </c>
      <c r="L310">
        <v>46</v>
      </c>
      <c r="M310">
        <v>53</v>
      </c>
      <c r="N310">
        <v>39</v>
      </c>
      <c r="O310">
        <v>68</v>
      </c>
      <c r="P310">
        <v>34</v>
      </c>
      <c r="Q310">
        <v>170</v>
      </c>
      <c r="R310">
        <v>51</v>
      </c>
      <c r="S310">
        <v>80</v>
      </c>
      <c r="T310">
        <v>72</v>
      </c>
      <c r="U310">
        <v>73</v>
      </c>
      <c r="V310">
        <v>53</v>
      </c>
      <c r="W310">
        <v>29</v>
      </c>
      <c r="X310">
        <v>35.700000000000003</v>
      </c>
      <c r="Y310">
        <v>37.9</v>
      </c>
      <c r="Z310">
        <v>45.2</v>
      </c>
      <c r="AA310">
        <v>53.8</v>
      </c>
      <c r="AB310">
        <v>50.2</v>
      </c>
      <c r="AC310">
        <v>34.299999999999997</v>
      </c>
      <c r="AD310">
        <v>47.7</v>
      </c>
      <c r="AE310">
        <v>53.4</v>
      </c>
      <c r="AF310">
        <v>56.9</v>
      </c>
      <c r="AG310">
        <v>93.1</v>
      </c>
      <c r="AH310">
        <v>34</v>
      </c>
      <c r="AI310">
        <v>42.4</v>
      </c>
      <c r="AJ310">
        <v>49.3</v>
      </c>
      <c r="AK310">
        <v>33.9</v>
      </c>
      <c r="AL310">
        <v>58.8</v>
      </c>
      <c r="AM310">
        <v>60.9</v>
      </c>
      <c r="AN310">
        <v>34.5</v>
      </c>
      <c r="AO310">
        <v>56.4</v>
      </c>
      <c r="AP310">
        <v>46.2</v>
      </c>
      <c r="AQ310">
        <v>30.9</v>
      </c>
      <c r="AR310">
        <v>26.4</v>
      </c>
      <c r="AS310">
        <v>103</v>
      </c>
      <c r="AT310" s="1">
        <v>45174</v>
      </c>
      <c r="AU310">
        <v>2023</v>
      </c>
      <c r="AV310">
        <v>52</v>
      </c>
    </row>
    <row r="311" spans="1:48" x14ac:dyDescent="0.25">
      <c r="A311" t="s">
        <v>357</v>
      </c>
      <c r="B311">
        <v>72</v>
      </c>
      <c r="C311">
        <v>35</v>
      </c>
      <c r="D311">
        <v>66</v>
      </c>
      <c r="E311">
        <v>90</v>
      </c>
      <c r="F311">
        <v>179</v>
      </c>
      <c r="G311">
        <v>72</v>
      </c>
      <c r="H311">
        <v>82</v>
      </c>
      <c r="I311">
        <v>39</v>
      </c>
      <c r="J311">
        <v>42</v>
      </c>
      <c r="K311">
        <v>56</v>
      </c>
      <c r="L311">
        <v>52</v>
      </c>
      <c r="M311">
        <v>48</v>
      </c>
      <c r="N311">
        <v>40</v>
      </c>
      <c r="O311">
        <v>66</v>
      </c>
      <c r="P311">
        <v>34</v>
      </c>
      <c r="Q311">
        <v>117</v>
      </c>
      <c r="R311">
        <v>51</v>
      </c>
      <c r="S311">
        <v>79</v>
      </c>
      <c r="T311">
        <v>71</v>
      </c>
      <c r="U311">
        <v>74</v>
      </c>
      <c r="V311">
        <v>48</v>
      </c>
      <c r="W311">
        <v>30</v>
      </c>
      <c r="X311">
        <v>35</v>
      </c>
      <c r="Y311">
        <v>37</v>
      </c>
      <c r="Z311">
        <v>46.7</v>
      </c>
      <c r="AA311">
        <v>52.6</v>
      </c>
      <c r="AB311">
        <v>49.1</v>
      </c>
      <c r="AC311">
        <v>33.6</v>
      </c>
      <c r="AD311">
        <v>47.5</v>
      </c>
      <c r="AE311">
        <v>51.8</v>
      </c>
      <c r="AF311">
        <v>53.8</v>
      </c>
      <c r="AG311">
        <v>91.2</v>
      </c>
      <c r="AH311">
        <v>33.299999999999997</v>
      </c>
      <c r="AI311">
        <v>49.8</v>
      </c>
      <c r="AJ311">
        <v>48.3</v>
      </c>
      <c r="AK311">
        <v>36</v>
      </c>
      <c r="AL311">
        <v>59.2</v>
      </c>
      <c r="AM311">
        <v>59.4</v>
      </c>
      <c r="AN311">
        <v>34.1</v>
      </c>
      <c r="AO311">
        <v>59.2</v>
      </c>
      <c r="AP311">
        <v>43.8</v>
      </c>
      <c r="AQ311">
        <v>28.7</v>
      </c>
      <c r="AR311">
        <v>25.4</v>
      </c>
      <c r="AS311">
        <v>112</v>
      </c>
      <c r="AT311" s="1">
        <v>45175</v>
      </c>
      <c r="AU311">
        <v>2023</v>
      </c>
      <c r="AV311">
        <v>50.4</v>
      </c>
    </row>
    <row r="312" spans="1:48" x14ac:dyDescent="0.25">
      <c r="A312" t="s">
        <v>358</v>
      </c>
      <c r="B312">
        <v>68</v>
      </c>
      <c r="C312">
        <v>34</v>
      </c>
      <c r="D312">
        <v>68</v>
      </c>
      <c r="E312">
        <v>90</v>
      </c>
      <c r="F312">
        <v>179</v>
      </c>
      <c r="G312">
        <v>74</v>
      </c>
      <c r="H312">
        <v>80</v>
      </c>
      <c r="I312">
        <v>40</v>
      </c>
      <c r="J312">
        <v>42</v>
      </c>
      <c r="K312">
        <v>56</v>
      </c>
      <c r="L312">
        <v>54</v>
      </c>
      <c r="M312">
        <v>50</v>
      </c>
      <c r="N312">
        <v>44</v>
      </c>
      <c r="O312">
        <v>65</v>
      </c>
      <c r="P312">
        <v>34</v>
      </c>
      <c r="Q312">
        <v>102</v>
      </c>
      <c r="R312">
        <v>51</v>
      </c>
      <c r="S312">
        <v>78</v>
      </c>
      <c r="T312">
        <v>75</v>
      </c>
      <c r="U312">
        <v>70</v>
      </c>
      <c r="V312">
        <v>45</v>
      </c>
      <c r="W312">
        <v>30</v>
      </c>
      <c r="X312">
        <v>36.700000000000003</v>
      </c>
      <c r="Y312">
        <v>37.200000000000003</v>
      </c>
      <c r="Z312">
        <v>47.2</v>
      </c>
      <c r="AA312">
        <v>52.3</v>
      </c>
      <c r="AB312">
        <v>48</v>
      </c>
      <c r="AC312">
        <v>34.799999999999997</v>
      </c>
      <c r="AD312">
        <v>47.3</v>
      </c>
      <c r="AE312">
        <v>51.6</v>
      </c>
      <c r="AF312">
        <v>52.9</v>
      </c>
      <c r="AG312">
        <v>91.4</v>
      </c>
      <c r="AH312">
        <v>32.6</v>
      </c>
      <c r="AI312">
        <v>42.6</v>
      </c>
      <c r="AJ312">
        <v>48.6</v>
      </c>
      <c r="AK312">
        <v>38.6</v>
      </c>
      <c r="AL312">
        <v>60.6</v>
      </c>
      <c r="AM312">
        <v>58.9</v>
      </c>
      <c r="AN312">
        <v>33.5</v>
      </c>
      <c r="AO312">
        <v>59.5</v>
      </c>
      <c r="AP312">
        <v>41.5</v>
      </c>
      <c r="AQ312">
        <v>27.4</v>
      </c>
      <c r="AR312">
        <v>25.5</v>
      </c>
      <c r="AT312" s="1">
        <v>45176</v>
      </c>
      <c r="AU312">
        <v>2023</v>
      </c>
      <c r="AV312">
        <v>50</v>
      </c>
    </row>
    <row r="313" spans="1:48" x14ac:dyDescent="0.25">
      <c r="A313" t="s">
        <v>359</v>
      </c>
      <c r="B313">
        <v>70</v>
      </c>
      <c r="C313">
        <v>34</v>
      </c>
      <c r="D313">
        <v>64</v>
      </c>
      <c r="E313">
        <v>86</v>
      </c>
      <c r="F313">
        <v>185</v>
      </c>
      <c r="G313">
        <v>148</v>
      </c>
      <c r="H313">
        <v>82</v>
      </c>
      <c r="I313">
        <v>41</v>
      </c>
      <c r="J313">
        <v>40</v>
      </c>
      <c r="K313">
        <v>56</v>
      </c>
      <c r="L313">
        <v>47</v>
      </c>
      <c r="M313">
        <v>48</v>
      </c>
      <c r="N313">
        <v>42</v>
      </c>
      <c r="O313">
        <v>65</v>
      </c>
      <c r="P313">
        <v>36</v>
      </c>
      <c r="Q313">
        <v>96</v>
      </c>
      <c r="R313">
        <v>53</v>
      </c>
      <c r="S313">
        <v>76</v>
      </c>
      <c r="T313">
        <v>81</v>
      </c>
      <c r="U313">
        <v>66</v>
      </c>
      <c r="V313">
        <v>43</v>
      </c>
      <c r="W313">
        <v>29</v>
      </c>
      <c r="X313">
        <v>41.9</v>
      </c>
      <c r="Y313">
        <v>37.700000000000003</v>
      </c>
      <c r="Z313">
        <v>45.9</v>
      </c>
      <c r="AA313">
        <v>52.5</v>
      </c>
      <c r="AB313">
        <v>48.8</v>
      </c>
      <c r="AC313">
        <v>37.700000000000003</v>
      </c>
      <c r="AD313">
        <v>46.4</v>
      </c>
      <c r="AE313">
        <v>50.8</v>
      </c>
      <c r="AF313">
        <v>54.8</v>
      </c>
      <c r="AG313">
        <v>92</v>
      </c>
      <c r="AH313">
        <v>32.4</v>
      </c>
      <c r="AI313">
        <v>39.1</v>
      </c>
      <c r="AJ313">
        <v>47.6</v>
      </c>
      <c r="AK313">
        <v>40.299999999999997</v>
      </c>
      <c r="AL313">
        <v>58.1</v>
      </c>
      <c r="AM313">
        <v>59.3</v>
      </c>
      <c r="AN313">
        <v>33.9</v>
      </c>
      <c r="AO313">
        <v>73.099999999999994</v>
      </c>
      <c r="AP313">
        <v>39.6</v>
      </c>
      <c r="AQ313">
        <v>26.4</v>
      </c>
      <c r="AR313">
        <v>25.2</v>
      </c>
      <c r="AT313" s="1">
        <v>45177</v>
      </c>
      <c r="AU313">
        <v>2023</v>
      </c>
      <c r="AV313">
        <v>48</v>
      </c>
    </row>
    <row r="314" spans="1:48" x14ac:dyDescent="0.25">
      <c r="A314" t="s">
        <v>360</v>
      </c>
      <c r="B314">
        <v>169</v>
      </c>
      <c r="C314">
        <v>35</v>
      </c>
      <c r="D314">
        <v>62</v>
      </c>
      <c r="E314">
        <v>84</v>
      </c>
      <c r="F314">
        <v>185</v>
      </c>
      <c r="G314">
        <v>120</v>
      </c>
      <c r="H314">
        <v>91</v>
      </c>
      <c r="I314">
        <v>41</v>
      </c>
      <c r="J314">
        <v>40</v>
      </c>
      <c r="K314">
        <v>57</v>
      </c>
      <c r="L314">
        <v>45</v>
      </c>
      <c r="M314">
        <v>50</v>
      </c>
      <c r="N314">
        <v>42</v>
      </c>
      <c r="O314">
        <v>65</v>
      </c>
      <c r="P314">
        <v>35</v>
      </c>
      <c r="Q314">
        <v>94</v>
      </c>
      <c r="R314">
        <v>54</v>
      </c>
      <c r="S314">
        <v>73</v>
      </c>
      <c r="T314">
        <v>78</v>
      </c>
      <c r="U314">
        <v>64</v>
      </c>
      <c r="V314">
        <v>42</v>
      </c>
      <c r="W314">
        <v>30</v>
      </c>
      <c r="X314">
        <v>46</v>
      </c>
      <c r="Y314">
        <v>36.9</v>
      </c>
      <c r="Z314">
        <v>44.1</v>
      </c>
      <c r="AA314">
        <v>51.8</v>
      </c>
      <c r="AB314">
        <v>53.7</v>
      </c>
      <c r="AC314">
        <v>37.6</v>
      </c>
      <c r="AD314">
        <v>43.4</v>
      </c>
      <c r="AE314">
        <v>51.7</v>
      </c>
      <c r="AF314">
        <v>58.9</v>
      </c>
      <c r="AG314">
        <v>90.3</v>
      </c>
      <c r="AH314">
        <v>32.200000000000003</v>
      </c>
      <c r="AI314">
        <v>37.700000000000003</v>
      </c>
      <c r="AJ314">
        <v>46.1</v>
      </c>
      <c r="AK314">
        <v>41.6</v>
      </c>
      <c r="AL314">
        <v>56.7</v>
      </c>
      <c r="AM314">
        <v>60.4</v>
      </c>
      <c r="AN314">
        <v>33.700000000000003</v>
      </c>
      <c r="AO314">
        <v>81.400000000000006</v>
      </c>
      <c r="AP314">
        <v>39</v>
      </c>
      <c r="AQ314">
        <v>26.2</v>
      </c>
      <c r="AR314">
        <v>24.2</v>
      </c>
      <c r="AT314" s="1">
        <v>45178</v>
      </c>
      <c r="AU314">
        <v>2023</v>
      </c>
      <c r="AV314">
        <v>50</v>
      </c>
    </row>
    <row r="315" spans="1:48" x14ac:dyDescent="0.25">
      <c r="A315" t="s">
        <v>361</v>
      </c>
      <c r="B315">
        <v>102</v>
      </c>
      <c r="C315">
        <v>35</v>
      </c>
      <c r="D315">
        <v>60</v>
      </c>
      <c r="E315">
        <v>86</v>
      </c>
      <c r="F315">
        <v>179</v>
      </c>
      <c r="G315">
        <v>129</v>
      </c>
      <c r="H315">
        <v>93</v>
      </c>
      <c r="I315">
        <v>41</v>
      </c>
      <c r="J315">
        <v>40</v>
      </c>
      <c r="K315">
        <v>57</v>
      </c>
      <c r="L315">
        <v>45</v>
      </c>
      <c r="M315">
        <v>59</v>
      </c>
      <c r="N315">
        <v>42</v>
      </c>
      <c r="O315">
        <v>64</v>
      </c>
      <c r="P315">
        <v>33</v>
      </c>
      <c r="Q315">
        <v>94</v>
      </c>
      <c r="R315">
        <v>53</v>
      </c>
      <c r="S315">
        <v>70</v>
      </c>
      <c r="T315">
        <v>82</v>
      </c>
      <c r="U315">
        <v>64</v>
      </c>
      <c r="V315">
        <v>40</v>
      </c>
      <c r="W315">
        <v>32</v>
      </c>
      <c r="X315">
        <v>47.4</v>
      </c>
      <c r="Y315">
        <v>36.299999999999997</v>
      </c>
      <c r="Z315">
        <v>43</v>
      </c>
      <c r="AA315">
        <v>52</v>
      </c>
      <c r="AB315">
        <v>54.2</v>
      </c>
      <c r="AC315">
        <v>36.700000000000003</v>
      </c>
      <c r="AD315">
        <v>42.1</v>
      </c>
      <c r="AE315">
        <v>52.4</v>
      </c>
      <c r="AF315">
        <v>64.2</v>
      </c>
      <c r="AG315">
        <v>88.3</v>
      </c>
      <c r="AH315">
        <v>32.5</v>
      </c>
      <c r="AI315">
        <v>39.299999999999997</v>
      </c>
      <c r="AJ315">
        <v>44.2</v>
      </c>
      <c r="AK315">
        <v>41.4</v>
      </c>
      <c r="AL315">
        <v>56.4</v>
      </c>
      <c r="AM315">
        <v>58.9</v>
      </c>
      <c r="AN315">
        <v>32.9</v>
      </c>
      <c r="AO315">
        <v>92.7</v>
      </c>
      <c r="AP315">
        <v>40.700000000000003</v>
      </c>
      <c r="AQ315">
        <v>27.3</v>
      </c>
      <c r="AR315">
        <v>24.4</v>
      </c>
      <c r="AT315" s="1">
        <v>45179</v>
      </c>
      <c r="AU315">
        <v>2023</v>
      </c>
      <c r="AV315">
        <v>52</v>
      </c>
    </row>
    <row r="316" spans="1:48" x14ac:dyDescent="0.25">
      <c r="A316" t="s">
        <v>362</v>
      </c>
      <c r="B316">
        <v>112</v>
      </c>
      <c r="C316">
        <v>34</v>
      </c>
      <c r="D316">
        <v>58</v>
      </c>
      <c r="E316">
        <v>86</v>
      </c>
      <c r="F316">
        <v>171</v>
      </c>
      <c r="G316">
        <v>133</v>
      </c>
      <c r="H316">
        <v>103</v>
      </c>
      <c r="I316">
        <v>40</v>
      </c>
      <c r="J316">
        <v>41</v>
      </c>
      <c r="K316">
        <v>57</v>
      </c>
      <c r="L316">
        <v>44</v>
      </c>
      <c r="M316">
        <v>125</v>
      </c>
      <c r="N316">
        <v>41</v>
      </c>
      <c r="O316">
        <v>64</v>
      </c>
      <c r="P316">
        <v>32</v>
      </c>
      <c r="Q316">
        <v>92</v>
      </c>
      <c r="R316">
        <v>53</v>
      </c>
      <c r="S316">
        <v>73</v>
      </c>
      <c r="T316">
        <v>93</v>
      </c>
      <c r="U316">
        <v>60</v>
      </c>
      <c r="V316">
        <v>39</v>
      </c>
      <c r="W316">
        <v>33</v>
      </c>
      <c r="X316">
        <v>45.6</v>
      </c>
      <c r="Y316">
        <v>37.1</v>
      </c>
      <c r="Z316">
        <v>42.1</v>
      </c>
      <c r="AA316">
        <v>54.4</v>
      </c>
      <c r="AB316">
        <v>53.9</v>
      </c>
      <c r="AC316">
        <v>36.1</v>
      </c>
      <c r="AD316">
        <v>41.2</v>
      </c>
      <c r="AE316">
        <v>52.2</v>
      </c>
      <c r="AF316">
        <v>80.2</v>
      </c>
      <c r="AG316">
        <v>86.6</v>
      </c>
      <c r="AH316">
        <v>31.2</v>
      </c>
      <c r="AI316">
        <v>38.6</v>
      </c>
      <c r="AJ316">
        <v>43</v>
      </c>
      <c r="AK316">
        <v>40.5</v>
      </c>
      <c r="AL316">
        <v>54.7</v>
      </c>
      <c r="AM316">
        <v>61.1</v>
      </c>
      <c r="AN316">
        <v>31.7</v>
      </c>
      <c r="AO316">
        <v>96.7</v>
      </c>
      <c r="AP316">
        <v>45.2</v>
      </c>
      <c r="AQ316">
        <v>27.4</v>
      </c>
      <c r="AR316">
        <v>25.6</v>
      </c>
      <c r="AT316" s="1">
        <v>45180</v>
      </c>
      <c r="AU316">
        <v>2023</v>
      </c>
      <c r="AV316">
        <v>52.2</v>
      </c>
    </row>
    <row r="317" spans="1:48" x14ac:dyDescent="0.25">
      <c r="A317" t="s">
        <v>363</v>
      </c>
      <c r="B317">
        <v>146</v>
      </c>
      <c r="C317">
        <v>35</v>
      </c>
      <c r="D317">
        <v>62</v>
      </c>
      <c r="E317">
        <v>88</v>
      </c>
      <c r="F317">
        <v>166</v>
      </c>
      <c r="G317">
        <v>131</v>
      </c>
      <c r="H317">
        <v>102</v>
      </c>
      <c r="I317">
        <v>40</v>
      </c>
      <c r="J317">
        <v>40</v>
      </c>
      <c r="K317">
        <v>57</v>
      </c>
      <c r="L317">
        <v>43</v>
      </c>
      <c r="M317">
        <v>89</v>
      </c>
      <c r="N317">
        <v>40</v>
      </c>
      <c r="O317">
        <v>63</v>
      </c>
      <c r="P317">
        <v>32</v>
      </c>
      <c r="Q317">
        <v>91</v>
      </c>
      <c r="R317">
        <v>53</v>
      </c>
      <c r="S317">
        <v>89</v>
      </c>
      <c r="T317">
        <v>106</v>
      </c>
      <c r="U317">
        <v>56</v>
      </c>
      <c r="V317">
        <v>39</v>
      </c>
      <c r="W317">
        <v>33</v>
      </c>
      <c r="X317">
        <v>43.7</v>
      </c>
      <c r="Y317">
        <v>39.200000000000003</v>
      </c>
      <c r="Z317">
        <v>41</v>
      </c>
      <c r="AA317">
        <v>55.5</v>
      </c>
      <c r="AB317">
        <v>53</v>
      </c>
      <c r="AC317">
        <v>36.200000000000003</v>
      </c>
      <c r="AD317">
        <v>40.9</v>
      </c>
      <c r="AE317">
        <v>50.7</v>
      </c>
      <c r="AF317">
        <v>77.2</v>
      </c>
      <c r="AG317">
        <v>86.5</v>
      </c>
      <c r="AH317">
        <v>30.9</v>
      </c>
      <c r="AI317">
        <v>38.200000000000003</v>
      </c>
      <c r="AJ317">
        <v>42.9</v>
      </c>
      <c r="AK317">
        <v>39.299999999999997</v>
      </c>
      <c r="AL317">
        <v>54.2</v>
      </c>
      <c r="AM317">
        <v>65.7</v>
      </c>
      <c r="AN317">
        <v>31.7</v>
      </c>
      <c r="AO317">
        <v>103</v>
      </c>
      <c r="AP317">
        <v>46.8</v>
      </c>
      <c r="AQ317">
        <v>29.6</v>
      </c>
      <c r="AR317">
        <v>26.5</v>
      </c>
      <c r="AT317" s="1">
        <v>45181</v>
      </c>
      <c r="AU317">
        <v>2023</v>
      </c>
      <c r="AV317">
        <v>50.7</v>
      </c>
    </row>
    <row r="318" spans="1:48" x14ac:dyDescent="0.25">
      <c r="A318" t="s">
        <v>364</v>
      </c>
      <c r="B318">
        <v>157</v>
      </c>
      <c r="C318">
        <v>35</v>
      </c>
      <c r="D318">
        <v>70</v>
      </c>
      <c r="E318">
        <v>88</v>
      </c>
      <c r="F318">
        <v>160</v>
      </c>
      <c r="G318">
        <v>139</v>
      </c>
      <c r="H318">
        <v>101</v>
      </c>
      <c r="I318">
        <v>40</v>
      </c>
      <c r="J318">
        <v>41</v>
      </c>
      <c r="K318">
        <v>57</v>
      </c>
      <c r="L318">
        <v>42</v>
      </c>
      <c r="M318">
        <v>80</v>
      </c>
      <c r="N318">
        <v>39</v>
      </c>
      <c r="O318">
        <v>62</v>
      </c>
      <c r="P318">
        <v>33</v>
      </c>
      <c r="Q318">
        <v>89</v>
      </c>
      <c r="R318">
        <v>54</v>
      </c>
      <c r="S318">
        <v>105</v>
      </c>
      <c r="T318">
        <v>138</v>
      </c>
      <c r="U318">
        <v>56</v>
      </c>
      <c r="V318">
        <v>39</v>
      </c>
      <c r="W318">
        <v>35</v>
      </c>
      <c r="X318">
        <v>41.7</v>
      </c>
      <c r="Y318">
        <v>43.8</v>
      </c>
      <c r="Z318">
        <v>40.200000000000003</v>
      </c>
      <c r="AA318">
        <v>61.9</v>
      </c>
      <c r="AB318">
        <v>51.6</v>
      </c>
      <c r="AC318">
        <v>36.5</v>
      </c>
      <c r="AD318">
        <v>41.8</v>
      </c>
      <c r="AE318">
        <v>49.9</v>
      </c>
      <c r="AF318">
        <v>70</v>
      </c>
      <c r="AG318">
        <v>86.6</v>
      </c>
      <c r="AH318">
        <v>31.2</v>
      </c>
      <c r="AI318">
        <v>40.6</v>
      </c>
      <c r="AJ318">
        <v>43.5</v>
      </c>
      <c r="AK318">
        <v>38.1</v>
      </c>
      <c r="AL318">
        <v>53.1</v>
      </c>
      <c r="AM318">
        <v>64.400000000000006</v>
      </c>
      <c r="AN318">
        <v>32.5</v>
      </c>
      <c r="AO318">
        <v>102</v>
      </c>
      <c r="AP318">
        <v>46.8</v>
      </c>
      <c r="AQ318">
        <v>31.6</v>
      </c>
      <c r="AR318">
        <v>28</v>
      </c>
      <c r="AT318" s="1">
        <v>45182</v>
      </c>
      <c r="AU318">
        <v>2023</v>
      </c>
      <c r="AV318">
        <v>49.9</v>
      </c>
    </row>
    <row r="319" spans="1:48" x14ac:dyDescent="0.25">
      <c r="A319" t="s">
        <v>365</v>
      </c>
      <c r="B319">
        <v>143</v>
      </c>
      <c r="C319">
        <v>34</v>
      </c>
      <c r="D319">
        <v>86</v>
      </c>
      <c r="E319">
        <v>88</v>
      </c>
      <c r="F319">
        <v>158</v>
      </c>
      <c r="G319">
        <v>123</v>
      </c>
      <c r="H319">
        <v>98</v>
      </c>
      <c r="I319">
        <v>40</v>
      </c>
      <c r="J319">
        <v>43</v>
      </c>
      <c r="K319">
        <v>57</v>
      </c>
      <c r="L319">
        <v>41</v>
      </c>
      <c r="M319">
        <v>71</v>
      </c>
      <c r="N319">
        <v>39</v>
      </c>
      <c r="O319">
        <v>63</v>
      </c>
      <c r="P319">
        <v>34</v>
      </c>
      <c r="Q319">
        <v>86</v>
      </c>
      <c r="R319">
        <v>53</v>
      </c>
      <c r="S319">
        <v>88</v>
      </c>
      <c r="T319">
        <v>152</v>
      </c>
      <c r="U319">
        <v>57</v>
      </c>
      <c r="V319">
        <v>38</v>
      </c>
      <c r="W319">
        <v>43</v>
      </c>
      <c r="X319">
        <v>40</v>
      </c>
      <c r="Y319">
        <v>41.5</v>
      </c>
      <c r="Z319">
        <v>39.9</v>
      </c>
      <c r="AA319">
        <v>62.2</v>
      </c>
      <c r="AB319">
        <v>49</v>
      </c>
      <c r="AC319">
        <v>36.200000000000003</v>
      </c>
      <c r="AD319">
        <v>42.9</v>
      </c>
      <c r="AE319">
        <v>49.4</v>
      </c>
      <c r="AF319">
        <v>66.7</v>
      </c>
      <c r="AG319">
        <v>93.7</v>
      </c>
      <c r="AH319">
        <v>31.6</v>
      </c>
      <c r="AI319">
        <v>51.7</v>
      </c>
      <c r="AJ319">
        <v>44.2</v>
      </c>
      <c r="AK319">
        <v>37.700000000000003</v>
      </c>
      <c r="AL319">
        <v>60.1</v>
      </c>
      <c r="AM319">
        <v>62.7</v>
      </c>
      <c r="AN319">
        <v>33.700000000000003</v>
      </c>
      <c r="AO319">
        <v>98.2</v>
      </c>
      <c r="AP319">
        <v>45.6</v>
      </c>
      <c r="AQ319">
        <v>33.799999999999997</v>
      </c>
      <c r="AR319">
        <v>30.6</v>
      </c>
      <c r="AT319" s="1">
        <v>45183</v>
      </c>
      <c r="AU319">
        <v>2023</v>
      </c>
      <c r="AV319">
        <v>49.4</v>
      </c>
    </row>
    <row r="320" spans="1:48" x14ac:dyDescent="0.25">
      <c r="A320" t="s">
        <v>366</v>
      </c>
      <c r="B320">
        <v>152</v>
      </c>
      <c r="C320">
        <v>34</v>
      </c>
      <c r="D320">
        <v>97</v>
      </c>
      <c r="E320">
        <v>86</v>
      </c>
      <c r="F320">
        <v>158</v>
      </c>
      <c r="G320">
        <v>113</v>
      </c>
      <c r="H320">
        <v>96</v>
      </c>
      <c r="I320">
        <v>40</v>
      </c>
      <c r="J320">
        <v>45</v>
      </c>
      <c r="K320">
        <v>57</v>
      </c>
      <c r="L320">
        <v>40</v>
      </c>
      <c r="M320">
        <v>62</v>
      </c>
      <c r="N320">
        <v>39</v>
      </c>
      <c r="O320">
        <v>64</v>
      </c>
      <c r="P320">
        <v>38</v>
      </c>
      <c r="Q320">
        <v>86</v>
      </c>
      <c r="R320">
        <v>53</v>
      </c>
      <c r="S320">
        <v>83</v>
      </c>
      <c r="T320">
        <v>132</v>
      </c>
      <c r="U320">
        <v>57</v>
      </c>
      <c r="V320">
        <v>37</v>
      </c>
      <c r="W320">
        <v>46</v>
      </c>
      <c r="X320">
        <v>39</v>
      </c>
      <c r="Y320">
        <v>40</v>
      </c>
      <c r="Z320">
        <v>38.700000000000003</v>
      </c>
      <c r="AA320">
        <v>60.8</v>
      </c>
      <c r="AB320">
        <v>48.1</v>
      </c>
      <c r="AC320">
        <v>35.299999999999997</v>
      </c>
      <c r="AD320">
        <v>43.2</v>
      </c>
      <c r="AE320">
        <v>48.8</v>
      </c>
      <c r="AF320">
        <v>63.7</v>
      </c>
      <c r="AG320">
        <v>91.2</v>
      </c>
      <c r="AH320">
        <v>33</v>
      </c>
      <c r="AI320">
        <v>55</v>
      </c>
      <c r="AJ320">
        <v>44.1</v>
      </c>
      <c r="AK320">
        <v>40.799999999999997</v>
      </c>
      <c r="AL320">
        <v>68.099999999999994</v>
      </c>
      <c r="AM320">
        <v>64.2</v>
      </c>
      <c r="AN320">
        <v>33.700000000000003</v>
      </c>
      <c r="AO320">
        <v>93.7</v>
      </c>
      <c r="AP320">
        <v>44.5</v>
      </c>
      <c r="AQ320">
        <v>32.200000000000003</v>
      </c>
      <c r="AR320">
        <v>32.200000000000003</v>
      </c>
      <c r="AT320" s="1">
        <v>45184</v>
      </c>
      <c r="AU320">
        <v>2023</v>
      </c>
      <c r="AV320">
        <v>48.8</v>
      </c>
    </row>
    <row r="321" spans="1:48" x14ac:dyDescent="0.25">
      <c r="A321" t="s">
        <v>367</v>
      </c>
      <c r="B321">
        <v>138</v>
      </c>
      <c r="C321">
        <v>32</v>
      </c>
      <c r="D321">
        <v>99</v>
      </c>
      <c r="E321">
        <v>86</v>
      </c>
      <c r="F321">
        <v>155</v>
      </c>
      <c r="G321">
        <v>109</v>
      </c>
      <c r="H321">
        <v>98</v>
      </c>
      <c r="I321">
        <v>40</v>
      </c>
      <c r="J321">
        <v>44</v>
      </c>
      <c r="K321">
        <v>57</v>
      </c>
      <c r="L321">
        <v>39</v>
      </c>
      <c r="M321">
        <v>58</v>
      </c>
      <c r="N321">
        <v>39</v>
      </c>
      <c r="O321">
        <v>66</v>
      </c>
      <c r="P321">
        <v>39</v>
      </c>
      <c r="Q321">
        <v>85</v>
      </c>
      <c r="R321">
        <v>59</v>
      </c>
      <c r="S321">
        <v>77</v>
      </c>
      <c r="T321">
        <v>116</v>
      </c>
      <c r="U321">
        <v>57</v>
      </c>
      <c r="V321">
        <v>36</v>
      </c>
      <c r="W321">
        <v>54</v>
      </c>
      <c r="X321">
        <v>38.1</v>
      </c>
      <c r="Y321">
        <v>39.4</v>
      </c>
      <c r="Z321">
        <v>40.1</v>
      </c>
      <c r="AA321">
        <v>59.9</v>
      </c>
      <c r="AB321">
        <v>50.9</v>
      </c>
      <c r="AC321">
        <v>34.700000000000003</v>
      </c>
      <c r="AD321">
        <v>42.9</v>
      </c>
      <c r="AE321">
        <v>49.6</v>
      </c>
      <c r="AF321">
        <v>62.2</v>
      </c>
      <c r="AG321">
        <v>89</v>
      </c>
      <c r="AH321">
        <v>33.1</v>
      </c>
      <c r="AI321">
        <v>47.2</v>
      </c>
      <c r="AJ321">
        <v>43.6</v>
      </c>
      <c r="AK321">
        <v>48.1</v>
      </c>
      <c r="AL321">
        <v>76.8</v>
      </c>
      <c r="AM321">
        <v>72.900000000000006</v>
      </c>
      <c r="AN321">
        <v>34.1</v>
      </c>
      <c r="AO321">
        <v>87.6</v>
      </c>
      <c r="AP321">
        <v>42.7</v>
      </c>
      <c r="AQ321">
        <v>30.8</v>
      </c>
      <c r="AR321">
        <v>36.9</v>
      </c>
      <c r="AT321" s="1">
        <v>45185</v>
      </c>
      <c r="AU321">
        <v>2023</v>
      </c>
      <c r="AV321">
        <v>50.9</v>
      </c>
    </row>
    <row r="322" spans="1:48" x14ac:dyDescent="0.25">
      <c r="A322" t="s">
        <v>368</v>
      </c>
      <c r="B322">
        <v>127</v>
      </c>
      <c r="C322">
        <v>32</v>
      </c>
      <c r="D322">
        <v>102</v>
      </c>
      <c r="E322">
        <v>83</v>
      </c>
      <c r="F322">
        <v>155</v>
      </c>
      <c r="G322">
        <v>107</v>
      </c>
      <c r="H322">
        <v>103</v>
      </c>
      <c r="I322">
        <v>40</v>
      </c>
      <c r="J322">
        <v>44</v>
      </c>
      <c r="K322">
        <v>58</v>
      </c>
      <c r="L322">
        <v>39</v>
      </c>
      <c r="M322">
        <v>57</v>
      </c>
      <c r="N322">
        <v>39</v>
      </c>
      <c r="O322">
        <v>68</v>
      </c>
      <c r="P322">
        <v>39</v>
      </c>
      <c r="Q322">
        <v>84</v>
      </c>
      <c r="R322">
        <v>66</v>
      </c>
      <c r="S322">
        <v>77</v>
      </c>
      <c r="T322">
        <v>103</v>
      </c>
      <c r="U322">
        <v>56</v>
      </c>
      <c r="V322">
        <v>34</v>
      </c>
      <c r="W322">
        <v>45</v>
      </c>
      <c r="X322">
        <v>37.5</v>
      </c>
      <c r="Y322">
        <v>38.299999999999997</v>
      </c>
      <c r="Z322">
        <v>41.6</v>
      </c>
      <c r="AA322">
        <v>58</v>
      </c>
      <c r="AB322">
        <v>55.9</v>
      </c>
      <c r="AC322">
        <v>34.6</v>
      </c>
      <c r="AD322">
        <v>42</v>
      </c>
      <c r="AE322">
        <v>51.2</v>
      </c>
      <c r="AF322">
        <v>60.8</v>
      </c>
      <c r="AG322">
        <v>88.4</v>
      </c>
      <c r="AH322">
        <v>32.4</v>
      </c>
      <c r="AI322">
        <v>45.2</v>
      </c>
      <c r="AJ322">
        <v>42.8</v>
      </c>
      <c r="AK322">
        <v>49.7</v>
      </c>
      <c r="AL322">
        <v>71.5</v>
      </c>
      <c r="AM322">
        <v>77.3</v>
      </c>
      <c r="AN322">
        <v>34.799999999999997</v>
      </c>
      <c r="AO322">
        <v>83.8</v>
      </c>
      <c r="AP322">
        <v>42.1</v>
      </c>
      <c r="AQ322">
        <v>29.4</v>
      </c>
      <c r="AR322">
        <v>37.9</v>
      </c>
      <c r="AT322" s="1">
        <v>45186</v>
      </c>
      <c r="AU322">
        <v>2023</v>
      </c>
      <c r="AV322">
        <v>51.2</v>
      </c>
    </row>
    <row r="323" spans="1:48" x14ac:dyDescent="0.25">
      <c r="A323" t="s">
        <v>369</v>
      </c>
      <c r="B323">
        <v>119</v>
      </c>
      <c r="C323">
        <v>32</v>
      </c>
      <c r="D323">
        <v>99</v>
      </c>
      <c r="E323">
        <v>81</v>
      </c>
      <c r="F323">
        <v>155</v>
      </c>
      <c r="G323">
        <v>104</v>
      </c>
      <c r="H323">
        <v>98</v>
      </c>
      <c r="I323">
        <v>41</v>
      </c>
      <c r="J323">
        <v>43</v>
      </c>
      <c r="K323">
        <v>61</v>
      </c>
      <c r="L323">
        <v>39</v>
      </c>
      <c r="M323">
        <v>57</v>
      </c>
      <c r="N323">
        <v>39</v>
      </c>
      <c r="O323">
        <v>68</v>
      </c>
      <c r="P323">
        <v>41</v>
      </c>
      <c r="Q323">
        <v>82</v>
      </c>
      <c r="R323">
        <v>68</v>
      </c>
      <c r="S323">
        <v>78</v>
      </c>
      <c r="T323">
        <v>95</v>
      </c>
      <c r="U323">
        <v>56</v>
      </c>
      <c r="V323">
        <v>33</v>
      </c>
      <c r="W323">
        <v>45</v>
      </c>
      <c r="X323">
        <v>38.9</v>
      </c>
      <c r="Y323">
        <v>38.1</v>
      </c>
      <c r="Z323">
        <v>42.4</v>
      </c>
      <c r="AA323">
        <v>56.8</v>
      </c>
      <c r="AB323">
        <v>62.4</v>
      </c>
      <c r="AC323">
        <v>35.9</v>
      </c>
      <c r="AD323">
        <v>41.4</v>
      </c>
      <c r="AE323">
        <v>51.4</v>
      </c>
      <c r="AF323">
        <v>59.5</v>
      </c>
      <c r="AG323">
        <v>93.8</v>
      </c>
      <c r="AH323">
        <v>32</v>
      </c>
      <c r="AI323">
        <v>43.4</v>
      </c>
      <c r="AJ323">
        <v>42.4</v>
      </c>
      <c r="AK323">
        <v>50</v>
      </c>
      <c r="AL323">
        <v>66.099999999999994</v>
      </c>
      <c r="AM323">
        <v>75</v>
      </c>
      <c r="AN323">
        <v>34.700000000000003</v>
      </c>
      <c r="AO323">
        <v>83.9</v>
      </c>
      <c r="AP323">
        <v>42.5</v>
      </c>
      <c r="AQ323">
        <v>28.9</v>
      </c>
      <c r="AR323">
        <v>36.6</v>
      </c>
      <c r="AT323" s="1">
        <v>45187</v>
      </c>
      <c r="AU323">
        <v>2023</v>
      </c>
      <c r="AV323">
        <v>51.4</v>
      </c>
    </row>
    <row r="324" spans="1:48" x14ac:dyDescent="0.25">
      <c r="A324" t="s">
        <v>370</v>
      </c>
      <c r="B324">
        <v>114</v>
      </c>
      <c r="C324">
        <v>32</v>
      </c>
      <c r="D324">
        <v>104</v>
      </c>
      <c r="E324">
        <v>79</v>
      </c>
      <c r="F324">
        <v>147</v>
      </c>
      <c r="G324">
        <v>101</v>
      </c>
      <c r="H324">
        <v>100</v>
      </c>
      <c r="I324">
        <v>42</v>
      </c>
      <c r="J324">
        <v>45</v>
      </c>
      <c r="K324">
        <v>58</v>
      </c>
      <c r="L324">
        <v>40</v>
      </c>
      <c r="M324">
        <v>57</v>
      </c>
      <c r="N324">
        <v>38</v>
      </c>
      <c r="O324">
        <v>71</v>
      </c>
      <c r="P324">
        <v>42</v>
      </c>
      <c r="Q324">
        <v>83</v>
      </c>
      <c r="R324">
        <v>69</v>
      </c>
      <c r="S324">
        <v>79</v>
      </c>
      <c r="T324">
        <v>90</v>
      </c>
      <c r="U324">
        <v>55</v>
      </c>
      <c r="V324">
        <v>33</v>
      </c>
      <c r="W324">
        <v>46</v>
      </c>
      <c r="X324">
        <v>43.2</v>
      </c>
      <c r="Y324">
        <v>39.299999999999997</v>
      </c>
      <c r="Z324">
        <v>41.2</v>
      </c>
      <c r="AA324">
        <v>56.6</v>
      </c>
      <c r="AB324">
        <v>62.4</v>
      </c>
      <c r="AC324">
        <v>37.700000000000003</v>
      </c>
      <c r="AD324">
        <v>40.9</v>
      </c>
      <c r="AE324">
        <v>50.7</v>
      </c>
      <c r="AF324">
        <v>58</v>
      </c>
      <c r="AG324">
        <v>92.6</v>
      </c>
      <c r="AH324">
        <v>32</v>
      </c>
      <c r="AI324">
        <v>40.9</v>
      </c>
      <c r="AJ324">
        <v>41.8</v>
      </c>
      <c r="AK324">
        <v>50.1</v>
      </c>
      <c r="AL324">
        <v>62.5</v>
      </c>
      <c r="AM324">
        <v>76.400000000000006</v>
      </c>
      <c r="AN324">
        <v>34.700000000000003</v>
      </c>
      <c r="AO324">
        <v>85.9</v>
      </c>
      <c r="AP324">
        <v>42.1</v>
      </c>
      <c r="AQ324">
        <v>31.3</v>
      </c>
      <c r="AR324">
        <v>35.299999999999997</v>
      </c>
      <c r="AT324" s="1">
        <v>45188</v>
      </c>
      <c r="AU324">
        <v>2023</v>
      </c>
      <c r="AV324">
        <v>50.7</v>
      </c>
    </row>
    <row r="325" spans="1:48" x14ac:dyDescent="0.25">
      <c r="A325" t="s">
        <v>371</v>
      </c>
      <c r="B325">
        <v>107</v>
      </c>
      <c r="C325">
        <v>31</v>
      </c>
      <c r="D325">
        <v>104</v>
      </c>
      <c r="E325">
        <v>77</v>
      </c>
      <c r="F325">
        <v>145</v>
      </c>
      <c r="G325">
        <v>104</v>
      </c>
      <c r="H325">
        <v>103</v>
      </c>
      <c r="I325">
        <v>43</v>
      </c>
      <c r="J325">
        <v>56</v>
      </c>
      <c r="K325">
        <v>64</v>
      </c>
      <c r="L325">
        <v>41</v>
      </c>
      <c r="M325">
        <v>56</v>
      </c>
      <c r="N325">
        <v>38</v>
      </c>
      <c r="O325">
        <v>72</v>
      </c>
      <c r="P325">
        <v>42</v>
      </c>
      <c r="Q325">
        <v>83</v>
      </c>
      <c r="R325">
        <v>70</v>
      </c>
      <c r="S325">
        <v>81</v>
      </c>
      <c r="T325">
        <v>87</v>
      </c>
      <c r="U325">
        <v>55</v>
      </c>
      <c r="V325">
        <v>33</v>
      </c>
      <c r="W325">
        <v>42</v>
      </c>
      <c r="X325">
        <v>55.2</v>
      </c>
      <c r="Y325">
        <v>42.5</v>
      </c>
      <c r="Z325">
        <v>43.8</v>
      </c>
      <c r="AA325">
        <v>59.3</v>
      </c>
      <c r="AB325">
        <v>66.3</v>
      </c>
      <c r="AC325">
        <v>39.299999999999997</v>
      </c>
      <c r="AD325">
        <v>41.8</v>
      </c>
      <c r="AE325">
        <v>49</v>
      </c>
      <c r="AF325">
        <v>55.5</v>
      </c>
      <c r="AG325">
        <v>90.6</v>
      </c>
      <c r="AH325">
        <v>32.4</v>
      </c>
      <c r="AI325">
        <v>39.9</v>
      </c>
      <c r="AJ325">
        <v>42.4</v>
      </c>
      <c r="AK325">
        <v>50</v>
      </c>
      <c r="AL325">
        <v>59.8</v>
      </c>
      <c r="AM325">
        <v>75.400000000000006</v>
      </c>
      <c r="AN325">
        <v>34.6</v>
      </c>
      <c r="AO325">
        <v>90.3</v>
      </c>
      <c r="AP325">
        <v>42.2</v>
      </c>
      <c r="AQ325">
        <v>31</v>
      </c>
      <c r="AR325">
        <v>34.700000000000003</v>
      </c>
      <c r="AT325" s="1">
        <v>45189</v>
      </c>
      <c r="AU325">
        <v>2023</v>
      </c>
      <c r="AV325">
        <v>55.2</v>
      </c>
    </row>
    <row r="326" spans="1:48" x14ac:dyDescent="0.25">
      <c r="A326" t="s">
        <v>372</v>
      </c>
      <c r="B326">
        <v>107</v>
      </c>
      <c r="C326">
        <v>31</v>
      </c>
      <c r="D326">
        <v>114</v>
      </c>
      <c r="E326">
        <v>77</v>
      </c>
      <c r="F326">
        <v>147</v>
      </c>
      <c r="G326">
        <v>104</v>
      </c>
      <c r="H326">
        <v>105</v>
      </c>
      <c r="I326">
        <v>43</v>
      </c>
      <c r="J326">
        <v>57</v>
      </c>
      <c r="K326">
        <v>61</v>
      </c>
      <c r="L326">
        <v>42</v>
      </c>
      <c r="M326">
        <v>55</v>
      </c>
      <c r="N326">
        <v>39</v>
      </c>
      <c r="O326">
        <v>70</v>
      </c>
      <c r="P326">
        <v>41</v>
      </c>
      <c r="Q326">
        <v>82</v>
      </c>
      <c r="R326">
        <v>69</v>
      </c>
      <c r="S326">
        <v>84</v>
      </c>
      <c r="T326">
        <v>89</v>
      </c>
      <c r="U326">
        <v>58</v>
      </c>
      <c r="V326">
        <v>35</v>
      </c>
      <c r="W326">
        <v>39</v>
      </c>
      <c r="X326">
        <v>52.2</v>
      </c>
      <c r="Y326">
        <v>42.5</v>
      </c>
      <c r="Z326">
        <v>64.900000000000006</v>
      </c>
      <c r="AA326">
        <v>59</v>
      </c>
      <c r="AB326">
        <v>68.900000000000006</v>
      </c>
      <c r="AC326">
        <v>41.9</v>
      </c>
      <c r="AD326">
        <v>44.4</v>
      </c>
      <c r="AE326">
        <v>47.8</v>
      </c>
      <c r="AF326">
        <v>55.9</v>
      </c>
      <c r="AG326">
        <v>87.3</v>
      </c>
      <c r="AH326">
        <v>32.9</v>
      </c>
      <c r="AI326">
        <v>40.200000000000003</v>
      </c>
      <c r="AJ326">
        <v>43.5</v>
      </c>
      <c r="AK326">
        <v>48.8</v>
      </c>
      <c r="AL326">
        <v>58</v>
      </c>
      <c r="AM326">
        <v>84.1</v>
      </c>
      <c r="AN326">
        <v>35.299999999999997</v>
      </c>
      <c r="AO326">
        <v>105</v>
      </c>
      <c r="AP326">
        <v>44.4</v>
      </c>
      <c r="AQ326">
        <v>31.8</v>
      </c>
      <c r="AR326">
        <v>33.6</v>
      </c>
      <c r="AT326" s="1">
        <v>45190</v>
      </c>
      <c r="AU326">
        <v>2023</v>
      </c>
      <c r="AV326">
        <v>55.9</v>
      </c>
    </row>
    <row r="327" spans="1:48" x14ac:dyDescent="0.25">
      <c r="A327" t="s">
        <v>373</v>
      </c>
      <c r="B327">
        <v>107</v>
      </c>
      <c r="C327">
        <v>31</v>
      </c>
      <c r="D327">
        <v>121</v>
      </c>
      <c r="E327">
        <v>81</v>
      </c>
      <c r="F327">
        <v>163</v>
      </c>
      <c r="G327">
        <v>102</v>
      </c>
      <c r="H327">
        <v>105</v>
      </c>
      <c r="I327">
        <v>43</v>
      </c>
      <c r="J327">
        <v>61</v>
      </c>
      <c r="K327">
        <v>57</v>
      </c>
      <c r="L327">
        <v>42</v>
      </c>
      <c r="M327">
        <v>55</v>
      </c>
      <c r="N327">
        <v>39</v>
      </c>
      <c r="O327">
        <v>68</v>
      </c>
      <c r="P327">
        <v>41</v>
      </c>
      <c r="Q327">
        <v>82</v>
      </c>
      <c r="R327">
        <v>69</v>
      </c>
      <c r="S327">
        <v>88</v>
      </c>
      <c r="T327">
        <v>95</v>
      </c>
      <c r="U327">
        <v>58</v>
      </c>
      <c r="V327">
        <v>36</v>
      </c>
      <c r="W327">
        <v>37</v>
      </c>
      <c r="X327">
        <v>47.7</v>
      </c>
      <c r="Y327">
        <v>41.3</v>
      </c>
      <c r="Z327">
        <v>66.099999999999994</v>
      </c>
      <c r="AA327">
        <v>56.5</v>
      </c>
      <c r="AB327">
        <v>70</v>
      </c>
      <c r="AC327">
        <v>42.9</v>
      </c>
      <c r="AD327">
        <v>43.8</v>
      </c>
      <c r="AE327">
        <v>48</v>
      </c>
      <c r="AF327">
        <v>57.2</v>
      </c>
      <c r="AG327">
        <v>86.2</v>
      </c>
      <c r="AH327">
        <v>32.9</v>
      </c>
      <c r="AI327">
        <v>40.299999999999997</v>
      </c>
      <c r="AJ327">
        <v>44.6</v>
      </c>
      <c r="AK327">
        <v>46.1</v>
      </c>
      <c r="AL327">
        <v>59.4</v>
      </c>
      <c r="AM327">
        <v>95.6</v>
      </c>
      <c r="AN327">
        <v>36.299999999999997</v>
      </c>
      <c r="AO327">
        <v>129</v>
      </c>
      <c r="AP327">
        <v>47.3</v>
      </c>
      <c r="AQ327">
        <v>33.5</v>
      </c>
      <c r="AR327">
        <v>32.299999999999997</v>
      </c>
      <c r="AT327" s="1">
        <v>45191</v>
      </c>
      <c r="AU327">
        <v>2023</v>
      </c>
      <c r="AV327">
        <v>56.5</v>
      </c>
    </row>
    <row r="328" spans="1:48" x14ac:dyDescent="0.25">
      <c r="A328" t="s">
        <v>374</v>
      </c>
      <c r="B328">
        <v>102</v>
      </c>
      <c r="C328">
        <v>32</v>
      </c>
      <c r="D328">
        <v>114</v>
      </c>
      <c r="E328">
        <v>83</v>
      </c>
      <c r="F328">
        <v>168</v>
      </c>
      <c r="G328">
        <v>99</v>
      </c>
      <c r="H328">
        <v>107</v>
      </c>
      <c r="I328">
        <v>42</v>
      </c>
      <c r="J328">
        <v>65</v>
      </c>
      <c r="K328">
        <v>57</v>
      </c>
      <c r="L328">
        <v>42</v>
      </c>
      <c r="M328">
        <v>55</v>
      </c>
      <c r="N328">
        <v>40</v>
      </c>
      <c r="O328">
        <v>69</v>
      </c>
      <c r="P328">
        <v>41</v>
      </c>
      <c r="Q328">
        <v>83</v>
      </c>
      <c r="R328">
        <v>67</v>
      </c>
      <c r="S328">
        <v>92</v>
      </c>
      <c r="T328">
        <v>113</v>
      </c>
      <c r="U328">
        <v>58</v>
      </c>
      <c r="V328">
        <v>37</v>
      </c>
      <c r="W328">
        <v>36</v>
      </c>
      <c r="X328">
        <v>45.4</v>
      </c>
      <c r="Y328">
        <v>40</v>
      </c>
      <c r="Z328">
        <v>60.9</v>
      </c>
      <c r="AA328">
        <v>56.3</v>
      </c>
      <c r="AB328">
        <v>69</v>
      </c>
      <c r="AC328">
        <v>45.6</v>
      </c>
      <c r="AD328">
        <v>46.1</v>
      </c>
      <c r="AE328">
        <v>48.9</v>
      </c>
      <c r="AF328">
        <v>58.9</v>
      </c>
      <c r="AG328">
        <v>85.4</v>
      </c>
      <c r="AH328">
        <v>33.200000000000003</v>
      </c>
      <c r="AI328">
        <v>39.799999999999997</v>
      </c>
      <c r="AJ328">
        <v>44.3</v>
      </c>
      <c r="AK328">
        <v>44.4</v>
      </c>
      <c r="AL328">
        <v>76.599999999999994</v>
      </c>
      <c r="AM328">
        <v>101</v>
      </c>
      <c r="AN328">
        <v>36.9</v>
      </c>
      <c r="AO328">
        <v>119</v>
      </c>
      <c r="AP328">
        <v>47.1</v>
      </c>
      <c r="AQ328">
        <v>33.4</v>
      </c>
      <c r="AR328">
        <v>32</v>
      </c>
      <c r="AT328" s="1">
        <v>45192</v>
      </c>
      <c r="AU328">
        <v>2023</v>
      </c>
      <c r="AV328">
        <v>56.3</v>
      </c>
    </row>
    <row r="329" spans="1:48" x14ac:dyDescent="0.25">
      <c r="A329" t="s">
        <v>375</v>
      </c>
      <c r="B329">
        <v>102</v>
      </c>
      <c r="C329">
        <v>34</v>
      </c>
      <c r="D329">
        <v>107</v>
      </c>
      <c r="E329">
        <v>86</v>
      </c>
      <c r="F329">
        <v>166</v>
      </c>
      <c r="G329">
        <v>98</v>
      </c>
      <c r="H329">
        <v>108</v>
      </c>
      <c r="I329">
        <v>42</v>
      </c>
      <c r="J329">
        <v>63</v>
      </c>
      <c r="K329">
        <v>56</v>
      </c>
      <c r="L329">
        <v>43</v>
      </c>
      <c r="M329">
        <v>55</v>
      </c>
      <c r="N329">
        <v>39</v>
      </c>
      <c r="O329">
        <v>70</v>
      </c>
      <c r="P329">
        <v>41</v>
      </c>
      <c r="Q329">
        <v>82</v>
      </c>
      <c r="R329">
        <v>66</v>
      </c>
      <c r="S329">
        <v>89</v>
      </c>
      <c r="T329">
        <v>118</v>
      </c>
      <c r="U329">
        <v>57</v>
      </c>
      <c r="V329">
        <v>38</v>
      </c>
      <c r="W329">
        <v>35</v>
      </c>
      <c r="X329">
        <v>44.5</v>
      </c>
      <c r="Y329">
        <v>38.9</v>
      </c>
      <c r="Z329">
        <v>56.6</v>
      </c>
      <c r="AA329">
        <v>58.4</v>
      </c>
      <c r="AB329">
        <v>69</v>
      </c>
      <c r="AC329">
        <v>47.3</v>
      </c>
      <c r="AD329">
        <v>49.8</v>
      </c>
      <c r="AE329">
        <v>49.9</v>
      </c>
      <c r="AF329">
        <v>58.7</v>
      </c>
      <c r="AG329">
        <v>85.2</v>
      </c>
      <c r="AH329">
        <v>34</v>
      </c>
      <c r="AI329">
        <v>38.9</v>
      </c>
      <c r="AJ329">
        <v>44.7</v>
      </c>
      <c r="AK329">
        <v>42.8</v>
      </c>
      <c r="AL329">
        <v>123</v>
      </c>
      <c r="AM329">
        <v>95.4</v>
      </c>
      <c r="AN329">
        <v>35.700000000000003</v>
      </c>
      <c r="AO329">
        <v>110</v>
      </c>
      <c r="AP329">
        <v>45.5</v>
      </c>
      <c r="AQ329">
        <v>32.799999999999997</v>
      </c>
      <c r="AR329">
        <v>32</v>
      </c>
      <c r="AT329" s="1">
        <v>45193</v>
      </c>
      <c r="AU329">
        <v>2023</v>
      </c>
      <c r="AV329">
        <v>56</v>
      </c>
    </row>
    <row r="330" spans="1:48" x14ac:dyDescent="0.25">
      <c r="A330" t="s">
        <v>376</v>
      </c>
      <c r="B330">
        <v>104</v>
      </c>
      <c r="C330">
        <v>37</v>
      </c>
      <c r="D330">
        <v>102</v>
      </c>
      <c r="E330">
        <v>86</v>
      </c>
      <c r="F330">
        <v>166</v>
      </c>
      <c r="G330">
        <v>97</v>
      </c>
      <c r="H330">
        <v>111</v>
      </c>
      <c r="I330">
        <v>42</v>
      </c>
      <c r="J330">
        <v>58</v>
      </c>
      <c r="K330">
        <v>56</v>
      </c>
      <c r="L330">
        <v>43</v>
      </c>
      <c r="M330">
        <v>56</v>
      </c>
      <c r="N330">
        <v>39</v>
      </c>
      <c r="O330">
        <v>71</v>
      </c>
      <c r="P330">
        <v>41</v>
      </c>
      <c r="Q330">
        <v>84</v>
      </c>
      <c r="R330">
        <v>68</v>
      </c>
      <c r="S330">
        <v>86</v>
      </c>
      <c r="T330">
        <v>118</v>
      </c>
      <c r="U330">
        <v>57</v>
      </c>
      <c r="V330">
        <v>43</v>
      </c>
      <c r="W330">
        <v>34</v>
      </c>
      <c r="X330">
        <v>43.6</v>
      </c>
      <c r="Y330">
        <v>38</v>
      </c>
      <c r="Z330">
        <v>54.8</v>
      </c>
      <c r="AA330">
        <v>56.8</v>
      </c>
      <c r="AB330">
        <v>66</v>
      </c>
      <c r="AC330">
        <v>46.5</v>
      </c>
      <c r="AD330">
        <v>48.9</v>
      </c>
      <c r="AE330">
        <v>48.9</v>
      </c>
      <c r="AF330">
        <v>59.6</v>
      </c>
      <c r="AG330">
        <v>83.8</v>
      </c>
      <c r="AH330">
        <v>33.6</v>
      </c>
      <c r="AI330">
        <v>43.3</v>
      </c>
      <c r="AJ330">
        <v>43.7</v>
      </c>
      <c r="AK330">
        <v>41.6</v>
      </c>
      <c r="AL330">
        <v>133</v>
      </c>
      <c r="AM330">
        <v>92</v>
      </c>
      <c r="AN330">
        <v>35.6</v>
      </c>
      <c r="AO330">
        <v>106</v>
      </c>
      <c r="AP330">
        <v>44.9</v>
      </c>
      <c r="AQ330">
        <v>32.200000000000003</v>
      </c>
      <c r="AR330">
        <v>33</v>
      </c>
      <c r="AT330" s="1">
        <v>45194</v>
      </c>
      <c r="AU330">
        <v>2023</v>
      </c>
      <c r="AV330">
        <v>56</v>
      </c>
    </row>
    <row r="331" spans="1:48" x14ac:dyDescent="0.25">
      <c r="A331" t="s">
        <v>377</v>
      </c>
      <c r="B331">
        <v>104</v>
      </c>
      <c r="C331">
        <v>38</v>
      </c>
      <c r="D331">
        <v>102</v>
      </c>
      <c r="E331">
        <v>90</v>
      </c>
      <c r="F331">
        <v>171</v>
      </c>
      <c r="G331">
        <v>96</v>
      </c>
      <c r="H331">
        <v>113</v>
      </c>
      <c r="I331">
        <v>41</v>
      </c>
      <c r="J331">
        <v>57</v>
      </c>
      <c r="K331">
        <v>55</v>
      </c>
      <c r="L331">
        <v>42</v>
      </c>
      <c r="M331">
        <v>56</v>
      </c>
      <c r="N331">
        <v>37</v>
      </c>
      <c r="O331">
        <v>71</v>
      </c>
      <c r="P331">
        <v>41</v>
      </c>
      <c r="Q331">
        <v>84</v>
      </c>
      <c r="R331">
        <v>70</v>
      </c>
      <c r="S331">
        <v>86</v>
      </c>
      <c r="T331">
        <v>128</v>
      </c>
      <c r="U331">
        <v>56</v>
      </c>
      <c r="V331">
        <v>44</v>
      </c>
      <c r="W331">
        <v>34</v>
      </c>
      <c r="X331">
        <v>43</v>
      </c>
      <c r="Y331">
        <v>37.1</v>
      </c>
      <c r="Z331">
        <v>53.5</v>
      </c>
      <c r="AA331">
        <v>56.5</v>
      </c>
      <c r="AB331">
        <v>64.7</v>
      </c>
      <c r="AC331">
        <v>45.4</v>
      </c>
      <c r="AD331">
        <v>47</v>
      </c>
      <c r="AE331">
        <v>47.8</v>
      </c>
      <c r="AF331">
        <v>59.4</v>
      </c>
      <c r="AG331">
        <v>82.6</v>
      </c>
      <c r="AH331">
        <v>34.6</v>
      </c>
      <c r="AI331">
        <v>47.2</v>
      </c>
      <c r="AJ331">
        <v>42</v>
      </c>
      <c r="AK331">
        <v>41.8</v>
      </c>
      <c r="AL331">
        <v>106</v>
      </c>
      <c r="AM331">
        <v>89.6</v>
      </c>
      <c r="AN331">
        <v>36.4</v>
      </c>
      <c r="AO331">
        <v>112</v>
      </c>
      <c r="AP331">
        <v>44.9</v>
      </c>
      <c r="AQ331">
        <v>32.5</v>
      </c>
      <c r="AR331">
        <v>33.200000000000003</v>
      </c>
      <c r="AT331" s="1">
        <v>45195</v>
      </c>
      <c r="AU331">
        <v>2023</v>
      </c>
      <c r="AV331">
        <v>55</v>
      </c>
    </row>
    <row r="332" spans="1:48" x14ac:dyDescent="0.25">
      <c r="A332" t="s">
        <v>378</v>
      </c>
      <c r="B332">
        <v>104</v>
      </c>
      <c r="C332">
        <v>40</v>
      </c>
      <c r="D332">
        <v>190</v>
      </c>
      <c r="E332">
        <v>90</v>
      </c>
      <c r="F332">
        <v>163</v>
      </c>
      <c r="G332">
        <v>94</v>
      </c>
      <c r="H332">
        <v>125</v>
      </c>
      <c r="I332">
        <v>40</v>
      </c>
      <c r="J332">
        <v>57</v>
      </c>
      <c r="K332">
        <v>55</v>
      </c>
      <c r="L332">
        <v>42</v>
      </c>
      <c r="M332">
        <v>55</v>
      </c>
      <c r="N332">
        <v>39</v>
      </c>
      <c r="O332">
        <v>71</v>
      </c>
      <c r="P332">
        <v>40</v>
      </c>
      <c r="Q332">
        <v>84</v>
      </c>
      <c r="R332">
        <v>68</v>
      </c>
      <c r="S332">
        <v>84</v>
      </c>
      <c r="T332">
        <v>137</v>
      </c>
      <c r="U332">
        <v>55</v>
      </c>
      <c r="V332">
        <v>43</v>
      </c>
      <c r="W332">
        <v>33</v>
      </c>
      <c r="X332">
        <v>42</v>
      </c>
      <c r="Y332">
        <v>36.799999999999997</v>
      </c>
      <c r="Z332">
        <v>52.2</v>
      </c>
      <c r="AA332">
        <v>60.3</v>
      </c>
      <c r="AB332">
        <v>63.3</v>
      </c>
      <c r="AC332">
        <v>45</v>
      </c>
      <c r="AD332">
        <v>45.3</v>
      </c>
      <c r="AE332">
        <v>47</v>
      </c>
      <c r="AF332">
        <v>57.9</v>
      </c>
      <c r="AG332">
        <v>82.4</v>
      </c>
      <c r="AH332">
        <v>37.6</v>
      </c>
      <c r="AI332">
        <v>51.3</v>
      </c>
      <c r="AJ332">
        <v>41.7</v>
      </c>
      <c r="AK332">
        <v>41.1</v>
      </c>
      <c r="AL332">
        <v>89.1</v>
      </c>
      <c r="AM332">
        <v>87.7</v>
      </c>
      <c r="AN332">
        <v>38.200000000000003</v>
      </c>
      <c r="AO332">
        <v>109</v>
      </c>
      <c r="AP332">
        <v>44.7</v>
      </c>
      <c r="AQ332">
        <v>33.9</v>
      </c>
      <c r="AR332">
        <v>33</v>
      </c>
      <c r="AT332" s="1">
        <v>45196</v>
      </c>
      <c r="AU332">
        <v>2023</v>
      </c>
      <c r="AV332">
        <v>55</v>
      </c>
    </row>
    <row r="333" spans="1:48" x14ac:dyDescent="0.25">
      <c r="A333" t="s">
        <v>379</v>
      </c>
      <c r="B333">
        <v>102</v>
      </c>
      <c r="C333">
        <v>45</v>
      </c>
      <c r="D333">
        <v>190</v>
      </c>
      <c r="E333">
        <v>90</v>
      </c>
      <c r="F333">
        <v>160</v>
      </c>
      <c r="G333">
        <v>92</v>
      </c>
      <c r="H333">
        <v>131</v>
      </c>
      <c r="I333">
        <v>41</v>
      </c>
      <c r="J333">
        <v>56</v>
      </c>
      <c r="K333">
        <v>55</v>
      </c>
      <c r="L333">
        <v>42</v>
      </c>
      <c r="M333">
        <v>55</v>
      </c>
      <c r="N333">
        <v>41</v>
      </c>
      <c r="O333">
        <v>70</v>
      </c>
      <c r="P333">
        <v>39</v>
      </c>
      <c r="Q333">
        <v>84</v>
      </c>
      <c r="R333">
        <v>68</v>
      </c>
      <c r="S333">
        <v>83</v>
      </c>
      <c r="T333">
        <v>154</v>
      </c>
      <c r="U333">
        <v>57</v>
      </c>
      <c r="V333">
        <v>43</v>
      </c>
      <c r="W333">
        <v>33</v>
      </c>
      <c r="X333">
        <v>42.4</v>
      </c>
      <c r="Y333">
        <v>36.299999999999997</v>
      </c>
      <c r="Z333">
        <v>51.2</v>
      </c>
      <c r="AA333">
        <v>60.7</v>
      </c>
      <c r="AB333">
        <v>61.8</v>
      </c>
      <c r="AC333">
        <v>45</v>
      </c>
      <c r="AD333">
        <v>44.9</v>
      </c>
      <c r="AE333">
        <v>46.5</v>
      </c>
      <c r="AF333">
        <v>56</v>
      </c>
      <c r="AG333">
        <v>83.3</v>
      </c>
      <c r="AH333">
        <v>39.200000000000003</v>
      </c>
      <c r="AI333">
        <v>52.3</v>
      </c>
      <c r="AJ333">
        <v>42.5</v>
      </c>
      <c r="AK333">
        <v>40.799999999999997</v>
      </c>
      <c r="AL333">
        <v>80.8</v>
      </c>
      <c r="AM333">
        <v>84.6</v>
      </c>
      <c r="AN333">
        <v>39.6</v>
      </c>
      <c r="AO333">
        <v>104</v>
      </c>
      <c r="AP333">
        <v>47.2</v>
      </c>
      <c r="AQ333">
        <v>34.799999999999997</v>
      </c>
      <c r="AR333">
        <v>32.6</v>
      </c>
      <c r="AT333" s="1">
        <v>45197</v>
      </c>
      <c r="AU333">
        <v>2023</v>
      </c>
      <c r="AV333">
        <v>55</v>
      </c>
    </row>
    <row r="334" spans="1:48" x14ac:dyDescent="0.25">
      <c r="A334" t="s">
        <v>380</v>
      </c>
      <c r="B334">
        <v>97</v>
      </c>
      <c r="C334">
        <v>40</v>
      </c>
      <c r="D334">
        <v>170</v>
      </c>
      <c r="E334">
        <v>97</v>
      </c>
      <c r="F334">
        <v>160</v>
      </c>
      <c r="G334">
        <v>94</v>
      </c>
      <c r="H334">
        <v>130</v>
      </c>
      <c r="I334">
        <v>42</v>
      </c>
      <c r="J334">
        <v>56</v>
      </c>
      <c r="K334">
        <v>56</v>
      </c>
      <c r="L334">
        <v>41</v>
      </c>
      <c r="M334">
        <v>55</v>
      </c>
      <c r="N334">
        <v>41</v>
      </c>
      <c r="O334">
        <v>69</v>
      </c>
      <c r="P334">
        <v>39</v>
      </c>
      <c r="Q334">
        <v>84</v>
      </c>
      <c r="R334">
        <v>69</v>
      </c>
      <c r="S334">
        <v>84</v>
      </c>
      <c r="T334">
        <v>141</v>
      </c>
      <c r="U334">
        <v>62</v>
      </c>
      <c r="V334">
        <v>42</v>
      </c>
      <c r="W334">
        <v>34</v>
      </c>
      <c r="X334">
        <v>43.2</v>
      </c>
      <c r="Y334">
        <v>36.5</v>
      </c>
      <c r="Z334">
        <v>50.9</v>
      </c>
      <c r="AA334">
        <v>61.7</v>
      </c>
      <c r="AB334">
        <v>60.7</v>
      </c>
      <c r="AC334">
        <v>45</v>
      </c>
      <c r="AD334">
        <v>44.2</v>
      </c>
      <c r="AE334">
        <v>46.6</v>
      </c>
      <c r="AF334">
        <v>55.3</v>
      </c>
      <c r="AG334">
        <v>83.2</v>
      </c>
      <c r="AH334">
        <v>38.200000000000003</v>
      </c>
      <c r="AI334">
        <v>51.5</v>
      </c>
      <c r="AJ334">
        <v>55.2</v>
      </c>
      <c r="AK334">
        <v>40.9</v>
      </c>
      <c r="AL334">
        <v>76.8</v>
      </c>
      <c r="AM334">
        <v>82.6</v>
      </c>
      <c r="AN334">
        <v>39.299999999999997</v>
      </c>
      <c r="AO334">
        <v>105</v>
      </c>
      <c r="AP334">
        <v>50.2</v>
      </c>
      <c r="AQ334">
        <v>32.6</v>
      </c>
      <c r="AR334">
        <v>31.8</v>
      </c>
      <c r="AT334" s="1">
        <v>45198</v>
      </c>
      <c r="AU334">
        <v>2023</v>
      </c>
      <c r="AV334">
        <v>55.2</v>
      </c>
    </row>
    <row r="335" spans="1:48" x14ac:dyDescent="0.25">
      <c r="A335" t="s">
        <v>381</v>
      </c>
      <c r="B335">
        <v>95</v>
      </c>
      <c r="C335">
        <v>38</v>
      </c>
      <c r="D335">
        <v>165</v>
      </c>
      <c r="E335">
        <v>114</v>
      </c>
      <c r="F335">
        <v>160</v>
      </c>
      <c r="G335">
        <v>94</v>
      </c>
      <c r="H335">
        <v>133</v>
      </c>
      <c r="I335">
        <v>43</v>
      </c>
      <c r="J335">
        <v>57</v>
      </c>
      <c r="K335">
        <v>56</v>
      </c>
      <c r="L335">
        <v>41</v>
      </c>
      <c r="M335">
        <v>56</v>
      </c>
      <c r="N335">
        <v>42</v>
      </c>
      <c r="O335">
        <v>69</v>
      </c>
      <c r="P335">
        <v>40</v>
      </c>
      <c r="Q335">
        <v>84</v>
      </c>
      <c r="R335">
        <v>69</v>
      </c>
      <c r="S335">
        <v>85</v>
      </c>
      <c r="T335">
        <v>131</v>
      </c>
      <c r="U335">
        <v>66</v>
      </c>
      <c r="V335">
        <v>41</v>
      </c>
      <c r="W335">
        <v>34</v>
      </c>
      <c r="X335">
        <v>44.2</v>
      </c>
      <c r="Y335">
        <v>36.700000000000003</v>
      </c>
      <c r="Z335">
        <v>50.8</v>
      </c>
      <c r="AA335">
        <v>62.5</v>
      </c>
      <c r="AB335">
        <v>59.6</v>
      </c>
      <c r="AC335">
        <v>50</v>
      </c>
      <c r="AD335">
        <v>44</v>
      </c>
      <c r="AE335">
        <v>47.4</v>
      </c>
      <c r="AF335">
        <v>56.2</v>
      </c>
      <c r="AG335">
        <v>82.5</v>
      </c>
      <c r="AH335">
        <v>36.9</v>
      </c>
      <c r="AI335">
        <v>50</v>
      </c>
      <c r="AJ335">
        <v>70.900000000000006</v>
      </c>
      <c r="AK335">
        <v>41.9</v>
      </c>
      <c r="AL335">
        <v>73.900000000000006</v>
      </c>
      <c r="AM335">
        <v>81.599999999999994</v>
      </c>
      <c r="AN335">
        <v>38.9</v>
      </c>
      <c r="AO335">
        <v>113</v>
      </c>
      <c r="AP335">
        <v>50.7</v>
      </c>
      <c r="AQ335">
        <v>31.5</v>
      </c>
      <c r="AR335">
        <v>30.8</v>
      </c>
      <c r="AT335" s="1">
        <v>45199</v>
      </c>
      <c r="AU335">
        <v>2023</v>
      </c>
      <c r="AV335">
        <v>56</v>
      </c>
    </row>
    <row r="336" spans="1:48" x14ac:dyDescent="0.25">
      <c r="A336" t="s">
        <v>382</v>
      </c>
      <c r="B336">
        <v>92</v>
      </c>
      <c r="C336">
        <v>41</v>
      </c>
      <c r="D336">
        <v>176</v>
      </c>
      <c r="E336">
        <v>136</v>
      </c>
      <c r="F336">
        <v>153</v>
      </c>
      <c r="G336">
        <v>97</v>
      </c>
      <c r="H336">
        <v>135</v>
      </c>
      <c r="I336">
        <v>44</v>
      </c>
      <c r="J336">
        <v>57</v>
      </c>
      <c r="K336">
        <v>56</v>
      </c>
      <c r="L336">
        <v>41</v>
      </c>
      <c r="M336">
        <v>50</v>
      </c>
      <c r="N336">
        <v>41</v>
      </c>
      <c r="O336">
        <v>67</v>
      </c>
      <c r="P336">
        <v>52</v>
      </c>
      <c r="Q336">
        <v>82</v>
      </c>
      <c r="R336">
        <v>67</v>
      </c>
      <c r="S336">
        <v>86</v>
      </c>
      <c r="T336">
        <v>124</v>
      </c>
      <c r="U336">
        <v>68</v>
      </c>
      <c r="V336">
        <v>40</v>
      </c>
      <c r="W336">
        <v>33.6</v>
      </c>
      <c r="X336">
        <v>45.9</v>
      </c>
      <c r="Y336">
        <v>36.700000000000003</v>
      </c>
      <c r="Z336">
        <v>50.8</v>
      </c>
      <c r="AA336">
        <v>61.3</v>
      </c>
      <c r="AB336">
        <v>58.5</v>
      </c>
      <c r="AC336">
        <v>50</v>
      </c>
      <c r="AD336">
        <v>43.9</v>
      </c>
      <c r="AE336">
        <v>54.8</v>
      </c>
      <c r="AF336">
        <v>56.7</v>
      </c>
      <c r="AG336">
        <v>82.4</v>
      </c>
      <c r="AH336">
        <v>36</v>
      </c>
      <c r="AI336">
        <v>46.5</v>
      </c>
      <c r="AJ336">
        <v>66.7</v>
      </c>
      <c r="AK336">
        <v>42.4</v>
      </c>
      <c r="AL336">
        <v>73.7</v>
      </c>
      <c r="AM336">
        <v>81.3</v>
      </c>
      <c r="AN336">
        <v>38.1</v>
      </c>
      <c r="AO336">
        <v>121</v>
      </c>
      <c r="AP336">
        <v>51.5</v>
      </c>
      <c r="AQ336">
        <v>32.799999999999997</v>
      </c>
      <c r="AR336">
        <v>30.9</v>
      </c>
      <c r="AT336" s="1">
        <v>45200</v>
      </c>
      <c r="AU336">
        <v>2023</v>
      </c>
      <c r="AV336">
        <v>56</v>
      </c>
    </row>
    <row r="337" spans="1:48" x14ac:dyDescent="0.25">
      <c r="A337" t="s">
        <v>383</v>
      </c>
      <c r="B337">
        <v>91</v>
      </c>
      <c r="C337">
        <v>42</v>
      </c>
      <c r="D337">
        <v>181</v>
      </c>
      <c r="E337">
        <v>181</v>
      </c>
      <c r="F337">
        <v>160</v>
      </c>
      <c r="G337">
        <v>98</v>
      </c>
      <c r="H337">
        <v>137</v>
      </c>
      <c r="I337">
        <v>44</v>
      </c>
      <c r="J337">
        <v>57</v>
      </c>
      <c r="K337">
        <v>57</v>
      </c>
      <c r="L337">
        <v>40</v>
      </c>
      <c r="M337">
        <v>52</v>
      </c>
      <c r="N337">
        <v>40</v>
      </c>
      <c r="O337">
        <v>66</v>
      </c>
      <c r="P337">
        <v>68</v>
      </c>
      <c r="Q337">
        <v>83</v>
      </c>
      <c r="R337">
        <v>65</v>
      </c>
      <c r="S337">
        <v>83</v>
      </c>
      <c r="T337">
        <v>122</v>
      </c>
      <c r="U337">
        <v>70</v>
      </c>
      <c r="V337">
        <v>40</v>
      </c>
      <c r="W337">
        <v>34.4</v>
      </c>
      <c r="X337">
        <v>46.3</v>
      </c>
      <c r="Y337">
        <v>36.700000000000003</v>
      </c>
      <c r="Z337">
        <v>52.1</v>
      </c>
      <c r="AA337">
        <v>64.099999999999994</v>
      </c>
      <c r="AB337">
        <v>57.6</v>
      </c>
      <c r="AC337">
        <v>51</v>
      </c>
      <c r="AD337">
        <v>44.2</v>
      </c>
      <c r="AE337">
        <v>62.6</v>
      </c>
      <c r="AF337">
        <v>56.8</v>
      </c>
      <c r="AG337">
        <v>81.099999999999994</v>
      </c>
      <c r="AH337">
        <v>35.9</v>
      </c>
      <c r="AI337">
        <v>45.5</v>
      </c>
      <c r="AJ337">
        <v>65.8</v>
      </c>
      <c r="AK337">
        <v>46.9</v>
      </c>
      <c r="AL337">
        <v>72.900000000000006</v>
      </c>
      <c r="AM337">
        <v>82.9</v>
      </c>
      <c r="AN337">
        <v>38</v>
      </c>
      <c r="AO337">
        <v>132</v>
      </c>
      <c r="AP337">
        <v>50.8</v>
      </c>
      <c r="AQ337">
        <v>32.6</v>
      </c>
      <c r="AR337">
        <v>31.7</v>
      </c>
      <c r="AT337" s="1">
        <v>45201</v>
      </c>
      <c r="AU337">
        <v>2023</v>
      </c>
      <c r="AV337">
        <v>57</v>
      </c>
    </row>
    <row r="338" spans="1:48" x14ac:dyDescent="0.25">
      <c r="A338" t="s">
        <v>384</v>
      </c>
      <c r="B338">
        <v>90</v>
      </c>
      <c r="C338">
        <v>42</v>
      </c>
      <c r="D338">
        <v>176</v>
      </c>
      <c r="E338">
        <v>170</v>
      </c>
      <c r="F338">
        <v>191</v>
      </c>
      <c r="G338">
        <v>99</v>
      </c>
      <c r="H338">
        <v>139</v>
      </c>
      <c r="I338">
        <v>45</v>
      </c>
      <c r="J338">
        <v>57</v>
      </c>
      <c r="K338">
        <v>65</v>
      </c>
      <c r="L338">
        <v>39</v>
      </c>
      <c r="M338">
        <v>49</v>
      </c>
      <c r="N338">
        <v>39</v>
      </c>
      <c r="O338">
        <v>66</v>
      </c>
      <c r="P338">
        <v>69</v>
      </c>
      <c r="Q338">
        <v>84</v>
      </c>
      <c r="R338">
        <v>65</v>
      </c>
      <c r="S338">
        <v>84</v>
      </c>
      <c r="T338">
        <v>122</v>
      </c>
      <c r="U338">
        <v>71</v>
      </c>
      <c r="V338">
        <v>40</v>
      </c>
      <c r="W338">
        <v>34.6</v>
      </c>
      <c r="X338">
        <v>47.6</v>
      </c>
      <c r="Y338">
        <v>38.4</v>
      </c>
      <c r="Z338">
        <v>52.3</v>
      </c>
      <c r="AA338">
        <v>66</v>
      </c>
      <c r="AB338">
        <v>56.9</v>
      </c>
      <c r="AC338">
        <v>50.3</v>
      </c>
      <c r="AD338">
        <v>44.4</v>
      </c>
      <c r="AE338">
        <v>62.3</v>
      </c>
      <c r="AF338">
        <v>56.7</v>
      </c>
      <c r="AG338">
        <v>81.2</v>
      </c>
      <c r="AH338">
        <v>36</v>
      </c>
      <c r="AI338">
        <v>45.5</v>
      </c>
      <c r="AJ338">
        <v>58.4</v>
      </c>
      <c r="AK338">
        <v>49.8</v>
      </c>
      <c r="AL338">
        <v>72.400000000000006</v>
      </c>
      <c r="AM338">
        <v>89</v>
      </c>
      <c r="AN338">
        <v>39.299999999999997</v>
      </c>
      <c r="AO338">
        <v>128</v>
      </c>
      <c r="AP338">
        <v>50</v>
      </c>
      <c r="AQ338">
        <v>32.6</v>
      </c>
      <c r="AR338">
        <v>33.299999999999997</v>
      </c>
      <c r="AT338" s="1">
        <v>45202</v>
      </c>
      <c r="AU338">
        <v>2023</v>
      </c>
      <c r="AV338">
        <v>57</v>
      </c>
    </row>
    <row r="339" spans="1:48" x14ac:dyDescent="0.25">
      <c r="A339" t="s">
        <v>385</v>
      </c>
      <c r="B339">
        <v>91</v>
      </c>
      <c r="C339">
        <v>42</v>
      </c>
      <c r="D339">
        <v>176</v>
      </c>
      <c r="E339">
        <v>156</v>
      </c>
      <c r="F339">
        <v>186</v>
      </c>
      <c r="G339">
        <v>99</v>
      </c>
      <c r="H339">
        <v>137</v>
      </c>
      <c r="I339">
        <v>45</v>
      </c>
      <c r="J339">
        <v>57</v>
      </c>
      <c r="K339">
        <v>73</v>
      </c>
      <c r="L339">
        <v>39</v>
      </c>
      <c r="M339">
        <v>47</v>
      </c>
      <c r="N339">
        <v>39</v>
      </c>
      <c r="O339">
        <v>66</v>
      </c>
      <c r="P339">
        <v>59</v>
      </c>
      <c r="Q339">
        <v>84</v>
      </c>
      <c r="R339">
        <v>66</v>
      </c>
      <c r="S339">
        <v>85</v>
      </c>
      <c r="T339">
        <v>125</v>
      </c>
      <c r="U339">
        <v>73</v>
      </c>
      <c r="V339">
        <v>40</v>
      </c>
      <c r="W339">
        <v>34.1</v>
      </c>
      <c r="X339">
        <v>49.9</v>
      </c>
      <c r="Y339">
        <v>39.9</v>
      </c>
      <c r="Z339">
        <v>52.1</v>
      </c>
      <c r="AA339">
        <v>67.5</v>
      </c>
      <c r="AB339">
        <v>59.3</v>
      </c>
      <c r="AC339">
        <v>52.8</v>
      </c>
      <c r="AD339">
        <v>46.6</v>
      </c>
      <c r="AE339">
        <v>72.599999999999994</v>
      </c>
      <c r="AF339">
        <v>57.7</v>
      </c>
      <c r="AG339">
        <v>82.6</v>
      </c>
      <c r="AH339">
        <v>35.5</v>
      </c>
      <c r="AI339">
        <v>46.4</v>
      </c>
      <c r="AJ339">
        <v>54.3</v>
      </c>
      <c r="AK339">
        <v>62.4</v>
      </c>
      <c r="AL339">
        <v>70.5</v>
      </c>
      <c r="AM339">
        <v>93.3</v>
      </c>
      <c r="AN339">
        <v>40.299999999999997</v>
      </c>
      <c r="AO339">
        <v>132</v>
      </c>
      <c r="AP339">
        <v>49.3</v>
      </c>
      <c r="AQ339">
        <v>32.9</v>
      </c>
      <c r="AR339">
        <v>34.700000000000003</v>
      </c>
      <c r="AT339" s="1">
        <v>45203</v>
      </c>
      <c r="AU339">
        <v>2023</v>
      </c>
      <c r="AV339">
        <v>59</v>
      </c>
    </row>
    <row r="340" spans="1:48" x14ac:dyDescent="0.25">
      <c r="A340" t="s">
        <v>386</v>
      </c>
      <c r="B340">
        <v>92</v>
      </c>
      <c r="C340">
        <v>43</v>
      </c>
      <c r="D340">
        <v>167</v>
      </c>
      <c r="E340">
        <v>143</v>
      </c>
      <c r="F340">
        <v>181</v>
      </c>
      <c r="G340">
        <v>98</v>
      </c>
      <c r="H340">
        <v>131</v>
      </c>
      <c r="I340">
        <v>45</v>
      </c>
      <c r="J340">
        <v>57</v>
      </c>
      <c r="K340">
        <v>77</v>
      </c>
      <c r="L340">
        <v>39</v>
      </c>
      <c r="M340">
        <v>47</v>
      </c>
      <c r="N340">
        <v>39</v>
      </c>
      <c r="O340">
        <v>67</v>
      </c>
      <c r="P340">
        <v>59</v>
      </c>
      <c r="Q340">
        <v>86</v>
      </c>
      <c r="R340">
        <v>66</v>
      </c>
      <c r="S340">
        <v>87</v>
      </c>
      <c r="T340">
        <v>133</v>
      </c>
      <c r="U340">
        <v>75</v>
      </c>
      <c r="V340">
        <v>40</v>
      </c>
      <c r="W340">
        <v>33.799999999999997</v>
      </c>
      <c r="X340">
        <v>51.3</v>
      </c>
      <c r="Y340">
        <v>41.8</v>
      </c>
      <c r="Z340">
        <v>51.6</v>
      </c>
      <c r="AA340">
        <v>71.5</v>
      </c>
      <c r="AB340">
        <v>63.5</v>
      </c>
      <c r="AC340">
        <v>51.3</v>
      </c>
      <c r="AD340">
        <v>47.9</v>
      </c>
      <c r="AE340">
        <v>84.4</v>
      </c>
      <c r="AF340">
        <v>64.3</v>
      </c>
      <c r="AG340">
        <v>89.6</v>
      </c>
      <c r="AH340">
        <v>35.700000000000003</v>
      </c>
      <c r="AI340">
        <v>47.6</v>
      </c>
      <c r="AJ340">
        <v>51.8</v>
      </c>
      <c r="AK340">
        <v>62.8</v>
      </c>
      <c r="AL340">
        <v>71.3</v>
      </c>
      <c r="AM340">
        <v>99.9</v>
      </c>
      <c r="AN340">
        <v>43</v>
      </c>
      <c r="AO340">
        <v>131</v>
      </c>
      <c r="AP340">
        <v>48.5</v>
      </c>
      <c r="AQ340">
        <v>32.6</v>
      </c>
      <c r="AR340">
        <v>34.9</v>
      </c>
      <c r="AT340" s="1">
        <v>45204</v>
      </c>
      <c r="AU340">
        <v>2023</v>
      </c>
      <c r="AV340">
        <v>62.8</v>
      </c>
    </row>
    <row r="341" spans="1:48" x14ac:dyDescent="0.25">
      <c r="A341" t="s">
        <v>387</v>
      </c>
      <c r="B341">
        <v>91</v>
      </c>
      <c r="C341">
        <v>46</v>
      </c>
      <c r="D341">
        <v>165</v>
      </c>
      <c r="E341">
        <v>136</v>
      </c>
      <c r="F341">
        <v>174</v>
      </c>
      <c r="G341">
        <v>96</v>
      </c>
      <c r="H341">
        <v>126</v>
      </c>
      <c r="I341">
        <v>45</v>
      </c>
      <c r="J341">
        <v>56</v>
      </c>
      <c r="K341">
        <v>72</v>
      </c>
      <c r="L341">
        <v>39</v>
      </c>
      <c r="M341">
        <v>47</v>
      </c>
      <c r="N341">
        <v>41</v>
      </c>
      <c r="O341">
        <v>67</v>
      </c>
      <c r="P341">
        <v>60</v>
      </c>
      <c r="Q341">
        <v>94</v>
      </c>
      <c r="R341">
        <v>66</v>
      </c>
      <c r="S341">
        <v>84</v>
      </c>
      <c r="T341">
        <v>136</v>
      </c>
      <c r="U341">
        <v>76</v>
      </c>
      <c r="V341">
        <v>41</v>
      </c>
      <c r="W341">
        <v>34.6</v>
      </c>
      <c r="X341">
        <v>52.5</v>
      </c>
      <c r="Y341">
        <v>42.9</v>
      </c>
      <c r="Z341">
        <v>52</v>
      </c>
      <c r="AA341">
        <v>70.900000000000006</v>
      </c>
      <c r="AB341">
        <v>62.5</v>
      </c>
      <c r="AC341">
        <v>52.4</v>
      </c>
      <c r="AD341">
        <v>52.3</v>
      </c>
      <c r="AE341">
        <v>83.2</v>
      </c>
      <c r="AF341">
        <v>66.3</v>
      </c>
      <c r="AG341">
        <v>105</v>
      </c>
      <c r="AH341">
        <v>37</v>
      </c>
      <c r="AI341">
        <v>48.8</v>
      </c>
      <c r="AJ341">
        <v>50.4</v>
      </c>
      <c r="AK341">
        <v>55.9</v>
      </c>
      <c r="AL341">
        <v>76</v>
      </c>
      <c r="AM341">
        <v>102</v>
      </c>
      <c r="AN341">
        <v>45.7</v>
      </c>
      <c r="AO341">
        <v>137</v>
      </c>
      <c r="AP341">
        <v>48.5</v>
      </c>
      <c r="AQ341">
        <v>31.8</v>
      </c>
      <c r="AR341">
        <v>34.9</v>
      </c>
      <c r="AT341" s="1">
        <v>45205</v>
      </c>
      <c r="AU341">
        <v>2023</v>
      </c>
      <c r="AV341">
        <v>60</v>
      </c>
    </row>
    <row r="342" spans="1:48" x14ac:dyDescent="0.25">
      <c r="A342" t="s">
        <v>388</v>
      </c>
      <c r="B342">
        <v>90</v>
      </c>
      <c r="C342">
        <v>46</v>
      </c>
      <c r="D342">
        <v>159</v>
      </c>
      <c r="E342">
        <v>120</v>
      </c>
      <c r="F342">
        <v>168</v>
      </c>
      <c r="G342">
        <v>98</v>
      </c>
      <c r="H342">
        <v>124</v>
      </c>
      <c r="I342">
        <v>46</v>
      </c>
      <c r="J342">
        <v>56</v>
      </c>
      <c r="K342">
        <v>73</v>
      </c>
      <c r="L342">
        <v>41</v>
      </c>
      <c r="M342">
        <v>48</v>
      </c>
      <c r="N342">
        <v>43</v>
      </c>
      <c r="O342">
        <v>68</v>
      </c>
      <c r="P342">
        <v>77</v>
      </c>
      <c r="Q342">
        <v>94</v>
      </c>
      <c r="R342">
        <v>66</v>
      </c>
      <c r="S342">
        <v>87</v>
      </c>
      <c r="T342">
        <v>135</v>
      </c>
      <c r="U342">
        <v>77</v>
      </c>
      <c r="V342">
        <v>42</v>
      </c>
      <c r="W342">
        <v>35.5</v>
      </c>
      <c r="X342">
        <v>51.6</v>
      </c>
      <c r="Y342">
        <v>41.9</v>
      </c>
      <c r="Z342">
        <v>52.5</v>
      </c>
      <c r="AA342">
        <v>71.099999999999994</v>
      </c>
      <c r="AB342">
        <v>65.099999999999994</v>
      </c>
      <c r="AC342">
        <v>60.2</v>
      </c>
      <c r="AD342">
        <v>56.4</v>
      </c>
      <c r="AE342">
        <v>78.2</v>
      </c>
      <c r="AF342">
        <v>69.099999999999994</v>
      </c>
      <c r="AG342">
        <v>130</v>
      </c>
      <c r="AH342">
        <v>38.5</v>
      </c>
      <c r="AI342">
        <v>47.8</v>
      </c>
      <c r="AJ342">
        <v>49.4</v>
      </c>
      <c r="AK342">
        <v>53.2</v>
      </c>
      <c r="AL342">
        <v>81.900000000000006</v>
      </c>
      <c r="AM342">
        <v>102</v>
      </c>
      <c r="AN342">
        <v>49.4</v>
      </c>
      <c r="AO342">
        <v>135</v>
      </c>
      <c r="AP342">
        <v>49.2</v>
      </c>
      <c r="AQ342">
        <v>31.9</v>
      </c>
      <c r="AR342">
        <v>34.9</v>
      </c>
      <c r="AT342" s="1">
        <v>45206</v>
      </c>
      <c r="AU342">
        <v>2023</v>
      </c>
      <c r="AV342">
        <v>65.099999999999994</v>
      </c>
    </row>
    <row r="343" spans="1:48" x14ac:dyDescent="0.25">
      <c r="A343" t="s">
        <v>389</v>
      </c>
      <c r="B343">
        <v>90</v>
      </c>
      <c r="C343">
        <v>48</v>
      </c>
      <c r="D343">
        <v>156</v>
      </c>
      <c r="E343">
        <v>115</v>
      </c>
      <c r="F343">
        <v>164</v>
      </c>
      <c r="G343">
        <v>102</v>
      </c>
      <c r="H343">
        <v>122</v>
      </c>
      <c r="I343">
        <v>47</v>
      </c>
      <c r="J343">
        <v>56</v>
      </c>
      <c r="K343">
        <v>74</v>
      </c>
      <c r="L343">
        <v>40</v>
      </c>
      <c r="M343">
        <v>49</v>
      </c>
      <c r="N343">
        <v>42</v>
      </c>
      <c r="O343">
        <v>75</v>
      </c>
      <c r="P343">
        <v>69</v>
      </c>
      <c r="Q343">
        <v>93</v>
      </c>
      <c r="R343">
        <v>67</v>
      </c>
      <c r="S343">
        <v>92</v>
      </c>
      <c r="T343">
        <v>132</v>
      </c>
      <c r="U343">
        <v>80</v>
      </c>
      <c r="V343">
        <v>42</v>
      </c>
      <c r="W343">
        <v>36.700000000000003</v>
      </c>
      <c r="X343">
        <v>50</v>
      </c>
      <c r="Y343">
        <v>41.4</v>
      </c>
      <c r="Z343">
        <v>51.7</v>
      </c>
      <c r="AA343">
        <v>72.3</v>
      </c>
      <c r="AB343">
        <v>71.099999999999994</v>
      </c>
      <c r="AC343">
        <v>60.1</v>
      </c>
      <c r="AD343">
        <v>52.4</v>
      </c>
      <c r="AE343">
        <v>79.599999999999994</v>
      </c>
      <c r="AF343">
        <v>69.599999999999994</v>
      </c>
      <c r="AG343">
        <v>128</v>
      </c>
      <c r="AH343">
        <v>40</v>
      </c>
      <c r="AI343">
        <v>46.7</v>
      </c>
      <c r="AJ343">
        <v>48.4</v>
      </c>
      <c r="AK343">
        <v>52.1</v>
      </c>
      <c r="AL343">
        <v>77.400000000000006</v>
      </c>
      <c r="AM343">
        <v>99</v>
      </c>
      <c r="AN343">
        <v>49.7</v>
      </c>
      <c r="AO343">
        <v>131</v>
      </c>
      <c r="AP343">
        <v>49.9</v>
      </c>
      <c r="AQ343">
        <v>34.9</v>
      </c>
      <c r="AR343">
        <v>34.5</v>
      </c>
      <c r="AT343" s="1">
        <v>45207</v>
      </c>
      <c r="AU343">
        <v>2023</v>
      </c>
      <c r="AV343">
        <v>67</v>
      </c>
    </row>
    <row r="344" spans="1:48" x14ac:dyDescent="0.25">
      <c r="A344" t="s">
        <v>390</v>
      </c>
      <c r="B344">
        <v>90</v>
      </c>
      <c r="C344">
        <v>48</v>
      </c>
      <c r="D344">
        <v>154</v>
      </c>
      <c r="E344">
        <v>123</v>
      </c>
      <c r="F344">
        <v>163</v>
      </c>
      <c r="G344">
        <v>119</v>
      </c>
      <c r="H344">
        <v>119</v>
      </c>
      <c r="I344">
        <v>52</v>
      </c>
      <c r="J344">
        <v>56</v>
      </c>
      <c r="K344">
        <v>72</v>
      </c>
      <c r="L344">
        <v>42</v>
      </c>
      <c r="M344">
        <v>49</v>
      </c>
      <c r="N344">
        <v>42</v>
      </c>
      <c r="O344">
        <v>81</v>
      </c>
      <c r="P344">
        <v>65</v>
      </c>
      <c r="Q344">
        <v>93</v>
      </c>
      <c r="R344">
        <v>68</v>
      </c>
      <c r="S344">
        <v>99</v>
      </c>
      <c r="T344">
        <v>126</v>
      </c>
      <c r="U344">
        <v>84</v>
      </c>
      <c r="V344">
        <v>43</v>
      </c>
      <c r="W344">
        <v>37.700000000000003</v>
      </c>
      <c r="X344">
        <v>48.1</v>
      </c>
      <c r="Y344">
        <v>41.4</v>
      </c>
      <c r="Z344">
        <v>50.7</v>
      </c>
      <c r="AA344">
        <v>71.5</v>
      </c>
      <c r="AB344">
        <v>94.7</v>
      </c>
      <c r="AC344">
        <v>56.8</v>
      </c>
      <c r="AD344">
        <v>49.8</v>
      </c>
      <c r="AE344">
        <v>80.5</v>
      </c>
      <c r="AF344">
        <v>69.099999999999994</v>
      </c>
      <c r="AG344">
        <v>129</v>
      </c>
      <c r="AH344">
        <v>41.1</v>
      </c>
      <c r="AI344">
        <v>45.9</v>
      </c>
      <c r="AJ344">
        <v>47.8</v>
      </c>
      <c r="AK344">
        <v>51</v>
      </c>
      <c r="AL344">
        <v>76.3</v>
      </c>
      <c r="AM344">
        <v>99</v>
      </c>
      <c r="AN344">
        <v>58.1</v>
      </c>
      <c r="AO344">
        <v>127</v>
      </c>
      <c r="AP344">
        <v>49.3</v>
      </c>
      <c r="AQ344">
        <v>41</v>
      </c>
      <c r="AR344">
        <v>34.200000000000003</v>
      </c>
      <c r="AT344" s="1">
        <v>45208</v>
      </c>
      <c r="AU344">
        <v>2023</v>
      </c>
      <c r="AV344">
        <v>65</v>
      </c>
    </row>
    <row r="345" spans="1:48" x14ac:dyDescent="0.25">
      <c r="A345" t="s">
        <v>391</v>
      </c>
      <c r="B345">
        <v>90</v>
      </c>
      <c r="C345">
        <v>52</v>
      </c>
      <c r="D345">
        <v>151</v>
      </c>
      <c r="E345">
        <v>131</v>
      </c>
      <c r="F345">
        <v>161</v>
      </c>
      <c r="G345">
        <v>120</v>
      </c>
      <c r="H345">
        <v>118</v>
      </c>
      <c r="I345">
        <v>54</v>
      </c>
      <c r="J345">
        <v>56</v>
      </c>
      <c r="K345">
        <v>72</v>
      </c>
      <c r="L345">
        <v>43</v>
      </c>
      <c r="M345">
        <v>49</v>
      </c>
      <c r="N345">
        <v>42</v>
      </c>
      <c r="O345">
        <v>92</v>
      </c>
      <c r="P345">
        <v>61</v>
      </c>
      <c r="Q345">
        <v>93</v>
      </c>
      <c r="R345">
        <v>69</v>
      </c>
      <c r="S345">
        <v>99</v>
      </c>
      <c r="T345">
        <v>123</v>
      </c>
      <c r="U345">
        <v>84</v>
      </c>
      <c r="V345">
        <v>44</v>
      </c>
      <c r="W345">
        <v>38</v>
      </c>
      <c r="X345">
        <v>47.5</v>
      </c>
      <c r="Y345">
        <v>40.799999999999997</v>
      </c>
      <c r="Z345">
        <v>49.6</v>
      </c>
      <c r="AA345">
        <v>72.8</v>
      </c>
      <c r="AB345">
        <v>85.1</v>
      </c>
      <c r="AC345">
        <v>57.6</v>
      </c>
      <c r="AD345">
        <v>49.4</v>
      </c>
      <c r="AE345">
        <v>78</v>
      </c>
      <c r="AF345">
        <v>70.599999999999994</v>
      </c>
      <c r="AG345">
        <v>133</v>
      </c>
      <c r="AH345">
        <v>42</v>
      </c>
      <c r="AI345">
        <v>45.5</v>
      </c>
      <c r="AJ345">
        <v>47.4</v>
      </c>
      <c r="AK345">
        <v>50.3</v>
      </c>
      <c r="AL345">
        <v>74.3</v>
      </c>
      <c r="AM345">
        <v>102</v>
      </c>
      <c r="AN345">
        <v>61.5</v>
      </c>
      <c r="AO345">
        <v>130</v>
      </c>
      <c r="AP345">
        <v>49.2</v>
      </c>
      <c r="AQ345">
        <v>47.9</v>
      </c>
      <c r="AR345">
        <v>34.299999999999997</v>
      </c>
      <c r="AT345" s="1">
        <v>45209</v>
      </c>
      <c r="AU345">
        <v>2023</v>
      </c>
      <c r="AV345">
        <v>61.5</v>
      </c>
    </row>
    <row r="346" spans="1:48" x14ac:dyDescent="0.25">
      <c r="A346" t="s">
        <v>392</v>
      </c>
      <c r="B346">
        <v>89</v>
      </c>
      <c r="C346">
        <v>54</v>
      </c>
      <c r="D346">
        <v>149</v>
      </c>
      <c r="E346">
        <v>133</v>
      </c>
      <c r="F346">
        <v>163</v>
      </c>
      <c r="G346">
        <v>118</v>
      </c>
      <c r="H346">
        <v>116</v>
      </c>
      <c r="I346">
        <v>54</v>
      </c>
      <c r="J346">
        <v>57</v>
      </c>
      <c r="K346">
        <v>70</v>
      </c>
      <c r="L346">
        <v>47</v>
      </c>
      <c r="M346">
        <v>49</v>
      </c>
      <c r="N346">
        <v>43</v>
      </c>
      <c r="O346">
        <v>95</v>
      </c>
      <c r="P346">
        <v>59</v>
      </c>
      <c r="Q346">
        <v>93</v>
      </c>
      <c r="R346">
        <v>69</v>
      </c>
      <c r="S346">
        <v>106</v>
      </c>
      <c r="T346">
        <v>122</v>
      </c>
      <c r="U346">
        <v>85</v>
      </c>
      <c r="V346">
        <v>44</v>
      </c>
      <c r="W346">
        <v>40.4</v>
      </c>
      <c r="X346">
        <v>46.1</v>
      </c>
      <c r="Y346">
        <v>40.9</v>
      </c>
      <c r="Z346">
        <v>49.3</v>
      </c>
      <c r="AA346">
        <v>74.5</v>
      </c>
      <c r="AB346">
        <v>78.099999999999994</v>
      </c>
      <c r="AC346">
        <v>56</v>
      </c>
      <c r="AD346">
        <v>50.7</v>
      </c>
      <c r="AE346">
        <v>75.8</v>
      </c>
      <c r="AF346">
        <v>71.8</v>
      </c>
      <c r="AG346">
        <v>133</v>
      </c>
      <c r="AH346">
        <v>42.2</v>
      </c>
      <c r="AI346">
        <v>46</v>
      </c>
      <c r="AJ346">
        <v>47.1</v>
      </c>
      <c r="AK346">
        <v>48.9</v>
      </c>
      <c r="AL346">
        <v>71.8</v>
      </c>
      <c r="AM346">
        <v>102</v>
      </c>
      <c r="AN346">
        <v>68.400000000000006</v>
      </c>
      <c r="AO346">
        <v>133</v>
      </c>
      <c r="AP346">
        <v>51.6</v>
      </c>
      <c r="AQ346">
        <v>47</v>
      </c>
      <c r="AR346">
        <v>34.5</v>
      </c>
      <c r="AT346" s="1">
        <v>45210</v>
      </c>
      <c r="AU346">
        <v>2023</v>
      </c>
      <c r="AV346">
        <v>68.400000000000006</v>
      </c>
    </row>
    <row r="347" spans="1:48" x14ac:dyDescent="0.25">
      <c r="A347" t="s">
        <v>393</v>
      </c>
      <c r="B347">
        <v>88</v>
      </c>
      <c r="C347">
        <v>58</v>
      </c>
      <c r="D347">
        <v>143</v>
      </c>
      <c r="E347">
        <v>138</v>
      </c>
      <c r="F347">
        <v>166</v>
      </c>
      <c r="G347">
        <v>117</v>
      </c>
      <c r="H347">
        <v>113</v>
      </c>
      <c r="I347">
        <v>55</v>
      </c>
      <c r="J347">
        <v>57</v>
      </c>
      <c r="K347">
        <v>69</v>
      </c>
      <c r="L347">
        <v>46</v>
      </c>
      <c r="M347">
        <v>50</v>
      </c>
      <c r="N347">
        <v>44</v>
      </c>
      <c r="O347">
        <v>94</v>
      </c>
      <c r="P347">
        <v>58</v>
      </c>
      <c r="Q347">
        <v>93</v>
      </c>
      <c r="R347">
        <v>67</v>
      </c>
      <c r="S347">
        <v>119</v>
      </c>
      <c r="T347">
        <v>123</v>
      </c>
      <c r="U347">
        <v>84</v>
      </c>
      <c r="V347">
        <v>48</v>
      </c>
      <c r="W347">
        <v>43.7</v>
      </c>
      <c r="X347">
        <v>45.8</v>
      </c>
      <c r="Y347">
        <v>41.1</v>
      </c>
      <c r="Z347">
        <v>50.3</v>
      </c>
      <c r="AA347">
        <v>76.099999999999994</v>
      </c>
      <c r="AB347">
        <v>75.3</v>
      </c>
      <c r="AC347">
        <v>53.6</v>
      </c>
      <c r="AD347">
        <v>52</v>
      </c>
      <c r="AE347">
        <v>75</v>
      </c>
      <c r="AF347">
        <v>71</v>
      </c>
      <c r="AG347">
        <v>129</v>
      </c>
      <c r="AH347">
        <v>42</v>
      </c>
      <c r="AI347">
        <v>46.4</v>
      </c>
      <c r="AJ347">
        <v>47.1</v>
      </c>
      <c r="AK347">
        <v>47.5</v>
      </c>
      <c r="AL347">
        <v>70.7</v>
      </c>
      <c r="AM347">
        <v>101</v>
      </c>
      <c r="AN347">
        <v>72.8</v>
      </c>
      <c r="AO347">
        <v>130</v>
      </c>
      <c r="AP347">
        <v>54.1</v>
      </c>
      <c r="AQ347">
        <v>48.5</v>
      </c>
      <c r="AR347">
        <v>34.700000000000003</v>
      </c>
      <c r="AT347" s="1">
        <v>45211</v>
      </c>
      <c r="AU347">
        <v>2023</v>
      </c>
      <c r="AV347">
        <v>67</v>
      </c>
    </row>
    <row r="348" spans="1:48" x14ac:dyDescent="0.25">
      <c r="A348" t="s">
        <v>394</v>
      </c>
      <c r="B348">
        <v>88</v>
      </c>
      <c r="C348">
        <v>66</v>
      </c>
      <c r="D348">
        <v>141</v>
      </c>
      <c r="E348">
        <v>131</v>
      </c>
      <c r="F348">
        <v>186</v>
      </c>
      <c r="G348">
        <v>120</v>
      </c>
      <c r="H348">
        <v>113</v>
      </c>
      <c r="I348">
        <v>55</v>
      </c>
      <c r="J348">
        <v>57</v>
      </c>
      <c r="K348">
        <v>68</v>
      </c>
      <c r="L348">
        <v>45</v>
      </c>
      <c r="M348">
        <v>50</v>
      </c>
      <c r="N348">
        <v>43</v>
      </c>
      <c r="O348">
        <v>96</v>
      </c>
      <c r="P348">
        <v>57</v>
      </c>
      <c r="Q348">
        <v>93</v>
      </c>
      <c r="R348">
        <v>67</v>
      </c>
      <c r="S348">
        <v>120</v>
      </c>
      <c r="T348">
        <v>123</v>
      </c>
      <c r="U348">
        <v>83</v>
      </c>
      <c r="V348">
        <v>57</v>
      </c>
      <c r="W348">
        <v>45</v>
      </c>
      <c r="X348">
        <v>46</v>
      </c>
      <c r="Y348">
        <v>42.1</v>
      </c>
      <c r="Z348">
        <v>50.9</v>
      </c>
      <c r="AA348">
        <v>76.5</v>
      </c>
      <c r="AB348">
        <v>75.099999999999994</v>
      </c>
      <c r="AC348">
        <v>53.8</v>
      </c>
      <c r="AD348">
        <v>52.6</v>
      </c>
      <c r="AE348">
        <v>74.3</v>
      </c>
      <c r="AF348">
        <v>71.900000000000006</v>
      </c>
      <c r="AG348">
        <v>132</v>
      </c>
      <c r="AH348">
        <v>42.2</v>
      </c>
      <c r="AI348">
        <v>46.4</v>
      </c>
      <c r="AJ348">
        <v>46.6</v>
      </c>
      <c r="AK348">
        <v>47.5</v>
      </c>
      <c r="AL348">
        <v>71.3</v>
      </c>
      <c r="AM348">
        <v>101</v>
      </c>
      <c r="AN348">
        <v>69.400000000000006</v>
      </c>
      <c r="AO348">
        <v>130</v>
      </c>
      <c r="AP348">
        <v>61.9</v>
      </c>
      <c r="AQ348">
        <v>45.7</v>
      </c>
      <c r="AR348">
        <v>35.1</v>
      </c>
      <c r="AT348" s="1">
        <v>45212</v>
      </c>
      <c r="AU348">
        <v>2023</v>
      </c>
      <c r="AV348">
        <v>67</v>
      </c>
    </row>
    <row r="349" spans="1:48" x14ac:dyDescent="0.25">
      <c r="A349" t="s">
        <v>395</v>
      </c>
      <c r="B349">
        <v>93</v>
      </c>
      <c r="C349">
        <v>66</v>
      </c>
      <c r="D349">
        <v>136</v>
      </c>
      <c r="E349">
        <v>134</v>
      </c>
      <c r="F349">
        <v>197</v>
      </c>
      <c r="G349">
        <v>120</v>
      </c>
      <c r="H349">
        <v>112</v>
      </c>
      <c r="I349">
        <v>54</v>
      </c>
      <c r="J349">
        <v>57</v>
      </c>
      <c r="K349">
        <v>68</v>
      </c>
      <c r="L349">
        <v>49</v>
      </c>
      <c r="M349">
        <v>49</v>
      </c>
      <c r="N349">
        <v>42</v>
      </c>
      <c r="O349">
        <v>102</v>
      </c>
      <c r="P349">
        <v>59</v>
      </c>
      <c r="Q349">
        <v>94</v>
      </c>
      <c r="R349">
        <v>70</v>
      </c>
      <c r="S349">
        <v>118</v>
      </c>
      <c r="T349">
        <v>122</v>
      </c>
      <c r="U349">
        <v>82</v>
      </c>
      <c r="V349">
        <v>58</v>
      </c>
      <c r="W349">
        <v>46.1</v>
      </c>
      <c r="X349">
        <v>47.2</v>
      </c>
      <c r="Y349">
        <v>42.9</v>
      </c>
      <c r="Z349">
        <v>51.5</v>
      </c>
      <c r="AA349">
        <v>76.5</v>
      </c>
      <c r="AB349">
        <v>79.900000000000006</v>
      </c>
      <c r="AC349">
        <v>53.9</v>
      </c>
      <c r="AD349">
        <v>55</v>
      </c>
      <c r="AE349">
        <v>73.599999999999994</v>
      </c>
      <c r="AF349">
        <v>72.099999999999994</v>
      </c>
      <c r="AG349">
        <v>127</v>
      </c>
      <c r="AH349">
        <v>42.6</v>
      </c>
      <c r="AI349">
        <v>46.1</v>
      </c>
      <c r="AJ349">
        <v>47.3</v>
      </c>
      <c r="AK349">
        <v>48.1</v>
      </c>
      <c r="AL349">
        <v>73.400000000000006</v>
      </c>
      <c r="AM349">
        <v>105</v>
      </c>
      <c r="AN349">
        <v>63.8</v>
      </c>
      <c r="AO349">
        <v>137</v>
      </c>
      <c r="AP349">
        <v>61</v>
      </c>
      <c r="AQ349">
        <v>43</v>
      </c>
      <c r="AR349">
        <v>35.700000000000003</v>
      </c>
      <c r="AT349" s="1">
        <v>45213</v>
      </c>
      <c r="AU349">
        <v>2023</v>
      </c>
      <c r="AV349">
        <v>66</v>
      </c>
    </row>
    <row r="350" spans="1:48" x14ac:dyDescent="0.25">
      <c r="A350" t="s">
        <v>396</v>
      </c>
      <c r="B350">
        <v>97</v>
      </c>
      <c r="C350">
        <v>62</v>
      </c>
      <c r="D350">
        <v>133</v>
      </c>
      <c r="E350">
        <v>156</v>
      </c>
      <c r="F350">
        <v>211</v>
      </c>
      <c r="G350">
        <v>117</v>
      </c>
      <c r="H350">
        <v>112</v>
      </c>
      <c r="I350">
        <v>55</v>
      </c>
      <c r="J350">
        <v>56</v>
      </c>
      <c r="K350">
        <v>68</v>
      </c>
      <c r="L350">
        <v>50</v>
      </c>
      <c r="M350">
        <v>50</v>
      </c>
      <c r="N350">
        <v>42</v>
      </c>
      <c r="O350">
        <v>101</v>
      </c>
      <c r="P350">
        <v>67</v>
      </c>
      <c r="Q350">
        <v>94</v>
      </c>
      <c r="R350">
        <v>70</v>
      </c>
      <c r="S350">
        <v>117</v>
      </c>
      <c r="T350">
        <v>120</v>
      </c>
      <c r="U350">
        <v>81</v>
      </c>
      <c r="V350">
        <v>57</v>
      </c>
      <c r="W350">
        <v>44.7</v>
      </c>
      <c r="X350">
        <v>47.7</v>
      </c>
      <c r="Y350">
        <v>43.4</v>
      </c>
      <c r="Z350">
        <v>51.7</v>
      </c>
      <c r="AA350">
        <v>76.2</v>
      </c>
      <c r="AB350">
        <v>79.900000000000006</v>
      </c>
      <c r="AC350">
        <v>54.5</v>
      </c>
      <c r="AD350">
        <v>55.6</v>
      </c>
      <c r="AE350">
        <v>72.3</v>
      </c>
      <c r="AF350">
        <v>70.900000000000006</v>
      </c>
      <c r="AG350">
        <v>122</v>
      </c>
      <c r="AH350">
        <v>43.1</v>
      </c>
      <c r="AI350">
        <v>46.8</v>
      </c>
      <c r="AJ350">
        <v>47.3</v>
      </c>
      <c r="AK350">
        <v>48.4</v>
      </c>
      <c r="AL350">
        <v>78.3</v>
      </c>
      <c r="AM350">
        <v>107</v>
      </c>
      <c r="AN350">
        <v>59.4</v>
      </c>
      <c r="AO350">
        <v>134</v>
      </c>
      <c r="AP350">
        <v>57.7</v>
      </c>
      <c r="AQ350">
        <v>42.2</v>
      </c>
      <c r="AR350">
        <v>36.200000000000003</v>
      </c>
      <c r="AT350" s="1">
        <v>45214</v>
      </c>
      <c r="AU350">
        <v>2023</v>
      </c>
      <c r="AV350">
        <v>67</v>
      </c>
    </row>
    <row r="351" spans="1:48" x14ac:dyDescent="0.25">
      <c r="A351" t="s">
        <v>397</v>
      </c>
      <c r="B351">
        <v>108</v>
      </c>
      <c r="C351">
        <v>60</v>
      </c>
      <c r="D351">
        <v>133</v>
      </c>
      <c r="E351">
        <v>168</v>
      </c>
      <c r="F351">
        <v>198</v>
      </c>
      <c r="G351">
        <v>114</v>
      </c>
      <c r="H351">
        <v>114</v>
      </c>
      <c r="I351">
        <v>56</v>
      </c>
      <c r="J351">
        <v>57</v>
      </c>
      <c r="K351">
        <v>68</v>
      </c>
      <c r="L351">
        <v>54</v>
      </c>
      <c r="M351">
        <v>50</v>
      </c>
      <c r="N351">
        <v>42</v>
      </c>
      <c r="O351">
        <v>101</v>
      </c>
      <c r="P351">
        <v>72</v>
      </c>
      <c r="Q351">
        <v>94</v>
      </c>
      <c r="R351">
        <v>72</v>
      </c>
      <c r="S351">
        <v>118</v>
      </c>
      <c r="T351">
        <v>119</v>
      </c>
      <c r="U351">
        <v>82</v>
      </c>
      <c r="V351">
        <v>58</v>
      </c>
      <c r="W351">
        <v>43.9</v>
      </c>
      <c r="X351">
        <v>48.1</v>
      </c>
      <c r="Y351">
        <v>44.1</v>
      </c>
      <c r="Z351">
        <v>51.7</v>
      </c>
      <c r="AA351">
        <v>76.400000000000006</v>
      </c>
      <c r="AB351">
        <v>80.7</v>
      </c>
      <c r="AC351">
        <v>56.6</v>
      </c>
      <c r="AD351">
        <v>59.5</v>
      </c>
      <c r="AE351">
        <v>83.2</v>
      </c>
      <c r="AF351">
        <v>70.099999999999994</v>
      </c>
      <c r="AG351">
        <v>121</v>
      </c>
      <c r="AH351">
        <v>43.7</v>
      </c>
      <c r="AI351">
        <v>47.3</v>
      </c>
      <c r="AJ351">
        <v>46.9</v>
      </c>
      <c r="AK351">
        <v>48.9</v>
      </c>
      <c r="AL351">
        <v>78.8</v>
      </c>
      <c r="AM351">
        <v>109</v>
      </c>
      <c r="AN351">
        <v>58.3</v>
      </c>
      <c r="AO351">
        <v>133</v>
      </c>
      <c r="AP351">
        <v>57.1</v>
      </c>
      <c r="AQ351">
        <v>41.9</v>
      </c>
      <c r="AR351">
        <v>36.4</v>
      </c>
      <c r="AT351" s="1">
        <v>45215</v>
      </c>
      <c r="AU351">
        <v>2023</v>
      </c>
      <c r="AV351">
        <v>68</v>
      </c>
    </row>
    <row r="352" spans="1:48" x14ac:dyDescent="0.25">
      <c r="A352" t="s">
        <v>398</v>
      </c>
      <c r="B352">
        <v>123</v>
      </c>
      <c r="C352">
        <v>58</v>
      </c>
      <c r="D352">
        <v>133</v>
      </c>
      <c r="E352">
        <v>159</v>
      </c>
      <c r="F352">
        <v>193</v>
      </c>
      <c r="G352">
        <v>113</v>
      </c>
      <c r="H352">
        <v>114</v>
      </c>
      <c r="I352">
        <v>57</v>
      </c>
      <c r="J352">
        <v>57</v>
      </c>
      <c r="K352">
        <v>69</v>
      </c>
      <c r="L352">
        <v>55</v>
      </c>
      <c r="M352">
        <v>51</v>
      </c>
      <c r="N352">
        <v>43</v>
      </c>
      <c r="O352">
        <v>100</v>
      </c>
      <c r="P352">
        <v>71</v>
      </c>
      <c r="Q352">
        <v>94</v>
      </c>
      <c r="R352">
        <v>73</v>
      </c>
      <c r="S352">
        <v>116</v>
      </c>
      <c r="T352">
        <v>121</v>
      </c>
      <c r="U352">
        <v>84</v>
      </c>
      <c r="V352">
        <v>58</v>
      </c>
      <c r="W352">
        <v>43.1</v>
      </c>
      <c r="X352">
        <v>48.4</v>
      </c>
      <c r="Y352">
        <v>45.1</v>
      </c>
      <c r="Z352">
        <v>51.7</v>
      </c>
      <c r="AA352">
        <v>75.2</v>
      </c>
      <c r="AB352">
        <v>81.5</v>
      </c>
      <c r="AC352">
        <v>57.1</v>
      </c>
      <c r="AD352">
        <v>60.5</v>
      </c>
      <c r="AE352">
        <v>79.7</v>
      </c>
      <c r="AF352">
        <v>68.8</v>
      </c>
      <c r="AG352">
        <v>126</v>
      </c>
      <c r="AH352">
        <v>43</v>
      </c>
      <c r="AI352">
        <v>47.6</v>
      </c>
      <c r="AJ352">
        <v>46.5</v>
      </c>
      <c r="AK352">
        <v>48.9</v>
      </c>
      <c r="AL352">
        <v>85.8</v>
      </c>
      <c r="AM352">
        <v>112</v>
      </c>
      <c r="AN352">
        <v>56.8</v>
      </c>
      <c r="AO352">
        <v>127</v>
      </c>
      <c r="AP352">
        <v>58</v>
      </c>
      <c r="AQ352">
        <v>42</v>
      </c>
      <c r="AR352">
        <v>36.9</v>
      </c>
      <c r="AT352" s="1">
        <v>45216</v>
      </c>
      <c r="AU352">
        <v>2023</v>
      </c>
      <c r="AV352">
        <v>68.8</v>
      </c>
    </row>
    <row r="353" spans="1:48" x14ac:dyDescent="0.25">
      <c r="A353" t="s">
        <v>399</v>
      </c>
      <c r="B353">
        <v>124</v>
      </c>
      <c r="C353">
        <v>56</v>
      </c>
      <c r="D353">
        <v>131</v>
      </c>
      <c r="E353">
        <v>147</v>
      </c>
      <c r="F353">
        <v>191</v>
      </c>
      <c r="G353">
        <v>111</v>
      </c>
      <c r="H353">
        <v>114</v>
      </c>
      <c r="I353">
        <v>57</v>
      </c>
      <c r="J353">
        <v>57</v>
      </c>
      <c r="K353">
        <v>72</v>
      </c>
      <c r="L353">
        <v>55</v>
      </c>
      <c r="M353">
        <v>50</v>
      </c>
      <c r="N353">
        <v>43</v>
      </c>
      <c r="O353">
        <v>101</v>
      </c>
      <c r="P353">
        <v>70</v>
      </c>
      <c r="Q353">
        <v>94</v>
      </c>
      <c r="R353">
        <v>74</v>
      </c>
      <c r="S353">
        <v>114</v>
      </c>
      <c r="T353">
        <v>120</v>
      </c>
      <c r="U353">
        <v>87</v>
      </c>
      <c r="V353">
        <v>56</v>
      </c>
      <c r="W353">
        <v>43</v>
      </c>
      <c r="X353">
        <v>48.6</v>
      </c>
      <c r="Y353">
        <v>45.4</v>
      </c>
      <c r="Z353">
        <v>54.1</v>
      </c>
      <c r="AA353">
        <v>76</v>
      </c>
      <c r="AB353">
        <v>94.8</v>
      </c>
      <c r="AC353">
        <v>59.2</v>
      </c>
      <c r="AD353">
        <v>59.4</v>
      </c>
      <c r="AE353">
        <v>75.900000000000006</v>
      </c>
      <c r="AF353">
        <v>67.8</v>
      </c>
      <c r="AG353">
        <v>132</v>
      </c>
      <c r="AH353">
        <v>43</v>
      </c>
      <c r="AI353">
        <v>48.2</v>
      </c>
      <c r="AJ353">
        <v>47.3</v>
      </c>
      <c r="AK353">
        <v>51.4</v>
      </c>
      <c r="AL353">
        <v>111</v>
      </c>
      <c r="AM353">
        <v>113</v>
      </c>
      <c r="AN353">
        <v>57.8</v>
      </c>
      <c r="AO353">
        <v>123</v>
      </c>
      <c r="AP353">
        <v>58.9</v>
      </c>
      <c r="AQ353">
        <v>44.4</v>
      </c>
      <c r="AR353">
        <v>37</v>
      </c>
      <c r="AT353" s="1">
        <v>45217</v>
      </c>
      <c r="AU353">
        <v>2023</v>
      </c>
      <c r="AV353">
        <v>67.8</v>
      </c>
    </row>
    <row r="354" spans="1:48" x14ac:dyDescent="0.25">
      <c r="A354" t="s">
        <v>400</v>
      </c>
      <c r="B354">
        <v>125</v>
      </c>
      <c r="C354">
        <v>56</v>
      </c>
      <c r="D354">
        <v>128</v>
      </c>
      <c r="E354">
        <v>142</v>
      </c>
      <c r="F354">
        <v>196</v>
      </c>
      <c r="G354">
        <v>111</v>
      </c>
      <c r="H354">
        <v>115</v>
      </c>
      <c r="I354">
        <v>57</v>
      </c>
      <c r="J354">
        <v>58</v>
      </c>
      <c r="K354">
        <v>73</v>
      </c>
      <c r="L354">
        <v>55</v>
      </c>
      <c r="M354">
        <v>50</v>
      </c>
      <c r="N354">
        <v>44</v>
      </c>
      <c r="O354">
        <v>105</v>
      </c>
      <c r="P354">
        <v>67</v>
      </c>
      <c r="Q354">
        <v>94</v>
      </c>
      <c r="R354">
        <v>76</v>
      </c>
      <c r="S354">
        <v>112</v>
      </c>
      <c r="T354">
        <v>120</v>
      </c>
      <c r="U354">
        <v>88</v>
      </c>
      <c r="V354">
        <v>54</v>
      </c>
      <c r="W354">
        <v>43.6</v>
      </c>
      <c r="X354">
        <v>49.7</v>
      </c>
      <c r="Y354">
        <v>45</v>
      </c>
      <c r="Z354">
        <v>56.6</v>
      </c>
      <c r="AA354">
        <v>76.599999999999994</v>
      </c>
      <c r="AB354">
        <v>92.4</v>
      </c>
      <c r="AC354">
        <v>60.7</v>
      </c>
      <c r="AD354">
        <v>58.7</v>
      </c>
      <c r="AE354">
        <v>80.900000000000006</v>
      </c>
      <c r="AF354">
        <v>68.099999999999994</v>
      </c>
      <c r="AG354">
        <v>135</v>
      </c>
      <c r="AH354">
        <v>44</v>
      </c>
      <c r="AI354">
        <v>48</v>
      </c>
      <c r="AJ354">
        <v>48</v>
      </c>
      <c r="AK354">
        <v>54.5</v>
      </c>
      <c r="AL354">
        <v>135</v>
      </c>
      <c r="AM354">
        <v>111</v>
      </c>
      <c r="AN354">
        <v>59.2</v>
      </c>
      <c r="AO354">
        <v>121</v>
      </c>
      <c r="AP354">
        <v>59.2</v>
      </c>
      <c r="AQ354">
        <v>48.3</v>
      </c>
      <c r="AR354">
        <v>37.299999999999997</v>
      </c>
      <c r="AT354" s="1">
        <v>45218</v>
      </c>
      <c r="AU354">
        <v>2023</v>
      </c>
      <c r="AV354">
        <v>67</v>
      </c>
    </row>
    <row r="355" spans="1:48" x14ac:dyDescent="0.25">
      <c r="A355" t="s">
        <v>401</v>
      </c>
      <c r="B355">
        <v>123</v>
      </c>
      <c r="C355">
        <v>58</v>
      </c>
      <c r="D355">
        <v>128</v>
      </c>
      <c r="E355">
        <v>140</v>
      </c>
      <c r="F355">
        <v>198</v>
      </c>
      <c r="G355">
        <v>110</v>
      </c>
      <c r="H355">
        <v>119</v>
      </c>
      <c r="I355">
        <v>57</v>
      </c>
      <c r="J355">
        <v>59</v>
      </c>
      <c r="K355">
        <v>76</v>
      </c>
      <c r="L355">
        <v>55</v>
      </c>
      <c r="M355">
        <v>51</v>
      </c>
      <c r="N355">
        <v>44</v>
      </c>
      <c r="O355">
        <v>106</v>
      </c>
      <c r="P355">
        <v>66</v>
      </c>
      <c r="Q355">
        <v>94</v>
      </c>
      <c r="R355">
        <v>79</v>
      </c>
      <c r="S355">
        <v>111</v>
      </c>
      <c r="T355">
        <v>122</v>
      </c>
      <c r="U355">
        <v>93</v>
      </c>
      <c r="V355">
        <v>53</v>
      </c>
      <c r="W355">
        <v>44.4</v>
      </c>
      <c r="X355">
        <v>50.4</v>
      </c>
      <c r="Y355">
        <v>44.7</v>
      </c>
      <c r="Z355">
        <v>62.6</v>
      </c>
      <c r="AA355">
        <v>76.3</v>
      </c>
      <c r="AB355">
        <v>92.1</v>
      </c>
      <c r="AC355">
        <v>69.8</v>
      </c>
      <c r="AD355">
        <v>58.1</v>
      </c>
      <c r="AE355">
        <v>81.5</v>
      </c>
      <c r="AF355">
        <v>69</v>
      </c>
      <c r="AG355">
        <v>127</v>
      </c>
      <c r="AH355">
        <v>44.7</v>
      </c>
      <c r="AI355">
        <v>48.2</v>
      </c>
      <c r="AJ355">
        <v>48.2</v>
      </c>
      <c r="AK355">
        <v>56.2</v>
      </c>
      <c r="AL355">
        <v>120</v>
      </c>
      <c r="AM355">
        <v>111</v>
      </c>
      <c r="AN355">
        <v>59.7</v>
      </c>
      <c r="AO355">
        <v>123</v>
      </c>
      <c r="AP355">
        <v>59.2</v>
      </c>
      <c r="AQ355">
        <v>48.4</v>
      </c>
      <c r="AR355">
        <v>37.4</v>
      </c>
      <c r="AT355" s="1">
        <v>45219</v>
      </c>
      <c r="AU355">
        <v>2023</v>
      </c>
      <c r="AV355">
        <v>69</v>
      </c>
    </row>
    <row r="356" spans="1:48" x14ac:dyDescent="0.25">
      <c r="A356" t="s">
        <v>402</v>
      </c>
      <c r="B356">
        <v>121</v>
      </c>
      <c r="C356">
        <v>58</v>
      </c>
      <c r="D356">
        <v>126</v>
      </c>
      <c r="E356">
        <v>134</v>
      </c>
      <c r="F356">
        <v>208</v>
      </c>
      <c r="G356">
        <v>110</v>
      </c>
      <c r="H356">
        <v>122</v>
      </c>
      <c r="I356">
        <v>57</v>
      </c>
      <c r="J356">
        <v>59</v>
      </c>
      <c r="K356">
        <v>76</v>
      </c>
      <c r="L356">
        <v>56</v>
      </c>
      <c r="M356">
        <v>57</v>
      </c>
      <c r="N356">
        <v>44</v>
      </c>
      <c r="O356">
        <v>103</v>
      </c>
      <c r="P356">
        <v>65</v>
      </c>
      <c r="Q356">
        <v>94</v>
      </c>
      <c r="R356">
        <v>82</v>
      </c>
      <c r="S356">
        <v>110</v>
      </c>
      <c r="T356">
        <v>123</v>
      </c>
      <c r="U356">
        <v>94</v>
      </c>
      <c r="V356">
        <v>55</v>
      </c>
      <c r="W356">
        <v>45.2</v>
      </c>
      <c r="X356">
        <v>50.5</v>
      </c>
      <c r="Y356">
        <v>44.1</v>
      </c>
      <c r="Z356">
        <v>61.9</v>
      </c>
      <c r="AA356">
        <v>76.400000000000006</v>
      </c>
      <c r="AB356">
        <v>91</v>
      </c>
      <c r="AC356">
        <v>89.1</v>
      </c>
      <c r="AD356">
        <v>56.6</v>
      </c>
      <c r="AE356">
        <v>89.7</v>
      </c>
      <c r="AF356">
        <v>69.7</v>
      </c>
      <c r="AG356">
        <v>128</v>
      </c>
      <c r="AH356">
        <v>44</v>
      </c>
      <c r="AI356">
        <v>48</v>
      </c>
      <c r="AJ356">
        <v>50</v>
      </c>
      <c r="AK356">
        <v>59.4</v>
      </c>
      <c r="AL356">
        <v>119</v>
      </c>
      <c r="AM356">
        <v>110</v>
      </c>
      <c r="AN356">
        <v>59.2</v>
      </c>
      <c r="AO356">
        <v>125</v>
      </c>
      <c r="AP356">
        <v>59.1</v>
      </c>
      <c r="AQ356">
        <v>49.3</v>
      </c>
      <c r="AR356">
        <v>37.799999999999997</v>
      </c>
      <c r="AT356" s="1">
        <v>45220</v>
      </c>
      <c r="AU356">
        <v>2023</v>
      </c>
      <c r="AV356">
        <v>69.7</v>
      </c>
    </row>
    <row r="357" spans="1:48" x14ac:dyDescent="0.25">
      <c r="A357" t="s">
        <v>403</v>
      </c>
      <c r="B357">
        <v>118</v>
      </c>
      <c r="C357">
        <v>56</v>
      </c>
      <c r="D357">
        <v>128</v>
      </c>
      <c r="E357">
        <v>130</v>
      </c>
      <c r="F357">
        <v>207</v>
      </c>
      <c r="G357">
        <v>111</v>
      </c>
      <c r="H357">
        <v>125</v>
      </c>
      <c r="I357">
        <v>57</v>
      </c>
      <c r="J357">
        <v>61</v>
      </c>
      <c r="K357">
        <v>75</v>
      </c>
      <c r="L357">
        <v>56</v>
      </c>
      <c r="M357">
        <v>61</v>
      </c>
      <c r="N357">
        <v>44</v>
      </c>
      <c r="O357">
        <v>100</v>
      </c>
      <c r="P357">
        <v>63</v>
      </c>
      <c r="Q357">
        <v>94</v>
      </c>
      <c r="R357">
        <v>82</v>
      </c>
      <c r="S357">
        <v>110</v>
      </c>
      <c r="T357">
        <v>125</v>
      </c>
      <c r="U357">
        <v>94</v>
      </c>
      <c r="V357">
        <v>56</v>
      </c>
      <c r="W357">
        <v>45.7</v>
      </c>
      <c r="X357">
        <v>53.4</v>
      </c>
      <c r="Y357">
        <v>44</v>
      </c>
      <c r="Z357">
        <v>66.099999999999994</v>
      </c>
      <c r="AA357">
        <v>77.900000000000006</v>
      </c>
      <c r="AB357">
        <v>93</v>
      </c>
      <c r="AC357">
        <v>112</v>
      </c>
      <c r="AD357">
        <v>56.1</v>
      </c>
      <c r="AE357">
        <v>91.7</v>
      </c>
      <c r="AF357">
        <v>70.3</v>
      </c>
      <c r="AG357">
        <v>125</v>
      </c>
      <c r="AH357">
        <v>45.1</v>
      </c>
      <c r="AI357">
        <v>47.8</v>
      </c>
      <c r="AJ357">
        <v>53</v>
      </c>
      <c r="AK357">
        <v>64.099999999999994</v>
      </c>
      <c r="AL357">
        <v>111</v>
      </c>
      <c r="AM357">
        <v>113</v>
      </c>
      <c r="AN357">
        <v>63.3</v>
      </c>
      <c r="AO357">
        <v>120</v>
      </c>
      <c r="AP357">
        <v>58.3</v>
      </c>
      <c r="AQ357">
        <v>47.6</v>
      </c>
      <c r="AR357">
        <v>39.5</v>
      </c>
      <c r="AT357" s="1">
        <v>45221</v>
      </c>
      <c r="AU357">
        <v>2023</v>
      </c>
      <c r="AV357">
        <v>70.3</v>
      </c>
    </row>
    <row r="358" spans="1:48" x14ac:dyDescent="0.25">
      <c r="A358" t="s">
        <v>404</v>
      </c>
      <c r="B358">
        <v>115</v>
      </c>
      <c r="C358">
        <v>56</v>
      </c>
      <c r="D358">
        <v>128</v>
      </c>
      <c r="E358">
        <v>129</v>
      </c>
      <c r="F358">
        <v>198</v>
      </c>
      <c r="G358">
        <v>111</v>
      </c>
      <c r="H358">
        <v>125</v>
      </c>
      <c r="I358">
        <v>57</v>
      </c>
      <c r="J358">
        <v>61</v>
      </c>
      <c r="K358">
        <v>75</v>
      </c>
      <c r="L358">
        <v>56</v>
      </c>
      <c r="M358">
        <v>62</v>
      </c>
      <c r="N358">
        <v>44</v>
      </c>
      <c r="O358">
        <v>97</v>
      </c>
      <c r="P358">
        <v>61</v>
      </c>
      <c r="Q358">
        <v>97</v>
      </c>
      <c r="R358">
        <v>81</v>
      </c>
      <c r="S358">
        <v>111</v>
      </c>
      <c r="T358">
        <v>127</v>
      </c>
      <c r="U358">
        <v>94</v>
      </c>
      <c r="V358">
        <v>58</v>
      </c>
      <c r="W358">
        <v>45.9</v>
      </c>
      <c r="X358">
        <v>56.5</v>
      </c>
      <c r="Y358">
        <v>44</v>
      </c>
      <c r="Z358">
        <v>71.400000000000006</v>
      </c>
      <c r="AA358">
        <v>78.400000000000006</v>
      </c>
      <c r="AB358">
        <v>92.4</v>
      </c>
      <c r="AC358">
        <v>96.6</v>
      </c>
      <c r="AD358">
        <v>56.2</v>
      </c>
      <c r="AE358">
        <v>86.4</v>
      </c>
      <c r="AF358">
        <v>70.900000000000006</v>
      </c>
      <c r="AG358">
        <v>122</v>
      </c>
      <c r="AH358">
        <v>46</v>
      </c>
      <c r="AI358">
        <v>48</v>
      </c>
      <c r="AJ358">
        <v>53.5</v>
      </c>
      <c r="AK358">
        <v>64.3</v>
      </c>
      <c r="AL358">
        <v>106</v>
      </c>
      <c r="AM358">
        <v>114</v>
      </c>
      <c r="AN358">
        <v>63.5</v>
      </c>
      <c r="AO358">
        <v>119</v>
      </c>
      <c r="AP358">
        <v>58.7</v>
      </c>
      <c r="AQ358">
        <v>45.6</v>
      </c>
      <c r="AR358">
        <v>40.299999999999997</v>
      </c>
      <c r="AT358" s="1">
        <v>45222</v>
      </c>
      <c r="AU358">
        <v>2023</v>
      </c>
      <c r="AV358">
        <v>71.400000000000006</v>
      </c>
    </row>
    <row r="359" spans="1:48" x14ac:dyDescent="0.25">
      <c r="A359" t="s">
        <v>405</v>
      </c>
      <c r="B359">
        <v>113</v>
      </c>
      <c r="C359">
        <v>56</v>
      </c>
      <c r="D359">
        <v>128</v>
      </c>
      <c r="E359">
        <v>129</v>
      </c>
      <c r="F359">
        <v>185</v>
      </c>
      <c r="G359">
        <v>116</v>
      </c>
      <c r="H359">
        <v>123</v>
      </c>
      <c r="I359">
        <v>57</v>
      </c>
      <c r="J359">
        <v>62</v>
      </c>
      <c r="K359">
        <v>81</v>
      </c>
      <c r="L359">
        <v>57</v>
      </c>
      <c r="M359">
        <v>63</v>
      </c>
      <c r="N359">
        <v>44</v>
      </c>
      <c r="O359">
        <v>95</v>
      </c>
      <c r="P359">
        <v>61</v>
      </c>
      <c r="Q359">
        <v>100</v>
      </c>
      <c r="R359">
        <v>89</v>
      </c>
      <c r="S359">
        <v>112</v>
      </c>
      <c r="T359">
        <v>130</v>
      </c>
      <c r="U359">
        <v>94</v>
      </c>
      <c r="V359">
        <v>60</v>
      </c>
      <c r="W359">
        <v>45</v>
      </c>
      <c r="X359">
        <v>57.3</v>
      </c>
      <c r="Y359">
        <v>44.1</v>
      </c>
      <c r="Z359">
        <v>71.3</v>
      </c>
      <c r="AA359">
        <v>80.3</v>
      </c>
      <c r="AB359">
        <v>91.9</v>
      </c>
      <c r="AC359">
        <v>87.1</v>
      </c>
      <c r="AD359">
        <v>56.7</v>
      </c>
      <c r="AE359">
        <v>85.4</v>
      </c>
      <c r="AF359">
        <v>73.400000000000006</v>
      </c>
      <c r="AG359">
        <v>123</v>
      </c>
      <c r="AH359">
        <v>47</v>
      </c>
      <c r="AI359">
        <v>48.2</v>
      </c>
      <c r="AJ359">
        <v>53.9</v>
      </c>
      <c r="AK359">
        <v>60.1</v>
      </c>
      <c r="AL359">
        <v>105</v>
      </c>
      <c r="AM359">
        <v>116</v>
      </c>
      <c r="AN359">
        <v>63.7</v>
      </c>
      <c r="AO359">
        <v>122</v>
      </c>
      <c r="AP359">
        <v>59.8</v>
      </c>
      <c r="AQ359">
        <v>48.6</v>
      </c>
      <c r="AR359">
        <v>45.9</v>
      </c>
      <c r="AT359" s="1">
        <v>45223</v>
      </c>
      <c r="AU359">
        <v>2023</v>
      </c>
      <c r="AV359">
        <v>73.400000000000006</v>
      </c>
    </row>
    <row r="360" spans="1:48" x14ac:dyDescent="0.25">
      <c r="A360" t="s">
        <v>406</v>
      </c>
      <c r="B360">
        <v>110</v>
      </c>
      <c r="C360">
        <v>56</v>
      </c>
      <c r="D360">
        <v>131</v>
      </c>
      <c r="E360">
        <v>136</v>
      </c>
      <c r="F360">
        <v>175</v>
      </c>
      <c r="G360">
        <v>132</v>
      </c>
      <c r="H360">
        <v>121</v>
      </c>
      <c r="I360">
        <v>59</v>
      </c>
      <c r="J360">
        <v>62</v>
      </c>
      <c r="K360">
        <v>107</v>
      </c>
      <c r="L360">
        <v>59</v>
      </c>
      <c r="M360">
        <v>63</v>
      </c>
      <c r="N360">
        <v>45</v>
      </c>
      <c r="O360">
        <v>93</v>
      </c>
      <c r="P360">
        <v>61</v>
      </c>
      <c r="Q360">
        <v>100</v>
      </c>
      <c r="R360">
        <v>97</v>
      </c>
      <c r="S360">
        <v>113</v>
      </c>
      <c r="T360">
        <v>136</v>
      </c>
      <c r="U360">
        <v>94</v>
      </c>
      <c r="V360">
        <v>57</v>
      </c>
      <c r="W360">
        <v>45.2</v>
      </c>
      <c r="X360">
        <v>62.2</v>
      </c>
      <c r="Y360">
        <v>44.4</v>
      </c>
      <c r="Z360">
        <v>69.400000000000006</v>
      </c>
      <c r="AA360">
        <v>87.4</v>
      </c>
      <c r="AB360">
        <v>91</v>
      </c>
      <c r="AC360">
        <v>84</v>
      </c>
      <c r="AD360">
        <v>57.6</v>
      </c>
      <c r="AE360">
        <v>85.3</v>
      </c>
      <c r="AF360">
        <v>81.8</v>
      </c>
      <c r="AG360">
        <v>123</v>
      </c>
      <c r="AH360">
        <v>49.4</v>
      </c>
      <c r="AI360">
        <v>49.5</v>
      </c>
      <c r="AJ360">
        <v>53.7</v>
      </c>
      <c r="AK360">
        <v>58.5</v>
      </c>
      <c r="AL360">
        <v>106</v>
      </c>
      <c r="AM360">
        <v>116</v>
      </c>
      <c r="AN360">
        <v>64.599999999999994</v>
      </c>
      <c r="AO360">
        <v>121</v>
      </c>
      <c r="AP360">
        <v>59.4</v>
      </c>
      <c r="AQ360">
        <v>50.1</v>
      </c>
      <c r="AR360">
        <v>51.8</v>
      </c>
      <c r="AT360" s="1">
        <v>45224</v>
      </c>
      <c r="AU360">
        <v>2023</v>
      </c>
      <c r="AV360">
        <v>81.8</v>
      </c>
    </row>
    <row r="361" spans="1:48" x14ac:dyDescent="0.25">
      <c r="A361" t="s">
        <v>407</v>
      </c>
      <c r="B361">
        <v>111</v>
      </c>
      <c r="C361">
        <v>56</v>
      </c>
      <c r="D361">
        <v>136</v>
      </c>
      <c r="E361">
        <v>136</v>
      </c>
      <c r="F361">
        <v>190</v>
      </c>
      <c r="G361">
        <v>145</v>
      </c>
      <c r="H361">
        <v>120</v>
      </c>
      <c r="I361">
        <v>63</v>
      </c>
      <c r="J361">
        <v>62</v>
      </c>
      <c r="K361">
        <v>128</v>
      </c>
      <c r="L361">
        <v>57</v>
      </c>
      <c r="M361">
        <v>64</v>
      </c>
      <c r="N361">
        <v>46</v>
      </c>
      <c r="O361">
        <v>91</v>
      </c>
      <c r="P361">
        <v>61</v>
      </c>
      <c r="Q361">
        <v>100</v>
      </c>
      <c r="R361">
        <v>101</v>
      </c>
      <c r="S361">
        <v>117</v>
      </c>
      <c r="T361">
        <v>137</v>
      </c>
      <c r="U361">
        <v>95</v>
      </c>
      <c r="V361">
        <v>58</v>
      </c>
      <c r="W361">
        <v>47.6</v>
      </c>
      <c r="X361">
        <v>63.6</v>
      </c>
      <c r="Y361">
        <v>45.1</v>
      </c>
      <c r="Z361">
        <v>73.599999999999994</v>
      </c>
      <c r="AA361">
        <v>90.2</v>
      </c>
      <c r="AB361">
        <v>90.7</v>
      </c>
      <c r="AC361">
        <v>82.9</v>
      </c>
      <c r="AD361">
        <v>58.3</v>
      </c>
      <c r="AE361">
        <v>94.4</v>
      </c>
      <c r="AF361">
        <v>248</v>
      </c>
      <c r="AG361">
        <v>121</v>
      </c>
      <c r="AH361">
        <v>49.2</v>
      </c>
      <c r="AI361">
        <v>49.9</v>
      </c>
      <c r="AJ361">
        <v>53.2</v>
      </c>
      <c r="AK361">
        <v>57.5</v>
      </c>
      <c r="AL361">
        <v>112</v>
      </c>
      <c r="AM361">
        <v>115</v>
      </c>
      <c r="AN361">
        <v>63.2</v>
      </c>
      <c r="AO361">
        <v>120</v>
      </c>
      <c r="AP361">
        <v>63.4</v>
      </c>
      <c r="AQ361">
        <v>88.4</v>
      </c>
      <c r="AR361">
        <v>47.9</v>
      </c>
      <c r="AT361" s="1">
        <v>45225</v>
      </c>
      <c r="AU361">
        <v>2023</v>
      </c>
      <c r="AV361">
        <v>88.4</v>
      </c>
    </row>
    <row r="362" spans="1:48" x14ac:dyDescent="0.25">
      <c r="A362" t="s">
        <v>408</v>
      </c>
      <c r="B362">
        <v>112</v>
      </c>
      <c r="C362">
        <v>56</v>
      </c>
      <c r="D362">
        <v>149</v>
      </c>
      <c r="E362">
        <v>131</v>
      </c>
      <c r="F362">
        <v>200</v>
      </c>
      <c r="G362">
        <v>137</v>
      </c>
      <c r="H362">
        <v>120</v>
      </c>
      <c r="I362">
        <v>65</v>
      </c>
      <c r="J362">
        <v>62</v>
      </c>
      <c r="K362">
        <v>131</v>
      </c>
      <c r="L362">
        <v>57</v>
      </c>
      <c r="M362">
        <v>66</v>
      </c>
      <c r="N362">
        <v>46</v>
      </c>
      <c r="O362">
        <v>90</v>
      </c>
      <c r="P362">
        <v>61</v>
      </c>
      <c r="Q362">
        <v>100</v>
      </c>
      <c r="R362">
        <v>107</v>
      </c>
      <c r="S362">
        <v>117</v>
      </c>
      <c r="T362">
        <v>144</v>
      </c>
      <c r="U362">
        <v>95</v>
      </c>
      <c r="V362">
        <v>62</v>
      </c>
      <c r="W362">
        <v>49.8</v>
      </c>
      <c r="X362">
        <v>62.3</v>
      </c>
      <c r="Y362">
        <v>46.4</v>
      </c>
      <c r="Z362">
        <v>71.8</v>
      </c>
      <c r="AA362">
        <v>89.7</v>
      </c>
      <c r="AB362">
        <v>91.6</v>
      </c>
      <c r="AC362">
        <v>84.5</v>
      </c>
      <c r="AD362">
        <v>59.4</v>
      </c>
      <c r="AE362">
        <v>91.3</v>
      </c>
      <c r="AF362">
        <v>171</v>
      </c>
      <c r="AG362">
        <v>121</v>
      </c>
      <c r="AH362">
        <v>49</v>
      </c>
      <c r="AI362">
        <v>50.2</v>
      </c>
      <c r="AJ362">
        <v>54.1</v>
      </c>
      <c r="AK362">
        <v>56.5</v>
      </c>
      <c r="AL362">
        <v>118</v>
      </c>
      <c r="AM362">
        <v>113</v>
      </c>
      <c r="AN362">
        <v>62.3</v>
      </c>
      <c r="AO362">
        <v>125</v>
      </c>
      <c r="AP362">
        <v>63.1</v>
      </c>
      <c r="AQ362">
        <v>123</v>
      </c>
      <c r="AR362">
        <v>46.7</v>
      </c>
      <c r="AT362" s="1">
        <v>45226</v>
      </c>
      <c r="AU362">
        <v>2023</v>
      </c>
      <c r="AV362">
        <v>89.7</v>
      </c>
    </row>
    <row r="363" spans="1:48" x14ac:dyDescent="0.25">
      <c r="A363" t="s">
        <v>409</v>
      </c>
      <c r="B363">
        <v>116</v>
      </c>
      <c r="C363">
        <v>56</v>
      </c>
      <c r="D363">
        <v>165</v>
      </c>
      <c r="E363">
        <v>127</v>
      </c>
      <c r="F363">
        <v>202</v>
      </c>
      <c r="G363">
        <v>129</v>
      </c>
      <c r="H363">
        <v>119</v>
      </c>
      <c r="I363">
        <v>65</v>
      </c>
      <c r="J363">
        <v>63</v>
      </c>
      <c r="K363">
        <v>127</v>
      </c>
      <c r="L363">
        <v>57</v>
      </c>
      <c r="M363">
        <v>74</v>
      </c>
      <c r="N363">
        <v>46</v>
      </c>
      <c r="O363">
        <v>90</v>
      </c>
      <c r="P363">
        <v>60</v>
      </c>
      <c r="Q363">
        <v>103</v>
      </c>
      <c r="R363">
        <v>104</v>
      </c>
      <c r="S363">
        <v>117</v>
      </c>
      <c r="T363">
        <v>145</v>
      </c>
      <c r="U363">
        <v>95</v>
      </c>
      <c r="V363">
        <v>64</v>
      </c>
      <c r="W363">
        <v>50.3</v>
      </c>
      <c r="X363">
        <v>60.7</v>
      </c>
      <c r="Y363">
        <v>47</v>
      </c>
      <c r="Z363">
        <v>77.7</v>
      </c>
      <c r="AA363">
        <v>92.3</v>
      </c>
      <c r="AB363">
        <v>91.7</v>
      </c>
      <c r="AC363">
        <v>82.7</v>
      </c>
      <c r="AD363">
        <v>59.8</v>
      </c>
      <c r="AE363">
        <v>90</v>
      </c>
      <c r="AF363">
        <v>140</v>
      </c>
      <c r="AG363">
        <v>121</v>
      </c>
      <c r="AH363">
        <v>48.9</v>
      </c>
      <c r="AI363">
        <v>49.7</v>
      </c>
      <c r="AJ363">
        <v>54.7</v>
      </c>
      <c r="AK363">
        <v>56.9</v>
      </c>
      <c r="AL363">
        <v>115</v>
      </c>
      <c r="AM363">
        <v>112</v>
      </c>
      <c r="AN363">
        <v>62</v>
      </c>
      <c r="AO363">
        <v>120</v>
      </c>
      <c r="AP363">
        <v>61.1</v>
      </c>
      <c r="AQ363">
        <v>97.4</v>
      </c>
      <c r="AR363">
        <v>47.3</v>
      </c>
      <c r="AT363" s="1">
        <v>45227</v>
      </c>
      <c r="AU363">
        <v>2023</v>
      </c>
      <c r="AV363">
        <v>90</v>
      </c>
    </row>
    <row r="364" spans="1:48" x14ac:dyDescent="0.25">
      <c r="A364" t="s">
        <v>410</v>
      </c>
      <c r="B364">
        <v>117</v>
      </c>
      <c r="C364">
        <v>56</v>
      </c>
      <c r="D364">
        <v>170</v>
      </c>
      <c r="E364">
        <v>131</v>
      </c>
      <c r="F364">
        <v>200</v>
      </c>
      <c r="G364">
        <v>124</v>
      </c>
      <c r="H364">
        <v>118</v>
      </c>
      <c r="I364">
        <v>64</v>
      </c>
      <c r="J364">
        <v>64</v>
      </c>
      <c r="K364">
        <v>115</v>
      </c>
      <c r="L364">
        <v>57</v>
      </c>
      <c r="M364">
        <v>81</v>
      </c>
      <c r="N364">
        <v>48</v>
      </c>
      <c r="O364">
        <v>92</v>
      </c>
      <c r="P364">
        <v>60</v>
      </c>
      <c r="Q364">
        <v>102</v>
      </c>
      <c r="R364">
        <v>99</v>
      </c>
      <c r="S364">
        <v>120</v>
      </c>
      <c r="T364">
        <v>143</v>
      </c>
      <c r="U364">
        <v>98</v>
      </c>
      <c r="V364">
        <v>69</v>
      </c>
      <c r="W364">
        <v>51.5</v>
      </c>
      <c r="X364">
        <v>60.1</v>
      </c>
      <c r="Y364">
        <v>48.4</v>
      </c>
      <c r="Z364">
        <v>81.099999999999994</v>
      </c>
      <c r="AA364">
        <v>96.2</v>
      </c>
      <c r="AB364">
        <v>94.6</v>
      </c>
      <c r="AC364">
        <v>81</v>
      </c>
      <c r="AD364">
        <v>59.8</v>
      </c>
      <c r="AE364">
        <v>90.1</v>
      </c>
      <c r="AF364">
        <v>129</v>
      </c>
      <c r="AG364">
        <v>122</v>
      </c>
      <c r="AH364">
        <v>48.3</v>
      </c>
      <c r="AI364">
        <v>53.6</v>
      </c>
      <c r="AJ364">
        <v>56.1</v>
      </c>
      <c r="AK364">
        <v>57.9</v>
      </c>
      <c r="AL364">
        <v>150</v>
      </c>
      <c r="AM364">
        <v>112</v>
      </c>
      <c r="AN364">
        <v>60.8</v>
      </c>
      <c r="AO364">
        <v>111</v>
      </c>
      <c r="AP364">
        <v>66.3</v>
      </c>
      <c r="AQ364">
        <v>87.9</v>
      </c>
      <c r="AR364">
        <v>46.7</v>
      </c>
      <c r="AT364" s="1">
        <v>45228</v>
      </c>
      <c r="AU364">
        <v>2023</v>
      </c>
      <c r="AV364">
        <v>87.9</v>
      </c>
    </row>
    <row r="365" spans="1:48" x14ac:dyDescent="0.25">
      <c r="A365" t="s">
        <v>411</v>
      </c>
      <c r="B365">
        <v>115</v>
      </c>
      <c r="C365">
        <v>58</v>
      </c>
      <c r="D365">
        <v>170</v>
      </c>
      <c r="E365">
        <v>129</v>
      </c>
      <c r="F365">
        <v>185</v>
      </c>
      <c r="G365">
        <v>124</v>
      </c>
      <c r="H365">
        <v>121</v>
      </c>
      <c r="I365">
        <v>63</v>
      </c>
      <c r="J365">
        <v>64</v>
      </c>
      <c r="K365">
        <v>109</v>
      </c>
      <c r="L365">
        <v>57</v>
      </c>
      <c r="M365">
        <v>78</v>
      </c>
      <c r="N365">
        <v>49</v>
      </c>
      <c r="O365">
        <v>92</v>
      </c>
      <c r="P365">
        <v>62</v>
      </c>
      <c r="Q365">
        <v>101</v>
      </c>
      <c r="R365">
        <v>99</v>
      </c>
      <c r="S365">
        <v>120</v>
      </c>
      <c r="T365">
        <v>144</v>
      </c>
      <c r="U365">
        <v>107</v>
      </c>
      <c r="V365">
        <v>67</v>
      </c>
      <c r="W365">
        <v>52.7</v>
      </c>
      <c r="X365">
        <v>60.6</v>
      </c>
      <c r="Y365">
        <v>50</v>
      </c>
      <c r="Z365">
        <v>86.6</v>
      </c>
      <c r="AA365">
        <v>98.4</v>
      </c>
      <c r="AB365">
        <v>93.1</v>
      </c>
      <c r="AC365">
        <v>81.599999999999994</v>
      </c>
      <c r="AD365">
        <v>60</v>
      </c>
      <c r="AE365">
        <v>87.9</v>
      </c>
      <c r="AF365">
        <v>124</v>
      </c>
      <c r="AG365">
        <v>122</v>
      </c>
      <c r="AH365">
        <v>51</v>
      </c>
      <c r="AI365">
        <v>55.5</v>
      </c>
      <c r="AJ365">
        <v>55.8</v>
      </c>
      <c r="AK365">
        <v>59.1</v>
      </c>
      <c r="AL365">
        <v>263</v>
      </c>
      <c r="AM365">
        <v>110</v>
      </c>
      <c r="AN365">
        <v>60.8</v>
      </c>
      <c r="AO365">
        <v>97.6</v>
      </c>
      <c r="AP365">
        <v>68.400000000000006</v>
      </c>
      <c r="AQ365">
        <v>83</v>
      </c>
      <c r="AR365">
        <v>45.5</v>
      </c>
      <c r="AT365" s="1">
        <v>45229</v>
      </c>
      <c r="AU365">
        <v>2023</v>
      </c>
      <c r="AV365">
        <v>86.6</v>
      </c>
    </row>
    <row r="366" spans="1:48" x14ac:dyDescent="0.25">
      <c r="A366" t="s">
        <v>412</v>
      </c>
      <c r="B366">
        <v>116</v>
      </c>
      <c r="C366">
        <v>60</v>
      </c>
      <c r="D366">
        <v>263</v>
      </c>
      <c r="E366">
        <v>134</v>
      </c>
      <c r="F366">
        <v>185</v>
      </c>
      <c r="G366">
        <v>122</v>
      </c>
      <c r="H366">
        <v>124</v>
      </c>
      <c r="I366">
        <v>70</v>
      </c>
      <c r="J366">
        <v>65</v>
      </c>
      <c r="K366">
        <v>101</v>
      </c>
      <c r="L366">
        <v>57</v>
      </c>
      <c r="M366">
        <v>73</v>
      </c>
      <c r="N366">
        <v>49</v>
      </c>
      <c r="O366">
        <v>93</v>
      </c>
      <c r="P366">
        <v>64</v>
      </c>
      <c r="Q366">
        <v>101</v>
      </c>
      <c r="R366">
        <v>99</v>
      </c>
      <c r="S366">
        <v>122</v>
      </c>
      <c r="T366">
        <v>144</v>
      </c>
      <c r="U366">
        <v>109</v>
      </c>
      <c r="V366">
        <v>67</v>
      </c>
      <c r="W366">
        <v>54</v>
      </c>
      <c r="X366">
        <v>40.700000000000003</v>
      </c>
      <c r="Y366">
        <v>51.1</v>
      </c>
      <c r="Z366">
        <v>86.6</v>
      </c>
      <c r="AA366">
        <v>97.9</v>
      </c>
      <c r="AB366">
        <v>92.4</v>
      </c>
      <c r="AC366">
        <v>85.3</v>
      </c>
      <c r="AD366">
        <v>59.8</v>
      </c>
      <c r="AE366">
        <v>90.1</v>
      </c>
      <c r="AF366">
        <v>119</v>
      </c>
      <c r="AG366">
        <v>124</v>
      </c>
      <c r="AH366">
        <v>52.5</v>
      </c>
      <c r="AI366">
        <v>57.6</v>
      </c>
      <c r="AJ366">
        <v>55.6</v>
      </c>
      <c r="AK366">
        <v>64.400000000000006</v>
      </c>
      <c r="AL366">
        <v>282</v>
      </c>
      <c r="AM366">
        <v>107</v>
      </c>
      <c r="AN366">
        <v>61.4</v>
      </c>
      <c r="AO366">
        <v>79</v>
      </c>
      <c r="AP366">
        <v>68.5</v>
      </c>
      <c r="AQ366">
        <v>80</v>
      </c>
      <c r="AR366">
        <v>47</v>
      </c>
      <c r="AT366" s="1">
        <v>45230</v>
      </c>
      <c r="AU366">
        <v>2023</v>
      </c>
      <c r="AV366">
        <v>85.3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66"/>
  <sheetViews>
    <sheetView workbookViewId="0">
      <pane xSplit="1" ySplit="1" topLeftCell="B183" activePane="bottomRight" state="frozen"/>
      <selection pane="topRight" activeCell="B1" sqref="B1"/>
      <selection pane="bottomLeft" activeCell="A2" sqref="A2"/>
      <selection pane="bottomRight" activeCell="A153" sqref="A153:XFD182"/>
    </sheetView>
  </sheetViews>
  <sheetFormatPr defaultColWidth="11.42578125"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hidden="1" x14ac:dyDescent="0.25">
      <c r="A2" t="s">
        <v>48</v>
      </c>
      <c r="B2">
        <v>71</v>
      </c>
      <c r="C2">
        <v>262</v>
      </c>
      <c r="D2">
        <v>13</v>
      </c>
      <c r="E2">
        <v>455</v>
      </c>
      <c r="F2">
        <v>334</v>
      </c>
      <c r="G2">
        <v>305</v>
      </c>
      <c r="H2">
        <v>114</v>
      </c>
      <c r="I2">
        <v>441</v>
      </c>
      <c r="J2">
        <v>1.2</v>
      </c>
      <c r="K2">
        <v>0</v>
      </c>
      <c r="L2">
        <v>137</v>
      </c>
      <c r="M2">
        <v>0.06</v>
      </c>
      <c r="N2">
        <v>33</v>
      </c>
      <c r="O2">
        <v>4.8</v>
      </c>
      <c r="P2">
        <v>432</v>
      </c>
      <c r="Q2">
        <v>0.34</v>
      </c>
      <c r="R2">
        <v>45</v>
      </c>
      <c r="S2">
        <v>371</v>
      </c>
      <c r="T2">
        <v>638</v>
      </c>
      <c r="U2">
        <v>481</v>
      </c>
      <c r="V2">
        <v>210</v>
      </c>
      <c r="W2">
        <v>370</v>
      </c>
      <c r="X2">
        <v>0</v>
      </c>
      <c r="Y2">
        <v>2</v>
      </c>
      <c r="Z2">
        <v>0.23</v>
      </c>
      <c r="AA2">
        <v>13.3</v>
      </c>
      <c r="AB2">
        <v>0.01</v>
      </c>
      <c r="AC2">
        <v>15.5</v>
      </c>
      <c r="AD2">
        <v>0.8</v>
      </c>
      <c r="AE2">
        <v>1.37</v>
      </c>
      <c r="AF2">
        <v>21.3</v>
      </c>
      <c r="AG2">
        <v>5.61</v>
      </c>
      <c r="AH2">
        <v>345</v>
      </c>
      <c r="AI2">
        <v>255</v>
      </c>
      <c r="AJ2">
        <v>0.98</v>
      </c>
      <c r="AK2">
        <v>74.2</v>
      </c>
      <c r="AL2">
        <v>0</v>
      </c>
      <c r="AM2">
        <v>0.01</v>
      </c>
      <c r="AN2">
        <v>9.89</v>
      </c>
      <c r="AO2">
        <v>1.02</v>
      </c>
      <c r="AP2">
        <v>31.8</v>
      </c>
      <c r="AQ2">
        <v>0</v>
      </c>
      <c r="AR2">
        <v>1.57</v>
      </c>
      <c r="AS2">
        <v>0</v>
      </c>
      <c r="AT2" s="1">
        <v>44866</v>
      </c>
      <c r="AU2">
        <v>2022</v>
      </c>
      <c r="AV2">
        <v>14.4</v>
      </c>
    </row>
    <row r="3" spans="1:48" hidden="1" x14ac:dyDescent="0.25">
      <c r="A3" t="s">
        <v>49</v>
      </c>
      <c r="B3">
        <v>73</v>
      </c>
      <c r="C3">
        <v>258</v>
      </c>
      <c r="D3">
        <v>12</v>
      </c>
      <c r="E3">
        <v>460</v>
      </c>
      <c r="F3">
        <v>346</v>
      </c>
      <c r="G3">
        <v>349</v>
      </c>
      <c r="H3">
        <v>122</v>
      </c>
      <c r="I3">
        <v>448</v>
      </c>
      <c r="J3">
        <v>10</v>
      </c>
      <c r="K3">
        <v>0</v>
      </c>
      <c r="L3">
        <v>137</v>
      </c>
      <c r="M3">
        <v>0</v>
      </c>
      <c r="N3">
        <v>28</v>
      </c>
      <c r="O3">
        <v>7.7</v>
      </c>
      <c r="P3">
        <v>446</v>
      </c>
      <c r="Q3">
        <v>30</v>
      </c>
      <c r="R3">
        <v>20</v>
      </c>
      <c r="S3">
        <v>376</v>
      </c>
      <c r="T3">
        <v>336</v>
      </c>
      <c r="U3">
        <v>313</v>
      </c>
      <c r="V3">
        <v>155</v>
      </c>
      <c r="W3">
        <v>322</v>
      </c>
      <c r="X3">
        <v>0</v>
      </c>
      <c r="Y3">
        <v>2.5</v>
      </c>
      <c r="Z3">
        <v>0.08</v>
      </c>
      <c r="AA3">
        <v>5.89</v>
      </c>
      <c r="AB3">
        <v>0.67</v>
      </c>
      <c r="AC3">
        <v>10.5</v>
      </c>
      <c r="AD3">
        <v>0.78</v>
      </c>
      <c r="AE3">
        <v>9.0299999999999994</v>
      </c>
      <c r="AF3">
        <v>16.899999999999999</v>
      </c>
      <c r="AG3">
        <v>10.5</v>
      </c>
      <c r="AH3">
        <v>421</v>
      </c>
      <c r="AI3">
        <v>310</v>
      </c>
      <c r="AJ3">
        <v>1.54</v>
      </c>
      <c r="AK3">
        <v>48.5</v>
      </c>
      <c r="AL3">
        <v>0</v>
      </c>
      <c r="AM3">
        <v>0</v>
      </c>
      <c r="AN3">
        <v>4.8499999999999996</v>
      </c>
      <c r="AO3">
        <v>3.88</v>
      </c>
      <c r="AP3">
        <v>35.299999999999997</v>
      </c>
      <c r="AQ3">
        <v>0.34</v>
      </c>
      <c r="AR3">
        <v>1.57</v>
      </c>
      <c r="AS3">
        <v>0</v>
      </c>
      <c r="AT3" s="1">
        <v>44867</v>
      </c>
      <c r="AU3">
        <v>2022</v>
      </c>
      <c r="AV3">
        <v>14.45</v>
      </c>
    </row>
    <row r="4" spans="1:48" hidden="1" x14ac:dyDescent="0.25">
      <c r="A4" t="s">
        <v>50</v>
      </c>
      <c r="B4">
        <v>83</v>
      </c>
      <c r="C4">
        <v>260</v>
      </c>
      <c r="D4">
        <v>11</v>
      </c>
      <c r="E4">
        <v>469</v>
      </c>
      <c r="F4">
        <v>342</v>
      </c>
      <c r="G4">
        <v>361</v>
      </c>
      <c r="H4">
        <v>125</v>
      </c>
      <c r="I4">
        <v>443</v>
      </c>
      <c r="J4">
        <v>1.4</v>
      </c>
      <c r="K4">
        <v>0</v>
      </c>
      <c r="L4">
        <v>135</v>
      </c>
      <c r="M4">
        <v>0</v>
      </c>
      <c r="N4">
        <v>26</v>
      </c>
      <c r="O4">
        <v>12</v>
      </c>
      <c r="P4">
        <v>458</v>
      </c>
      <c r="Q4">
        <v>33</v>
      </c>
      <c r="R4">
        <v>31</v>
      </c>
      <c r="S4">
        <v>336</v>
      </c>
      <c r="T4">
        <v>223</v>
      </c>
      <c r="U4">
        <v>271</v>
      </c>
      <c r="V4">
        <v>112</v>
      </c>
      <c r="W4">
        <v>227</v>
      </c>
      <c r="X4">
        <v>0</v>
      </c>
      <c r="Y4">
        <v>3.55</v>
      </c>
      <c r="Z4">
        <v>0</v>
      </c>
      <c r="AA4">
        <v>5.3</v>
      </c>
      <c r="AB4">
        <v>1.31</v>
      </c>
      <c r="AC4">
        <v>12.6</v>
      </c>
      <c r="AD4">
        <v>0.84</v>
      </c>
      <c r="AE4">
        <v>14.9</v>
      </c>
      <c r="AF4">
        <v>8.4</v>
      </c>
      <c r="AG4">
        <v>10.4</v>
      </c>
      <c r="AH4">
        <v>378</v>
      </c>
      <c r="AI4">
        <v>336</v>
      </c>
      <c r="AJ4">
        <v>1.8</v>
      </c>
      <c r="AK4">
        <v>20.2</v>
      </c>
      <c r="AL4">
        <v>0.05</v>
      </c>
      <c r="AM4">
        <v>0.03</v>
      </c>
      <c r="AN4">
        <v>4.8099999999999996</v>
      </c>
      <c r="AO4">
        <v>5</v>
      </c>
      <c r="AP4">
        <v>40.200000000000003</v>
      </c>
      <c r="AQ4">
        <v>0.1</v>
      </c>
      <c r="AR4">
        <v>1.36</v>
      </c>
      <c r="AS4">
        <v>0</v>
      </c>
      <c r="AT4" s="1">
        <v>44868</v>
      </c>
      <c r="AU4">
        <v>2022</v>
      </c>
      <c r="AV4">
        <v>13.75</v>
      </c>
    </row>
    <row r="5" spans="1:48" hidden="1" x14ac:dyDescent="0.25">
      <c r="A5" t="s">
        <v>51</v>
      </c>
      <c r="B5">
        <v>101</v>
      </c>
      <c r="C5">
        <v>258</v>
      </c>
      <c r="D5">
        <v>11</v>
      </c>
      <c r="E5">
        <v>472</v>
      </c>
      <c r="F5">
        <v>361</v>
      </c>
      <c r="G5">
        <v>357</v>
      </c>
      <c r="H5">
        <v>129</v>
      </c>
      <c r="I5">
        <v>446</v>
      </c>
      <c r="J5">
        <v>0.93</v>
      </c>
      <c r="K5">
        <v>0</v>
      </c>
      <c r="L5">
        <v>113</v>
      </c>
      <c r="M5">
        <v>1.4</v>
      </c>
      <c r="N5">
        <v>27</v>
      </c>
      <c r="O5">
        <v>15</v>
      </c>
      <c r="P5">
        <v>221</v>
      </c>
      <c r="Q5">
        <v>37</v>
      </c>
      <c r="R5">
        <v>20</v>
      </c>
      <c r="S5">
        <v>298</v>
      </c>
      <c r="T5">
        <v>228</v>
      </c>
      <c r="U5">
        <v>270</v>
      </c>
      <c r="V5">
        <v>116</v>
      </c>
      <c r="W5">
        <v>59</v>
      </c>
      <c r="X5">
        <v>0</v>
      </c>
      <c r="Y5">
        <v>5.81</v>
      </c>
      <c r="Z5">
        <v>5.0199999999999996</v>
      </c>
      <c r="AA5">
        <v>6.68</v>
      </c>
      <c r="AB5">
        <v>3.52</v>
      </c>
      <c r="AC5">
        <v>17.8</v>
      </c>
      <c r="AD5">
        <v>0.55000000000000004</v>
      </c>
      <c r="AE5">
        <v>12.1</v>
      </c>
      <c r="AF5">
        <v>8.74</v>
      </c>
      <c r="AG5">
        <v>11.3</v>
      </c>
      <c r="AH5">
        <v>389</v>
      </c>
      <c r="AI5">
        <v>373</v>
      </c>
      <c r="AJ5">
        <v>2.2000000000000002</v>
      </c>
      <c r="AK5">
        <v>0.23</v>
      </c>
      <c r="AL5">
        <v>0.01</v>
      </c>
      <c r="AM5">
        <v>0.01</v>
      </c>
      <c r="AN5">
        <v>8.39</v>
      </c>
      <c r="AO5">
        <v>7.94</v>
      </c>
      <c r="AP5">
        <v>48.5</v>
      </c>
      <c r="AQ5">
        <v>0.02</v>
      </c>
      <c r="AR5">
        <v>1.08</v>
      </c>
      <c r="AS5">
        <v>0</v>
      </c>
      <c r="AT5" s="1">
        <v>44869</v>
      </c>
      <c r="AU5">
        <v>2022</v>
      </c>
      <c r="AV5">
        <v>13.55</v>
      </c>
    </row>
    <row r="6" spans="1:48" hidden="1" x14ac:dyDescent="0.25">
      <c r="A6" t="s">
        <v>52</v>
      </c>
      <c r="B6">
        <v>91</v>
      </c>
      <c r="C6">
        <v>260</v>
      </c>
      <c r="D6">
        <v>11</v>
      </c>
      <c r="E6">
        <v>479</v>
      </c>
      <c r="F6">
        <v>382</v>
      </c>
      <c r="G6">
        <v>364</v>
      </c>
      <c r="H6">
        <v>132</v>
      </c>
      <c r="I6">
        <v>451</v>
      </c>
      <c r="J6">
        <v>16</v>
      </c>
      <c r="K6">
        <v>0</v>
      </c>
      <c r="L6">
        <v>92</v>
      </c>
      <c r="M6">
        <v>3</v>
      </c>
      <c r="N6">
        <v>33</v>
      </c>
      <c r="O6">
        <v>14</v>
      </c>
      <c r="P6">
        <v>189</v>
      </c>
      <c r="Q6">
        <v>11</v>
      </c>
      <c r="R6">
        <v>14</v>
      </c>
      <c r="S6">
        <v>295</v>
      </c>
      <c r="T6">
        <v>260</v>
      </c>
      <c r="U6">
        <v>284</v>
      </c>
      <c r="V6">
        <v>131</v>
      </c>
      <c r="W6">
        <v>7.5</v>
      </c>
      <c r="X6">
        <v>0</v>
      </c>
      <c r="Y6">
        <v>17.600000000000001</v>
      </c>
      <c r="Z6">
        <v>0</v>
      </c>
      <c r="AA6">
        <v>10.7</v>
      </c>
      <c r="AB6">
        <v>1.48</v>
      </c>
      <c r="AC6">
        <v>13.3</v>
      </c>
      <c r="AD6">
        <v>0.89</v>
      </c>
      <c r="AE6">
        <v>13</v>
      </c>
      <c r="AF6">
        <v>8.9</v>
      </c>
      <c r="AG6">
        <v>9.85</v>
      </c>
      <c r="AH6">
        <v>391</v>
      </c>
      <c r="AI6">
        <v>373</v>
      </c>
      <c r="AJ6">
        <v>0.11</v>
      </c>
      <c r="AK6">
        <v>7.0000000000000007E-2</v>
      </c>
      <c r="AL6">
        <v>0</v>
      </c>
      <c r="AM6">
        <v>0</v>
      </c>
      <c r="AN6">
        <v>13.5</v>
      </c>
      <c r="AO6">
        <v>4.93</v>
      </c>
      <c r="AP6">
        <v>36.700000000000003</v>
      </c>
      <c r="AQ6">
        <v>0</v>
      </c>
      <c r="AR6">
        <v>1.1299999999999999</v>
      </c>
      <c r="AS6">
        <v>0</v>
      </c>
      <c r="AT6" s="1">
        <v>44870</v>
      </c>
      <c r="AU6">
        <v>2022</v>
      </c>
      <c r="AV6">
        <v>13.4</v>
      </c>
    </row>
    <row r="7" spans="1:48" hidden="1" x14ac:dyDescent="0.25">
      <c r="A7" t="s">
        <v>53</v>
      </c>
      <c r="B7">
        <v>50</v>
      </c>
      <c r="C7">
        <v>260</v>
      </c>
      <c r="D7">
        <v>11</v>
      </c>
      <c r="E7">
        <v>409</v>
      </c>
      <c r="F7">
        <v>391</v>
      </c>
      <c r="G7">
        <v>375</v>
      </c>
      <c r="H7">
        <v>141</v>
      </c>
      <c r="I7">
        <v>448</v>
      </c>
      <c r="J7">
        <v>40</v>
      </c>
      <c r="K7">
        <v>0.9</v>
      </c>
      <c r="L7">
        <v>78</v>
      </c>
      <c r="M7">
        <v>4.2</v>
      </c>
      <c r="N7">
        <v>75</v>
      </c>
      <c r="O7">
        <v>13</v>
      </c>
      <c r="P7">
        <v>194</v>
      </c>
      <c r="Q7">
        <v>0.33</v>
      </c>
      <c r="R7">
        <v>21</v>
      </c>
      <c r="S7">
        <v>297</v>
      </c>
      <c r="T7">
        <v>235</v>
      </c>
      <c r="U7">
        <v>361</v>
      </c>
      <c r="V7">
        <v>127</v>
      </c>
      <c r="W7">
        <v>3.9</v>
      </c>
      <c r="X7">
        <v>0</v>
      </c>
      <c r="Y7">
        <v>18.899999999999999</v>
      </c>
      <c r="Z7">
        <v>3.47</v>
      </c>
      <c r="AA7">
        <v>12.4</v>
      </c>
      <c r="AB7">
        <v>2.2599999999999998</v>
      </c>
      <c r="AC7">
        <v>15.7</v>
      </c>
      <c r="AD7">
        <v>0.16</v>
      </c>
      <c r="AE7">
        <v>15</v>
      </c>
      <c r="AF7">
        <v>4.6100000000000003</v>
      </c>
      <c r="AG7">
        <v>9.2200000000000006</v>
      </c>
      <c r="AH7">
        <v>400</v>
      </c>
      <c r="AI7">
        <v>381</v>
      </c>
      <c r="AJ7">
        <v>0.05</v>
      </c>
      <c r="AK7">
        <v>0.02</v>
      </c>
      <c r="AL7">
        <v>0</v>
      </c>
      <c r="AM7">
        <v>0</v>
      </c>
      <c r="AN7">
        <v>14.5</v>
      </c>
      <c r="AO7">
        <v>0.4</v>
      </c>
      <c r="AP7">
        <v>39.200000000000003</v>
      </c>
      <c r="AQ7">
        <v>0</v>
      </c>
      <c r="AR7">
        <v>0.53</v>
      </c>
      <c r="AS7">
        <v>0</v>
      </c>
      <c r="AT7" s="1">
        <v>44871</v>
      </c>
      <c r="AU7">
        <v>2022</v>
      </c>
      <c r="AV7">
        <v>14.75</v>
      </c>
    </row>
    <row r="8" spans="1:48" hidden="1" x14ac:dyDescent="0.25">
      <c r="A8" t="s">
        <v>54</v>
      </c>
      <c r="B8">
        <v>40</v>
      </c>
      <c r="C8">
        <v>260</v>
      </c>
      <c r="D8">
        <v>11</v>
      </c>
      <c r="E8">
        <v>365</v>
      </c>
      <c r="F8">
        <v>398</v>
      </c>
      <c r="G8">
        <v>374</v>
      </c>
      <c r="H8">
        <v>154</v>
      </c>
      <c r="I8">
        <v>448</v>
      </c>
      <c r="J8">
        <v>79</v>
      </c>
      <c r="K8">
        <v>5.0999999999999996</v>
      </c>
      <c r="L8">
        <v>71</v>
      </c>
      <c r="M8">
        <v>2.9</v>
      </c>
      <c r="N8">
        <v>60</v>
      </c>
      <c r="O8">
        <v>15</v>
      </c>
      <c r="P8">
        <v>201</v>
      </c>
      <c r="Q8">
        <v>0.24</v>
      </c>
      <c r="R8">
        <v>14</v>
      </c>
      <c r="S8">
        <v>305</v>
      </c>
      <c r="T8">
        <v>259</v>
      </c>
      <c r="U8">
        <v>432</v>
      </c>
      <c r="V8">
        <v>89</v>
      </c>
      <c r="W8">
        <v>3.5</v>
      </c>
      <c r="X8">
        <v>1.02</v>
      </c>
      <c r="Y8">
        <v>21</v>
      </c>
      <c r="Z8">
        <v>0.03</v>
      </c>
      <c r="AA8">
        <v>12.6</v>
      </c>
      <c r="AB8">
        <v>5.13</v>
      </c>
      <c r="AC8">
        <v>19.3</v>
      </c>
      <c r="AD8">
        <v>0.01</v>
      </c>
      <c r="AE8">
        <v>13.6</v>
      </c>
      <c r="AF8">
        <v>4.3499999999999996</v>
      </c>
      <c r="AG8">
        <v>10.1</v>
      </c>
      <c r="AH8">
        <v>407</v>
      </c>
      <c r="AI8">
        <v>381</v>
      </c>
      <c r="AJ8">
        <v>0.15</v>
      </c>
      <c r="AK8">
        <v>0.49</v>
      </c>
      <c r="AL8">
        <v>0</v>
      </c>
      <c r="AM8">
        <v>0</v>
      </c>
      <c r="AN8">
        <v>5.77</v>
      </c>
      <c r="AO8">
        <v>0.21</v>
      </c>
      <c r="AP8">
        <v>32.6</v>
      </c>
      <c r="AQ8">
        <v>0</v>
      </c>
      <c r="AR8">
        <v>0.3</v>
      </c>
      <c r="AS8">
        <v>0</v>
      </c>
      <c r="AT8" s="1">
        <v>44872</v>
      </c>
      <c r="AU8">
        <v>2022</v>
      </c>
      <c r="AV8">
        <v>13.8</v>
      </c>
    </row>
    <row r="9" spans="1:48" hidden="1" x14ac:dyDescent="0.25">
      <c r="A9" t="s">
        <v>55</v>
      </c>
      <c r="B9">
        <v>13</v>
      </c>
      <c r="C9">
        <v>222</v>
      </c>
      <c r="D9">
        <v>9.8000000000000007</v>
      </c>
      <c r="E9">
        <v>434</v>
      </c>
      <c r="F9">
        <v>423</v>
      </c>
      <c r="G9">
        <v>385</v>
      </c>
      <c r="H9">
        <v>163</v>
      </c>
      <c r="I9">
        <v>483</v>
      </c>
      <c r="J9">
        <v>36</v>
      </c>
      <c r="K9">
        <v>5.8</v>
      </c>
      <c r="L9">
        <v>64</v>
      </c>
      <c r="M9">
        <v>6.6</v>
      </c>
      <c r="N9">
        <v>43</v>
      </c>
      <c r="O9">
        <v>13</v>
      </c>
      <c r="P9">
        <v>203</v>
      </c>
      <c r="Q9">
        <v>4.7</v>
      </c>
      <c r="R9">
        <v>19</v>
      </c>
      <c r="S9">
        <v>301</v>
      </c>
      <c r="T9">
        <v>242</v>
      </c>
      <c r="U9">
        <v>468</v>
      </c>
      <c r="V9">
        <v>44</v>
      </c>
      <c r="W9">
        <v>7.4</v>
      </c>
      <c r="X9">
        <v>1.31</v>
      </c>
      <c r="Y9">
        <v>28.7</v>
      </c>
      <c r="Z9">
        <v>1.18</v>
      </c>
      <c r="AA9">
        <v>19.899999999999999</v>
      </c>
      <c r="AB9">
        <v>5.51</v>
      </c>
      <c r="AC9">
        <v>12.6</v>
      </c>
      <c r="AD9">
        <v>0</v>
      </c>
      <c r="AE9">
        <v>13.7</v>
      </c>
      <c r="AF9">
        <v>7.66</v>
      </c>
      <c r="AG9">
        <v>15</v>
      </c>
      <c r="AH9">
        <v>412</v>
      </c>
      <c r="AI9">
        <v>383</v>
      </c>
      <c r="AJ9">
        <v>6.12</v>
      </c>
      <c r="AK9">
        <v>0.5</v>
      </c>
      <c r="AL9">
        <v>0</v>
      </c>
      <c r="AM9">
        <v>1.93</v>
      </c>
      <c r="AN9">
        <v>5.63</v>
      </c>
      <c r="AO9">
        <v>0.26</v>
      </c>
      <c r="AP9">
        <v>36.5</v>
      </c>
      <c r="AQ9">
        <v>0</v>
      </c>
      <c r="AR9">
        <v>0.14000000000000001</v>
      </c>
      <c r="AS9">
        <v>0</v>
      </c>
      <c r="AT9" s="1">
        <v>44873</v>
      </c>
      <c r="AU9">
        <v>2022</v>
      </c>
      <c r="AV9">
        <v>13.35</v>
      </c>
    </row>
    <row r="10" spans="1:48" hidden="1" x14ac:dyDescent="0.25">
      <c r="A10" t="s">
        <v>56</v>
      </c>
      <c r="B10">
        <v>28</v>
      </c>
      <c r="C10">
        <v>129</v>
      </c>
      <c r="D10">
        <v>8.1999999999999993</v>
      </c>
      <c r="E10">
        <v>448</v>
      </c>
      <c r="F10">
        <v>420</v>
      </c>
      <c r="G10">
        <v>403</v>
      </c>
      <c r="H10">
        <v>178</v>
      </c>
      <c r="I10">
        <v>657</v>
      </c>
      <c r="J10">
        <v>12</v>
      </c>
      <c r="K10">
        <v>5.6</v>
      </c>
      <c r="L10">
        <v>62</v>
      </c>
      <c r="M10">
        <v>12</v>
      </c>
      <c r="N10">
        <v>22</v>
      </c>
      <c r="O10">
        <v>9.1999999999999993</v>
      </c>
      <c r="P10">
        <v>198</v>
      </c>
      <c r="Q10">
        <v>0.11</v>
      </c>
      <c r="R10">
        <v>29</v>
      </c>
      <c r="S10">
        <v>251</v>
      </c>
      <c r="T10">
        <v>219</v>
      </c>
      <c r="U10">
        <v>516</v>
      </c>
      <c r="V10">
        <v>26</v>
      </c>
      <c r="W10">
        <v>36</v>
      </c>
      <c r="X10">
        <v>1.02</v>
      </c>
      <c r="Y10">
        <v>32.799999999999997</v>
      </c>
      <c r="Z10">
        <v>5.12</v>
      </c>
      <c r="AA10">
        <v>13.3</v>
      </c>
      <c r="AB10">
        <v>13.6</v>
      </c>
      <c r="AC10">
        <v>5.14</v>
      </c>
      <c r="AD10">
        <v>0</v>
      </c>
      <c r="AE10">
        <v>11.7</v>
      </c>
      <c r="AF10">
        <v>10</v>
      </c>
      <c r="AG10">
        <v>15.8</v>
      </c>
      <c r="AH10">
        <v>411</v>
      </c>
      <c r="AI10">
        <v>566</v>
      </c>
      <c r="AJ10">
        <v>0.08</v>
      </c>
      <c r="AK10">
        <v>0.67</v>
      </c>
      <c r="AL10">
        <v>0</v>
      </c>
      <c r="AM10">
        <v>0.23</v>
      </c>
      <c r="AN10">
        <v>7.64</v>
      </c>
      <c r="AO10">
        <v>1.58</v>
      </c>
      <c r="AP10">
        <v>36.6</v>
      </c>
      <c r="AQ10">
        <v>0</v>
      </c>
      <c r="AR10">
        <v>0.14000000000000001</v>
      </c>
      <c r="AS10">
        <v>0</v>
      </c>
      <c r="AT10" s="1">
        <v>44874</v>
      </c>
      <c r="AU10">
        <v>2022</v>
      </c>
      <c r="AV10">
        <v>13.45</v>
      </c>
    </row>
    <row r="11" spans="1:48" hidden="1" x14ac:dyDescent="0.25">
      <c r="A11" t="s">
        <v>57</v>
      </c>
      <c r="B11">
        <v>25</v>
      </c>
      <c r="C11">
        <v>139</v>
      </c>
      <c r="D11">
        <v>6.9</v>
      </c>
      <c r="E11">
        <v>455</v>
      </c>
      <c r="F11">
        <v>411</v>
      </c>
      <c r="G11">
        <v>420</v>
      </c>
      <c r="H11">
        <v>192</v>
      </c>
      <c r="I11">
        <v>699</v>
      </c>
      <c r="J11">
        <v>9.3000000000000007</v>
      </c>
      <c r="K11">
        <v>6.4</v>
      </c>
      <c r="L11">
        <v>127</v>
      </c>
      <c r="M11">
        <v>15</v>
      </c>
      <c r="N11">
        <v>37</v>
      </c>
      <c r="O11">
        <v>5.0999999999999996</v>
      </c>
      <c r="P11">
        <v>198</v>
      </c>
      <c r="Q11">
        <v>2.7</v>
      </c>
      <c r="R11">
        <v>30</v>
      </c>
      <c r="S11">
        <v>169</v>
      </c>
      <c r="T11">
        <v>229</v>
      </c>
      <c r="U11">
        <v>504</v>
      </c>
      <c r="V11">
        <v>29</v>
      </c>
      <c r="W11">
        <v>152</v>
      </c>
      <c r="X11">
        <v>1.1000000000000001</v>
      </c>
      <c r="Y11">
        <v>21.5</v>
      </c>
      <c r="Z11">
        <v>20.7</v>
      </c>
      <c r="AA11">
        <v>23</v>
      </c>
      <c r="AB11">
        <v>12.9</v>
      </c>
      <c r="AC11">
        <v>13.4</v>
      </c>
      <c r="AD11">
        <v>0</v>
      </c>
      <c r="AE11">
        <v>10.9</v>
      </c>
      <c r="AF11">
        <v>8.18</v>
      </c>
      <c r="AG11">
        <v>16.3</v>
      </c>
      <c r="AH11">
        <v>428</v>
      </c>
      <c r="AI11">
        <v>611</v>
      </c>
      <c r="AJ11">
        <v>0.01</v>
      </c>
      <c r="AK11">
        <v>0.64</v>
      </c>
      <c r="AL11">
        <v>0</v>
      </c>
      <c r="AM11">
        <v>0.04</v>
      </c>
      <c r="AN11">
        <v>6.45</v>
      </c>
      <c r="AO11">
        <v>0.13</v>
      </c>
      <c r="AP11">
        <v>38.9</v>
      </c>
      <c r="AQ11">
        <v>0</v>
      </c>
      <c r="AR11">
        <v>7.0000000000000007E-2</v>
      </c>
      <c r="AS11">
        <v>0</v>
      </c>
      <c r="AT11" s="1">
        <v>44875</v>
      </c>
      <c r="AU11">
        <v>2022</v>
      </c>
      <c r="AV11">
        <v>18.5</v>
      </c>
    </row>
    <row r="12" spans="1:48" hidden="1" x14ac:dyDescent="0.25">
      <c r="A12" t="s">
        <v>58</v>
      </c>
      <c r="B12">
        <v>12</v>
      </c>
      <c r="C12">
        <v>159</v>
      </c>
      <c r="D12">
        <v>7.1</v>
      </c>
      <c r="E12">
        <v>460</v>
      </c>
      <c r="F12">
        <v>384</v>
      </c>
      <c r="G12">
        <v>449</v>
      </c>
      <c r="H12">
        <v>205</v>
      </c>
      <c r="I12">
        <v>687</v>
      </c>
      <c r="J12">
        <v>12</v>
      </c>
      <c r="K12">
        <v>5.8</v>
      </c>
      <c r="L12">
        <v>132</v>
      </c>
      <c r="M12">
        <v>8.6999999999999993</v>
      </c>
      <c r="N12">
        <v>51</v>
      </c>
      <c r="O12">
        <v>8.6</v>
      </c>
      <c r="P12">
        <v>196</v>
      </c>
      <c r="Q12">
        <v>0.16</v>
      </c>
      <c r="R12">
        <v>34</v>
      </c>
      <c r="S12">
        <v>105</v>
      </c>
      <c r="T12">
        <v>255</v>
      </c>
      <c r="U12">
        <v>405</v>
      </c>
      <c r="V12">
        <v>31</v>
      </c>
      <c r="W12">
        <v>114</v>
      </c>
      <c r="X12">
        <v>2.0099999999999998</v>
      </c>
      <c r="Y12">
        <v>12.1</v>
      </c>
      <c r="Z12">
        <v>7.51</v>
      </c>
      <c r="AA12">
        <v>23.1</v>
      </c>
      <c r="AB12">
        <v>6.23</v>
      </c>
      <c r="AC12">
        <v>15.7</v>
      </c>
      <c r="AD12">
        <v>0</v>
      </c>
      <c r="AE12">
        <v>14.8</v>
      </c>
      <c r="AF12">
        <v>9.5</v>
      </c>
      <c r="AG12">
        <v>17</v>
      </c>
      <c r="AH12">
        <v>430</v>
      </c>
      <c r="AI12">
        <v>621</v>
      </c>
      <c r="AJ12">
        <v>0</v>
      </c>
      <c r="AK12">
        <v>0.48</v>
      </c>
      <c r="AL12">
        <v>0</v>
      </c>
      <c r="AM12">
        <v>0</v>
      </c>
      <c r="AN12">
        <v>5.99</v>
      </c>
      <c r="AO12">
        <v>0.1</v>
      </c>
      <c r="AP12">
        <v>39.1</v>
      </c>
      <c r="AQ12">
        <v>0</v>
      </c>
      <c r="AR12">
        <v>0.04</v>
      </c>
      <c r="AS12">
        <v>0</v>
      </c>
      <c r="AT12" s="1">
        <v>44876</v>
      </c>
      <c r="AU12">
        <v>2022</v>
      </c>
      <c r="AV12">
        <v>13.45</v>
      </c>
    </row>
    <row r="13" spans="1:48" hidden="1" x14ac:dyDescent="0.25">
      <c r="A13" t="s">
        <v>59</v>
      </c>
      <c r="B13">
        <v>9.1</v>
      </c>
      <c r="C13">
        <v>172</v>
      </c>
      <c r="D13">
        <v>7.1</v>
      </c>
      <c r="E13">
        <v>450</v>
      </c>
      <c r="F13">
        <v>402</v>
      </c>
      <c r="G13">
        <v>450</v>
      </c>
      <c r="H13">
        <v>200</v>
      </c>
      <c r="I13">
        <v>599</v>
      </c>
      <c r="J13">
        <v>12</v>
      </c>
      <c r="K13">
        <v>17</v>
      </c>
      <c r="L13">
        <v>119</v>
      </c>
      <c r="M13">
        <v>1.3</v>
      </c>
      <c r="N13">
        <v>28</v>
      </c>
      <c r="O13">
        <v>7</v>
      </c>
      <c r="P13">
        <v>207</v>
      </c>
      <c r="Q13">
        <v>0.96</v>
      </c>
      <c r="R13">
        <v>47</v>
      </c>
      <c r="S13">
        <v>89</v>
      </c>
      <c r="T13">
        <v>213</v>
      </c>
      <c r="U13">
        <v>239</v>
      </c>
      <c r="V13">
        <v>27</v>
      </c>
      <c r="W13">
        <v>42</v>
      </c>
      <c r="X13">
        <v>1.87</v>
      </c>
      <c r="Y13">
        <v>9.44</v>
      </c>
      <c r="Z13">
        <v>9.65</v>
      </c>
      <c r="AA13">
        <v>24</v>
      </c>
      <c r="AB13">
        <v>8.58</v>
      </c>
      <c r="AC13">
        <v>24.3</v>
      </c>
      <c r="AD13">
        <v>0</v>
      </c>
      <c r="AE13">
        <v>12.1</v>
      </c>
      <c r="AF13">
        <v>11.2</v>
      </c>
      <c r="AG13">
        <v>17</v>
      </c>
      <c r="AH13">
        <v>310</v>
      </c>
      <c r="AI13">
        <v>633</v>
      </c>
      <c r="AJ13">
        <v>0</v>
      </c>
      <c r="AK13">
        <v>0.5</v>
      </c>
      <c r="AL13">
        <v>0</v>
      </c>
      <c r="AM13">
        <v>0</v>
      </c>
      <c r="AN13">
        <v>6.03</v>
      </c>
      <c r="AO13">
        <v>7.0000000000000007E-2</v>
      </c>
      <c r="AP13">
        <v>36.4</v>
      </c>
      <c r="AQ13">
        <v>0</v>
      </c>
      <c r="AR13">
        <v>0.02</v>
      </c>
      <c r="AS13">
        <v>0</v>
      </c>
      <c r="AT13" s="1">
        <v>44877</v>
      </c>
      <c r="AU13">
        <v>2022</v>
      </c>
      <c r="AV13">
        <v>14.55</v>
      </c>
    </row>
    <row r="14" spans="1:48" hidden="1" x14ac:dyDescent="0.25">
      <c r="A14" t="s">
        <v>60</v>
      </c>
      <c r="B14">
        <v>13</v>
      </c>
      <c r="C14">
        <v>185</v>
      </c>
      <c r="D14">
        <v>8.4</v>
      </c>
      <c r="E14">
        <v>389</v>
      </c>
      <c r="F14">
        <v>411</v>
      </c>
      <c r="G14">
        <v>435</v>
      </c>
      <c r="H14">
        <v>114</v>
      </c>
      <c r="I14">
        <v>543</v>
      </c>
      <c r="J14">
        <v>14</v>
      </c>
      <c r="K14">
        <v>11</v>
      </c>
      <c r="L14">
        <v>94</v>
      </c>
      <c r="M14">
        <v>1.9</v>
      </c>
      <c r="N14">
        <v>67</v>
      </c>
      <c r="O14">
        <v>4.9000000000000004</v>
      </c>
      <c r="P14">
        <v>202</v>
      </c>
      <c r="Q14">
        <v>4.8</v>
      </c>
      <c r="R14">
        <v>45</v>
      </c>
      <c r="S14">
        <v>89</v>
      </c>
      <c r="T14">
        <v>173</v>
      </c>
      <c r="U14">
        <v>117</v>
      </c>
      <c r="V14">
        <v>28</v>
      </c>
      <c r="W14">
        <v>33</v>
      </c>
      <c r="X14">
        <v>1.23</v>
      </c>
      <c r="Y14">
        <v>11.3</v>
      </c>
      <c r="Z14">
        <v>6.78</v>
      </c>
      <c r="AA14">
        <v>6.41</v>
      </c>
      <c r="AB14">
        <v>9.1</v>
      </c>
      <c r="AC14">
        <v>26.2</v>
      </c>
      <c r="AD14">
        <v>0</v>
      </c>
      <c r="AE14">
        <v>12.4</v>
      </c>
      <c r="AF14">
        <v>9.26</v>
      </c>
      <c r="AG14">
        <v>13</v>
      </c>
      <c r="AH14">
        <v>174</v>
      </c>
      <c r="AI14">
        <v>640</v>
      </c>
      <c r="AJ14">
        <v>0</v>
      </c>
      <c r="AK14">
        <v>0.6</v>
      </c>
      <c r="AL14">
        <v>0</v>
      </c>
      <c r="AM14">
        <v>0</v>
      </c>
      <c r="AN14">
        <v>6.33</v>
      </c>
      <c r="AO14">
        <v>0.02</v>
      </c>
      <c r="AP14">
        <v>36.200000000000003</v>
      </c>
      <c r="AQ14">
        <v>0</v>
      </c>
      <c r="AR14">
        <v>0</v>
      </c>
      <c r="AS14">
        <v>0</v>
      </c>
      <c r="AT14" s="1">
        <v>44878</v>
      </c>
      <c r="AU14">
        <v>2022</v>
      </c>
      <c r="AV14">
        <v>12.7</v>
      </c>
    </row>
    <row r="15" spans="1:48" hidden="1" x14ac:dyDescent="0.25">
      <c r="A15" t="s">
        <v>61</v>
      </c>
      <c r="B15">
        <v>15</v>
      </c>
      <c r="C15">
        <v>195</v>
      </c>
      <c r="D15">
        <v>8</v>
      </c>
      <c r="E15">
        <v>402</v>
      </c>
      <c r="F15">
        <v>427</v>
      </c>
      <c r="G15">
        <v>408</v>
      </c>
      <c r="H15">
        <v>90</v>
      </c>
      <c r="I15">
        <v>525</v>
      </c>
      <c r="J15">
        <v>15</v>
      </c>
      <c r="K15">
        <v>18</v>
      </c>
      <c r="L15">
        <v>68</v>
      </c>
      <c r="M15">
        <v>1.1000000000000001</v>
      </c>
      <c r="N15">
        <v>65</v>
      </c>
      <c r="O15">
        <v>6</v>
      </c>
      <c r="P15">
        <v>200</v>
      </c>
      <c r="Q15">
        <v>2.5</v>
      </c>
      <c r="R15">
        <v>18</v>
      </c>
      <c r="S15">
        <v>93</v>
      </c>
      <c r="T15">
        <v>152</v>
      </c>
      <c r="U15">
        <v>66</v>
      </c>
      <c r="V15">
        <v>31</v>
      </c>
      <c r="W15">
        <v>33</v>
      </c>
      <c r="X15">
        <v>0.84</v>
      </c>
      <c r="Y15">
        <v>14</v>
      </c>
      <c r="Z15">
        <v>4.04</v>
      </c>
      <c r="AA15">
        <v>10.6</v>
      </c>
      <c r="AB15">
        <v>10.1</v>
      </c>
      <c r="AC15">
        <v>39.799999999999997</v>
      </c>
      <c r="AD15">
        <v>0</v>
      </c>
      <c r="AE15">
        <v>9.2899999999999991</v>
      </c>
      <c r="AF15">
        <v>9.7799999999999994</v>
      </c>
      <c r="AG15">
        <v>12.7</v>
      </c>
      <c r="AH15">
        <v>91.2</v>
      </c>
      <c r="AI15">
        <v>586</v>
      </c>
      <c r="AJ15">
        <v>0</v>
      </c>
      <c r="AK15">
        <v>0.7</v>
      </c>
      <c r="AL15">
        <v>0</v>
      </c>
      <c r="AM15">
        <v>0</v>
      </c>
      <c r="AN15">
        <v>7.08</v>
      </c>
      <c r="AO15">
        <v>0.01</v>
      </c>
      <c r="AP15">
        <v>24</v>
      </c>
      <c r="AQ15">
        <v>0.01</v>
      </c>
      <c r="AR15">
        <v>0</v>
      </c>
      <c r="AS15">
        <v>0</v>
      </c>
      <c r="AT15" s="1">
        <v>44879</v>
      </c>
      <c r="AU15">
        <v>2022</v>
      </c>
      <c r="AV15">
        <v>14.5</v>
      </c>
    </row>
    <row r="16" spans="1:48" hidden="1" x14ac:dyDescent="0.25">
      <c r="A16" t="s">
        <v>62</v>
      </c>
      <c r="B16">
        <v>47</v>
      </c>
      <c r="C16">
        <v>202</v>
      </c>
      <c r="D16">
        <v>8.4</v>
      </c>
      <c r="E16">
        <v>404</v>
      </c>
      <c r="F16">
        <v>430</v>
      </c>
      <c r="G16">
        <v>476</v>
      </c>
      <c r="H16">
        <v>85</v>
      </c>
      <c r="I16">
        <v>494</v>
      </c>
      <c r="J16">
        <v>22</v>
      </c>
      <c r="K16">
        <v>12</v>
      </c>
      <c r="L16">
        <v>69</v>
      </c>
      <c r="M16">
        <v>1.3</v>
      </c>
      <c r="N16">
        <v>44</v>
      </c>
      <c r="O16">
        <v>6.4</v>
      </c>
      <c r="P16">
        <v>203</v>
      </c>
      <c r="Q16">
        <v>0.2</v>
      </c>
      <c r="R16">
        <v>15</v>
      </c>
      <c r="S16">
        <v>88</v>
      </c>
      <c r="T16">
        <v>161</v>
      </c>
      <c r="U16">
        <v>58</v>
      </c>
      <c r="V16">
        <v>30</v>
      </c>
      <c r="W16">
        <v>55</v>
      </c>
      <c r="X16">
        <v>0.74</v>
      </c>
      <c r="Y16">
        <v>11.7</v>
      </c>
      <c r="Z16">
        <v>0.19</v>
      </c>
      <c r="AA16">
        <v>2.17</v>
      </c>
      <c r="AB16">
        <v>10</v>
      </c>
      <c r="AC16">
        <v>41.7</v>
      </c>
      <c r="AD16">
        <v>0</v>
      </c>
      <c r="AE16">
        <v>8.15</v>
      </c>
      <c r="AF16">
        <v>8.86</v>
      </c>
      <c r="AG16">
        <v>8.9700000000000006</v>
      </c>
      <c r="AH16">
        <v>148</v>
      </c>
      <c r="AI16">
        <v>420</v>
      </c>
      <c r="AJ16">
        <v>0</v>
      </c>
      <c r="AK16">
        <v>0.7</v>
      </c>
      <c r="AL16">
        <v>0</v>
      </c>
      <c r="AM16">
        <v>0</v>
      </c>
      <c r="AN16">
        <v>7.04</v>
      </c>
      <c r="AO16">
        <v>0.01</v>
      </c>
      <c r="AP16">
        <v>33.700000000000003</v>
      </c>
      <c r="AQ16">
        <v>0.01</v>
      </c>
      <c r="AR16">
        <v>0</v>
      </c>
      <c r="AS16">
        <v>0</v>
      </c>
      <c r="AT16" s="1">
        <v>44880</v>
      </c>
      <c r="AU16">
        <v>2022</v>
      </c>
      <c r="AV16">
        <v>11.85</v>
      </c>
    </row>
    <row r="17" spans="1:48" hidden="1" x14ac:dyDescent="0.25">
      <c r="A17" t="s">
        <v>63</v>
      </c>
      <c r="B17">
        <v>76</v>
      </c>
      <c r="C17">
        <v>177</v>
      </c>
      <c r="D17">
        <v>8</v>
      </c>
      <c r="E17">
        <v>453</v>
      </c>
      <c r="F17">
        <v>427</v>
      </c>
      <c r="G17">
        <v>473</v>
      </c>
      <c r="H17">
        <v>92</v>
      </c>
      <c r="I17">
        <v>436</v>
      </c>
      <c r="J17">
        <v>17</v>
      </c>
      <c r="K17">
        <v>12</v>
      </c>
      <c r="L17">
        <v>65</v>
      </c>
      <c r="M17">
        <v>2.5</v>
      </c>
      <c r="N17">
        <v>32</v>
      </c>
      <c r="O17">
        <v>4</v>
      </c>
      <c r="P17">
        <v>209</v>
      </c>
      <c r="Q17">
        <v>0.03</v>
      </c>
      <c r="R17">
        <v>30</v>
      </c>
      <c r="S17">
        <v>94</v>
      </c>
      <c r="T17">
        <v>161</v>
      </c>
      <c r="U17">
        <v>52</v>
      </c>
      <c r="V17">
        <v>30</v>
      </c>
      <c r="W17">
        <v>13</v>
      </c>
      <c r="X17">
        <v>1</v>
      </c>
      <c r="Y17">
        <v>18.600000000000001</v>
      </c>
      <c r="Z17">
        <v>14.8</v>
      </c>
      <c r="AA17">
        <v>0.12</v>
      </c>
      <c r="AB17">
        <v>10.3</v>
      </c>
      <c r="AC17">
        <v>34.6</v>
      </c>
      <c r="AD17">
        <v>0.02</v>
      </c>
      <c r="AE17">
        <v>5.69</v>
      </c>
      <c r="AF17">
        <v>12.2</v>
      </c>
      <c r="AG17">
        <v>2.78</v>
      </c>
      <c r="AH17">
        <v>103</v>
      </c>
      <c r="AI17">
        <v>347</v>
      </c>
      <c r="AJ17">
        <v>0</v>
      </c>
      <c r="AK17">
        <v>0.6</v>
      </c>
      <c r="AL17">
        <v>0</v>
      </c>
      <c r="AM17">
        <v>0</v>
      </c>
      <c r="AN17">
        <v>15.3</v>
      </c>
      <c r="AO17">
        <v>0.34</v>
      </c>
      <c r="AP17">
        <v>31.5</v>
      </c>
      <c r="AQ17">
        <v>0</v>
      </c>
      <c r="AR17">
        <v>0</v>
      </c>
      <c r="AS17">
        <v>0</v>
      </c>
      <c r="AT17" s="1">
        <v>44881</v>
      </c>
      <c r="AU17">
        <v>2022</v>
      </c>
      <c r="AV17">
        <v>15.05</v>
      </c>
    </row>
    <row r="18" spans="1:48" hidden="1" x14ac:dyDescent="0.25">
      <c r="A18" t="s">
        <v>64</v>
      </c>
      <c r="B18">
        <v>71</v>
      </c>
      <c r="C18">
        <v>173</v>
      </c>
      <c r="D18">
        <v>8</v>
      </c>
      <c r="E18">
        <v>565</v>
      </c>
      <c r="F18">
        <v>633</v>
      </c>
      <c r="G18">
        <v>368</v>
      </c>
      <c r="H18">
        <v>108</v>
      </c>
      <c r="I18">
        <v>443</v>
      </c>
      <c r="J18">
        <v>19</v>
      </c>
      <c r="K18">
        <v>16</v>
      </c>
      <c r="L18">
        <v>70</v>
      </c>
      <c r="M18">
        <v>3</v>
      </c>
      <c r="N18">
        <v>45</v>
      </c>
      <c r="O18">
        <v>4.0999999999999996</v>
      </c>
      <c r="P18">
        <v>276</v>
      </c>
      <c r="Q18">
        <v>4.5</v>
      </c>
      <c r="R18">
        <v>24</v>
      </c>
      <c r="S18">
        <v>96</v>
      </c>
      <c r="T18">
        <v>164</v>
      </c>
      <c r="U18">
        <v>60</v>
      </c>
      <c r="V18">
        <v>31</v>
      </c>
      <c r="W18">
        <v>4.8</v>
      </c>
      <c r="X18">
        <v>1.56</v>
      </c>
      <c r="Y18">
        <v>23.3</v>
      </c>
      <c r="Z18">
        <v>17.899999999999999</v>
      </c>
      <c r="AA18">
        <v>7.0000000000000007E-2</v>
      </c>
      <c r="AB18">
        <v>10.8</v>
      </c>
      <c r="AC18">
        <v>37.1</v>
      </c>
      <c r="AD18">
        <v>6.04</v>
      </c>
      <c r="AE18">
        <v>6.5</v>
      </c>
      <c r="AF18">
        <v>13.5</v>
      </c>
      <c r="AG18">
        <v>8.2200000000000006</v>
      </c>
      <c r="AH18">
        <v>56.6</v>
      </c>
      <c r="AI18">
        <v>229</v>
      </c>
      <c r="AJ18">
        <v>0</v>
      </c>
      <c r="AK18">
        <v>0.4</v>
      </c>
      <c r="AL18">
        <v>0</v>
      </c>
      <c r="AM18">
        <v>0</v>
      </c>
      <c r="AN18">
        <v>20.6</v>
      </c>
      <c r="AO18">
        <v>0.91</v>
      </c>
      <c r="AP18">
        <v>38.799999999999997</v>
      </c>
      <c r="AQ18">
        <v>0</v>
      </c>
      <c r="AR18">
        <v>0</v>
      </c>
      <c r="AS18">
        <v>0</v>
      </c>
      <c r="AT18" s="1">
        <v>44882</v>
      </c>
      <c r="AU18">
        <v>2022</v>
      </c>
      <c r="AV18">
        <v>18.45</v>
      </c>
    </row>
    <row r="19" spans="1:48" hidden="1" x14ac:dyDescent="0.25">
      <c r="A19" t="s">
        <v>65</v>
      </c>
      <c r="B19">
        <v>74</v>
      </c>
      <c r="C19">
        <v>193</v>
      </c>
      <c r="D19">
        <v>9.8000000000000007</v>
      </c>
      <c r="E19">
        <v>606</v>
      </c>
      <c r="F19">
        <v>793</v>
      </c>
      <c r="G19">
        <v>267</v>
      </c>
      <c r="H19">
        <v>80</v>
      </c>
      <c r="I19">
        <v>447</v>
      </c>
      <c r="J19">
        <v>19</v>
      </c>
      <c r="K19">
        <v>27</v>
      </c>
      <c r="L19">
        <v>75</v>
      </c>
      <c r="M19">
        <v>7</v>
      </c>
      <c r="N19">
        <v>90</v>
      </c>
      <c r="O19">
        <v>4.2</v>
      </c>
      <c r="P19">
        <v>302</v>
      </c>
      <c r="Q19">
        <v>22</v>
      </c>
      <c r="R19">
        <v>24</v>
      </c>
      <c r="S19">
        <v>115</v>
      </c>
      <c r="T19">
        <v>205</v>
      </c>
      <c r="U19">
        <v>65</v>
      </c>
      <c r="V19">
        <v>37</v>
      </c>
      <c r="W19">
        <v>6.8</v>
      </c>
      <c r="X19">
        <v>1.1100000000000001</v>
      </c>
      <c r="Y19">
        <v>5.08</v>
      </c>
      <c r="Z19">
        <v>8.81</v>
      </c>
      <c r="AA19">
        <v>0.13</v>
      </c>
      <c r="AB19">
        <v>11.5</v>
      </c>
      <c r="AC19">
        <v>36.799999999999997</v>
      </c>
      <c r="AD19">
        <v>3.07</v>
      </c>
      <c r="AE19">
        <v>7.27</v>
      </c>
      <c r="AF19">
        <v>14.2</v>
      </c>
      <c r="AG19">
        <v>4.26</v>
      </c>
      <c r="AH19">
        <v>29.2</v>
      </c>
      <c r="AI19">
        <v>191</v>
      </c>
      <c r="AJ19">
        <v>0</v>
      </c>
      <c r="AK19">
        <v>0.2</v>
      </c>
      <c r="AL19">
        <v>0</v>
      </c>
      <c r="AM19">
        <v>0</v>
      </c>
      <c r="AN19">
        <v>18.5</v>
      </c>
      <c r="AO19">
        <v>0.99</v>
      </c>
      <c r="AP19">
        <v>40</v>
      </c>
      <c r="AQ19">
        <v>0</v>
      </c>
      <c r="AR19">
        <v>0</v>
      </c>
      <c r="AS19">
        <v>0</v>
      </c>
      <c r="AT19" s="1">
        <v>44883</v>
      </c>
      <c r="AU19">
        <v>2022</v>
      </c>
      <c r="AV19">
        <v>18.75</v>
      </c>
    </row>
    <row r="20" spans="1:48" hidden="1" x14ac:dyDescent="0.25">
      <c r="A20" t="s">
        <v>66</v>
      </c>
      <c r="B20">
        <v>55</v>
      </c>
      <c r="C20">
        <v>252</v>
      </c>
      <c r="D20">
        <v>53</v>
      </c>
      <c r="E20">
        <v>580</v>
      </c>
      <c r="F20">
        <v>786</v>
      </c>
      <c r="G20">
        <v>230</v>
      </c>
      <c r="H20">
        <v>90</v>
      </c>
      <c r="I20">
        <v>461</v>
      </c>
      <c r="J20">
        <v>20</v>
      </c>
      <c r="K20">
        <v>22</v>
      </c>
      <c r="L20">
        <v>68</v>
      </c>
      <c r="M20">
        <v>4.7</v>
      </c>
      <c r="N20">
        <v>76</v>
      </c>
      <c r="O20">
        <v>5.4</v>
      </c>
      <c r="P20">
        <v>263</v>
      </c>
      <c r="Q20">
        <v>21</v>
      </c>
      <c r="R20">
        <v>28</v>
      </c>
      <c r="S20">
        <v>123</v>
      </c>
      <c r="T20">
        <v>167</v>
      </c>
      <c r="U20">
        <v>66</v>
      </c>
      <c r="V20">
        <v>42</v>
      </c>
      <c r="W20">
        <v>19</v>
      </c>
      <c r="X20">
        <v>0.92</v>
      </c>
      <c r="Y20">
        <v>11.3</v>
      </c>
      <c r="Z20">
        <v>1.79</v>
      </c>
      <c r="AA20">
        <v>0.26</v>
      </c>
      <c r="AB20">
        <v>13.2</v>
      </c>
      <c r="AC20">
        <v>36.5</v>
      </c>
      <c r="AD20">
        <v>1.88</v>
      </c>
      <c r="AE20">
        <v>9.1</v>
      </c>
      <c r="AF20">
        <v>14.8</v>
      </c>
      <c r="AG20">
        <v>3.96</v>
      </c>
      <c r="AH20">
        <v>12</v>
      </c>
      <c r="AI20">
        <v>207</v>
      </c>
      <c r="AJ20">
        <v>0</v>
      </c>
      <c r="AK20">
        <v>0.01</v>
      </c>
      <c r="AL20">
        <v>0</v>
      </c>
      <c r="AM20">
        <v>0</v>
      </c>
      <c r="AN20">
        <v>17.600000000000001</v>
      </c>
      <c r="AO20">
        <v>0.56000000000000005</v>
      </c>
      <c r="AP20">
        <v>41.6</v>
      </c>
      <c r="AQ20">
        <v>0</v>
      </c>
      <c r="AR20">
        <v>0</v>
      </c>
      <c r="AS20">
        <v>0</v>
      </c>
      <c r="AT20" s="1">
        <v>44884</v>
      </c>
      <c r="AU20">
        <v>2022</v>
      </c>
      <c r="AV20">
        <v>19.5</v>
      </c>
    </row>
    <row r="21" spans="1:48" hidden="1" x14ac:dyDescent="0.25">
      <c r="A21" t="s">
        <v>67</v>
      </c>
      <c r="B21">
        <v>47</v>
      </c>
      <c r="C21">
        <v>410</v>
      </c>
      <c r="D21">
        <v>95</v>
      </c>
      <c r="E21">
        <v>400</v>
      </c>
      <c r="F21">
        <v>712</v>
      </c>
      <c r="G21">
        <v>226</v>
      </c>
      <c r="H21">
        <v>105</v>
      </c>
      <c r="I21">
        <v>459</v>
      </c>
      <c r="J21">
        <v>19</v>
      </c>
      <c r="K21">
        <v>16</v>
      </c>
      <c r="L21">
        <v>70</v>
      </c>
      <c r="M21">
        <v>4.4000000000000004</v>
      </c>
      <c r="N21">
        <v>68</v>
      </c>
      <c r="O21">
        <v>3.9</v>
      </c>
      <c r="P21">
        <v>219</v>
      </c>
      <c r="Q21">
        <v>73</v>
      </c>
      <c r="R21">
        <v>26</v>
      </c>
      <c r="S21">
        <v>118</v>
      </c>
      <c r="T21">
        <v>105</v>
      </c>
      <c r="U21">
        <v>69</v>
      </c>
      <c r="V21">
        <v>51</v>
      </c>
      <c r="W21">
        <v>17</v>
      </c>
      <c r="X21">
        <v>2.0299999999999998</v>
      </c>
      <c r="Y21">
        <v>9.57</v>
      </c>
      <c r="Z21">
        <v>0.55000000000000004</v>
      </c>
      <c r="AA21">
        <v>0.66</v>
      </c>
      <c r="AB21">
        <v>13.7</v>
      </c>
      <c r="AC21">
        <v>33.6</v>
      </c>
      <c r="AD21">
        <v>0.55000000000000004</v>
      </c>
      <c r="AE21">
        <v>6.92</v>
      </c>
      <c r="AF21">
        <v>14.8</v>
      </c>
      <c r="AG21">
        <v>8.4600000000000009</v>
      </c>
      <c r="AH21">
        <v>13.2</v>
      </c>
      <c r="AI21">
        <v>191</v>
      </c>
      <c r="AJ21">
        <v>0</v>
      </c>
      <c r="AK21">
        <v>0.01</v>
      </c>
      <c r="AL21">
        <v>0</v>
      </c>
      <c r="AM21">
        <v>0</v>
      </c>
      <c r="AN21">
        <v>20.399999999999999</v>
      </c>
      <c r="AO21">
        <v>0.28999999999999998</v>
      </c>
      <c r="AP21">
        <v>47.9</v>
      </c>
      <c r="AQ21">
        <v>0</v>
      </c>
      <c r="AR21">
        <v>0</v>
      </c>
      <c r="AS21">
        <v>0</v>
      </c>
      <c r="AT21" s="1">
        <v>44885</v>
      </c>
      <c r="AU21">
        <v>2022</v>
      </c>
      <c r="AV21">
        <v>18</v>
      </c>
    </row>
    <row r="22" spans="1:48" hidden="1" x14ac:dyDescent="0.25">
      <c r="A22" t="s">
        <v>68</v>
      </c>
      <c r="B22">
        <v>42</v>
      </c>
      <c r="C22">
        <v>335</v>
      </c>
      <c r="D22">
        <v>57</v>
      </c>
      <c r="E22">
        <v>292</v>
      </c>
      <c r="F22">
        <v>678</v>
      </c>
      <c r="G22">
        <v>208</v>
      </c>
      <c r="H22">
        <v>105</v>
      </c>
      <c r="I22">
        <v>457</v>
      </c>
      <c r="J22">
        <v>20</v>
      </c>
      <c r="K22">
        <v>19</v>
      </c>
      <c r="L22">
        <v>67</v>
      </c>
      <c r="M22">
        <v>5.9</v>
      </c>
      <c r="N22">
        <v>62</v>
      </c>
      <c r="O22">
        <v>5.0999999999999996</v>
      </c>
      <c r="P22">
        <v>264</v>
      </c>
      <c r="Q22">
        <v>70</v>
      </c>
      <c r="R22">
        <v>23</v>
      </c>
      <c r="S22">
        <v>91</v>
      </c>
      <c r="T22">
        <v>103</v>
      </c>
      <c r="U22">
        <v>75</v>
      </c>
      <c r="V22">
        <v>56</v>
      </c>
      <c r="W22">
        <v>18</v>
      </c>
      <c r="X22">
        <v>1.1299999999999999</v>
      </c>
      <c r="Y22">
        <v>5.9</v>
      </c>
      <c r="Z22">
        <v>0.27</v>
      </c>
      <c r="AA22">
        <v>1.31</v>
      </c>
      <c r="AB22">
        <v>16.3</v>
      </c>
      <c r="AC22">
        <v>24.5</v>
      </c>
      <c r="AD22">
        <v>0.12</v>
      </c>
      <c r="AE22">
        <v>5.71</v>
      </c>
      <c r="AF22">
        <v>14.9</v>
      </c>
      <c r="AG22">
        <v>7.87</v>
      </c>
      <c r="AH22">
        <v>6.98</v>
      </c>
      <c r="AI22">
        <v>152</v>
      </c>
      <c r="AJ22">
        <v>0</v>
      </c>
      <c r="AK22">
        <v>0.01</v>
      </c>
      <c r="AL22">
        <v>0</v>
      </c>
      <c r="AM22">
        <v>0</v>
      </c>
      <c r="AN22">
        <v>18.8</v>
      </c>
      <c r="AO22">
        <v>0.22</v>
      </c>
      <c r="AP22">
        <v>44.1</v>
      </c>
      <c r="AQ22">
        <v>0</v>
      </c>
      <c r="AR22">
        <v>0</v>
      </c>
      <c r="AS22">
        <v>0</v>
      </c>
      <c r="AT22" s="1">
        <v>44886</v>
      </c>
      <c r="AU22">
        <v>2022</v>
      </c>
      <c r="AV22">
        <v>18.899999999999999</v>
      </c>
    </row>
    <row r="23" spans="1:48" hidden="1" x14ac:dyDescent="0.25">
      <c r="A23" t="s">
        <v>69</v>
      </c>
      <c r="B23">
        <v>30</v>
      </c>
      <c r="C23">
        <v>254</v>
      </c>
      <c r="D23">
        <v>30</v>
      </c>
      <c r="E23">
        <v>263</v>
      </c>
      <c r="F23">
        <v>655</v>
      </c>
      <c r="G23">
        <v>215</v>
      </c>
      <c r="H23">
        <v>100</v>
      </c>
      <c r="I23">
        <v>470</v>
      </c>
      <c r="J23">
        <v>23</v>
      </c>
      <c r="K23">
        <v>36</v>
      </c>
      <c r="L23">
        <v>64</v>
      </c>
      <c r="M23">
        <v>5.5</v>
      </c>
      <c r="N23">
        <v>52</v>
      </c>
      <c r="O23">
        <v>3.2</v>
      </c>
      <c r="P23">
        <v>139</v>
      </c>
      <c r="Q23">
        <v>65</v>
      </c>
      <c r="R23">
        <v>25</v>
      </c>
      <c r="S23">
        <v>136</v>
      </c>
      <c r="T23">
        <v>107</v>
      </c>
      <c r="U23">
        <v>75</v>
      </c>
      <c r="V23">
        <v>54</v>
      </c>
      <c r="W23">
        <v>17</v>
      </c>
      <c r="X23">
        <v>1.54</v>
      </c>
      <c r="Y23">
        <v>19.100000000000001</v>
      </c>
      <c r="Z23">
        <v>0.34</v>
      </c>
      <c r="AA23">
        <v>1.03</v>
      </c>
      <c r="AB23">
        <v>16.600000000000001</v>
      </c>
      <c r="AC23">
        <v>23.3</v>
      </c>
      <c r="AD23">
        <v>0.01</v>
      </c>
      <c r="AE23">
        <v>5.76</v>
      </c>
      <c r="AF23">
        <v>12.5</v>
      </c>
      <c r="AG23">
        <v>7.47</v>
      </c>
      <c r="AH23">
        <v>18.5</v>
      </c>
      <c r="AI23">
        <v>122</v>
      </c>
      <c r="AJ23">
        <v>0</v>
      </c>
      <c r="AK23">
        <v>0.13</v>
      </c>
      <c r="AL23">
        <v>0</v>
      </c>
      <c r="AM23">
        <v>0</v>
      </c>
      <c r="AN23">
        <v>15.2</v>
      </c>
      <c r="AO23">
        <v>0.41</v>
      </c>
      <c r="AP23">
        <v>56.2</v>
      </c>
      <c r="AQ23">
        <v>0</v>
      </c>
      <c r="AR23">
        <v>0</v>
      </c>
      <c r="AS23">
        <v>0</v>
      </c>
      <c r="AT23" s="1">
        <v>44887</v>
      </c>
      <c r="AU23">
        <v>2022</v>
      </c>
      <c r="AV23">
        <v>21.05</v>
      </c>
    </row>
    <row r="24" spans="1:48" hidden="1" x14ac:dyDescent="0.25">
      <c r="A24" t="s">
        <v>70</v>
      </c>
      <c r="B24">
        <v>11</v>
      </c>
      <c r="C24">
        <v>225</v>
      </c>
      <c r="D24">
        <v>23</v>
      </c>
      <c r="E24">
        <v>247</v>
      </c>
      <c r="F24">
        <v>649</v>
      </c>
      <c r="G24">
        <v>215</v>
      </c>
      <c r="H24">
        <v>80</v>
      </c>
      <c r="I24">
        <v>484</v>
      </c>
      <c r="J24">
        <v>22</v>
      </c>
      <c r="K24">
        <v>58</v>
      </c>
      <c r="L24">
        <v>63</v>
      </c>
      <c r="M24">
        <v>7.8</v>
      </c>
      <c r="N24">
        <v>33</v>
      </c>
      <c r="O24">
        <v>1.9</v>
      </c>
      <c r="P24">
        <v>114</v>
      </c>
      <c r="Q24">
        <v>60</v>
      </c>
      <c r="R24">
        <v>26</v>
      </c>
      <c r="S24">
        <v>124</v>
      </c>
      <c r="T24">
        <v>103</v>
      </c>
      <c r="U24">
        <v>77</v>
      </c>
      <c r="V24">
        <v>51</v>
      </c>
      <c r="W24">
        <v>10</v>
      </c>
      <c r="X24">
        <v>1.24</v>
      </c>
      <c r="Y24">
        <v>22.2</v>
      </c>
      <c r="Z24">
        <v>1.84</v>
      </c>
      <c r="AA24">
        <v>1.1200000000000001</v>
      </c>
      <c r="AB24">
        <v>13.8</v>
      </c>
      <c r="AC24">
        <v>21.4</v>
      </c>
      <c r="AD24">
        <v>0</v>
      </c>
      <c r="AE24">
        <v>10.4</v>
      </c>
      <c r="AF24">
        <v>9</v>
      </c>
      <c r="AG24">
        <v>5.95</v>
      </c>
      <c r="AH24">
        <v>27.5</v>
      </c>
      <c r="AI24">
        <v>84.3</v>
      </c>
      <c r="AJ24">
        <v>0</v>
      </c>
      <c r="AK24">
        <v>0.04</v>
      </c>
      <c r="AL24">
        <v>0</v>
      </c>
      <c r="AM24">
        <v>0</v>
      </c>
      <c r="AN24">
        <v>11.3</v>
      </c>
      <c r="AO24">
        <v>4.5999999999999996</v>
      </c>
      <c r="AP24">
        <v>52.1</v>
      </c>
      <c r="AQ24">
        <v>0</v>
      </c>
      <c r="AR24">
        <v>0</v>
      </c>
      <c r="AS24">
        <v>0</v>
      </c>
      <c r="AT24" s="1">
        <v>44888</v>
      </c>
      <c r="AU24">
        <v>2022</v>
      </c>
      <c r="AV24">
        <v>21.7</v>
      </c>
    </row>
    <row r="25" spans="1:48" hidden="1" x14ac:dyDescent="0.25">
      <c r="A25" t="s">
        <v>71</v>
      </c>
      <c r="B25">
        <v>8.8000000000000007</v>
      </c>
      <c r="C25">
        <v>212</v>
      </c>
      <c r="D25">
        <v>47</v>
      </c>
      <c r="E25">
        <v>178</v>
      </c>
      <c r="F25">
        <v>668</v>
      </c>
      <c r="G25">
        <v>220</v>
      </c>
      <c r="H25">
        <v>75</v>
      </c>
      <c r="I25">
        <v>478</v>
      </c>
      <c r="J25">
        <v>16</v>
      </c>
      <c r="K25">
        <v>203</v>
      </c>
      <c r="L25">
        <v>65</v>
      </c>
      <c r="M25">
        <v>7.9</v>
      </c>
      <c r="N25">
        <v>23</v>
      </c>
      <c r="O25">
        <v>0.9</v>
      </c>
      <c r="P25">
        <v>75</v>
      </c>
      <c r="Q25">
        <v>65</v>
      </c>
      <c r="R25">
        <v>26</v>
      </c>
      <c r="S25">
        <v>72</v>
      </c>
      <c r="T25">
        <v>102</v>
      </c>
      <c r="U25">
        <v>82</v>
      </c>
      <c r="V25">
        <v>47</v>
      </c>
      <c r="W25">
        <v>11</v>
      </c>
      <c r="X25">
        <v>0.56000000000000005</v>
      </c>
      <c r="Y25">
        <v>13.3</v>
      </c>
      <c r="Z25">
        <v>0.31</v>
      </c>
      <c r="AA25">
        <v>2.29</v>
      </c>
      <c r="AB25">
        <v>8.07</v>
      </c>
      <c r="AC25">
        <v>21.4</v>
      </c>
      <c r="AD25">
        <v>0</v>
      </c>
      <c r="AE25">
        <v>11.5</v>
      </c>
      <c r="AF25">
        <v>8</v>
      </c>
      <c r="AG25">
        <v>4</v>
      </c>
      <c r="AH25">
        <v>11.3</v>
      </c>
      <c r="AI25">
        <v>35</v>
      </c>
      <c r="AJ25">
        <v>0</v>
      </c>
      <c r="AK25">
        <v>0.01</v>
      </c>
      <c r="AL25">
        <v>0</v>
      </c>
      <c r="AM25">
        <v>0.06</v>
      </c>
      <c r="AN25">
        <v>10.6</v>
      </c>
      <c r="AO25">
        <v>7.6</v>
      </c>
      <c r="AP25">
        <v>51.9</v>
      </c>
      <c r="AQ25">
        <v>0</v>
      </c>
      <c r="AR25">
        <v>0</v>
      </c>
      <c r="AS25">
        <v>0</v>
      </c>
      <c r="AT25" s="1">
        <v>44889</v>
      </c>
      <c r="AU25">
        <v>2022</v>
      </c>
      <c r="AV25">
        <v>12.4</v>
      </c>
    </row>
    <row r="26" spans="1:48" hidden="1" x14ac:dyDescent="0.25">
      <c r="A26" t="s">
        <v>72</v>
      </c>
      <c r="B26">
        <v>13</v>
      </c>
      <c r="C26">
        <v>209</v>
      </c>
      <c r="D26">
        <v>157</v>
      </c>
      <c r="E26">
        <v>142</v>
      </c>
      <c r="F26">
        <v>695</v>
      </c>
      <c r="G26">
        <v>230</v>
      </c>
      <c r="H26">
        <v>75</v>
      </c>
      <c r="I26">
        <v>474</v>
      </c>
      <c r="J26">
        <v>16</v>
      </c>
      <c r="K26">
        <v>50</v>
      </c>
      <c r="L26">
        <v>68</v>
      </c>
      <c r="M26">
        <v>7.6</v>
      </c>
      <c r="N26">
        <v>32</v>
      </c>
      <c r="O26">
        <v>0.24</v>
      </c>
      <c r="P26">
        <v>53</v>
      </c>
      <c r="Q26">
        <v>80</v>
      </c>
      <c r="R26">
        <v>29</v>
      </c>
      <c r="S26">
        <v>63</v>
      </c>
      <c r="T26">
        <v>105</v>
      </c>
      <c r="U26">
        <v>80</v>
      </c>
      <c r="V26">
        <v>58</v>
      </c>
      <c r="W26">
        <v>24</v>
      </c>
      <c r="X26">
        <v>1.1299999999999999</v>
      </c>
      <c r="Y26">
        <v>5.86</v>
      </c>
      <c r="Z26">
        <v>1.56</v>
      </c>
      <c r="AA26">
        <v>0.99</v>
      </c>
      <c r="AB26">
        <v>3.41</v>
      </c>
      <c r="AC26">
        <v>21</v>
      </c>
      <c r="AD26">
        <v>0</v>
      </c>
      <c r="AE26">
        <v>6.23</v>
      </c>
      <c r="AF26">
        <v>9</v>
      </c>
      <c r="AG26">
        <v>2</v>
      </c>
      <c r="AH26">
        <v>5.76</v>
      </c>
      <c r="AI26">
        <v>38.200000000000003</v>
      </c>
      <c r="AJ26">
        <v>0</v>
      </c>
      <c r="AK26">
        <v>1.1599999999999999</v>
      </c>
      <c r="AL26">
        <v>0</v>
      </c>
      <c r="AM26">
        <v>0.09</v>
      </c>
      <c r="AN26">
        <v>8.9</v>
      </c>
      <c r="AO26">
        <v>8.17</v>
      </c>
      <c r="AP26">
        <v>51.8</v>
      </c>
      <c r="AQ26">
        <v>0</v>
      </c>
      <c r="AR26">
        <v>0</v>
      </c>
      <c r="AS26">
        <v>0</v>
      </c>
      <c r="AT26" s="1">
        <v>44890</v>
      </c>
      <c r="AU26">
        <v>2022</v>
      </c>
      <c r="AV26">
        <v>14.5</v>
      </c>
    </row>
    <row r="27" spans="1:48" hidden="1" x14ac:dyDescent="0.25">
      <c r="A27" t="s">
        <v>73</v>
      </c>
      <c r="B27">
        <v>9.1</v>
      </c>
      <c r="C27">
        <v>183</v>
      </c>
      <c r="D27">
        <v>73</v>
      </c>
      <c r="E27">
        <v>149</v>
      </c>
      <c r="F27">
        <v>662</v>
      </c>
      <c r="G27">
        <v>213</v>
      </c>
      <c r="H27">
        <v>70</v>
      </c>
      <c r="I27">
        <v>459</v>
      </c>
      <c r="J27">
        <v>17</v>
      </c>
      <c r="K27">
        <v>45</v>
      </c>
      <c r="L27">
        <v>73</v>
      </c>
      <c r="M27">
        <v>7.6</v>
      </c>
      <c r="N27">
        <v>17</v>
      </c>
      <c r="O27">
        <v>0.01</v>
      </c>
      <c r="P27">
        <v>57</v>
      </c>
      <c r="Q27">
        <v>85</v>
      </c>
      <c r="R27">
        <v>33</v>
      </c>
      <c r="S27">
        <v>57</v>
      </c>
      <c r="T27">
        <v>100</v>
      </c>
      <c r="U27">
        <v>83</v>
      </c>
      <c r="V27">
        <v>63</v>
      </c>
      <c r="W27">
        <v>15</v>
      </c>
      <c r="X27">
        <v>0.9</v>
      </c>
      <c r="Y27">
        <v>8.92</v>
      </c>
      <c r="Z27">
        <v>2.4900000000000002</v>
      </c>
      <c r="AA27">
        <v>4.47</v>
      </c>
      <c r="AB27">
        <v>2.5</v>
      </c>
      <c r="AC27">
        <v>20</v>
      </c>
      <c r="AD27">
        <v>0</v>
      </c>
      <c r="AE27">
        <v>4.8499999999999996</v>
      </c>
      <c r="AF27">
        <v>12</v>
      </c>
      <c r="AG27">
        <v>0.9</v>
      </c>
      <c r="AH27">
        <v>4.1399999999999997</v>
      </c>
      <c r="AI27">
        <v>31.5</v>
      </c>
      <c r="AJ27">
        <v>0</v>
      </c>
      <c r="AK27">
        <v>4.08</v>
      </c>
      <c r="AL27">
        <v>0</v>
      </c>
      <c r="AM27">
        <v>0.09</v>
      </c>
      <c r="AN27">
        <v>9.31</v>
      </c>
      <c r="AO27">
        <v>17.600000000000001</v>
      </c>
      <c r="AP27">
        <v>50.8</v>
      </c>
      <c r="AQ27">
        <v>0</v>
      </c>
      <c r="AR27">
        <v>0</v>
      </c>
      <c r="AS27">
        <v>0</v>
      </c>
      <c r="AT27" s="1">
        <v>44891</v>
      </c>
      <c r="AU27">
        <v>2022</v>
      </c>
      <c r="AV27">
        <v>16</v>
      </c>
    </row>
    <row r="28" spans="1:48" hidden="1" x14ac:dyDescent="0.25">
      <c r="A28" t="s">
        <v>74</v>
      </c>
      <c r="B28">
        <v>5.2</v>
      </c>
      <c r="C28">
        <v>177</v>
      </c>
      <c r="D28">
        <v>37</v>
      </c>
      <c r="E28">
        <v>149</v>
      </c>
      <c r="F28">
        <v>642</v>
      </c>
      <c r="G28">
        <v>199</v>
      </c>
      <c r="H28">
        <v>70</v>
      </c>
      <c r="I28">
        <v>422</v>
      </c>
      <c r="J28">
        <v>18</v>
      </c>
      <c r="K28">
        <v>6</v>
      </c>
      <c r="L28">
        <v>73</v>
      </c>
      <c r="M28">
        <v>7.5</v>
      </c>
      <c r="N28">
        <v>12</v>
      </c>
      <c r="O28">
        <v>0</v>
      </c>
      <c r="P28">
        <v>59</v>
      </c>
      <c r="Q28">
        <v>80</v>
      </c>
      <c r="R28">
        <v>28</v>
      </c>
      <c r="S28">
        <v>54</v>
      </c>
      <c r="T28">
        <v>102</v>
      </c>
      <c r="U28">
        <v>86</v>
      </c>
      <c r="V28">
        <v>55</v>
      </c>
      <c r="W28">
        <v>18</v>
      </c>
      <c r="X28">
        <v>0</v>
      </c>
      <c r="Y28">
        <v>2.96</v>
      </c>
      <c r="Z28">
        <v>1.45</v>
      </c>
      <c r="AA28">
        <v>0.49</v>
      </c>
      <c r="AB28">
        <v>1.05</v>
      </c>
      <c r="AC28">
        <v>18</v>
      </c>
      <c r="AD28">
        <v>0</v>
      </c>
      <c r="AE28">
        <v>6.78</v>
      </c>
      <c r="AF28">
        <v>18</v>
      </c>
      <c r="AG28">
        <v>0.6</v>
      </c>
      <c r="AH28">
        <v>5.69</v>
      </c>
      <c r="AI28">
        <v>27.9</v>
      </c>
      <c r="AJ28">
        <v>0.16</v>
      </c>
      <c r="AK28">
        <v>5.68</v>
      </c>
      <c r="AL28">
        <v>0</v>
      </c>
      <c r="AM28">
        <v>0.09</v>
      </c>
      <c r="AN28">
        <v>9.31</v>
      </c>
      <c r="AO28">
        <v>11.3</v>
      </c>
      <c r="AP28">
        <v>54.7</v>
      </c>
      <c r="AQ28">
        <v>0</v>
      </c>
      <c r="AR28">
        <v>0</v>
      </c>
      <c r="AS28">
        <v>0</v>
      </c>
      <c r="AT28" s="1">
        <v>44892</v>
      </c>
      <c r="AU28">
        <v>2022</v>
      </c>
      <c r="AV28">
        <v>11.65</v>
      </c>
    </row>
    <row r="29" spans="1:48" hidden="1" x14ac:dyDescent="0.25">
      <c r="A29" t="s">
        <v>75</v>
      </c>
      <c r="B29">
        <v>5.2</v>
      </c>
      <c r="C29">
        <v>165</v>
      </c>
      <c r="D29">
        <v>26</v>
      </c>
      <c r="E29">
        <v>169</v>
      </c>
      <c r="F29">
        <v>621</v>
      </c>
      <c r="G29">
        <v>235</v>
      </c>
      <c r="H29">
        <v>70</v>
      </c>
      <c r="I29">
        <v>409</v>
      </c>
      <c r="J29">
        <v>17</v>
      </c>
      <c r="K29">
        <v>7</v>
      </c>
      <c r="L29">
        <v>69</v>
      </c>
      <c r="M29">
        <v>8.1999999999999993</v>
      </c>
      <c r="N29">
        <v>18</v>
      </c>
      <c r="O29">
        <v>0</v>
      </c>
      <c r="P29">
        <v>65</v>
      </c>
      <c r="Q29">
        <v>80</v>
      </c>
      <c r="R29">
        <v>30</v>
      </c>
      <c r="S29">
        <v>51</v>
      </c>
      <c r="T29">
        <v>110</v>
      </c>
      <c r="U29">
        <v>77</v>
      </c>
      <c r="V29">
        <v>54</v>
      </c>
      <c r="W29">
        <v>43</v>
      </c>
      <c r="X29">
        <v>0</v>
      </c>
      <c r="Y29">
        <v>3.07</v>
      </c>
      <c r="Z29">
        <v>0.56999999999999995</v>
      </c>
      <c r="AA29">
        <v>0.23</v>
      </c>
      <c r="AB29">
        <v>0.15</v>
      </c>
      <c r="AC29">
        <v>16</v>
      </c>
      <c r="AD29">
        <v>0</v>
      </c>
      <c r="AE29">
        <v>9.7899999999999991</v>
      </c>
      <c r="AF29">
        <v>18.100000000000001</v>
      </c>
      <c r="AG29">
        <v>0.6</v>
      </c>
      <c r="AH29">
        <v>3.47</v>
      </c>
      <c r="AI29">
        <v>23.8</v>
      </c>
      <c r="AJ29">
        <v>0.28000000000000003</v>
      </c>
      <c r="AK29">
        <v>6.26</v>
      </c>
      <c r="AL29">
        <v>0</v>
      </c>
      <c r="AM29">
        <v>0.21</v>
      </c>
      <c r="AN29">
        <v>7.66</v>
      </c>
      <c r="AO29">
        <v>0.23</v>
      </c>
      <c r="AP29">
        <v>53.1</v>
      </c>
      <c r="AQ29">
        <v>0</v>
      </c>
      <c r="AR29">
        <v>0</v>
      </c>
      <c r="AS29">
        <v>0</v>
      </c>
      <c r="AT29" s="1">
        <v>44893</v>
      </c>
      <c r="AU29">
        <v>2022</v>
      </c>
      <c r="AV29">
        <v>12.895</v>
      </c>
    </row>
    <row r="30" spans="1:48" hidden="1" x14ac:dyDescent="0.25">
      <c r="A30" t="s">
        <v>76</v>
      </c>
      <c r="B30">
        <v>2.2999999999999998</v>
      </c>
      <c r="C30">
        <v>90</v>
      </c>
      <c r="D30">
        <v>24</v>
      </c>
      <c r="E30">
        <v>165</v>
      </c>
      <c r="F30">
        <v>627</v>
      </c>
      <c r="G30">
        <v>219</v>
      </c>
      <c r="H30">
        <v>80</v>
      </c>
      <c r="I30">
        <v>411</v>
      </c>
      <c r="J30">
        <v>17</v>
      </c>
      <c r="K30">
        <v>11</v>
      </c>
      <c r="L30">
        <v>60</v>
      </c>
      <c r="M30">
        <v>8</v>
      </c>
      <c r="N30">
        <v>14</v>
      </c>
      <c r="O30">
        <v>4</v>
      </c>
      <c r="P30">
        <v>108</v>
      </c>
      <c r="Q30">
        <v>80</v>
      </c>
      <c r="R30">
        <v>32</v>
      </c>
      <c r="S30">
        <v>50</v>
      </c>
      <c r="T30">
        <v>105</v>
      </c>
      <c r="U30">
        <v>73</v>
      </c>
      <c r="V30">
        <v>50</v>
      </c>
      <c r="W30">
        <v>42</v>
      </c>
      <c r="X30">
        <v>0</v>
      </c>
      <c r="Y30">
        <v>7.15</v>
      </c>
      <c r="Z30">
        <v>2.97</v>
      </c>
      <c r="AA30">
        <v>0.12</v>
      </c>
      <c r="AB30">
        <v>0.18</v>
      </c>
      <c r="AC30">
        <v>12</v>
      </c>
      <c r="AD30">
        <v>0</v>
      </c>
      <c r="AE30">
        <v>9.3000000000000007</v>
      </c>
      <c r="AF30">
        <v>18</v>
      </c>
      <c r="AG30">
        <v>0.6</v>
      </c>
      <c r="AH30">
        <v>15.2</v>
      </c>
      <c r="AI30">
        <v>391</v>
      </c>
      <c r="AJ30">
        <v>0.14000000000000001</v>
      </c>
      <c r="AK30">
        <v>6.32</v>
      </c>
      <c r="AL30">
        <v>0</v>
      </c>
      <c r="AM30">
        <v>0.12</v>
      </c>
      <c r="AN30">
        <v>6.26</v>
      </c>
      <c r="AO30">
        <v>0.18</v>
      </c>
      <c r="AP30">
        <v>55.4</v>
      </c>
      <c r="AQ30">
        <v>0</v>
      </c>
      <c r="AR30">
        <v>0</v>
      </c>
      <c r="AS30">
        <v>0</v>
      </c>
      <c r="AT30" s="1">
        <v>44894</v>
      </c>
      <c r="AU30">
        <v>2022</v>
      </c>
      <c r="AV30">
        <v>13</v>
      </c>
    </row>
    <row r="31" spans="1:48" hidden="1" x14ac:dyDescent="0.25">
      <c r="A31" t="s">
        <v>77</v>
      </c>
      <c r="B31">
        <v>2.9</v>
      </c>
      <c r="C31">
        <v>61</v>
      </c>
      <c r="D31">
        <v>16</v>
      </c>
      <c r="E31">
        <v>131</v>
      </c>
      <c r="F31">
        <v>580</v>
      </c>
      <c r="G31">
        <v>201</v>
      </c>
      <c r="H31">
        <v>80</v>
      </c>
      <c r="I31">
        <v>392</v>
      </c>
      <c r="J31">
        <v>15</v>
      </c>
      <c r="K31">
        <v>18</v>
      </c>
      <c r="L31">
        <v>50</v>
      </c>
      <c r="M31">
        <v>8.5</v>
      </c>
      <c r="N31">
        <v>12</v>
      </c>
      <c r="O31">
        <v>20</v>
      </c>
      <c r="P31">
        <v>123</v>
      </c>
      <c r="Q31">
        <v>84</v>
      </c>
      <c r="R31">
        <v>12</v>
      </c>
      <c r="S31">
        <v>60</v>
      </c>
      <c r="T31">
        <v>107</v>
      </c>
      <c r="U31">
        <v>77</v>
      </c>
      <c r="V31">
        <v>52</v>
      </c>
      <c r="W31">
        <v>46</v>
      </c>
      <c r="X31">
        <v>0</v>
      </c>
      <c r="Y31">
        <v>16.399999999999999</v>
      </c>
      <c r="Z31">
        <v>11.4</v>
      </c>
      <c r="AA31">
        <v>0.02</v>
      </c>
      <c r="AB31">
        <v>0.03</v>
      </c>
      <c r="AC31">
        <v>7</v>
      </c>
      <c r="AD31">
        <v>0</v>
      </c>
      <c r="AE31">
        <v>9.8800000000000008</v>
      </c>
      <c r="AF31">
        <v>18</v>
      </c>
      <c r="AG31">
        <v>0.59</v>
      </c>
      <c r="AH31">
        <v>11.9</v>
      </c>
      <c r="AI31">
        <v>778</v>
      </c>
      <c r="AJ31">
        <v>0.05</v>
      </c>
      <c r="AK31">
        <v>5.65</v>
      </c>
      <c r="AL31">
        <v>0</v>
      </c>
      <c r="AM31">
        <v>0.06</v>
      </c>
      <c r="AN31">
        <v>6.35</v>
      </c>
      <c r="AO31">
        <v>4.58</v>
      </c>
      <c r="AP31">
        <v>49.9</v>
      </c>
      <c r="AQ31">
        <v>0</v>
      </c>
      <c r="AR31">
        <v>0</v>
      </c>
      <c r="AS31">
        <v>0</v>
      </c>
      <c r="AT31" s="1">
        <v>44895</v>
      </c>
      <c r="AU31">
        <v>2022</v>
      </c>
      <c r="AV31">
        <v>13.5</v>
      </c>
    </row>
    <row r="32" spans="1:48" hidden="1" x14ac:dyDescent="0.25">
      <c r="A32" t="s">
        <v>78</v>
      </c>
      <c r="B32">
        <v>4.5999999999999996</v>
      </c>
      <c r="C32">
        <v>48</v>
      </c>
      <c r="D32">
        <v>21</v>
      </c>
      <c r="E32">
        <v>132</v>
      </c>
      <c r="F32">
        <v>574</v>
      </c>
      <c r="G32">
        <v>172</v>
      </c>
      <c r="H32">
        <v>85</v>
      </c>
      <c r="I32">
        <v>381</v>
      </c>
      <c r="J32">
        <v>17</v>
      </c>
      <c r="K32">
        <v>16</v>
      </c>
      <c r="L32">
        <v>50</v>
      </c>
      <c r="M32">
        <v>8.1999999999999993</v>
      </c>
      <c r="N32">
        <v>15</v>
      </c>
      <c r="O32">
        <v>30</v>
      </c>
      <c r="P32">
        <v>138</v>
      </c>
      <c r="Q32">
        <v>88</v>
      </c>
      <c r="R32">
        <v>18</v>
      </c>
      <c r="S32">
        <v>39</v>
      </c>
      <c r="T32">
        <v>99</v>
      </c>
      <c r="U32">
        <v>74</v>
      </c>
      <c r="V32">
        <v>51</v>
      </c>
      <c r="W32">
        <v>44</v>
      </c>
      <c r="X32">
        <v>0</v>
      </c>
      <c r="Y32">
        <v>18.5</v>
      </c>
      <c r="Z32">
        <v>21.1</v>
      </c>
      <c r="AA32">
        <v>0.41</v>
      </c>
      <c r="AB32">
        <v>0</v>
      </c>
      <c r="AC32">
        <v>8</v>
      </c>
      <c r="AD32">
        <v>23.7</v>
      </c>
      <c r="AE32">
        <v>10.7</v>
      </c>
      <c r="AF32">
        <v>18</v>
      </c>
      <c r="AG32">
        <v>0.53</v>
      </c>
      <c r="AH32">
        <v>12.8</v>
      </c>
      <c r="AI32">
        <v>783</v>
      </c>
      <c r="AJ32">
        <v>0.01</v>
      </c>
      <c r="AK32">
        <v>2.83</v>
      </c>
      <c r="AL32">
        <v>0</v>
      </c>
      <c r="AM32">
        <v>0.02</v>
      </c>
      <c r="AN32">
        <v>26.8</v>
      </c>
      <c r="AO32">
        <v>5.01</v>
      </c>
      <c r="AP32">
        <v>83.1</v>
      </c>
      <c r="AQ32">
        <v>0</v>
      </c>
      <c r="AR32">
        <v>0</v>
      </c>
      <c r="AS32">
        <v>0</v>
      </c>
      <c r="AT32" s="1">
        <v>44896</v>
      </c>
      <c r="AU32">
        <v>2022</v>
      </c>
      <c r="AV32">
        <v>18.25</v>
      </c>
    </row>
    <row r="33" spans="1:48" hidden="1" x14ac:dyDescent="0.25">
      <c r="A33" t="s">
        <v>79</v>
      </c>
      <c r="B33">
        <v>5.2</v>
      </c>
      <c r="C33">
        <v>44</v>
      </c>
      <c r="D33">
        <v>22</v>
      </c>
      <c r="E33">
        <v>111</v>
      </c>
      <c r="F33">
        <v>555</v>
      </c>
      <c r="G33">
        <v>131</v>
      </c>
      <c r="H33">
        <v>95</v>
      </c>
      <c r="I33">
        <v>423</v>
      </c>
      <c r="J33">
        <v>18</v>
      </c>
      <c r="K33">
        <v>19</v>
      </c>
      <c r="L33">
        <v>54</v>
      </c>
      <c r="M33">
        <v>8.1</v>
      </c>
      <c r="N33">
        <v>22</v>
      </c>
      <c r="O33">
        <v>40</v>
      </c>
      <c r="P33">
        <v>105</v>
      </c>
      <c r="Q33">
        <v>121</v>
      </c>
      <c r="R33">
        <v>30</v>
      </c>
      <c r="S33">
        <v>44</v>
      </c>
      <c r="T33">
        <v>19</v>
      </c>
      <c r="U33">
        <v>83</v>
      </c>
      <c r="V33">
        <v>50</v>
      </c>
      <c r="W33">
        <v>47</v>
      </c>
      <c r="X33">
        <v>0</v>
      </c>
      <c r="Y33">
        <v>20.100000000000001</v>
      </c>
      <c r="Z33">
        <v>25.8</v>
      </c>
      <c r="AA33">
        <v>0.39</v>
      </c>
      <c r="AB33">
        <v>0.34</v>
      </c>
      <c r="AC33">
        <v>4</v>
      </c>
      <c r="AD33">
        <v>48.2</v>
      </c>
      <c r="AE33">
        <v>12.3</v>
      </c>
      <c r="AF33">
        <v>16</v>
      </c>
      <c r="AG33">
        <v>3</v>
      </c>
      <c r="AH33">
        <v>1.02</v>
      </c>
      <c r="AI33">
        <v>743</v>
      </c>
      <c r="AJ33">
        <v>0</v>
      </c>
      <c r="AK33">
        <v>7.0000000000000007E-2</v>
      </c>
      <c r="AL33">
        <v>0</v>
      </c>
      <c r="AM33">
        <v>0</v>
      </c>
      <c r="AN33">
        <v>8.4499999999999993</v>
      </c>
      <c r="AO33">
        <v>6.2</v>
      </c>
      <c r="AP33">
        <v>60</v>
      </c>
      <c r="AQ33">
        <v>0</v>
      </c>
      <c r="AR33">
        <v>0</v>
      </c>
      <c r="AS33">
        <v>0</v>
      </c>
      <c r="AT33" s="1">
        <v>44897</v>
      </c>
      <c r="AU33">
        <v>2022</v>
      </c>
      <c r="AV33">
        <v>19.55</v>
      </c>
    </row>
    <row r="34" spans="1:48" hidden="1" x14ac:dyDescent="0.25">
      <c r="A34" t="s">
        <v>80</v>
      </c>
      <c r="B34">
        <v>7.1</v>
      </c>
      <c r="C34">
        <v>91</v>
      </c>
      <c r="D34">
        <v>20</v>
      </c>
      <c r="E34">
        <v>110</v>
      </c>
      <c r="F34">
        <v>500</v>
      </c>
      <c r="G34">
        <v>128</v>
      </c>
      <c r="H34">
        <v>95</v>
      </c>
      <c r="I34">
        <v>443</v>
      </c>
      <c r="J34">
        <v>18</v>
      </c>
      <c r="K34">
        <v>24</v>
      </c>
      <c r="L34">
        <v>58</v>
      </c>
      <c r="M34">
        <v>8</v>
      </c>
      <c r="N34">
        <v>34</v>
      </c>
      <c r="O34">
        <v>40</v>
      </c>
      <c r="P34">
        <v>101</v>
      </c>
      <c r="Q34">
        <v>134</v>
      </c>
      <c r="R34">
        <v>48</v>
      </c>
      <c r="S34">
        <v>29</v>
      </c>
      <c r="T34">
        <v>63</v>
      </c>
      <c r="U34">
        <v>81</v>
      </c>
      <c r="V34">
        <v>53</v>
      </c>
      <c r="W34">
        <v>45</v>
      </c>
      <c r="X34">
        <v>0</v>
      </c>
      <c r="Y34">
        <v>24.7</v>
      </c>
      <c r="Z34">
        <v>20.9</v>
      </c>
      <c r="AA34">
        <v>0.08</v>
      </c>
      <c r="AB34">
        <v>2.09</v>
      </c>
      <c r="AC34">
        <v>4</v>
      </c>
      <c r="AD34">
        <v>30.8</v>
      </c>
      <c r="AE34">
        <v>12</v>
      </c>
      <c r="AF34">
        <v>12</v>
      </c>
      <c r="AG34">
        <v>6</v>
      </c>
      <c r="AH34">
        <v>1.02</v>
      </c>
      <c r="AI34">
        <v>717</v>
      </c>
      <c r="AJ34">
        <v>0</v>
      </c>
      <c r="AK34">
        <v>0.87</v>
      </c>
      <c r="AL34">
        <v>0</v>
      </c>
      <c r="AM34">
        <v>0</v>
      </c>
      <c r="AN34">
        <v>7.38</v>
      </c>
      <c r="AO34">
        <v>2.0699999999999998</v>
      </c>
      <c r="AP34">
        <v>73.099999999999994</v>
      </c>
      <c r="AQ34">
        <v>0</v>
      </c>
      <c r="AR34">
        <v>0</v>
      </c>
      <c r="AS34">
        <v>0</v>
      </c>
      <c r="AT34" s="1">
        <v>44898</v>
      </c>
      <c r="AU34">
        <v>2022</v>
      </c>
      <c r="AV34">
        <v>22.45</v>
      </c>
    </row>
    <row r="35" spans="1:48" hidden="1" x14ac:dyDescent="0.25">
      <c r="A35" t="s">
        <v>81</v>
      </c>
      <c r="B35">
        <v>7.3</v>
      </c>
      <c r="C35">
        <v>86</v>
      </c>
      <c r="D35">
        <v>22</v>
      </c>
      <c r="E35">
        <v>120</v>
      </c>
      <c r="F35">
        <v>410</v>
      </c>
      <c r="G35">
        <v>125</v>
      </c>
      <c r="H35">
        <v>90</v>
      </c>
      <c r="I35">
        <v>416</v>
      </c>
      <c r="J35">
        <v>17</v>
      </c>
      <c r="K35">
        <v>23</v>
      </c>
      <c r="L35">
        <v>60</v>
      </c>
      <c r="M35">
        <v>9</v>
      </c>
      <c r="N35">
        <v>32</v>
      </c>
      <c r="O35">
        <v>20</v>
      </c>
      <c r="P35">
        <v>89</v>
      </c>
      <c r="Q35">
        <v>136</v>
      </c>
      <c r="R35">
        <v>31</v>
      </c>
      <c r="S35">
        <v>95</v>
      </c>
      <c r="T35">
        <v>98</v>
      </c>
      <c r="U35">
        <v>82</v>
      </c>
      <c r="V35">
        <v>40</v>
      </c>
      <c r="W35">
        <v>43</v>
      </c>
      <c r="X35">
        <v>62.8</v>
      </c>
      <c r="Y35">
        <v>22</v>
      </c>
      <c r="Z35">
        <v>28.3</v>
      </c>
      <c r="AA35">
        <v>0.06</v>
      </c>
      <c r="AB35">
        <v>0.4</v>
      </c>
      <c r="AC35">
        <v>7</v>
      </c>
      <c r="AD35">
        <v>30.3</v>
      </c>
      <c r="AE35">
        <v>8.52</v>
      </c>
      <c r="AF35">
        <v>5.6</v>
      </c>
      <c r="AG35">
        <v>10.8</v>
      </c>
      <c r="AH35">
        <v>1.28</v>
      </c>
      <c r="AI35">
        <v>698</v>
      </c>
      <c r="AJ35">
        <v>0</v>
      </c>
      <c r="AK35">
        <v>1.62</v>
      </c>
      <c r="AL35">
        <v>0</v>
      </c>
      <c r="AM35">
        <v>0</v>
      </c>
      <c r="AN35">
        <v>7.74</v>
      </c>
      <c r="AO35">
        <v>1.79</v>
      </c>
      <c r="AP35">
        <v>76.8</v>
      </c>
      <c r="AQ35">
        <v>0</v>
      </c>
      <c r="AR35">
        <v>0</v>
      </c>
      <c r="AS35">
        <v>0</v>
      </c>
      <c r="AT35" s="1">
        <v>44899</v>
      </c>
      <c r="AU35">
        <v>2022</v>
      </c>
      <c r="AV35">
        <v>22.5</v>
      </c>
    </row>
    <row r="36" spans="1:48" hidden="1" x14ac:dyDescent="0.25">
      <c r="A36" t="s">
        <v>82</v>
      </c>
      <c r="B36">
        <v>7.5</v>
      </c>
      <c r="C36">
        <v>90</v>
      </c>
      <c r="D36">
        <v>25</v>
      </c>
      <c r="E36">
        <v>109</v>
      </c>
      <c r="F36">
        <v>350</v>
      </c>
      <c r="G36">
        <v>120</v>
      </c>
      <c r="H36">
        <v>90</v>
      </c>
      <c r="I36">
        <v>395</v>
      </c>
      <c r="J36">
        <v>16</v>
      </c>
      <c r="K36">
        <v>20</v>
      </c>
      <c r="L36">
        <v>64</v>
      </c>
      <c r="M36">
        <v>10</v>
      </c>
      <c r="N36">
        <v>38</v>
      </c>
      <c r="O36">
        <v>10</v>
      </c>
      <c r="P36">
        <v>87</v>
      </c>
      <c r="Q36">
        <v>121</v>
      </c>
      <c r="R36">
        <v>23</v>
      </c>
      <c r="S36">
        <v>85</v>
      </c>
      <c r="T36">
        <v>79</v>
      </c>
      <c r="U36">
        <v>81</v>
      </c>
      <c r="V36">
        <v>42</v>
      </c>
      <c r="W36">
        <v>38</v>
      </c>
      <c r="X36">
        <v>44.8</v>
      </c>
      <c r="Y36">
        <v>16.100000000000001</v>
      </c>
      <c r="Z36">
        <v>21.1</v>
      </c>
      <c r="AA36">
        <v>0.04</v>
      </c>
      <c r="AB36">
        <v>0.02</v>
      </c>
      <c r="AC36">
        <v>7</v>
      </c>
      <c r="AD36">
        <v>29.9</v>
      </c>
      <c r="AE36">
        <v>5.87</v>
      </c>
      <c r="AF36">
        <v>5.6</v>
      </c>
      <c r="AG36">
        <v>20.2</v>
      </c>
      <c r="AH36">
        <v>1.72</v>
      </c>
      <c r="AI36">
        <v>711</v>
      </c>
      <c r="AJ36">
        <v>0</v>
      </c>
      <c r="AK36">
        <v>3.41</v>
      </c>
      <c r="AL36">
        <v>0</v>
      </c>
      <c r="AM36">
        <v>0</v>
      </c>
      <c r="AN36">
        <v>5.56</v>
      </c>
      <c r="AO36">
        <v>0.56000000000000005</v>
      </c>
      <c r="AP36">
        <v>64.099999999999994</v>
      </c>
      <c r="AQ36">
        <v>0</v>
      </c>
      <c r="AR36">
        <v>0</v>
      </c>
      <c r="AS36">
        <v>0</v>
      </c>
      <c r="AT36" s="1">
        <v>44900</v>
      </c>
      <c r="AU36">
        <v>2022</v>
      </c>
      <c r="AV36">
        <v>20.65</v>
      </c>
    </row>
    <row r="37" spans="1:48" hidden="1" x14ac:dyDescent="0.25">
      <c r="A37" t="s">
        <v>83</v>
      </c>
      <c r="B37">
        <v>7.5</v>
      </c>
      <c r="C37">
        <v>92</v>
      </c>
      <c r="D37">
        <v>23</v>
      </c>
      <c r="E37">
        <v>118</v>
      </c>
      <c r="F37">
        <v>305</v>
      </c>
      <c r="G37">
        <v>115</v>
      </c>
      <c r="H37">
        <v>95</v>
      </c>
      <c r="I37">
        <v>325</v>
      </c>
      <c r="J37">
        <v>18</v>
      </c>
      <c r="K37">
        <v>25</v>
      </c>
      <c r="L37">
        <v>70</v>
      </c>
      <c r="M37">
        <v>9.1</v>
      </c>
      <c r="N37">
        <v>45</v>
      </c>
      <c r="O37">
        <v>1.5</v>
      </c>
      <c r="P37">
        <v>85</v>
      </c>
      <c r="Q37">
        <v>123</v>
      </c>
      <c r="R37">
        <v>25</v>
      </c>
      <c r="S37">
        <v>70</v>
      </c>
      <c r="T37">
        <v>82</v>
      </c>
      <c r="U37">
        <v>60</v>
      </c>
      <c r="V37">
        <v>50</v>
      </c>
      <c r="W37">
        <v>50</v>
      </c>
      <c r="X37">
        <v>51</v>
      </c>
      <c r="Y37">
        <v>13.6</v>
      </c>
      <c r="Z37">
        <v>17.5</v>
      </c>
      <c r="AA37">
        <v>0.02</v>
      </c>
      <c r="AB37">
        <v>0</v>
      </c>
      <c r="AC37">
        <v>11</v>
      </c>
      <c r="AD37">
        <v>20.6</v>
      </c>
      <c r="AE37">
        <v>7.85</v>
      </c>
      <c r="AF37">
        <v>5.4</v>
      </c>
      <c r="AG37">
        <v>35.9</v>
      </c>
      <c r="AH37">
        <v>0.5</v>
      </c>
      <c r="AI37">
        <v>583</v>
      </c>
      <c r="AJ37">
        <v>0</v>
      </c>
      <c r="AK37">
        <v>6.08</v>
      </c>
      <c r="AL37">
        <v>0</v>
      </c>
      <c r="AM37">
        <v>0</v>
      </c>
      <c r="AN37">
        <v>5.51</v>
      </c>
      <c r="AO37">
        <v>0.11</v>
      </c>
      <c r="AP37">
        <v>63.2</v>
      </c>
      <c r="AQ37">
        <v>0</v>
      </c>
      <c r="AR37">
        <v>0</v>
      </c>
      <c r="AS37">
        <v>0</v>
      </c>
      <c r="AT37" s="1">
        <v>44901</v>
      </c>
      <c r="AU37">
        <v>2022</v>
      </c>
      <c r="AV37">
        <v>21.8</v>
      </c>
    </row>
    <row r="38" spans="1:48" hidden="1" x14ac:dyDescent="0.25">
      <c r="A38" t="s">
        <v>84</v>
      </c>
      <c r="B38">
        <v>8.5</v>
      </c>
      <c r="C38">
        <v>86</v>
      </c>
      <c r="D38">
        <v>19</v>
      </c>
      <c r="E38">
        <v>146</v>
      </c>
      <c r="F38">
        <v>255</v>
      </c>
      <c r="G38">
        <v>110</v>
      </c>
      <c r="H38">
        <v>100</v>
      </c>
      <c r="I38">
        <v>216</v>
      </c>
      <c r="J38">
        <v>17</v>
      </c>
      <c r="K38">
        <v>30</v>
      </c>
      <c r="L38">
        <v>69</v>
      </c>
      <c r="M38">
        <v>8.1999999999999993</v>
      </c>
      <c r="N38">
        <v>50</v>
      </c>
      <c r="O38">
        <v>0.8</v>
      </c>
      <c r="P38">
        <v>83</v>
      </c>
      <c r="Q38">
        <v>85</v>
      </c>
      <c r="R38">
        <v>22</v>
      </c>
      <c r="S38">
        <v>59</v>
      </c>
      <c r="T38">
        <v>82</v>
      </c>
      <c r="U38">
        <v>64</v>
      </c>
      <c r="V38">
        <v>72</v>
      </c>
      <c r="W38">
        <v>38</v>
      </c>
      <c r="X38">
        <v>39.4</v>
      </c>
      <c r="Y38">
        <v>16.3</v>
      </c>
      <c r="Z38">
        <v>18.2</v>
      </c>
      <c r="AA38">
        <v>0.03</v>
      </c>
      <c r="AB38">
        <v>0</v>
      </c>
      <c r="AC38">
        <v>16</v>
      </c>
      <c r="AD38">
        <v>12.1</v>
      </c>
      <c r="AE38">
        <v>4.66</v>
      </c>
      <c r="AF38">
        <v>5.2</v>
      </c>
      <c r="AG38">
        <v>82.5</v>
      </c>
      <c r="AH38">
        <v>0.7</v>
      </c>
      <c r="AI38">
        <v>420</v>
      </c>
      <c r="AJ38">
        <v>0</v>
      </c>
      <c r="AK38">
        <v>0.89</v>
      </c>
      <c r="AL38">
        <v>0</v>
      </c>
      <c r="AM38">
        <v>0</v>
      </c>
      <c r="AN38">
        <v>5.35</v>
      </c>
      <c r="AO38">
        <v>0.09</v>
      </c>
      <c r="AP38">
        <v>65.099999999999994</v>
      </c>
      <c r="AQ38">
        <v>0</v>
      </c>
      <c r="AR38">
        <v>0</v>
      </c>
      <c r="AS38">
        <v>0</v>
      </c>
      <c r="AT38" s="1">
        <v>44902</v>
      </c>
      <c r="AU38">
        <v>2022</v>
      </c>
      <c r="AV38">
        <v>18.600000000000001</v>
      </c>
    </row>
    <row r="39" spans="1:48" hidden="1" x14ac:dyDescent="0.25">
      <c r="A39" t="s">
        <v>85</v>
      </c>
      <c r="B39">
        <v>9.8000000000000007</v>
      </c>
      <c r="C39">
        <v>79</v>
      </c>
      <c r="D39">
        <v>21</v>
      </c>
      <c r="E39">
        <v>129</v>
      </c>
      <c r="F39">
        <v>224</v>
      </c>
      <c r="G39">
        <v>105</v>
      </c>
      <c r="H39">
        <v>100</v>
      </c>
      <c r="I39">
        <v>195</v>
      </c>
      <c r="J39">
        <v>17</v>
      </c>
      <c r="K39">
        <v>29</v>
      </c>
      <c r="L39">
        <v>62</v>
      </c>
      <c r="M39">
        <v>7</v>
      </c>
      <c r="N39">
        <v>44</v>
      </c>
      <c r="O39">
        <v>0.3</v>
      </c>
      <c r="P39">
        <v>81</v>
      </c>
      <c r="Q39">
        <v>70</v>
      </c>
      <c r="R39">
        <v>18</v>
      </c>
      <c r="S39">
        <v>85</v>
      </c>
      <c r="T39">
        <v>101</v>
      </c>
      <c r="U39">
        <v>98</v>
      </c>
      <c r="V39">
        <v>67</v>
      </c>
      <c r="W39">
        <v>48</v>
      </c>
      <c r="X39">
        <v>24.9</v>
      </c>
      <c r="Y39">
        <v>11.8</v>
      </c>
      <c r="Z39">
        <v>21.7</v>
      </c>
      <c r="AA39">
        <v>0.39</v>
      </c>
      <c r="AB39">
        <v>0</v>
      </c>
      <c r="AC39">
        <v>20</v>
      </c>
      <c r="AD39">
        <v>10.5</v>
      </c>
      <c r="AE39">
        <v>7.67</v>
      </c>
      <c r="AF39">
        <v>5</v>
      </c>
      <c r="AG39">
        <v>58.8</v>
      </c>
      <c r="AH39">
        <v>0.5</v>
      </c>
      <c r="AI39">
        <v>336</v>
      </c>
      <c r="AJ39">
        <v>0</v>
      </c>
      <c r="AK39">
        <v>0.1</v>
      </c>
      <c r="AL39">
        <v>0</v>
      </c>
      <c r="AM39">
        <v>0</v>
      </c>
      <c r="AN39">
        <v>5.79</v>
      </c>
      <c r="AO39">
        <v>0.08</v>
      </c>
      <c r="AP39">
        <v>69.400000000000006</v>
      </c>
      <c r="AQ39">
        <v>0</v>
      </c>
      <c r="AR39">
        <v>0</v>
      </c>
      <c r="AS39">
        <v>0</v>
      </c>
      <c r="AT39" s="1">
        <v>44903</v>
      </c>
      <c r="AU39">
        <v>2022</v>
      </c>
      <c r="AV39">
        <v>20.5</v>
      </c>
    </row>
    <row r="40" spans="1:48" hidden="1" x14ac:dyDescent="0.25">
      <c r="A40" t="s">
        <v>86</v>
      </c>
      <c r="B40">
        <v>10</v>
      </c>
      <c r="C40">
        <v>74</v>
      </c>
      <c r="D40">
        <v>48</v>
      </c>
      <c r="E40">
        <v>115</v>
      </c>
      <c r="F40">
        <v>497</v>
      </c>
      <c r="G40">
        <v>100</v>
      </c>
      <c r="H40">
        <v>100</v>
      </c>
      <c r="I40">
        <v>276</v>
      </c>
      <c r="J40">
        <v>16</v>
      </c>
      <c r="K40">
        <v>29</v>
      </c>
      <c r="L40">
        <v>63</v>
      </c>
      <c r="M40">
        <v>7.2</v>
      </c>
      <c r="N40">
        <v>41</v>
      </c>
      <c r="O40">
        <v>0.25</v>
      </c>
      <c r="P40">
        <v>91</v>
      </c>
      <c r="Q40">
        <v>50</v>
      </c>
      <c r="R40">
        <v>36</v>
      </c>
      <c r="S40">
        <v>91</v>
      </c>
      <c r="T40">
        <v>81</v>
      </c>
      <c r="U40">
        <v>60</v>
      </c>
      <c r="V40">
        <v>54</v>
      </c>
      <c r="W40">
        <v>57</v>
      </c>
      <c r="X40">
        <v>7.23</v>
      </c>
      <c r="Y40">
        <v>1.26</v>
      </c>
      <c r="Z40">
        <v>23.2</v>
      </c>
      <c r="AA40">
        <v>4.47</v>
      </c>
      <c r="AB40">
        <v>0</v>
      </c>
      <c r="AC40">
        <v>23</v>
      </c>
      <c r="AD40">
        <v>9.17</v>
      </c>
      <c r="AE40">
        <v>10.4</v>
      </c>
      <c r="AF40">
        <v>0</v>
      </c>
      <c r="AG40">
        <v>45.1</v>
      </c>
      <c r="AH40">
        <v>0.6</v>
      </c>
      <c r="AI40">
        <v>59.2</v>
      </c>
      <c r="AJ40">
        <v>0</v>
      </c>
      <c r="AK40">
        <v>0.03</v>
      </c>
      <c r="AL40">
        <v>0</v>
      </c>
      <c r="AM40">
        <v>0</v>
      </c>
      <c r="AN40">
        <v>4.41</v>
      </c>
      <c r="AO40">
        <v>0.06</v>
      </c>
      <c r="AP40">
        <v>71.400000000000006</v>
      </c>
      <c r="AQ40">
        <v>0</v>
      </c>
      <c r="AR40">
        <v>0</v>
      </c>
      <c r="AS40">
        <v>0</v>
      </c>
      <c r="AT40" s="1">
        <v>44904</v>
      </c>
      <c r="AU40">
        <v>2022</v>
      </c>
      <c r="AV40">
        <v>23.1</v>
      </c>
    </row>
    <row r="41" spans="1:48" hidden="1" x14ac:dyDescent="0.25">
      <c r="A41" t="s">
        <v>87</v>
      </c>
      <c r="B41">
        <v>9.6999999999999993</v>
      </c>
      <c r="C41">
        <v>70</v>
      </c>
      <c r="D41">
        <v>49</v>
      </c>
      <c r="E41">
        <v>92</v>
      </c>
      <c r="F41">
        <v>609</v>
      </c>
      <c r="G41">
        <v>95</v>
      </c>
      <c r="H41">
        <v>100</v>
      </c>
      <c r="I41">
        <v>268</v>
      </c>
      <c r="J41">
        <v>18</v>
      </c>
      <c r="K41">
        <v>32</v>
      </c>
      <c r="L41">
        <v>50</v>
      </c>
      <c r="M41">
        <v>8.6</v>
      </c>
      <c r="N41">
        <v>45</v>
      </c>
      <c r="O41">
        <v>31</v>
      </c>
      <c r="P41">
        <v>101</v>
      </c>
      <c r="Q41">
        <v>40</v>
      </c>
      <c r="R41">
        <v>78</v>
      </c>
      <c r="S41">
        <v>97</v>
      </c>
      <c r="T41">
        <v>97</v>
      </c>
      <c r="U41">
        <v>60</v>
      </c>
      <c r="V41">
        <v>53</v>
      </c>
      <c r="W41">
        <v>44</v>
      </c>
      <c r="X41">
        <v>10.199999999999999</v>
      </c>
      <c r="Y41">
        <v>2</v>
      </c>
      <c r="Z41">
        <v>29.3</v>
      </c>
      <c r="AA41">
        <v>13.4</v>
      </c>
      <c r="AB41">
        <v>0</v>
      </c>
      <c r="AC41">
        <v>24</v>
      </c>
      <c r="AD41">
        <v>8.86</v>
      </c>
      <c r="AE41">
        <v>8.5500000000000007</v>
      </c>
      <c r="AF41">
        <v>0</v>
      </c>
      <c r="AG41">
        <v>44.2</v>
      </c>
      <c r="AH41">
        <v>0.67</v>
      </c>
      <c r="AI41">
        <v>23</v>
      </c>
      <c r="AJ41">
        <v>0</v>
      </c>
      <c r="AK41">
        <v>0.01</v>
      </c>
      <c r="AL41">
        <v>0</v>
      </c>
      <c r="AM41">
        <v>0.09</v>
      </c>
      <c r="AN41">
        <v>5.36</v>
      </c>
      <c r="AO41">
        <v>0.05</v>
      </c>
      <c r="AP41">
        <v>68.8</v>
      </c>
      <c r="AQ41">
        <v>0</v>
      </c>
      <c r="AR41">
        <v>0</v>
      </c>
      <c r="AS41">
        <v>0</v>
      </c>
      <c r="AT41" s="1">
        <v>44905</v>
      </c>
      <c r="AU41">
        <v>2022</v>
      </c>
      <c r="AV41">
        <v>26.65</v>
      </c>
    </row>
    <row r="42" spans="1:48" hidden="1" x14ac:dyDescent="0.25">
      <c r="A42" t="s">
        <v>88</v>
      </c>
      <c r="B42">
        <v>7.3</v>
      </c>
      <c r="C42">
        <v>67</v>
      </c>
      <c r="D42">
        <v>52</v>
      </c>
      <c r="E42">
        <v>86</v>
      </c>
      <c r="F42">
        <v>660</v>
      </c>
      <c r="G42">
        <v>95</v>
      </c>
      <c r="H42">
        <v>95</v>
      </c>
      <c r="I42">
        <v>299</v>
      </c>
      <c r="J42">
        <v>17</v>
      </c>
      <c r="K42">
        <v>35</v>
      </c>
      <c r="L42">
        <v>40</v>
      </c>
      <c r="M42">
        <v>10</v>
      </c>
      <c r="N42">
        <v>40</v>
      </c>
      <c r="O42">
        <v>35</v>
      </c>
      <c r="P42">
        <v>90</v>
      </c>
      <c r="Q42">
        <v>30</v>
      </c>
      <c r="R42">
        <v>72</v>
      </c>
      <c r="S42">
        <v>594</v>
      </c>
      <c r="T42">
        <v>71</v>
      </c>
      <c r="U42">
        <v>65</v>
      </c>
      <c r="V42">
        <v>62</v>
      </c>
      <c r="W42">
        <v>36</v>
      </c>
      <c r="X42">
        <v>10</v>
      </c>
      <c r="Y42">
        <v>10</v>
      </c>
      <c r="Z42">
        <v>34.6</v>
      </c>
      <c r="AA42">
        <v>11.1</v>
      </c>
      <c r="AB42">
        <v>0</v>
      </c>
      <c r="AC42">
        <v>25</v>
      </c>
      <c r="AD42">
        <v>5.54</v>
      </c>
      <c r="AE42">
        <v>9.2799999999999994</v>
      </c>
      <c r="AF42">
        <v>0</v>
      </c>
      <c r="AG42">
        <v>126</v>
      </c>
      <c r="AH42">
        <v>6.86</v>
      </c>
      <c r="AI42">
        <v>22.7</v>
      </c>
      <c r="AJ42">
        <v>0</v>
      </c>
      <c r="AK42">
        <v>0</v>
      </c>
      <c r="AL42">
        <v>0.03</v>
      </c>
      <c r="AM42">
        <v>0.01</v>
      </c>
      <c r="AN42">
        <v>7.41</v>
      </c>
      <c r="AO42">
        <v>3.62</v>
      </c>
      <c r="AP42">
        <v>69.8</v>
      </c>
      <c r="AQ42">
        <v>0</v>
      </c>
      <c r="AR42">
        <v>0</v>
      </c>
      <c r="AS42">
        <v>0</v>
      </c>
      <c r="AT42" s="1">
        <v>44906</v>
      </c>
      <c r="AU42">
        <v>2022</v>
      </c>
      <c r="AV42">
        <v>27.5</v>
      </c>
    </row>
    <row r="43" spans="1:48" hidden="1" x14ac:dyDescent="0.25">
      <c r="A43" t="s">
        <v>89</v>
      </c>
      <c r="B43">
        <v>8</v>
      </c>
      <c r="C43">
        <v>71</v>
      </c>
      <c r="D43">
        <v>49</v>
      </c>
      <c r="E43">
        <v>127</v>
      </c>
      <c r="F43">
        <v>735</v>
      </c>
      <c r="G43">
        <v>95</v>
      </c>
      <c r="H43">
        <v>90</v>
      </c>
      <c r="I43">
        <v>289</v>
      </c>
      <c r="J43">
        <v>16</v>
      </c>
      <c r="K43">
        <v>35</v>
      </c>
      <c r="L43">
        <v>30</v>
      </c>
      <c r="M43">
        <v>9.1</v>
      </c>
      <c r="N43">
        <v>43</v>
      </c>
      <c r="O43">
        <v>25</v>
      </c>
      <c r="P43">
        <v>94</v>
      </c>
      <c r="Q43">
        <v>25</v>
      </c>
      <c r="R43">
        <v>303</v>
      </c>
      <c r="S43">
        <v>394</v>
      </c>
      <c r="T43">
        <v>91</v>
      </c>
      <c r="U43">
        <v>68</v>
      </c>
      <c r="V43">
        <v>58</v>
      </c>
      <c r="W43">
        <v>39</v>
      </c>
      <c r="X43">
        <v>10</v>
      </c>
      <c r="Y43">
        <v>20</v>
      </c>
      <c r="Z43">
        <v>38.1</v>
      </c>
      <c r="AA43">
        <v>32.700000000000003</v>
      </c>
      <c r="AB43">
        <v>0</v>
      </c>
      <c r="AC43">
        <v>27</v>
      </c>
      <c r="AD43">
        <v>0.5</v>
      </c>
      <c r="AE43">
        <v>7.58</v>
      </c>
      <c r="AF43">
        <v>0</v>
      </c>
      <c r="AG43">
        <v>58.7</v>
      </c>
      <c r="AH43">
        <v>17.5</v>
      </c>
      <c r="AI43">
        <v>23.9</v>
      </c>
      <c r="AJ43">
        <v>0</v>
      </c>
      <c r="AK43">
        <v>0</v>
      </c>
      <c r="AL43">
        <v>0.09</v>
      </c>
      <c r="AM43">
        <v>0</v>
      </c>
      <c r="AN43">
        <v>7.1</v>
      </c>
      <c r="AO43">
        <v>5.0599999999999996</v>
      </c>
      <c r="AP43">
        <v>74.599999999999994</v>
      </c>
      <c r="AQ43">
        <v>0</v>
      </c>
      <c r="AR43">
        <v>0</v>
      </c>
      <c r="AS43">
        <v>0</v>
      </c>
      <c r="AT43" s="1">
        <v>44907</v>
      </c>
      <c r="AU43">
        <v>2022</v>
      </c>
      <c r="AV43">
        <v>26</v>
      </c>
    </row>
    <row r="44" spans="1:48" hidden="1" x14ac:dyDescent="0.25">
      <c r="A44" t="s">
        <v>90</v>
      </c>
      <c r="B44">
        <v>9.5</v>
      </c>
      <c r="C44">
        <v>76</v>
      </c>
      <c r="D44">
        <v>49</v>
      </c>
      <c r="E44">
        <v>106</v>
      </c>
      <c r="F44">
        <v>825</v>
      </c>
      <c r="G44">
        <v>95</v>
      </c>
      <c r="H44">
        <v>90</v>
      </c>
      <c r="I44">
        <v>266</v>
      </c>
      <c r="J44">
        <v>15</v>
      </c>
      <c r="K44">
        <v>36</v>
      </c>
      <c r="L44">
        <v>20</v>
      </c>
      <c r="M44">
        <v>7.5</v>
      </c>
      <c r="N44">
        <v>35</v>
      </c>
      <c r="O44">
        <v>31</v>
      </c>
      <c r="P44">
        <v>71</v>
      </c>
      <c r="Q44">
        <v>25</v>
      </c>
      <c r="R44">
        <v>524</v>
      </c>
      <c r="S44">
        <v>240</v>
      </c>
      <c r="T44">
        <v>69</v>
      </c>
      <c r="U44">
        <v>84</v>
      </c>
      <c r="V44">
        <v>66</v>
      </c>
      <c r="W44">
        <v>36</v>
      </c>
      <c r="X44">
        <v>10</v>
      </c>
      <c r="Y44">
        <v>20.5</v>
      </c>
      <c r="Z44">
        <v>38.1</v>
      </c>
      <c r="AA44">
        <v>22.3</v>
      </c>
      <c r="AB44">
        <v>0</v>
      </c>
      <c r="AC44">
        <v>32</v>
      </c>
      <c r="AD44">
        <v>0.2</v>
      </c>
      <c r="AE44">
        <v>11.4</v>
      </c>
      <c r="AF44">
        <v>0</v>
      </c>
      <c r="AG44">
        <v>47.2</v>
      </c>
      <c r="AH44">
        <v>20</v>
      </c>
      <c r="AI44">
        <v>35.4</v>
      </c>
      <c r="AJ44">
        <v>0</v>
      </c>
      <c r="AK44">
        <v>0</v>
      </c>
      <c r="AL44">
        <v>0.22</v>
      </c>
      <c r="AM44">
        <v>0</v>
      </c>
      <c r="AN44">
        <v>7.01</v>
      </c>
      <c r="AO44">
        <v>13.1</v>
      </c>
      <c r="AP44">
        <v>65.900000000000006</v>
      </c>
      <c r="AQ44">
        <v>0</v>
      </c>
      <c r="AR44">
        <v>0</v>
      </c>
      <c r="AS44">
        <v>0</v>
      </c>
      <c r="AT44" s="1">
        <v>44908</v>
      </c>
      <c r="AU44">
        <v>2022</v>
      </c>
      <c r="AV44">
        <v>28</v>
      </c>
    </row>
    <row r="45" spans="1:48" hidden="1" x14ac:dyDescent="0.25">
      <c r="A45" t="s">
        <v>91</v>
      </c>
      <c r="B45">
        <v>11</v>
      </c>
      <c r="C45">
        <v>76</v>
      </c>
      <c r="D45">
        <v>53</v>
      </c>
      <c r="E45">
        <v>124</v>
      </c>
      <c r="F45">
        <v>900</v>
      </c>
      <c r="G45">
        <v>92</v>
      </c>
      <c r="H45">
        <v>85</v>
      </c>
      <c r="I45">
        <v>182</v>
      </c>
      <c r="J45">
        <v>16</v>
      </c>
      <c r="K45">
        <v>36</v>
      </c>
      <c r="L45">
        <v>22</v>
      </c>
      <c r="M45">
        <v>6.2</v>
      </c>
      <c r="N45">
        <v>28</v>
      </c>
      <c r="O45">
        <v>20</v>
      </c>
      <c r="P45">
        <v>75</v>
      </c>
      <c r="Q45">
        <v>20</v>
      </c>
      <c r="R45">
        <v>185</v>
      </c>
      <c r="S45">
        <v>157</v>
      </c>
      <c r="T45">
        <v>93</v>
      </c>
      <c r="U45">
        <v>79</v>
      </c>
      <c r="V45">
        <v>59</v>
      </c>
      <c r="W45">
        <v>27</v>
      </c>
      <c r="X45">
        <v>11</v>
      </c>
      <c r="Y45">
        <v>15.5</v>
      </c>
      <c r="Z45">
        <v>36.9</v>
      </c>
      <c r="AA45">
        <v>25.9</v>
      </c>
      <c r="AB45">
        <v>0</v>
      </c>
      <c r="AC45">
        <v>34</v>
      </c>
      <c r="AD45">
        <v>1</v>
      </c>
      <c r="AE45">
        <v>9.2799999999999994</v>
      </c>
      <c r="AF45">
        <v>0</v>
      </c>
      <c r="AG45">
        <v>63.5</v>
      </c>
      <c r="AH45">
        <v>21</v>
      </c>
      <c r="AI45">
        <v>21.6</v>
      </c>
      <c r="AJ45">
        <v>0</v>
      </c>
      <c r="AK45">
        <v>1.41</v>
      </c>
      <c r="AL45">
        <v>0.15</v>
      </c>
      <c r="AM45">
        <v>0</v>
      </c>
      <c r="AN45">
        <v>7.09</v>
      </c>
      <c r="AO45">
        <v>1.58</v>
      </c>
      <c r="AP45">
        <v>63.9</v>
      </c>
      <c r="AQ45">
        <v>0</v>
      </c>
      <c r="AR45">
        <v>0</v>
      </c>
      <c r="AS45">
        <v>0</v>
      </c>
      <c r="AT45" s="1">
        <v>44909</v>
      </c>
      <c r="AU45">
        <v>2022</v>
      </c>
      <c r="AV45">
        <v>21.8</v>
      </c>
    </row>
    <row r="46" spans="1:48" hidden="1" x14ac:dyDescent="0.25">
      <c r="A46" t="s">
        <v>92</v>
      </c>
      <c r="B46">
        <v>12</v>
      </c>
      <c r="C46">
        <v>78</v>
      </c>
      <c r="D46">
        <v>78</v>
      </c>
      <c r="E46">
        <v>113</v>
      </c>
      <c r="F46">
        <v>936</v>
      </c>
      <c r="G46">
        <v>92</v>
      </c>
      <c r="H46">
        <v>75</v>
      </c>
      <c r="I46">
        <v>131</v>
      </c>
      <c r="J46">
        <v>15</v>
      </c>
      <c r="K46">
        <v>36</v>
      </c>
      <c r="L46">
        <v>24</v>
      </c>
      <c r="M46">
        <v>5</v>
      </c>
      <c r="N46">
        <v>36</v>
      </c>
      <c r="O46">
        <v>12</v>
      </c>
      <c r="P46">
        <v>80</v>
      </c>
      <c r="Q46">
        <v>20</v>
      </c>
      <c r="R46">
        <v>129</v>
      </c>
      <c r="S46">
        <v>115</v>
      </c>
      <c r="T46">
        <v>96</v>
      </c>
      <c r="U46">
        <v>79</v>
      </c>
      <c r="V46">
        <v>74</v>
      </c>
      <c r="W46">
        <v>47</v>
      </c>
      <c r="X46">
        <v>11</v>
      </c>
      <c r="Y46">
        <v>15.2</v>
      </c>
      <c r="Z46">
        <v>35</v>
      </c>
      <c r="AA46">
        <v>38.6</v>
      </c>
      <c r="AB46">
        <v>0</v>
      </c>
      <c r="AC46">
        <v>33</v>
      </c>
      <c r="AD46">
        <v>0.5</v>
      </c>
      <c r="AE46">
        <v>2.89</v>
      </c>
      <c r="AF46">
        <v>0</v>
      </c>
      <c r="AG46">
        <v>205</v>
      </c>
      <c r="AH46">
        <v>23</v>
      </c>
      <c r="AI46">
        <v>21.2</v>
      </c>
      <c r="AJ46">
        <v>0</v>
      </c>
      <c r="AK46">
        <v>2.33</v>
      </c>
      <c r="AL46">
        <v>0.03</v>
      </c>
      <c r="AM46">
        <v>0</v>
      </c>
      <c r="AN46">
        <v>7.35</v>
      </c>
      <c r="AO46">
        <v>0.24</v>
      </c>
      <c r="AP46">
        <v>69</v>
      </c>
      <c r="AQ46">
        <v>0</v>
      </c>
      <c r="AR46">
        <v>0</v>
      </c>
      <c r="AS46">
        <v>0</v>
      </c>
      <c r="AT46" s="1">
        <v>44910</v>
      </c>
      <c r="AU46">
        <v>2022</v>
      </c>
      <c r="AV46">
        <v>23.5</v>
      </c>
    </row>
    <row r="47" spans="1:48" hidden="1" x14ac:dyDescent="0.25">
      <c r="A47" t="s">
        <v>93</v>
      </c>
      <c r="B47">
        <v>11</v>
      </c>
      <c r="C47">
        <v>92</v>
      </c>
      <c r="D47">
        <v>163</v>
      </c>
      <c r="E47">
        <v>135</v>
      </c>
      <c r="F47">
        <v>1020</v>
      </c>
      <c r="G47">
        <v>92</v>
      </c>
      <c r="H47">
        <v>75</v>
      </c>
      <c r="I47">
        <v>110</v>
      </c>
      <c r="J47">
        <v>15</v>
      </c>
      <c r="K47">
        <v>25</v>
      </c>
      <c r="L47">
        <v>62</v>
      </c>
      <c r="M47">
        <v>4.3</v>
      </c>
      <c r="N47">
        <v>35</v>
      </c>
      <c r="O47">
        <v>3</v>
      </c>
      <c r="P47">
        <v>72</v>
      </c>
      <c r="Q47">
        <v>25</v>
      </c>
      <c r="R47">
        <v>133</v>
      </c>
      <c r="S47">
        <v>108</v>
      </c>
      <c r="T47">
        <v>100</v>
      </c>
      <c r="U47">
        <v>121</v>
      </c>
      <c r="V47">
        <v>60</v>
      </c>
      <c r="W47">
        <v>66</v>
      </c>
      <c r="X47">
        <v>11</v>
      </c>
      <c r="Y47">
        <v>16.8</v>
      </c>
      <c r="Z47">
        <v>15</v>
      </c>
      <c r="AA47">
        <v>58.1</v>
      </c>
      <c r="AB47">
        <v>0</v>
      </c>
      <c r="AC47">
        <v>30</v>
      </c>
      <c r="AD47">
        <v>3</v>
      </c>
      <c r="AE47">
        <v>1.18</v>
      </c>
      <c r="AF47">
        <v>18</v>
      </c>
      <c r="AG47">
        <v>73.8</v>
      </c>
      <c r="AH47">
        <v>26</v>
      </c>
      <c r="AI47">
        <v>13.6</v>
      </c>
      <c r="AJ47">
        <v>0</v>
      </c>
      <c r="AK47">
        <v>1.57</v>
      </c>
      <c r="AL47">
        <v>0.03</v>
      </c>
      <c r="AM47">
        <v>0</v>
      </c>
      <c r="AN47">
        <v>7.73</v>
      </c>
      <c r="AO47">
        <v>0.19</v>
      </c>
      <c r="AP47">
        <v>64.7</v>
      </c>
      <c r="AQ47">
        <v>0</v>
      </c>
      <c r="AR47">
        <v>0</v>
      </c>
      <c r="AS47">
        <v>0</v>
      </c>
      <c r="AT47" s="1">
        <v>44911</v>
      </c>
      <c r="AU47">
        <v>2022</v>
      </c>
      <c r="AV47">
        <v>25</v>
      </c>
    </row>
    <row r="48" spans="1:48" hidden="1" x14ac:dyDescent="0.25">
      <c r="A48" t="s">
        <v>94</v>
      </c>
      <c r="B48">
        <v>11</v>
      </c>
      <c r="C48">
        <v>102</v>
      </c>
      <c r="D48">
        <v>88</v>
      </c>
      <c r="E48">
        <v>146</v>
      </c>
      <c r="F48">
        <v>1000</v>
      </c>
      <c r="G48">
        <v>92</v>
      </c>
      <c r="H48">
        <v>80</v>
      </c>
      <c r="I48">
        <v>95</v>
      </c>
      <c r="J48">
        <v>15</v>
      </c>
      <c r="K48">
        <v>15</v>
      </c>
      <c r="L48">
        <v>61</v>
      </c>
      <c r="M48">
        <v>4</v>
      </c>
      <c r="N48">
        <v>40</v>
      </c>
      <c r="O48">
        <v>0.08</v>
      </c>
      <c r="P48">
        <v>80</v>
      </c>
      <c r="Q48">
        <v>25</v>
      </c>
      <c r="R48">
        <v>120</v>
      </c>
      <c r="S48">
        <v>76</v>
      </c>
      <c r="T48">
        <v>98</v>
      </c>
      <c r="U48">
        <v>107</v>
      </c>
      <c r="V48">
        <v>67</v>
      </c>
      <c r="W48">
        <v>52</v>
      </c>
      <c r="X48">
        <v>11</v>
      </c>
      <c r="Y48">
        <v>18.899999999999999</v>
      </c>
      <c r="Z48">
        <v>10</v>
      </c>
      <c r="AA48">
        <v>51.3</v>
      </c>
      <c r="AB48">
        <v>0</v>
      </c>
      <c r="AC48">
        <v>24</v>
      </c>
      <c r="AD48">
        <v>4</v>
      </c>
      <c r="AE48">
        <v>1</v>
      </c>
      <c r="AF48">
        <v>21.5</v>
      </c>
      <c r="AG48">
        <v>86</v>
      </c>
      <c r="AH48">
        <v>28</v>
      </c>
      <c r="AI48">
        <v>18.899999999999999</v>
      </c>
      <c r="AJ48">
        <v>0</v>
      </c>
      <c r="AK48">
        <v>7.0000000000000007E-2</v>
      </c>
      <c r="AL48">
        <v>0</v>
      </c>
      <c r="AM48">
        <v>0</v>
      </c>
      <c r="AN48">
        <v>7.87</v>
      </c>
      <c r="AO48">
        <v>0.19</v>
      </c>
      <c r="AP48">
        <v>69.599999999999994</v>
      </c>
      <c r="AQ48">
        <v>0</v>
      </c>
      <c r="AR48">
        <v>0</v>
      </c>
      <c r="AS48">
        <v>0</v>
      </c>
      <c r="AT48" s="1">
        <v>44912</v>
      </c>
      <c r="AU48">
        <v>2022</v>
      </c>
      <c r="AV48">
        <v>22.75</v>
      </c>
    </row>
    <row r="49" spans="1:48" hidden="1" x14ac:dyDescent="0.25">
      <c r="A49" t="s">
        <v>95</v>
      </c>
      <c r="B49">
        <v>14</v>
      </c>
      <c r="C49">
        <v>104</v>
      </c>
      <c r="D49">
        <v>71</v>
      </c>
      <c r="E49">
        <v>163</v>
      </c>
      <c r="F49">
        <v>981</v>
      </c>
      <c r="G49">
        <v>90</v>
      </c>
      <c r="H49">
        <v>80</v>
      </c>
      <c r="I49">
        <v>90</v>
      </c>
      <c r="J49">
        <v>14</v>
      </c>
      <c r="K49">
        <v>12</v>
      </c>
      <c r="L49">
        <v>58</v>
      </c>
      <c r="M49">
        <v>3.2</v>
      </c>
      <c r="N49">
        <v>36</v>
      </c>
      <c r="O49">
        <v>0.3</v>
      </c>
      <c r="P49">
        <v>81</v>
      </c>
      <c r="Q49">
        <v>35</v>
      </c>
      <c r="R49">
        <v>110</v>
      </c>
      <c r="S49">
        <v>90</v>
      </c>
      <c r="T49">
        <v>91</v>
      </c>
      <c r="U49">
        <v>109</v>
      </c>
      <c r="V49">
        <v>67</v>
      </c>
      <c r="W49">
        <v>43</v>
      </c>
      <c r="X49">
        <v>12</v>
      </c>
      <c r="Y49">
        <v>21.8</v>
      </c>
      <c r="Z49">
        <v>8</v>
      </c>
      <c r="AA49">
        <v>36.5</v>
      </c>
      <c r="AB49">
        <v>0</v>
      </c>
      <c r="AC49">
        <v>16</v>
      </c>
      <c r="AD49">
        <v>5</v>
      </c>
      <c r="AE49">
        <v>1</v>
      </c>
      <c r="AF49">
        <v>21.5</v>
      </c>
      <c r="AG49">
        <v>58.7</v>
      </c>
      <c r="AH49">
        <v>31.4</v>
      </c>
      <c r="AI49">
        <v>19.100000000000001</v>
      </c>
      <c r="AJ49">
        <v>0</v>
      </c>
      <c r="AK49">
        <v>0.02</v>
      </c>
      <c r="AL49">
        <v>0</v>
      </c>
      <c r="AM49">
        <v>0</v>
      </c>
      <c r="AN49">
        <v>8.2899999999999991</v>
      </c>
      <c r="AO49">
        <v>11.3</v>
      </c>
      <c r="AP49">
        <v>74.7</v>
      </c>
      <c r="AQ49">
        <v>0</v>
      </c>
      <c r="AR49">
        <v>0</v>
      </c>
      <c r="AS49">
        <v>0</v>
      </c>
      <c r="AT49" s="1">
        <v>44913</v>
      </c>
      <c r="AU49">
        <v>2022</v>
      </c>
      <c r="AV49">
        <v>21.65</v>
      </c>
    </row>
    <row r="50" spans="1:48" hidden="1" x14ac:dyDescent="0.25">
      <c r="A50" t="s">
        <v>96</v>
      </c>
      <c r="B50">
        <v>16</v>
      </c>
      <c r="C50">
        <v>100</v>
      </c>
      <c r="D50">
        <v>112</v>
      </c>
      <c r="E50">
        <v>144</v>
      </c>
      <c r="F50">
        <v>952</v>
      </c>
      <c r="G50">
        <v>90</v>
      </c>
      <c r="H50">
        <v>80</v>
      </c>
      <c r="I50">
        <v>82.7</v>
      </c>
      <c r="J50">
        <v>15</v>
      </c>
      <c r="K50">
        <v>11</v>
      </c>
      <c r="L50">
        <v>54</v>
      </c>
      <c r="M50">
        <v>2.6</v>
      </c>
      <c r="N50">
        <v>33</v>
      </c>
      <c r="O50">
        <v>0.25</v>
      </c>
      <c r="P50">
        <v>75</v>
      </c>
      <c r="Q50">
        <v>30</v>
      </c>
      <c r="R50">
        <v>90</v>
      </c>
      <c r="S50">
        <v>110</v>
      </c>
      <c r="T50">
        <v>81</v>
      </c>
      <c r="U50">
        <v>107</v>
      </c>
      <c r="V50">
        <v>56</v>
      </c>
      <c r="W50">
        <v>16</v>
      </c>
      <c r="X50">
        <v>15</v>
      </c>
      <c r="Y50">
        <v>18</v>
      </c>
      <c r="Z50">
        <v>9</v>
      </c>
      <c r="AA50">
        <v>25</v>
      </c>
      <c r="AB50">
        <v>2</v>
      </c>
      <c r="AC50">
        <v>11</v>
      </c>
      <c r="AD50">
        <v>8.9499999999999993</v>
      </c>
      <c r="AE50">
        <v>0.9</v>
      </c>
      <c r="AF50">
        <v>23.1</v>
      </c>
      <c r="AG50">
        <v>31.8</v>
      </c>
      <c r="AH50">
        <v>35.9</v>
      </c>
      <c r="AI50">
        <v>18.3</v>
      </c>
      <c r="AJ50">
        <v>0</v>
      </c>
      <c r="AK50">
        <v>0.01</v>
      </c>
      <c r="AL50">
        <v>0</v>
      </c>
      <c r="AM50">
        <v>0</v>
      </c>
      <c r="AN50">
        <v>8.48</v>
      </c>
      <c r="AO50">
        <v>20.8</v>
      </c>
      <c r="AP50">
        <v>132</v>
      </c>
      <c r="AQ50">
        <v>0</v>
      </c>
      <c r="AR50">
        <v>0</v>
      </c>
      <c r="AS50">
        <v>0</v>
      </c>
      <c r="AT50" s="1">
        <v>44914</v>
      </c>
      <c r="AU50">
        <v>2022</v>
      </c>
      <c r="AV50">
        <v>19.55</v>
      </c>
    </row>
    <row r="51" spans="1:48" hidden="1" x14ac:dyDescent="0.25">
      <c r="A51" t="s">
        <v>97</v>
      </c>
      <c r="B51">
        <v>17</v>
      </c>
      <c r="C51">
        <v>99</v>
      </c>
      <c r="D51">
        <v>1100</v>
      </c>
      <c r="E51">
        <v>123</v>
      </c>
      <c r="F51">
        <v>900</v>
      </c>
      <c r="G51">
        <v>90</v>
      </c>
      <c r="H51">
        <v>80</v>
      </c>
      <c r="I51">
        <v>85.5</v>
      </c>
      <c r="J51">
        <v>18</v>
      </c>
      <c r="K51">
        <v>12</v>
      </c>
      <c r="L51">
        <v>53</v>
      </c>
      <c r="M51">
        <v>1.5</v>
      </c>
      <c r="N51">
        <v>38</v>
      </c>
      <c r="O51">
        <v>0</v>
      </c>
      <c r="P51">
        <v>70</v>
      </c>
      <c r="Q51">
        <v>20</v>
      </c>
      <c r="R51">
        <v>80</v>
      </c>
      <c r="S51">
        <v>100</v>
      </c>
      <c r="T51">
        <v>80</v>
      </c>
      <c r="U51">
        <v>89</v>
      </c>
      <c r="V51">
        <v>53</v>
      </c>
      <c r="W51">
        <v>17</v>
      </c>
      <c r="X51">
        <v>15</v>
      </c>
      <c r="Y51">
        <v>18.2</v>
      </c>
      <c r="Z51">
        <v>10</v>
      </c>
      <c r="AA51">
        <v>20</v>
      </c>
      <c r="AB51">
        <v>5</v>
      </c>
      <c r="AC51">
        <v>5</v>
      </c>
      <c r="AD51">
        <v>13.9</v>
      </c>
      <c r="AE51">
        <v>0.8</v>
      </c>
      <c r="AF51">
        <v>21.7</v>
      </c>
      <c r="AG51">
        <v>35.299999999999997</v>
      </c>
      <c r="AH51">
        <v>35.9</v>
      </c>
      <c r="AI51">
        <v>18.2</v>
      </c>
      <c r="AJ51">
        <v>0</v>
      </c>
      <c r="AK51">
        <v>0.02</v>
      </c>
      <c r="AL51">
        <v>0.01</v>
      </c>
      <c r="AM51">
        <v>0</v>
      </c>
      <c r="AN51">
        <v>9.2799999999999994</v>
      </c>
      <c r="AO51">
        <v>14.7</v>
      </c>
      <c r="AP51">
        <v>74.599999999999994</v>
      </c>
      <c r="AQ51">
        <v>0</v>
      </c>
      <c r="AR51">
        <v>0</v>
      </c>
      <c r="AS51">
        <v>0</v>
      </c>
      <c r="AT51" s="1">
        <v>44915</v>
      </c>
      <c r="AU51">
        <v>2022</v>
      </c>
      <c r="AV51">
        <v>18.2</v>
      </c>
    </row>
    <row r="52" spans="1:48" hidden="1" x14ac:dyDescent="0.25">
      <c r="A52" t="s">
        <v>98</v>
      </c>
      <c r="B52">
        <v>16</v>
      </c>
      <c r="C52">
        <v>101</v>
      </c>
      <c r="D52">
        <v>470</v>
      </c>
      <c r="E52">
        <v>339</v>
      </c>
      <c r="F52">
        <v>880</v>
      </c>
      <c r="G52">
        <v>90</v>
      </c>
      <c r="H52">
        <v>80</v>
      </c>
      <c r="I52">
        <v>79</v>
      </c>
      <c r="J52">
        <v>19</v>
      </c>
      <c r="K52">
        <v>24</v>
      </c>
      <c r="L52">
        <v>50</v>
      </c>
      <c r="M52">
        <v>0.2</v>
      </c>
      <c r="N52">
        <v>35</v>
      </c>
      <c r="O52">
        <v>0.4</v>
      </c>
      <c r="P52">
        <v>68</v>
      </c>
      <c r="Q52">
        <v>15</v>
      </c>
      <c r="R52">
        <v>80</v>
      </c>
      <c r="S52">
        <v>100</v>
      </c>
      <c r="T52">
        <v>75</v>
      </c>
      <c r="U52">
        <v>75</v>
      </c>
      <c r="V52">
        <v>67</v>
      </c>
      <c r="W52">
        <v>52</v>
      </c>
      <c r="X52">
        <v>12</v>
      </c>
      <c r="Y52">
        <v>19.399999999999999</v>
      </c>
      <c r="Z52">
        <v>12</v>
      </c>
      <c r="AA52">
        <v>15</v>
      </c>
      <c r="AB52">
        <v>10</v>
      </c>
      <c r="AC52">
        <v>3</v>
      </c>
      <c r="AD52">
        <v>19.899999999999999</v>
      </c>
      <c r="AE52">
        <v>0.9</v>
      </c>
      <c r="AF52">
        <v>21.7</v>
      </c>
      <c r="AG52">
        <v>49.8</v>
      </c>
      <c r="AH52">
        <v>35.799999999999997</v>
      </c>
      <c r="AI52">
        <v>17.7</v>
      </c>
      <c r="AJ52">
        <v>0</v>
      </c>
      <c r="AK52">
        <v>0.25</v>
      </c>
      <c r="AL52">
        <v>0.03</v>
      </c>
      <c r="AM52">
        <v>0</v>
      </c>
      <c r="AN52">
        <v>6.21</v>
      </c>
      <c r="AO52">
        <v>8.2200000000000006</v>
      </c>
      <c r="AP52">
        <v>64.400000000000006</v>
      </c>
      <c r="AQ52">
        <v>0</v>
      </c>
      <c r="AR52">
        <v>0</v>
      </c>
      <c r="AS52">
        <v>0</v>
      </c>
      <c r="AT52" s="1">
        <v>44916</v>
      </c>
      <c r="AU52">
        <v>2022</v>
      </c>
      <c r="AV52">
        <v>19.649999999999999</v>
      </c>
    </row>
    <row r="53" spans="1:48" hidden="1" x14ac:dyDescent="0.25">
      <c r="A53" t="s">
        <v>99</v>
      </c>
      <c r="B53">
        <v>15</v>
      </c>
      <c r="C53">
        <v>102</v>
      </c>
      <c r="D53">
        <v>186</v>
      </c>
      <c r="E53">
        <v>876</v>
      </c>
      <c r="F53">
        <v>845</v>
      </c>
      <c r="G53">
        <v>92</v>
      </c>
      <c r="H53">
        <v>75</v>
      </c>
      <c r="I53">
        <v>82.5</v>
      </c>
      <c r="J53">
        <v>19</v>
      </c>
      <c r="K53">
        <v>38</v>
      </c>
      <c r="L53">
        <v>50</v>
      </c>
      <c r="M53">
        <v>0</v>
      </c>
      <c r="N53">
        <v>37</v>
      </c>
      <c r="O53">
        <v>1</v>
      </c>
      <c r="P53">
        <v>65</v>
      </c>
      <c r="Q53">
        <v>15</v>
      </c>
      <c r="R53">
        <v>70</v>
      </c>
      <c r="S53">
        <v>70</v>
      </c>
      <c r="T53">
        <v>70</v>
      </c>
      <c r="U53">
        <v>60</v>
      </c>
      <c r="V53">
        <v>55</v>
      </c>
      <c r="W53">
        <v>31</v>
      </c>
      <c r="X53">
        <v>11</v>
      </c>
      <c r="Y53">
        <v>9</v>
      </c>
      <c r="Z53">
        <v>10</v>
      </c>
      <c r="AA53">
        <v>5</v>
      </c>
      <c r="AB53">
        <v>100</v>
      </c>
      <c r="AC53">
        <v>3</v>
      </c>
      <c r="AD53">
        <v>5.79</v>
      </c>
      <c r="AE53">
        <v>0.9</v>
      </c>
      <c r="AF53">
        <v>21.3</v>
      </c>
      <c r="AG53">
        <v>36.9</v>
      </c>
      <c r="AH53">
        <v>32.299999999999997</v>
      </c>
      <c r="AI53">
        <v>3</v>
      </c>
      <c r="AJ53">
        <v>0</v>
      </c>
      <c r="AK53">
        <v>0.13</v>
      </c>
      <c r="AL53">
        <v>7.0000000000000007E-2</v>
      </c>
      <c r="AM53">
        <v>0</v>
      </c>
      <c r="AN53">
        <v>7.98</v>
      </c>
      <c r="AO53">
        <v>0.92</v>
      </c>
      <c r="AP53">
        <v>75.400000000000006</v>
      </c>
      <c r="AQ53">
        <v>0</v>
      </c>
      <c r="AR53">
        <v>0</v>
      </c>
      <c r="AS53">
        <v>0</v>
      </c>
      <c r="AT53" s="1">
        <v>44917</v>
      </c>
      <c r="AU53">
        <v>2022</v>
      </c>
      <c r="AV53">
        <v>20.149999999999999</v>
      </c>
    </row>
    <row r="54" spans="1:48" hidden="1" x14ac:dyDescent="0.25">
      <c r="A54" t="s">
        <v>100</v>
      </c>
      <c r="B54">
        <v>14</v>
      </c>
      <c r="C54">
        <v>101</v>
      </c>
      <c r="D54">
        <v>128</v>
      </c>
      <c r="E54">
        <v>515</v>
      </c>
      <c r="F54">
        <v>840</v>
      </c>
      <c r="G54">
        <v>95</v>
      </c>
      <c r="H54">
        <v>75</v>
      </c>
      <c r="I54">
        <v>89.5</v>
      </c>
      <c r="J54">
        <v>18</v>
      </c>
      <c r="K54">
        <v>40</v>
      </c>
      <c r="L54">
        <v>48</v>
      </c>
      <c r="M54">
        <v>0</v>
      </c>
      <c r="N54">
        <v>38</v>
      </c>
      <c r="O54">
        <v>2</v>
      </c>
      <c r="P54">
        <v>67</v>
      </c>
      <c r="Q54">
        <v>17</v>
      </c>
      <c r="R54">
        <v>80</v>
      </c>
      <c r="S54">
        <v>58</v>
      </c>
      <c r="T54">
        <v>65</v>
      </c>
      <c r="U54">
        <v>50</v>
      </c>
      <c r="V54">
        <v>71</v>
      </c>
      <c r="W54">
        <v>44</v>
      </c>
      <c r="X54">
        <v>10</v>
      </c>
      <c r="Y54">
        <v>1.5</v>
      </c>
      <c r="Z54">
        <v>9</v>
      </c>
      <c r="AA54">
        <v>5</v>
      </c>
      <c r="AB54">
        <v>200</v>
      </c>
      <c r="AC54">
        <v>2</v>
      </c>
      <c r="AD54">
        <v>1.68</v>
      </c>
      <c r="AE54">
        <v>0.9</v>
      </c>
      <c r="AF54">
        <v>19</v>
      </c>
      <c r="AG54">
        <v>40.5</v>
      </c>
      <c r="AH54">
        <v>26.8</v>
      </c>
      <c r="AI54">
        <v>0.63</v>
      </c>
      <c r="AJ54">
        <v>0</v>
      </c>
      <c r="AK54">
        <v>0.03</v>
      </c>
      <c r="AL54">
        <v>0.2</v>
      </c>
      <c r="AM54">
        <v>0</v>
      </c>
      <c r="AN54">
        <v>8.39</v>
      </c>
      <c r="AO54">
        <v>6.34</v>
      </c>
      <c r="AP54">
        <v>69.7</v>
      </c>
      <c r="AQ54">
        <v>0</v>
      </c>
      <c r="AR54">
        <v>0</v>
      </c>
      <c r="AS54">
        <v>0</v>
      </c>
      <c r="AT54" s="1">
        <v>44918</v>
      </c>
      <c r="AU54">
        <v>2022</v>
      </c>
      <c r="AV54">
        <v>18.5</v>
      </c>
    </row>
    <row r="55" spans="1:48" hidden="1" x14ac:dyDescent="0.25">
      <c r="A55" t="s">
        <v>101</v>
      </c>
      <c r="B55">
        <v>13</v>
      </c>
      <c r="C55">
        <v>97</v>
      </c>
      <c r="D55">
        <v>110</v>
      </c>
      <c r="E55">
        <v>278</v>
      </c>
      <c r="F55">
        <v>840</v>
      </c>
      <c r="G55">
        <v>95</v>
      </c>
      <c r="H55">
        <v>75</v>
      </c>
      <c r="I55">
        <v>89.2</v>
      </c>
      <c r="J55">
        <v>15</v>
      </c>
      <c r="K55">
        <v>35</v>
      </c>
      <c r="L55">
        <v>48</v>
      </c>
      <c r="M55">
        <v>0</v>
      </c>
      <c r="N55">
        <v>36</v>
      </c>
      <c r="O55">
        <v>1.5</v>
      </c>
      <c r="P55">
        <v>70</v>
      </c>
      <c r="Q55">
        <v>29</v>
      </c>
      <c r="R55">
        <v>80</v>
      </c>
      <c r="S55">
        <v>171</v>
      </c>
      <c r="T55">
        <v>70</v>
      </c>
      <c r="U55">
        <v>42</v>
      </c>
      <c r="V55">
        <v>83</v>
      </c>
      <c r="W55">
        <v>70</v>
      </c>
      <c r="X55">
        <v>7</v>
      </c>
      <c r="Y55">
        <v>0.2</v>
      </c>
      <c r="Z55">
        <v>4</v>
      </c>
      <c r="AA55">
        <v>3</v>
      </c>
      <c r="AB55">
        <v>400</v>
      </c>
      <c r="AC55">
        <v>8</v>
      </c>
      <c r="AD55">
        <v>3.15</v>
      </c>
      <c r="AE55">
        <v>0.9</v>
      </c>
      <c r="AF55">
        <v>16</v>
      </c>
      <c r="AG55">
        <v>61.9</v>
      </c>
      <c r="AH55">
        <v>7.21</v>
      </c>
      <c r="AI55">
        <v>1.05</v>
      </c>
      <c r="AJ55">
        <v>0</v>
      </c>
      <c r="AK55">
        <v>0.02</v>
      </c>
      <c r="AL55">
        <v>0.1</v>
      </c>
      <c r="AM55">
        <v>0</v>
      </c>
      <c r="AN55">
        <v>5.27</v>
      </c>
      <c r="AO55">
        <v>9.81</v>
      </c>
      <c r="AP55">
        <v>65.5</v>
      </c>
      <c r="AQ55">
        <v>0</v>
      </c>
      <c r="AR55">
        <v>0</v>
      </c>
      <c r="AS55">
        <v>0</v>
      </c>
      <c r="AT55" s="1">
        <v>44919</v>
      </c>
      <c r="AU55">
        <v>2022</v>
      </c>
      <c r="AV55">
        <v>15.5</v>
      </c>
    </row>
    <row r="56" spans="1:48" hidden="1" x14ac:dyDescent="0.25">
      <c r="A56" t="s">
        <v>102</v>
      </c>
      <c r="B56">
        <v>15</v>
      </c>
      <c r="C56">
        <v>108</v>
      </c>
      <c r="D56">
        <v>96</v>
      </c>
      <c r="E56">
        <v>169</v>
      </c>
      <c r="F56">
        <v>845</v>
      </c>
      <c r="G56">
        <v>100</v>
      </c>
      <c r="H56">
        <v>75</v>
      </c>
      <c r="I56">
        <v>89.3</v>
      </c>
      <c r="J56">
        <v>15</v>
      </c>
      <c r="K56">
        <v>16</v>
      </c>
      <c r="L56">
        <v>46</v>
      </c>
      <c r="M56">
        <v>0</v>
      </c>
      <c r="N56">
        <v>40</v>
      </c>
      <c r="O56">
        <v>0</v>
      </c>
      <c r="P56">
        <v>72</v>
      </c>
      <c r="Q56">
        <v>30</v>
      </c>
      <c r="R56">
        <v>75</v>
      </c>
      <c r="S56">
        <v>167</v>
      </c>
      <c r="T56">
        <v>65</v>
      </c>
      <c r="U56">
        <v>38</v>
      </c>
      <c r="V56">
        <v>77</v>
      </c>
      <c r="W56">
        <v>84</v>
      </c>
      <c r="X56">
        <v>5</v>
      </c>
      <c r="Y56">
        <v>0.05</v>
      </c>
      <c r="Z56">
        <v>6</v>
      </c>
      <c r="AA56">
        <v>1</v>
      </c>
      <c r="AB56">
        <v>50</v>
      </c>
      <c r="AC56">
        <v>15</v>
      </c>
      <c r="AD56">
        <v>0.46</v>
      </c>
      <c r="AE56">
        <v>1.2</v>
      </c>
      <c r="AF56">
        <v>12</v>
      </c>
      <c r="AG56">
        <v>66.2</v>
      </c>
      <c r="AH56">
        <v>6.36</v>
      </c>
      <c r="AI56">
        <v>2.0099999999999998</v>
      </c>
      <c r="AJ56">
        <v>0</v>
      </c>
      <c r="AK56">
        <v>0.32</v>
      </c>
      <c r="AL56">
        <v>0.04</v>
      </c>
      <c r="AM56">
        <v>0</v>
      </c>
      <c r="AN56">
        <v>7.58</v>
      </c>
      <c r="AO56">
        <v>9.16</v>
      </c>
      <c r="AP56">
        <v>65.599999999999994</v>
      </c>
      <c r="AQ56">
        <v>0</v>
      </c>
      <c r="AR56">
        <v>0</v>
      </c>
      <c r="AS56">
        <v>0</v>
      </c>
      <c r="AT56" s="1">
        <v>44920</v>
      </c>
      <c r="AU56">
        <v>2022</v>
      </c>
      <c r="AV56">
        <v>15</v>
      </c>
    </row>
    <row r="57" spans="1:48" hidden="1" x14ac:dyDescent="0.25">
      <c r="A57" t="s">
        <v>103</v>
      </c>
      <c r="B57">
        <v>13</v>
      </c>
      <c r="C57">
        <v>101</v>
      </c>
      <c r="D57">
        <v>80</v>
      </c>
      <c r="E57">
        <v>124</v>
      </c>
      <c r="F57">
        <v>845</v>
      </c>
      <c r="G57">
        <v>100</v>
      </c>
      <c r="H57">
        <v>74</v>
      </c>
      <c r="I57">
        <v>87.6</v>
      </c>
      <c r="J57">
        <v>10</v>
      </c>
      <c r="K57">
        <v>4</v>
      </c>
      <c r="L57">
        <v>46</v>
      </c>
      <c r="M57">
        <v>0</v>
      </c>
      <c r="N57">
        <v>41</v>
      </c>
      <c r="O57">
        <v>0</v>
      </c>
      <c r="P57">
        <v>74</v>
      </c>
      <c r="Q57">
        <v>32</v>
      </c>
      <c r="R57">
        <v>75</v>
      </c>
      <c r="S57">
        <v>131</v>
      </c>
      <c r="T57">
        <v>65</v>
      </c>
      <c r="U57">
        <v>40</v>
      </c>
      <c r="V57">
        <v>70</v>
      </c>
      <c r="W57">
        <v>77</v>
      </c>
      <c r="X57">
        <v>5.48</v>
      </c>
      <c r="Y57">
        <v>0.6</v>
      </c>
      <c r="Z57">
        <v>5</v>
      </c>
      <c r="AA57">
        <v>0.39</v>
      </c>
      <c r="AB57">
        <v>11.3</v>
      </c>
      <c r="AC57">
        <v>22</v>
      </c>
      <c r="AD57">
        <v>0.11</v>
      </c>
      <c r="AE57">
        <v>1</v>
      </c>
      <c r="AF57">
        <v>8</v>
      </c>
      <c r="AG57">
        <v>47.7</v>
      </c>
      <c r="AH57">
        <v>3.14</v>
      </c>
      <c r="AI57">
        <v>2.99</v>
      </c>
      <c r="AJ57">
        <v>0</v>
      </c>
      <c r="AK57">
        <v>0.1</v>
      </c>
      <c r="AL57">
        <v>0.01</v>
      </c>
      <c r="AM57">
        <v>0</v>
      </c>
      <c r="AN57">
        <v>10.1</v>
      </c>
      <c r="AO57">
        <v>18.899999999999999</v>
      </c>
      <c r="AP57">
        <v>63.6</v>
      </c>
      <c r="AQ57">
        <v>0</v>
      </c>
      <c r="AR57">
        <v>0</v>
      </c>
      <c r="AS57">
        <v>0</v>
      </c>
      <c r="AT57" s="1">
        <v>44921</v>
      </c>
      <c r="AU57">
        <v>2022</v>
      </c>
      <c r="AV57">
        <v>12.15</v>
      </c>
    </row>
    <row r="58" spans="1:48" hidden="1" x14ac:dyDescent="0.25">
      <c r="A58" t="s">
        <v>104</v>
      </c>
      <c r="B58">
        <v>10</v>
      </c>
      <c r="C58">
        <v>114</v>
      </c>
      <c r="D58">
        <v>133</v>
      </c>
      <c r="E58">
        <v>120</v>
      </c>
      <c r="F58">
        <v>850</v>
      </c>
      <c r="G58">
        <v>100</v>
      </c>
      <c r="H58">
        <v>72</v>
      </c>
      <c r="I58">
        <v>84</v>
      </c>
      <c r="J58">
        <v>7</v>
      </c>
      <c r="K58">
        <v>3</v>
      </c>
      <c r="L58">
        <v>48</v>
      </c>
      <c r="M58">
        <v>0</v>
      </c>
      <c r="N58">
        <v>44</v>
      </c>
      <c r="O58">
        <v>0</v>
      </c>
      <c r="P58">
        <v>74</v>
      </c>
      <c r="Q58">
        <v>31</v>
      </c>
      <c r="R58">
        <v>80</v>
      </c>
      <c r="S58">
        <v>1010</v>
      </c>
      <c r="T58">
        <v>70</v>
      </c>
      <c r="U58">
        <v>144</v>
      </c>
      <c r="V58">
        <v>60</v>
      </c>
      <c r="W58">
        <v>60</v>
      </c>
      <c r="X58">
        <v>2</v>
      </c>
      <c r="Y58">
        <v>0.24</v>
      </c>
      <c r="Z58">
        <v>3</v>
      </c>
      <c r="AA58">
        <v>0.2</v>
      </c>
      <c r="AB58">
        <v>11.8</v>
      </c>
      <c r="AC58">
        <v>20</v>
      </c>
      <c r="AD58">
        <v>0.01</v>
      </c>
      <c r="AE58">
        <v>0.8</v>
      </c>
      <c r="AF58">
        <v>5</v>
      </c>
      <c r="AG58">
        <v>40.700000000000003</v>
      </c>
      <c r="AH58">
        <v>0.47</v>
      </c>
      <c r="AI58">
        <v>4</v>
      </c>
      <c r="AJ58">
        <v>0</v>
      </c>
      <c r="AK58">
        <v>0.15</v>
      </c>
      <c r="AL58">
        <v>0</v>
      </c>
      <c r="AM58">
        <v>0</v>
      </c>
      <c r="AN58">
        <v>9.31</v>
      </c>
      <c r="AO58">
        <v>10.1</v>
      </c>
      <c r="AP58">
        <v>86.1</v>
      </c>
      <c r="AQ58">
        <v>0</v>
      </c>
      <c r="AR58">
        <v>0</v>
      </c>
      <c r="AS58">
        <v>0</v>
      </c>
      <c r="AT58" s="1">
        <v>44922</v>
      </c>
      <c r="AU58">
        <v>2022</v>
      </c>
      <c r="AV58">
        <v>10.050000000000001</v>
      </c>
    </row>
    <row r="59" spans="1:48" hidden="1" x14ac:dyDescent="0.25">
      <c r="A59" t="s">
        <v>105</v>
      </c>
      <c r="B59">
        <v>9</v>
      </c>
      <c r="C59">
        <v>102</v>
      </c>
      <c r="D59">
        <v>121</v>
      </c>
      <c r="E59">
        <v>106</v>
      </c>
      <c r="F59">
        <v>850</v>
      </c>
      <c r="G59">
        <v>98</v>
      </c>
      <c r="H59">
        <v>72</v>
      </c>
      <c r="I59">
        <v>84</v>
      </c>
      <c r="J59">
        <v>4</v>
      </c>
      <c r="K59">
        <v>2.5</v>
      </c>
      <c r="L59">
        <v>49</v>
      </c>
      <c r="M59">
        <v>0</v>
      </c>
      <c r="N59">
        <v>45</v>
      </c>
      <c r="O59">
        <v>0</v>
      </c>
      <c r="P59">
        <v>72</v>
      </c>
      <c r="Q59">
        <v>32</v>
      </c>
      <c r="R59">
        <v>75</v>
      </c>
      <c r="S59">
        <v>1630</v>
      </c>
      <c r="T59">
        <v>75</v>
      </c>
      <c r="U59">
        <v>255</v>
      </c>
      <c r="V59">
        <v>60</v>
      </c>
      <c r="W59">
        <v>69</v>
      </c>
      <c r="X59">
        <v>20</v>
      </c>
      <c r="Y59">
        <v>7.0000000000000007E-2</v>
      </c>
      <c r="Z59">
        <v>3</v>
      </c>
      <c r="AA59">
        <v>5</v>
      </c>
      <c r="AB59">
        <v>27.2</v>
      </c>
      <c r="AC59">
        <v>16</v>
      </c>
      <c r="AD59">
        <v>0.5</v>
      </c>
      <c r="AE59">
        <v>1.2</v>
      </c>
      <c r="AF59">
        <v>0</v>
      </c>
      <c r="AG59">
        <v>37.5</v>
      </c>
      <c r="AH59">
        <v>1.41</v>
      </c>
      <c r="AI59">
        <v>5</v>
      </c>
      <c r="AJ59">
        <v>0</v>
      </c>
      <c r="AK59">
        <v>0</v>
      </c>
      <c r="AL59">
        <v>0</v>
      </c>
      <c r="AM59">
        <v>0</v>
      </c>
      <c r="AN59">
        <v>8.6</v>
      </c>
      <c r="AO59">
        <v>4.45</v>
      </c>
      <c r="AP59">
        <v>85.6</v>
      </c>
      <c r="AQ59">
        <v>0</v>
      </c>
      <c r="AR59">
        <v>0</v>
      </c>
      <c r="AS59">
        <v>0</v>
      </c>
      <c r="AT59" s="1">
        <v>44923</v>
      </c>
      <c r="AU59">
        <v>2022</v>
      </c>
      <c r="AV59">
        <v>12.5</v>
      </c>
    </row>
    <row r="60" spans="1:48" hidden="1" x14ac:dyDescent="0.25">
      <c r="A60" t="s">
        <v>106</v>
      </c>
      <c r="B60">
        <v>9.5</v>
      </c>
      <c r="C60">
        <v>99</v>
      </c>
      <c r="D60">
        <v>110</v>
      </c>
      <c r="E60">
        <v>108</v>
      </c>
      <c r="F60">
        <v>855</v>
      </c>
      <c r="G60">
        <v>98</v>
      </c>
      <c r="H60">
        <v>72</v>
      </c>
      <c r="I60">
        <v>82</v>
      </c>
      <c r="J60">
        <v>2</v>
      </c>
      <c r="K60">
        <v>2.7</v>
      </c>
      <c r="L60">
        <v>47</v>
      </c>
      <c r="M60">
        <v>1.8</v>
      </c>
      <c r="N60">
        <v>44</v>
      </c>
      <c r="O60">
        <v>0</v>
      </c>
      <c r="P60">
        <v>74</v>
      </c>
      <c r="Q60">
        <v>25</v>
      </c>
      <c r="R60">
        <v>80</v>
      </c>
      <c r="S60">
        <v>1900</v>
      </c>
      <c r="T60">
        <v>80</v>
      </c>
      <c r="U60">
        <v>255</v>
      </c>
      <c r="V60">
        <v>55</v>
      </c>
      <c r="W60">
        <v>78</v>
      </c>
      <c r="X60">
        <v>20</v>
      </c>
      <c r="Y60">
        <v>19</v>
      </c>
      <c r="Z60">
        <v>4</v>
      </c>
      <c r="AA60">
        <v>15</v>
      </c>
      <c r="AB60">
        <v>456</v>
      </c>
      <c r="AC60">
        <v>14</v>
      </c>
      <c r="AD60">
        <v>0.6</v>
      </c>
      <c r="AE60">
        <v>3</v>
      </c>
      <c r="AF60">
        <v>0</v>
      </c>
      <c r="AG60">
        <v>30</v>
      </c>
      <c r="AH60">
        <v>41.5</v>
      </c>
      <c r="AI60">
        <v>4.99</v>
      </c>
      <c r="AJ60">
        <v>0</v>
      </c>
      <c r="AK60">
        <v>0.1</v>
      </c>
      <c r="AL60">
        <v>0</v>
      </c>
      <c r="AM60">
        <v>0</v>
      </c>
      <c r="AN60">
        <v>9.17</v>
      </c>
      <c r="AO60">
        <v>1.29</v>
      </c>
      <c r="AP60">
        <v>84</v>
      </c>
      <c r="AQ60">
        <v>0</v>
      </c>
      <c r="AR60">
        <v>0</v>
      </c>
      <c r="AS60">
        <v>0</v>
      </c>
      <c r="AT60" s="1">
        <v>44924</v>
      </c>
      <c r="AU60">
        <v>2022</v>
      </c>
      <c r="AV60">
        <v>19.5</v>
      </c>
    </row>
    <row r="61" spans="1:48" hidden="1" x14ac:dyDescent="0.25">
      <c r="A61" t="s">
        <v>107</v>
      </c>
      <c r="B61">
        <v>9.5</v>
      </c>
      <c r="C61">
        <v>96</v>
      </c>
      <c r="D61">
        <v>97</v>
      </c>
      <c r="E61">
        <v>94</v>
      </c>
      <c r="F61">
        <v>855</v>
      </c>
      <c r="G61">
        <v>98</v>
      </c>
      <c r="H61">
        <v>72</v>
      </c>
      <c r="I61">
        <v>76</v>
      </c>
      <c r="J61">
        <v>2.4</v>
      </c>
      <c r="K61">
        <v>3.1</v>
      </c>
      <c r="L61">
        <v>45</v>
      </c>
      <c r="M61">
        <v>0.3</v>
      </c>
      <c r="N61">
        <v>45</v>
      </c>
      <c r="O61">
        <v>0</v>
      </c>
      <c r="P61">
        <v>76</v>
      </c>
      <c r="Q61">
        <v>20</v>
      </c>
      <c r="R61">
        <v>90</v>
      </c>
      <c r="S61">
        <v>1840</v>
      </c>
      <c r="T61">
        <v>80</v>
      </c>
      <c r="U61">
        <v>240</v>
      </c>
      <c r="V61">
        <v>55</v>
      </c>
      <c r="W61">
        <v>75</v>
      </c>
      <c r="X61">
        <v>20</v>
      </c>
      <c r="Y61">
        <v>33.700000000000003</v>
      </c>
      <c r="Z61">
        <v>3</v>
      </c>
      <c r="AA61">
        <v>10</v>
      </c>
      <c r="AB61">
        <v>125</v>
      </c>
      <c r="AC61">
        <v>12</v>
      </c>
      <c r="AD61">
        <v>0</v>
      </c>
      <c r="AE61">
        <v>4</v>
      </c>
      <c r="AF61">
        <v>0</v>
      </c>
      <c r="AG61">
        <v>20</v>
      </c>
      <c r="AH61">
        <v>44.7</v>
      </c>
      <c r="AI61">
        <v>6</v>
      </c>
      <c r="AJ61">
        <v>0</v>
      </c>
      <c r="AK61">
        <v>0.01</v>
      </c>
      <c r="AL61">
        <v>0</v>
      </c>
      <c r="AM61">
        <v>0</v>
      </c>
      <c r="AN61">
        <v>9.33</v>
      </c>
      <c r="AO61">
        <v>14.5</v>
      </c>
      <c r="AP61">
        <v>77.099999999999994</v>
      </c>
      <c r="AQ61">
        <v>0</v>
      </c>
      <c r="AR61">
        <v>0</v>
      </c>
      <c r="AS61">
        <v>0</v>
      </c>
      <c r="AT61" s="1">
        <v>44925</v>
      </c>
      <c r="AU61">
        <v>2022</v>
      </c>
      <c r="AV61">
        <v>20</v>
      </c>
    </row>
    <row r="62" spans="1:48" hidden="1" x14ac:dyDescent="0.25">
      <c r="A62" t="s">
        <v>108</v>
      </c>
      <c r="B62">
        <v>11</v>
      </c>
      <c r="C62">
        <v>96</v>
      </c>
      <c r="D62">
        <v>65</v>
      </c>
      <c r="E62">
        <v>94</v>
      </c>
      <c r="F62">
        <v>855</v>
      </c>
      <c r="G62">
        <v>98</v>
      </c>
      <c r="H62">
        <v>72</v>
      </c>
      <c r="I62">
        <v>70</v>
      </c>
      <c r="J62">
        <v>3</v>
      </c>
      <c r="K62">
        <v>3.5</v>
      </c>
      <c r="L62">
        <v>46</v>
      </c>
      <c r="M62">
        <v>1</v>
      </c>
      <c r="N62">
        <v>42</v>
      </c>
      <c r="O62">
        <v>0.2</v>
      </c>
      <c r="P62">
        <v>76</v>
      </c>
      <c r="Q62">
        <v>20</v>
      </c>
      <c r="R62">
        <v>95</v>
      </c>
      <c r="S62">
        <v>2020</v>
      </c>
      <c r="T62">
        <v>100</v>
      </c>
      <c r="U62">
        <v>179</v>
      </c>
      <c r="V62">
        <v>55</v>
      </c>
      <c r="W62">
        <v>73</v>
      </c>
      <c r="X62">
        <v>20</v>
      </c>
      <c r="Y62">
        <v>39.9</v>
      </c>
      <c r="Z62">
        <v>2</v>
      </c>
      <c r="AA62">
        <v>10</v>
      </c>
      <c r="AB62">
        <v>445</v>
      </c>
      <c r="AC62">
        <v>10</v>
      </c>
      <c r="AD62">
        <v>0</v>
      </c>
      <c r="AE62">
        <v>3.4</v>
      </c>
      <c r="AF62">
        <v>0</v>
      </c>
      <c r="AG62">
        <v>10</v>
      </c>
      <c r="AH62">
        <v>44.8</v>
      </c>
      <c r="AI62">
        <v>6</v>
      </c>
      <c r="AJ62">
        <v>0</v>
      </c>
      <c r="AK62">
        <v>0</v>
      </c>
      <c r="AL62">
        <v>0</v>
      </c>
      <c r="AM62">
        <v>0</v>
      </c>
      <c r="AN62">
        <v>8.16</v>
      </c>
      <c r="AO62">
        <v>36.9</v>
      </c>
      <c r="AP62">
        <v>69.900000000000006</v>
      </c>
      <c r="AQ62">
        <v>0</v>
      </c>
      <c r="AR62">
        <v>0</v>
      </c>
      <c r="AS62">
        <v>0.5</v>
      </c>
      <c r="AT62" s="1">
        <v>44926</v>
      </c>
      <c r="AU62">
        <v>2022</v>
      </c>
      <c r="AV62">
        <v>20</v>
      </c>
    </row>
    <row r="63" spans="1:48" hidden="1" x14ac:dyDescent="0.25">
      <c r="A63" t="s">
        <v>109</v>
      </c>
      <c r="B63">
        <v>14</v>
      </c>
      <c r="C63">
        <v>95</v>
      </c>
      <c r="D63">
        <v>39</v>
      </c>
      <c r="E63">
        <v>120</v>
      </c>
      <c r="F63">
        <v>855</v>
      </c>
      <c r="G63">
        <v>92</v>
      </c>
      <c r="H63">
        <v>74</v>
      </c>
      <c r="I63">
        <v>65</v>
      </c>
      <c r="J63">
        <v>3.5</v>
      </c>
      <c r="K63">
        <v>3</v>
      </c>
      <c r="L63">
        <v>46</v>
      </c>
      <c r="M63">
        <v>1.5</v>
      </c>
      <c r="N63">
        <v>40</v>
      </c>
      <c r="O63">
        <v>0.3</v>
      </c>
      <c r="P63">
        <v>56</v>
      </c>
      <c r="Q63">
        <v>15</v>
      </c>
      <c r="R63">
        <v>95</v>
      </c>
      <c r="S63">
        <v>3000</v>
      </c>
      <c r="T63">
        <v>120</v>
      </c>
      <c r="U63">
        <v>112</v>
      </c>
      <c r="V63">
        <v>70</v>
      </c>
      <c r="W63">
        <v>74</v>
      </c>
      <c r="X63">
        <v>19</v>
      </c>
      <c r="Y63">
        <v>50.8</v>
      </c>
      <c r="Z63">
        <v>3</v>
      </c>
      <c r="AA63">
        <v>7</v>
      </c>
      <c r="AB63">
        <v>1810</v>
      </c>
      <c r="AC63">
        <v>11</v>
      </c>
      <c r="AD63">
        <v>0.6</v>
      </c>
      <c r="AE63">
        <v>3</v>
      </c>
      <c r="AF63">
        <v>0</v>
      </c>
      <c r="AG63">
        <v>2</v>
      </c>
      <c r="AH63">
        <v>32.4</v>
      </c>
      <c r="AI63">
        <v>6</v>
      </c>
      <c r="AJ63">
        <v>0</v>
      </c>
      <c r="AK63">
        <v>0</v>
      </c>
      <c r="AL63">
        <v>0</v>
      </c>
      <c r="AM63">
        <v>0</v>
      </c>
      <c r="AN63">
        <v>8.48</v>
      </c>
      <c r="AO63">
        <v>9.11</v>
      </c>
      <c r="AP63">
        <v>64.5</v>
      </c>
      <c r="AQ63">
        <v>0</v>
      </c>
      <c r="AR63">
        <v>0</v>
      </c>
      <c r="AS63">
        <v>0.05</v>
      </c>
      <c r="AT63" s="1">
        <v>44927</v>
      </c>
      <c r="AU63">
        <v>2023</v>
      </c>
      <c r="AV63">
        <v>14.5</v>
      </c>
    </row>
    <row r="64" spans="1:48" hidden="1" x14ac:dyDescent="0.25">
      <c r="A64" t="s">
        <v>110</v>
      </c>
      <c r="B64">
        <v>16</v>
      </c>
      <c r="C64">
        <v>92</v>
      </c>
      <c r="D64">
        <v>20</v>
      </c>
      <c r="E64">
        <v>76</v>
      </c>
      <c r="F64">
        <v>822</v>
      </c>
      <c r="G64">
        <v>88</v>
      </c>
      <c r="H64">
        <v>74</v>
      </c>
      <c r="I64">
        <v>74</v>
      </c>
      <c r="J64">
        <v>3.5</v>
      </c>
      <c r="K64">
        <v>2.2999999999999998</v>
      </c>
      <c r="L64">
        <v>47</v>
      </c>
      <c r="M64">
        <v>3.5</v>
      </c>
      <c r="N64">
        <v>40</v>
      </c>
      <c r="O64">
        <v>0.4</v>
      </c>
      <c r="P64">
        <v>82</v>
      </c>
      <c r="Q64">
        <v>15</v>
      </c>
      <c r="R64">
        <v>97</v>
      </c>
      <c r="S64">
        <v>5360</v>
      </c>
      <c r="T64">
        <v>140</v>
      </c>
      <c r="U64">
        <v>107</v>
      </c>
      <c r="V64">
        <v>80</v>
      </c>
      <c r="W64">
        <v>74</v>
      </c>
      <c r="X64">
        <v>20</v>
      </c>
      <c r="Y64">
        <v>37.6</v>
      </c>
      <c r="Z64">
        <v>4</v>
      </c>
      <c r="AA64">
        <v>8</v>
      </c>
      <c r="AB64">
        <v>546</v>
      </c>
      <c r="AC64">
        <v>12</v>
      </c>
      <c r="AD64">
        <v>1</v>
      </c>
      <c r="AE64">
        <v>3</v>
      </c>
      <c r="AF64">
        <v>0</v>
      </c>
      <c r="AG64">
        <v>1.5</v>
      </c>
      <c r="AH64">
        <v>32.799999999999997</v>
      </c>
      <c r="AI64">
        <v>6</v>
      </c>
      <c r="AJ64">
        <v>0</v>
      </c>
      <c r="AK64">
        <v>0</v>
      </c>
      <c r="AL64">
        <v>0</v>
      </c>
      <c r="AM64">
        <v>0</v>
      </c>
      <c r="AN64">
        <v>8.3000000000000007</v>
      </c>
      <c r="AO64">
        <v>5.71</v>
      </c>
      <c r="AP64">
        <v>77.099999999999994</v>
      </c>
      <c r="AQ64">
        <v>0</v>
      </c>
      <c r="AR64">
        <v>0</v>
      </c>
      <c r="AS64">
        <v>0</v>
      </c>
      <c r="AT64" s="1">
        <v>44928</v>
      </c>
      <c r="AU64">
        <v>2023</v>
      </c>
      <c r="AV64">
        <v>15.5</v>
      </c>
    </row>
    <row r="65" spans="1:48" hidden="1" x14ac:dyDescent="0.25">
      <c r="A65" t="s">
        <v>111</v>
      </c>
      <c r="B65">
        <v>19</v>
      </c>
      <c r="C65">
        <v>91</v>
      </c>
      <c r="D65">
        <v>21</v>
      </c>
      <c r="E65">
        <v>43</v>
      </c>
      <c r="F65">
        <v>805</v>
      </c>
      <c r="G65">
        <v>86</v>
      </c>
      <c r="H65">
        <v>74</v>
      </c>
      <c r="I65">
        <v>71.8</v>
      </c>
      <c r="J65">
        <v>3.5</v>
      </c>
      <c r="K65">
        <v>2.8</v>
      </c>
      <c r="L65">
        <v>42</v>
      </c>
      <c r="M65">
        <v>1.5</v>
      </c>
      <c r="N65">
        <v>41</v>
      </c>
      <c r="O65">
        <v>1</v>
      </c>
      <c r="P65">
        <v>96</v>
      </c>
      <c r="Q65">
        <v>10</v>
      </c>
      <c r="R65">
        <v>90</v>
      </c>
      <c r="S65">
        <v>2690</v>
      </c>
      <c r="T65">
        <v>121</v>
      </c>
      <c r="U65">
        <v>106</v>
      </c>
      <c r="V65">
        <v>131</v>
      </c>
      <c r="W65">
        <v>70</v>
      </c>
      <c r="X65">
        <v>20</v>
      </c>
      <c r="Y65">
        <v>18.100000000000001</v>
      </c>
      <c r="Z65">
        <v>3</v>
      </c>
      <c r="AA65">
        <v>6</v>
      </c>
      <c r="AB65">
        <v>920</v>
      </c>
      <c r="AC65">
        <v>17</v>
      </c>
      <c r="AD65">
        <v>1.4</v>
      </c>
      <c r="AE65">
        <v>2</v>
      </c>
      <c r="AF65">
        <v>26.1</v>
      </c>
      <c r="AG65">
        <v>1.18</v>
      </c>
      <c r="AH65">
        <v>32.1</v>
      </c>
      <c r="AI65">
        <v>6</v>
      </c>
      <c r="AJ65">
        <v>0</v>
      </c>
      <c r="AK65">
        <v>0</v>
      </c>
      <c r="AL65">
        <v>0</v>
      </c>
      <c r="AM65">
        <v>0</v>
      </c>
      <c r="AN65">
        <v>9.3000000000000007</v>
      </c>
      <c r="AO65">
        <v>0.45</v>
      </c>
      <c r="AP65">
        <v>66.7</v>
      </c>
      <c r="AQ65">
        <v>0</v>
      </c>
      <c r="AR65">
        <v>0</v>
      </c>
      <c r="AS65">
        <v>0</v>
      </c>
      <c r="AT65" s="1">
        <v>44929</v>
      </c>
      <c r="AU65">
        <v>2023</v>
      </c>
      <c r="AV65">
        <v>18.55</v>
      </c>
    </row>
    <row r="66" spans="1:48" hidden="1" x14ac:dyDescent="0.25">
      <c r="A66" t="s">
        <v>112</v>
      </c>
      <c r="B66">
        <v>25</v>
      </c>
      <c r="C66">
        <v>92</v>
      </c>
      <c r="D66">
        <v>20</v>
      </c>
      <c r="E66">
        <v>75</v>
      </c>
      <c r="F66">
        <v>820</v>
      </c>
      <c r="G66">
        <v>86</v>
      </c>
      <c r="H66">
        <v>74</v>
      </c>
      <c r="I66">
        <v>70.099999999999994</v>
      </c>
      <c r="J66">
        <v>4</v>
      </c>
      <c r="K66">
        <v>2.2999999999999998</v>
      </c>
      <c r="L66">
        <v>40</v>
      </c>
      <c r="M66">
        <v>1.7</v>
      </c>
      <c r="N66">
        <v>42</v>
      </c>
      <c r="O66">
        <v>0</v>
      </c>
      <c r="P66">
        <v>96</v>
      </c>
      <c r="Q66">
        <v>10</v>
      </c>
      <c r="R66">
        <v>86</v>
      </c>
      <c r="S66">
        <v>1070</v>
      </c>
      <c r="T66">
        <v>116</v>
      </c>
      <c r="U66">
        <v>98</v>
      </c>
      <c r="V66">
        <v>114</v>
      </c>
      <c r="W66">
        <v>70</v>
      </c>
      <c r="X66">
        <v>18</v>
      </c>
      <c r="Y66">
        <v>14.8</v>
      </c>
      <c r="Z66">
        <v>2</v>
      </c>
      <c r="AA66">
        <v>5</v>
      </c>
      <c r="AB66">
        <v>301</v>
      </c>
      <c r="AC66">
        <v>16</v>
      </c>
      <c r="AD66">
        <v>2</v>
      </c>
      <c r="AE66">
        <v>1</v>
      </c>
      <c r="AF66">
        <v>28.1</v>
      </c>
      <c r="AG66">
        <v>0.65</v>
      </c>
      <c r="AH66">
        <v>32.299999999999997</v>
      </c>
      <c r="AI66">
        <v>0.59</v>
      </c>
      <c r="AJ66">
        <v>0</v>
      </c>
      <c r="AK66">
        <v>0</v>
      </c>
      <c r="AL66">
        <v>0</v>
      </c>
      <c r="AM66">
        <v>0</v>
      </c>
      <c r="AN66">
        <v>4.45</v>
      </c>
      <c r="AO66">
        <v>0.28999999999999998</v>
      </c>
      <c r="AP66">
        <v>74.3</v>
      </c>
      <c r="AQ66">
        <v>0</v>
      </c>
      <c r="AR66">
        <v>0</v>
      </c>
      <c r="AS66">
        <v>0</v>
      </c>
      <c r="AT66" s="1">
        <v>44930</v>
      </c>
      <c r="AU66">
        <v>2023</v>
      </c>
      <c r="AV66">
        <v>17</v>
      </c>
    </row>
    <row r="67" spans="1:48" hidden="1" x14ac:dyDescent="0.25">
      <c r="A67" t="s">
        <v>113</v>
      </c>
      <c r="B67">
        <v>32</v>
      </c>
      <c r="C67">
        <v>91</v>
      </c>
      <c r="D67">
        <v>20</v>
      </c>
      <c r="E67">
        <v>81</v>
      </c>
      <c r="F67">
        <v>840</v>
      </c>
      <c r="G67">
        <v>86</v>
      </c>
      <c r="H67">
        <v>74</v>
      </c>
      <c r="I67">
        <v>76</v>
      </c>
      <c r="J67">
        <v>5</v>
      </c>
      <c r="K67">
        <v>2.1</v>
      </c>
      <c r="L67">
        <v>32</v>
      </c>
      <c r="M67">
        <v>2</v>
      </c>
      <c r="N67">
        <v>42</v>
      </c>
      <c r="O67">
        <v>0</v>
      </c>
      <c r="P67">
        <v>92</v>
      </c>
      <c r="Q67">
        <v>20</v>
      </c>
      <c r="R67">
        <v>80</v>
      </c>
      <c r="S67">
        <v>637</v>
      </c>
      <c r="T67">
        <v>128</v>
      </c>
      <c r="U67">
        <v>86</v>
      </c>
      <c r="V67">
        <v>92</v>
      </c>
      <c r="W67">
        <v>63</v>
      </c>
      <c r="X67">
        <v>10</v>
      </c>
      <c r="Y67">
        <v>17.2</v>
      </c>
      <c r="Z67">
        <v>2</v>
      </c>
      <c r="AA67">
        <v>4</v>
      </c>
      <c r="AB67">
        <v>143</v>
      </c>
      <c r="AC67">
        <v>14</v>
      </c>
      <c r="AD67">
        <v>1</v>
      </c>
      <c r="AE67">
        <v>1</v>
      </c>
      <c r="AF67">
        <v>30</v>
      </c>
      <c r="AG67">
        <v>0.44</v>
      </c>
      <c r="AH67">
        <v>42.3</v>
      </c>
      <c r="AI67">
        <v>0.27</v>
      </c>
      <c r="AJ67">
        <v>0</v>
      </c>
      <c r="AK67">
        <v>0</v>
      </c>
      <c r="AL67">
        <v>0</v>
      </c>
      <c r="AM67">
        <v>0</v>
      </c>
      <c r="AN67">
        <v>2.86</v>
      </c>
      <c r="AO67">
        <v>0.19</v>
      </c>
      <c r="AP67">
        <v>68.7</v>
      </c>
      <c r="AQ67">
        <v>0</v>
      </c>
      <c r="AR67">
        <v>0</v>
      </c>
      <c r="AS67">
        <v>0</v>
      </c>
      <c r="AT67" s="1">
        <v>44931</v>
      </c>
      <c r="AU67">
        <v>2023</v>
      </c>
      <c r="AV67">
        <v>18.600000000000001</v>
      </c>
    </row>
    <row r="68" spans="1:48" hidden="1" x14ac:dyDescent="0.25">
      <c r="A68" t="s">
        <v>114</v>
      </c>
      <c r="B68">
        <v>29</v>
      </c>
      <c r="C68">
        <v>90</v>
      </c>
      <c r="D68">
        <v>19</v>
      </c>
      <c r="E68">
        <v>103</v>
      </c>
      <c r="F68">
        <v>780</v>
      </c>
      <c r="G68">
        <v>88</v>
      </c>
      <c r="H68">
        <v>74</v>
      </c>
      <c r="I68">
        <v>74</v>
      </c>
      <c r="J68">
        <v>5.5</v>
      </c>
      <c r="K68">
        <v>2.6</v>
      </c>
      <c r="L68">
        <v>25</v>
      </c>
      <c r="M68">
        <v>2.5</v>
      </c>
      <c r="N68">
        <v>47</v>
      </c>
      <c r="O68">
        <v>0</v>
      </c>
      <c r="P68">
        <v>101</v>
      </c>
      <c r="Q68">
        <v>25</v>
      </c>
      <c r="R68">
        <v>85</v>
      </c>
      <c r="S68">
        <v>488</v>
      </c>
      <c r="T68">
        <v>120</v>
      </c>
      <c r="U68">
        <v>86</v>
      </c>
      <c r="V68">
        <v>83</v>
      </c>
      <c r="W68">
        <v>63</v>
      </c>
      <c r="X68">
        <v>10</v>
      </c>
      <c r="Y68">
        <v>16</v>
      </c>
      <c r="Z68">
        <v>1</v>
      </c>
      <c r="AA68">
        <v>3</v>
      </c>
      <c r="AB68">
        <v>115</v>
      </c>
      <c r="AC68">
        <v>15</v>
      </c>
      <c r="AD68">
        <v>0.1</v>
      </c>
      <c r="AE68">
        <v>1.2</v>
      </c>
      <c r="AF68">
        <v>28.5</v>
      </c>
      <c r="AG68">
        <v>0.34</v>
      </c>
      <c r="AH68">
        <v>42.3</v>
      </c>
      <c r="AI68">
        <v>0.19</v>
      </c>
      <c r="AJ68">
        <v>0</v>
      </c>
      <c r="AK68">
        <v>0</v>
      </c>
      <c r="AL68">
        <v>0.01</v>
      </c>
      <c r="AM68">
        <v>0</v>
      </c>
      <c r="AN68">
        <v>2.99</v>
      </c>
      <c r="AO68">
        <v>0.14000000000000001</v>
      </c>
      <c r="AP68">
        <v>82.5</v>
      </c>
      <c r="AQ68">
        <v>0</v>
      </c>
      <c r="AR68">
        <v>0</v>
      </c>
      <c r="AS68">
        <v>0</v>
      </c>
      <c r="AT68" s="1">
        <v>44932</v>
      </c>
      <c r="AU68">
        <v>2023</v>
      </c>
      <c r="AV68">
        <v>17.5</v>
      </c>
    </row>
    <row r="69" spans="1:48" hidden="1" x14ac:dyDescent="0.25">
      <c r="A69" t="s">
        <v>115</v>
      </c>
      <c r="B69">
        <v>23</v>
      </c>
      <c r="C69">
        <v>90</v>
      </c>
      <c r="D69">
        <v>18</v>
      </c>
      <c r="E69">
        <v>188</v>
      </c>
      <c r="F69">
        <v>540</v>
      </c>
      <c r="G69">
        <v>92</v>
      </c>
      <c r="H69">
        <v>74</v>
      </c>
      <c r="I69">
        <v>60</v>
      </c>
      <c r="J69">
        <v>5.8</v>
      </c>
      <c r="K69">
        <v>2.2999999999999998</v>
      </c>
      <c r="L69">
        <v>25</v>
      </c>
      <c r="M69">
        <v>3.5</v>
      </c>
      <c r="N69">
        <v>36</v>
      </c>
      <c r="O69">
        <v>0</v>
      </c>
      <c r="P69">
        <v>99</v>
      </c>
      <c r="Q69">
        <v>35</v>
      </c>
      <c r="R69">
        <v>80</v>
      </c>
      <c r="S69">
        <v>412</v>
      </c>
      <c r="T69">
        <v>116</v>
      </c>
      <c r="U69">
        <v>90</v>
      </c>
      <c r="V69">
        <v>102</v>
      </c>
      <c r="W69">
        <v>55</v>
      </c>
      <c r="X69">
        <v>23.7</v>
      </c>
      <c r="Y69">
        <v>13.9</v>
      </c>
      <c r="Z69">
        <v>2</v>
      </c>
      <c r="AA69">
        <v>2</v>
      </c>
      <c r="AB69">
        <v>86.4</v>
      </c>
      <c r="AC69">
        <v>17</v>
      </c>
      <c r="AD69">
        <v>0</v>
      </c>
      <c r="AE69">
        <v>2</v>
      </c>
      <c r="AF69">
        <v>29</v>
      </c>
      <c r="AG69">
        <v>0.26</v>
      </c>
      <c r="AH69">
        <v>43.2</v>
      </c>
      <c r="AI69">
        <v>0.16</v>
      </c>
      <c r="AJ69">
        <v>7.31</v>
      </c>
      <c r="AK69">
        <v>0</v>
      </c>
      <c r="AL69">
        <v>0.01</v>
      </c>
      <c r="AM69">
        <v>0</v>
      </c>
      <c r="AN69">
        <v>2.92</v>
      </c>
      <c r="AO69">
        <v>0.09</v>
      </c>
      <c r="AP69">
        <v>88.1</v>
      </c>
      <c r="AQ69">
        <v>0</v>
      </c>
      <c r="AR69">
        <v>0</v>
      </c>
      <c r="AS69">
        <v>0</v>
      </c>
      <c r="AT69" s="1">
        <v>44933</v>
      </c>
      <c r="AU69">
        <v>2023</v>
      </c>
      <c r="AV69">
        <v>20.5</v>
      </c>
    </row>
    <row r="70" spans="1:48" hidden="1" x14ac:dyDescent="0.25">
      <c r="A70" t="s">
        <v>116</v>
      </c>
      <c r="B70">
        <v>28</v>
      </c>
      <c r="C70">
        <v>85</v>
      </c>
      <c r="D70">
        <v>18</v>
      </c>
      <c r="E70">
        <v>286</v>
      </c>
      <c r="F70">
        <v>520</v>
      </c>
      <c r="G70">
        <v>92</v>
      </c>
      <c r="H70">
        <v>72</v>
      </c>
      <c r="I70">
        <v>50</v>
      </c>
      <c r="J70">
        <v>6.6</v>
      </c>
      <c r="K70">
        <v>2.5</v>
      </c>
      <c r="L70">
        <v>75</v>
      </c>
      <c r="M70">
        <v>5</v>
      </c>
      <c r="N70">
        <v>31</v>
      </c>
      <c r="O70">
        <v>0</v>
      </c>
      <c r="P70">
        <v>94</v>
      </c>
      <c r="Q70">
        <v>45</v>
      </c>
      <c r="R70">
        <v>79</v>
      </c>
      <c r="S70">
        <v>346</v>
      </c>
      <c r="T70">
        <v>108</v>
      </c>
      <c r="U70">
        <v>96</v>
      </c>
      <c r="V70">
        <v>85</v>
      </c>
      <c r="W70">
        <v>55</v>
      </c>
      <c r="X70">
        <v>3.59</v>
      </c>
      <c r="Y70">
        <v>28.3</v>
      </c>
      <c r="Z70">
        <v>3</v>
      </c>
      <c r="AA70">
        <v>5</v>
      </c>
      <c r="AB70">
        <v>82.5</v>
      </c>
      <c r="AC70">
        <v>23</v>
      </c>
      <c r="AD70">
        <v>0.4</v>
      </c>
      <c r="AE70">
        <v>1</v>
      </c>
      <c r="AF70">
        <v>24.5</v>
      </c>
      <c r="AG70">
        <v>0.24</v>
      </c>
      <c r="AH70">
        <v>33.5</v>
      </c>
      <c r="AI70">
        <v>0.13</v>
      </c>
      <c r="AJ70">
        <v>4.1100000000000003</v>
      </c>
      <c r="AK70">
        <v>0</v>
      </c>
      <c r="AL70">
        <v>2.2999999999999998</v>
      </c>
      <c r="AM70">
        <v>0</v>
      </c>
      <c r="AN70">
        <v>3.22</v>
      </c>
      <c r="AO70">
        <v>10.8</v>
      </c>
      <c r="AP70">
        <v>58</v>
      </c>
      <c r="AQ70">
        <v>0</v>
      </c>
      <c r="AR70">
        <v>0</v>
      </c>
      <c r="AS70">
        <v>0</v>
      </c>
      <c r="AT70" s="1">
        <v>44934</v>
      </c>
      <c r="AU70">
        <v>2023</v>
      </c>
      <c r="AV70">
        <v>23.75</v>
      </c>
    </row>
    <row r="71" spans="1:48" hidden="1" x14ac:dyDescent="0.25">
      <c r="A71" t="s">
        <v>117</v>
      </c>
      <c r="B71">
        <v>43</v>
      </c>
      <c r="C71">
        <v>89</v>
      </c>
      <c r="D71">
        <v>18</v>
      </c>
      <c r="E71">
        <v>327</v>
      </c>
      <c r="F71">
        <v>505</v>
      </c>
      <c r="G71">
        <v>92</v>
      </c>
      <c r="H71">
        <v>72</v>
      </c>
      <c r="I71">
        <v>40</v>
      </c>
      <c r="J71">
        <v>8</v>
      </c>
      <c r="K71">
        <v>2.7</v>
      </c>
      <c r="L71">
        <v>304</v>
      </c>
      <c r="M71">
        <v>4.3</v>
      </c>
      <c r="N71">
        <v>33</v>
      </c>
      <c r="O71">
        <v>0.2</v>
      </c>
      <c r="P71">
        <v>80</v>
      </c>
      <c r="Q71">
        <v>83</v>
      </c>
      <c r="R71">
        <v>86</v>
      </c>
      <c r="S71">
        <v>306</v>
      </c>
      <c r="T71">
        <v>110</v>
      </c>
      <c r="U71">
        <v>103</v>
      </c>
      <c r="V71">
        <v>99</v>
      </c>
      <c r="W71">
        <v>59</v>
      </c>
      <c r="X71">
        <v>25.7</v>
      </c>
      <c r="Y71">
        <v>29.1</v>
      </c>
      <c r="Z71">
        <v>3</v>
      </c>
      <c r="AA71">
        <v>4</v>
      </c>
      <c r="AB71">
        <v>78.7</v>
      </c>
      <c r="AC71">
        <v>24</v>
      </c>
      <c r="AD71">
        <v>0.6</v>
      </c>
      <c r="AE71">
        <v>0.38</v>
      </c>
      <c r="AF71">
        <v>26.5</v>
      </c>
      <c r="AG71">
        <v>0.21</v>
      </c>
      <c r="AH71">
        <v>37.200000000000003</v>
      </c>
      <c r="AI71">
        <v>0.15</v>
      </c>
      <c r="AJ71">
        <v>0.43</v>
      </c>
      <c r="AK71">
        <v>0</v>
      </c>
      <c r="AL71">
        <v>2.2000000000000002</v>
      </c>
      <c r="AM71">
        <v>0</v>
      </c>
      <c r="AN71">
        <v>4.03</v>
      </c>
      <c r="AO71">
        <v>40</v>
      </c>
      <c r="AP71">
        <v>50.9</v>
      </c>
      <c r="AQ71">
        <v>0</v>
      </c>
      <c r="AR71">
        <v>0</v>
      </c>
      <c r="AS71">
        <v>0</v>
      </c>
      <c r="AT71" s="1">
        <v>44935</v>
      </c>
      <c r="AU71">
        <v>2023</v>
      </c>
      <c r="AV71">
        <v>27.8</v>
      </c>
    </row>
    <row r="72" spans="1:48" hidden="1" x14ac:dyDescent="0.25">
      <c r="A72" t="s">
        <v>118</v>
      </c>
      <c r="B72">
        <v>55</v>
      </c>
      <c r="C72">
        <v>92</v>
      </c>
      <c r="D72">
        <v>17</v>
      </c>
      <c r="E72">
        <v>205</v>
      </c>
      <c r="F72">
        <v>500</v>
      </c>
      <c r="G72">
        <v>92</v>
      </c>
      <c r="H72">
        <v>72</v>
      </c>
      <c r="I72">
        <v>35</v>
      </c>
      <c r="J72">
        <v>12</v>
      </c>
      <c r="K72">
        <v>3</v>
      </c>
      <c r="L72">
        <v>197</v>
      </c>
      <c r="M72">
        <v>3.7</v>
      </c>
      <c r="N72">
        <v>35</v>
      </c>
      <c r="O72">
        <v>1</v>
      </c>
      <c r="P72">
        <v>108</v>
      </c>
      <c r="Q72">
        <v>263</v>
      </c>
      <c r="R72">
        <v>86</v>
      </c>
      <c r="S72">
        <v>304</v>
      </c>
      <c r="T72">
        <v>110</v>
      </c>
      <c r="U72">
        <v>97</v>
      </c>
      <c r="V72">
        <v>96</v>
      </c>
      <c r="W72">
        <v>60</v>
      </c>
      <c r="X72">
        <v>27.9</v>
      </c>
      <c r="Y72">
        <v>17.600000000000001</v>
      </c>
      <c r="Z72">
        <v>2</v>
      </c>
      <c r="AA72">
        <v>5</v>
      </c>
      <c r="AB72">
        <v>74.8</v>
      </c>
      <c r="AC72">
        <v>20</v>
      </c>
      <c r="AD72">
        <v>0.8</v>
      </c>
      <c r="AE72">
        <v>0.4</v>
      </c>
      <c r="AF72">
        <v>26</v>
      </c>
      <c r="AG72">
        <v>0.16</v>
      </c>
      <c r="AH72">
        <v>42.9</v>
      </c>
      <c r="AI72">
        <v>1.04</v>
      </c>
      <c r="AJ72">
        <v>7.08</v>
      </c>
      <c r="AK72">
        <v>0</v>
      </c>
      <c r="AL72">
        <v>1</v>
      </c>
      <c r="AM72">
        <v>0</v>
      </c>
      <c r="AN72">
        <v>4.1100000000000003</v>
      </c>
      <c r="AO72">
        <v>15.4</v>
      </c>
      <c r="AP72">
        <v>56.2</v>
      </c>
      <c r="AQ72">
        <v>0</v>
      </c>
      <c r="AR72">
        <v>0</v>
      </c>
      <c r="AS72">
        <v>0.2</v>
      </c>
      <c r="AT72" s="1">
        <v>44936</v>
      </c>
      <c r="AU72">
        <v>2023</v>
      </c>
      <c r="AV72">
        <v>23</v>
      </c>
    </row>
    <row r="73" spans="1:48" hidden="1" x14ac:dyDescent="0.25">
      <c r="A73" t="s">
        <v>119</v>
      </c>
      <c r="B73">
        <v>73</v>
      </c>
      <c r="C73">
        <v>96</v>
      </c>
      <c r="D73">
        <v>18</v>
      </c>
      <c r="E73">
        <v>169</v>
      </c>
      <c r="F73">
        <v>505</v>
      </c>
      <c r="G73">
        <v>94</v>
      </c>
      <c r="H73">
        <v>72</v>
      </c>
      <c r="I73">
        <v>30</v>
      </c>
      <c r="J73">
        <v>15</v>
      </c>
      <c r="K73">
        <v>2.5</v>
      </c>
      <c r="L73">
        <v>128</v>
      </c>
      <c r="M73">
        <v>6</v>
      </c>
      <c r="N73">
        <v>38</v>
      </c>
      <c r="O73">
        <v>4</v>
      </c>
      <c r="P73">
        <v>94</v>
      </c>
      <c r="Q73">
        <v>290</v>
      </c>
      <c r="R73">
        <v>72</v>
      </c>
      <c r="S73">
        <v>271</v>
      </c>
      <c r="T73">
        <v>107</v>
      </c>
      <c r="U73">
        <v>97</v>
      </c>
      <c r="V73">
        <v>109</v>
      </c>
      <c r="W73">
        <v>77</v>
      </c>
      <c r="X73">
        <v>25.7</v>
      </c>
      <c r="Y73">
        <v>18</v>
      </c>
      <c r="Z73">
        <v>2</v>
      </c>
      <c r="AA73">
        <v>4</v>
      </c>
      <c r="AB73">
        <v>57.7</v>
      </c>
      <c r="AC73">
        <v>13</v>
      </c>
      <c r="AD73">
        <v>0.6</v>
      </c>
      <c r="AE73">
        <v>1</v>
      </c>
      <c r="AF73">
        <v>18</v>
      </c>
      <c r="AG73">
        <v>0.13</v>
      </c>
      <c r="AH73">
        <v>37.1</v>
      </c>
      <c r="AI73">
        <v>1.98</v>
      </c>
      <c r="AJ73">
        <v>11.3</v>
      </c>
      <c r="AK73">
        <v>0</v>
      </c>
      <c r="AL73">
        <v>0.15</v>
      </c>
      <c r="AM73">
        <v>0.11</v>
      </c>
      <c r="AN73">
        <v>3.1</v>
      </c>
      <c r="AO73">
        <v>19.600000000000001</v>
      </c>
      <c r="AP73">
        <v>51</v>
      </c>
      <c r="AQ73">
        <v>0</v>
      </c>
      <c r="AR73">
        <v>0</v>
      </c>
      <c r="AS73">
        <v>0.03</v>
      </c>
      <c r="AT73" s="1">
        <v>44937</v>
      </c>
      <c r="AU73">
        <v>2023</v>
      </c>
      <c r="AV73">
        <v>18.8</v>
      </c>
    </row>
    <row r="74" spans="1:48" hidden="1" x14ac:dyDescent="0.25">
      <c r="A74" t="s">
        <v>120</v>
      </c>
      <c r="B74">
        <v>100</v>
      </c>
      <c r="C74">
        <v>94</v>
      </c>
      <c r="D74">
        <v>18</v>
      </c>
      <c r="E74">
        <v>163</v>
      </c>
      <c r="F74">
        <v>474</v>
      </c>
      <c r="G74">
        <v>94</v>
      </c>
      <c r="H74">
        <v>74</v>
      </c>
      <c r="I74">
        <v>25</v>
      </c>
      <c r="J74">
        <v>17</v>
      </c>
      <c r="K74">
        <v>2</v>
      </c>
      <c r="L74">
        <v>100</v>
      </c>
      <c r="M74">
        <v>7.3</v>
      </c>
      <c r="N74">
        <v>39</v>
      </c>
      <c r="O74">
        <v>5.5</v>
      </c>
      <c r="P74">
        <v>84</v>
      </c>
      <c r="Q74">
        <v>221</v>
      </c>
      <c r="R74">
        <v>80</v>
      </c>
      <c r="S74">
        <v>170</v>
      </c>
      <c r="T74">
        <v>129</v>
      </c>
      <c r="U74">
        <v>96</v>
      </c>
      <c r="V74">
        <v>109</v>
      </c>
      <c r="W74">
        <v>72</v>
      </c>
      <c r="X74">
        <v>22</v>
      </c>
      <c r="Y74">
        <v>18.5</v>
      </c>
      <c r="Z74">
        <v>3</v>
      </c>
      <c r="AA74">
        <v>4</v>
      </c>
      <c r="AB74">
        <v>76.599999999999994</v>
      </c>
      <c r="AC74">
        <v>6</v>
      </c>
      <c r="AD74">
        <v>0.1</v>
      </c>
      <c r="AE74">
        <v>2</v>
      </c>
      <c r="AF74">
        <v>18</v>
      </c>
      <c r="AG74">
        <v>0.1</v>
      </c>
      <c r="AH74">
        <v>35.200000000000003</v>
      </c>
      <c r="AI74">
        <v>1.98</v>
      </c>
      <c r="AJ74">
        <v>38.799999999999997</v>
      </c>
      <c r="AK74">
        <v>0</v>
      </c>
      <c r="AL74">
        <v>0.06</v>
      </c>
      <c r="AM74">
        <v>3.57</v>
      </c>
      <c r="AN74">
        <v>2.48</v>
      </c>
      <c r="AO74">
        <v>45.5</v>
      </c>
      <c r="AP74">
        <v>69.2</v>
      </c>
      <c r="AQ74">
        <v>0</v>
      </c>
      <c r="AR74">
        <v>0</v>
      </c>
      <c r="AS74">
        <v>0</v>
      </c>
      <c r="AT74" s="1">
        <v>44938</v>
      </c>
      <c r="AU74">
        <v>2023</v>
      </c>
      <c r="AV74">
        <v>23.5</v>
      </c>
    </row>
    <row r="75" spans="1:48" hidden="1" x14ac:dyDescent="0.25">
      <c r="A75" t="s">
        <v>121</v>
      </c>
      <c r="B75">
        <v>122</v>
      </c>
      <c r="C75">
        <v>91</v>
      </c>
      <c r="D75">
        <v>19</v>
      </c>
      <c r="E75">
        <v>150</v>
      </c>
      <c r="F75">
        <v>444</v>
      </c>
      <c r="G75">
        <v>94</v>
      </c>
      <c r="H75">
        <v>74</v>
      </c>
      <c r="I75">
        <v>20</v>
      </c>
      <c r="J75">
        <v>20</v>
      </c>
      <c r="K75">
        <v>1.8</v>
      </c>
      <c r="L75">
        <v>89</v>
      </c>
      <c r="M75">
        <v>8.4</v>
      </c>
      <c r="N75">
        <v>39</v>
      </c>
      <c r="O75">
        <v>3</v>
      </c>
      <c r="P75">
        <v>91</v>
      </c>
      <c r="Q75">
        <v>110</v>
      </c>
      <c r="R75">
        <v>79</v>
      </c>
      <c r="S75">
        <v>160</v>
      </c>
      <c r="T75">
        <v>163</v>
      </c>
      <c r="U75">
        <v>96</v>
      </c>
      <c r="V75">
        <v>129</v>
      </c>
      <c r="W75">
        <v>76</v>
      </c>
      <c r="X75">
        <v>22</v>
      </c>
      <c r="Y75">
        <v>20.6</v>
      </c>
      <c r="Z75">
        <v>2</v>
      </c>
      <c r="AA75">
        <v>3</v>
      </c>
      <c r="AB75">
        <v>103</v>
      </c>
      <c r="AC75">
        <v>3</v>
      </c>
      <c r="AD75">
        <v>0.6</v>
      </c>
      <c r="AE75">
        <v>7</v>
      </c>
      <c r="AF75">
        <v>32.6</v>
      </c>
      <c r="AG75">
        <v>0.21</v>
      </c>
      <c r="AH75">
        <v>35.200000000000003</v>
      </c>
      <c r="AI75">
        <v>1.98</v>
      </c>
      <c r="AJ75">
        <v>19.7</v>
      </c>
      <c r="AK75">
        <v>0.38</v>
      </c>
      <c r="AL75">
        <v>0.02</v>
      </c>
      <c r="AM75">
        <v>1.34</v>
      </c>
      <c r="AN75">
        <v>2.36</v>
      </c>
      <c r="AO75">
        <v>39.299999999999997</v>
      </c>
      <c r="AP75">
        <v>53.9</v>
      </c>
      <c r="AQ75">
        <v>0</v>
      </c>
      <c r="AR75">
        <v>0</v>
      </c>
      <c r="AS75">
        <v>0.25</v>
      </c>
      <c r="AT75" s="1">
        <v>44939</v>
      </c>
      <c r="AU75">
        <v>2023</v>
      </c>
      <c r="AV75">
        <v>21.3</v>
      </c>
    </row>
    <row r="76" spans="1:48" hidden="1" x14ac:dyDescent="0.25">
      <c r="A76" t="s">
        <v>122</v>
      </c>
      <c r="B76">
        <v>1470</v>
      </c>
      <c r="C76">
        <v>88</v>
      </c>
      <c r="D76">
        <v>24</v>
      </c>
      <c r="E76">
        <v>150</v>
      </c>
      <c r="F76">
        <v>427</v>
      </c>
      <c r="G76">
        <v>94</v>
      </c>
      <c r="H76">
        <v>76</v>
      </c>
      <c r="I76">
        <v>14</v>
      </c>
      <c r="J76">
        <v>18</v>
      </c>
      <c r="K76">
        <v>1.6</v>
      </c>
      <c r="L76">
        <v>91</v>
      </c>
      <c r="M76">
        <v>9.4</v>
      </c>
      <c r="N76">
        <v>40</v>
      </c>
      <c r="O76">
        <v>5</v>
      </c>
      <c r="P76">
        <v>84</v>
      </c>
      <c r="Q76">
        <v>839</v>
      </c>
      <c r="R76">
        <v>77</v>
      </c>
      <c r="S76">
        <v>150</v>
      </c>
      <c r="T76">
        <v>141</v>
      </c>
      <c r="U76">
        <v>98</v>
      </c>
      <c r="V76">
        <v>111</v>
      </c>
      <c r="W76">
        <v>72</v>
      </c>
      <c r="X76">
        <v>20.2</v>
      </c>
      <c r="Y76">
        <v>25.7</v>
      </c>
      <c r="Z76">
        <v>2</v>
      </c>
      <c r="AA76">
        <v>2</v>
      </c>
      <c r="AB76">
        <v>79.5</v>
      </c>
      <c r="AC76">
        <v>1</v>
      </c>
      <c r="AD76">
        <v>0.4</v>
      </c>
      <c r="AE76">
        <v>5</v>
      </c>
      <c r="AF76">
        <v>34.5</v>
      </c>
      <c r="AG76">
        <v>0.3</v>
      </c>
      <c r="AH76">
        <v>37.299999999999997</v>
      </c>
      <c r="AI76">
        <v>1.98</v>
      </c>
      <c r="AJ76">
        <v>2.54</v>
      </c>
      <c r="AK76">
        <v>0.12</v>
      </c>
      <c r="AL76">
        <v>0.01</v>
      </c>
      <c r="AM76">
        <v>0.12</v>
      </c>
      <c r="AN76">
        <v>2.17</v>
      </c>
      <c r="AO76">
        <v>16.600000000000001</v>
      </c>
      <c r="AP76">
        <v>54.2</v>
      </c>
      <c r="AQ76">
        <v>0</v>
      </c>
      <c r="AR76">
        <v>0</v>
      </c>
      <c r="AS76">
        <v>7.0000000000000007E-2</v>
      </c>
      <c r="AT76" s="1">
        <v>44940</v>
      </c>
      <c r="AU76">
        <v>2023</v>
      </c>
      <c r="AV76">
        <v>22.1</v>
      </c>
    </row>
    <row r="77" spans="1:48" hidden="1" x14ac:dyDescent="0.25">
      <c r="A77" t="s">
        <v>123</v>
      </c>
      <c r="B77">
        <v>1780</v>
      </c>
      <c r="C77">
        <v>85</v>
      </c>
      <c r="D77">
        <v>40</v>
      </c>
      <c r="E77">
        <v>133</v>
      </c>
      <c r="F77">
        <v>407</v>
      </c>
      <c r="G77">
        <v>94</v>
      </c>
      <c r="H77">
        <v>78</v>
      </c>
      <c r="I77">
        <v>13</v>
      </c>
      <c r="J77">
        <v>16</v>
      </c>
      <c r="K77">
        <v>1.4</v>
      </c>
      <c r="L77">
        <v>115</v>
      </c>
      <c r="M77">
        <v>7.8</v>
      </c>
      <c r="N77">
        <v>44</v>
      </c>
      <c r="O77">
        <v>6</v>
      </c>
      <c r="P77">
        <v>82</v>
      </c>
      <c r="Q77">
        <v>706</v>
      </c>
      <c r="R77">
        <v>95</v>
      </c>
      <c r="S77">
        <v>150</v>
      </c>
      <c r="T77">
        <v>145</v>
      </c>
      <c r="U77">
        <v>75</v>
      </c>
      <c r="V77">
        <v>89</v>
      </c>
      <c r="W77">
        <v>68</v>
      </c>
      <c r="X77">
        <v>18.100000000000001</v>
      </c>
      <c r="Y77">
        <v>25.4</v>
      </c>
      <c r="Z77">
        <v>2</v>
      </c>
      <c r="AA77">
        <v>1</v>
      </c>
      <c r="AB77">
        <v>96.5</v>
      </c>
      <c r="AC77">
        <v>0</v>
      </c>
      <c r="AD77">
        <v>0.6</v>
      </c>
      <c r="AE77">
        <v>2</v>
      </c>
      <c r="AF77">
        <v>34.5</v>
      </c>
      <c r="AG77">
        <v>1</v>
      </c>
      <c r="AH77">
        <v>33.299999999999997</v>
      </c>
      <c r="AI77">
        <v>1.98</v>
      </c>
      <c r="AJ77">
        <v>0.7</v>
      </c>
      <c r="AK77">
        <v>0.02</v>
      </c>
      <c r="AL77">
        <v>0.01</v>
      </c>
      <c r="AM77">
        <v>1.1200000000000001</v>
      </c>
      <c r="AN77">
        <v>2.35</v>
      </c>
      <c r="AO77">
        <v>12.7</v>
      </c>
      <c r="AP77">
        <v>60.5</v>
      </c>
      <c r="AQ77">
        <v>0</v>
      </c>
      <c r="AR77">
        <v>0</v>
      </c>
      <c r="AS77">
        <v>0.05</v>
      </c>
      <c r="AT77" s="1">
        <v>44941</v>
      </c>
      <c r="AU77">
        <v>2023</v>
      </c>
      <c r="AV77">
        <v>21.75</v>
      </c>
    </row>
    <row r="78" spans="1:48" hidden="1" x14ac:dyDescent="0.25">
      <c r="A78" t="s">
        <v>124</v>
      </c>
      <c r="B78">
        <v>1060</v>
      </c>
      <c r="C78">
        <v>79</v>
      </c>
      <c r="D78">
        <v>70</v>
      </c>
      <c r="E78">
        <v>135</v>
      </c>
      <c r="F78">
        <v>391</v>
      </c>
      <c r="G78">
        <v>90</v>
      </c>
      <c r="H78">
        <v>80</v>
      </c>
      <c r="I78">
        <v>11</v>
      </c>
      <c r="J78">
        <v>20</v>
      </c>
      <c r="K78">
        <v>1.6</v>
      </c>
      <c r="L78">
        <v>115</v>
      </c>
      <c r="M78">
        <v>6.8</v>
      </c>
      <c r="N78">
        <v>40</v>
      </c>
      <c r="O78">
        <v>2.5</v>
      </c>
      <c r="P78">
        <v>80</v>
      </c>
      <c r="Q78">
        <v>264</v>
      </c>
      <c r="R78">
        <v>95</v>
      </c>
      <c r="S78">
        <v>150</v>
      </c>
      <c r="T78">
        <v>130</v>
      </c>
      <c r="U78">
        <v>99</v>
      </c>
      <c r="V78">
        <v>91</v>
      </c>
      <c r="W78">
        <v>55</v>
      </c>
      <c r="X78">
        <v>19</v>
      </c>
      <c r="Y78">
        <v>24.5</v>
      </c>
      <c r="Z78">
        <v>1</v>
      </c>
      <c r="AA78">
        <v>1</v>
      </c>
      <c r="AB78">
        <v>97</v>
      </c>
      <c r="AC78">
        <v>0</v>
      </c>
      <c r="AD78">
        <v>1</v>
      </c>
      <c r="AE78">
        <v>4</v>
      </c>
      <c r="AF78">
        <v>38.700000000000003</v>
      </c>
      <c r="AG78">
        <v>6</v>
      </c>
      <c r="AH78">
        <v>31.4</v>
      </c>
      <c r="AI78">
        <v>1.08</v>
      </c>
      <c r="AJ78">
        <v>2.1</v>
      </c>
      <c r="AK78">
        <v>0.02</v>
      </c>
      <c r="AL78">
        <v>0</v>
      </c>
      <c r="AM78">
        <v>0.21</v>
      </c>
      <c r="AN78">
        <v>1.94</v>
      </c>
      <c r="AO78">
        <v>11.5</v>
      </c>
      <c r="AP78">
        <v>55</v>
      </c>
      <c r="AQ78">
        <v>0</v>
      </c>
      <c r="AR78">
        <v>0</v>
      </c>
      <c r="AS78">
        <v>0.01</v>
      </c>
      <c r="AT78" s="1">
        <v>44942</v>
      </c>
      <c r="AU78">
        <v>2023</v>
      </c>
      <c r="AV78">
        <v>22.25</v>
      </c>
    </row>
    <row r="79" spans="1:48" hidden="1" x14ac:dyDescent="0.25">
      <c r="A79" t="s">
        <v>125</v>
      </c>
      <c r="B79">
        <v>779</v>
      </c>
      <c r="C79">
        <v>94</v>
      </c>
      <c r="D79">
        <v>110</v>
      </c>
      <c r="E79">
        <v>124</v>
      </c>
      <c r="F79">
        <v>376</v>
      </c>
      <c r="G79">
        <v>90</v>
      </c>
      <c r="H79">
        <v>90</v>
      </c>
      <c r="I79">
        <v>9</v>
      </c>
      <c r="J79">
        <v>20</v>
      </c>
      <c r="K79">
        <v>1.7</v>
      </c>
      <c r="L79">
        <v>95</v>
      </c>
      <c r="M79">
        <v>7.4</v>
      </c>
      <c r="N79">
        <v>41</v>
      </c>
      <c r="O79">
        <v>1.5</v>
      </c>
      <c r="P79">
        <v>78</v>
      </c>
      <c r="Q79">
        <v>116</v>
      </c>
      <c r="R79">
        <v>95</v>
      </c>
      <c r="S79">
        <v>147</v>
      </c>
      <c r="T79">
        <v>249</v>
      </c>
      <c r="U79">
        <v>136</v>
      </c>
      <c r="V79">
        <v>96</v>
      </c>
      <c r="W79">
        <v>60</v>
      </c>
      <c r="X79">
        <v>9.5</v>
      </c>
      <c r="Y79">
        <v>15.3</v>
      </c>
      <c r="Z79">
        <v>2</v>
      </c>
      <c r="AA79">
        <v>5</v>
      </c>
      <c r="AB79">
        <v>69.2</v>
      </c>
      <c r="AC79">
        <v>0</v>
      </c>
      <c r="AD79">
        <v>1.2</v>
      </c>
      <c r="AE79">
        <v>6</v>
      </c>
      <c r="AF79">
        <v>38.700000000000003</v>
      </c>
      <c r="AG79">
        <v>200</v>
      </c>
      <c r="AH79">
        <v>27.7</v>
      </c>
      <c r="AI79">
        <v>0.22</v>
      </c>
      <c r="AJ79">
        <v>3</v>
      </c>
      <c r="AK79">
        <v>7.0000000000000007E-2</v>
      </c>
      <c r="AL79">
        <v>0</v>
      </c>
      <c r="AM79">
        <v>0.08</v>
      </c>
      <c r="AN79">
        <v>2.09</v>
      </c>
      <c r="AO79">
        <v>12.4</v>
      </c>
      <c r="AP79">
        <v>48.8</v>
      </c>
      <c r="AQ79">
        <v>0</v>
      </c>
      <c r="AR79">
        <v>0.42</v>
      </c>
      <c r="AS79">
        <v>0</v>
      </c>
      <c r="AT79" s="1">
        <v>44943</v>
      </c>
      <c r="AU79">
        <v>2023</v>
      </c>
      <c r="AV79">
        <v>23.85</v>
      </c>
    </row>
    <row r="80" spans="1:48" hidden="1" x14ac:dyDescent="0.25">
      <c r="A80" t="s">
        <v>126</v>
      </c>
      <c r="B80">
        <v>439</v>
      </c>
      <c r="C80">
        <v>88</v>
      </c>
      <c r="D80">
        <v>130</v>
      </c>
      <c r="E80">
        <v>131</v>
      </c>
      <c r="F80">
        <v>340</v>
      </c>
      <c r="G80">
        <v>90</v>
      </c>
      <c r="H80">
        <v>120</v>
      </c>
      <c r="I80">
        <v>8</v>
      </c>
      <c r="J80">
        <v>17</v>
      </c>
      <c r="K80">
        <v>1.7</v>
      </c>
      <c r="L80">
        <v>90</v>
      </c>
      <c r="M80">
        <v>8.3000000000000007</v>
      </c>
      <c r="N80">
        <v>38</v>
      </c>
      <c r="O80">
        <v>2</v>
      </c>
      <c r="P80">
        <v>77</v>
      </c>
      <c r="Q80">
        <v>71</v>
      </c>
      <c r="R80">
        <v>90</v>
      </c>
      <c r="S80">
        <v>172</v>
      </c>
      <c r="T80">
        <v>323</v>
      </c>
      <c r="U80">
        <v>102</v>
      </c>
      <c r="V80">
        <v>91</v>
      </c>
      <c r="W80">
        <v>60</v>
      </c>
      <c r="X80">
        <v>6</v>
      </c>
      <c r="Y80">
        <v>21.3</v>
      </c>
      <c r="Z80">
        <v>2</v>
      </c>
      <c r="AA80">
        <v>10</v>
      </c>
      <c r="AB80">
        <v>60.2</v>
      </c>
      <c r="AC80">
        <v>0</v>
      </c>
      <c r="AD80">
        <v>1</v>
      </c>
      <c r="AE80">
        <v>5</v>
      </c>
      <c r="AF80">
        <v>50</v>
      </c>
      <c r="AG80">
        <v>1160</v>
      </c>
      <c r="AH80">
        <v>19.600000000000001</v>
      </c>
      <c r="AI80">
        <v>0.13</v>
      </c>
      <c r="AJ80">
        <v>4.5</v>
      </c>
      <c r="AK80">
        <v>0.21</v>
      </c>
      <c r="AL80">
        <v>0.05</v>
      </c>
      <c r="AM80">
        <v>0.03</v>
      </c>
      <c r="AN80">
        <v>2.0699999999999998</v>
      </c>
      <c r="AO80">
        <v>12.9</v>
      </c>
      <c r="AP80">
        <v>53.3</v>
      </c>
      <c r="AQ80">
        <v>0</v>
      </c>
      <c r="AR80">
        <v>35.200000000000003</v>
      </c>
      <c r="AS80">
        <v>0</v>
      </c>
      <c r="AT80" s="1">
        <v>44944</v>
      </c>
      <c r="AU80">
        <v>2023</v>
      </c>
      <c r="AV80">
        <v>28.25</v>
      </c>
    </row>
    <row r="81" spans="1:48" hidden="1" x14ac:dyDescent="0.25">
      <c r="A81" t="s">
        <v>127</v>
      </c>
      <c r="B81">
        <v>216</v>
      </c>
      <c r="C81">
        <v>79</v>
      </c>
      <c r="D81">
        <v>94</v>
      </c>
      <c r="E81">
        <v>132</v>
      </c>
      <c r="F81">
        <v>320</v>
      </c>
      <c r="G81">
        <v>95</v>
      </c>
      <c r="H81">
        <v>150</v>
      </c>
      <c r="I81">
        <v>6.5</v>
      </c>
      <c r="J81">
        <v>14</v>
      </c>
      <c r="K81">
        <v>1.7</v>
      </c>
      <c r="L81">
        <v>80</v>
      </c>
      <c r="M81">
        <v>10</v>
      </c>
      <c r="N81">
        <v>36</v>
      </c>
      <c r="O81">
        <v>2.5</v>
      </c>
      <c r="P81">
        <v>76</v>
      </c>
      <c r="Q81">
        <v>51</v>
      </c>
      <c r="R81">
        <v>85</v>
      </c>
      <c r="S81">
        <v>193</v>
      </c>
      <c r="T81">
        <v>288</v>
      </c>
      <c r="U81">
        <v>95</v>
      </c>
      <c r="V81">
        <v>92</v>
      </c>
      <c r="W81">
        <v>55</v>
      </c>
      <c r="X81">
        <v>5</v>
      </c>
      <c r="Y81">
        <v>16.899999999999999</v>
      </c>
      <c r="Z81">
        <v>1</v>
      </c>
      <c r="AA81">
        <v>15</v>
      </c>
      <c r="AB81">
        <v>36.299999999999997</v>
      </c>
      <c r="AC81">
        <v>0</v>
      </c>
      <c r="AD81">
        <v>0.3</v>
      </c>
      <c r="AE81">
        <v>4</v>
      </c>
      <c r="AF81">
        <v>60</v>
      </c>
      <c r="AG81">
        <v>494</v>
      </c>
      <c r="AH81">
        <v>16.100000000000001</v>
      </c>
      <c r="AI81">
        <v>0.06</v>
      </c>
      <c r="AJ81">
        <v>5.2</v>
      </c>
      <c r="AK81">
        <v>8.49</v>
      </c>
      <c r="AL81">
        <v>0.05</v>
      </c>
      <c r="AM81">
        <v>0.01</v>
      </c>
      <c r="AN81">
        <v>2.39</v>
      </c>
      <c r="AO81">
        <v>68.8</v>
      </c>
      <c r="AP81">
        <v>64.5</v>
      </c>
      <c r="AQ81">
        <v>0</v>
      </c>
      <c r="AR81">
        <v>32.5</v>
      </c>
      <c r="AS81">
        <v>0</v>
      </c>
      <c r="AT81" s="1">
        <v>44945</v>
      </c>
      <c r="AU81">
        <v>2023</v>
      </c>
      <c r="AV81">
        <v>34.25</v>
      </c>
    </row>
    <row r="82" spans="1:48" hidden="1" x14ac:dyDescent="0.25">
      <c r="A82" t="s">
        <v>128</v>
      </c>
      <c r="B82">
        <v>135</v>
      </c>
      <c r="C82">
        <v>91</v>
      </c>
      <c r="D82">
        <v>74</v>
      </c>
      <c r="E82">
        <v>129</v>
      </c>
      <c r="F82">
        <v>300</v>
      </c>
      <c r="G82">
        <v>95</v>
      </c>
      <c r="H82">
        <v>300</v>
      </c>
      <c r="I82">
        <v>5.5</v>
      </c>
      <c r="J82">
        <v>12</v>
      </c>
      <c r="K82">
        <v>1.7</v>
      </c>
      <c r="L82">
        <v>70</v>
      </c>
      <c r="M82">
        <v>8</v>
      </c>
      <c r="N82">
        <v>33</v>
      </c>
      <c r="O82">
        <v>6</v>
      </c>
      <c r="P82">
        <v>75</v>
      </c>
      <c r="Q82">
        <v>38</v>
      </c>
      <c r="R82">
        <v>80</v>
      </c>
      <c r="S82">
        <v>198</v>
      </c>
      <c r="T82">
        <v>276</v>
      </c>
      <c r="U82">
        <v>133</v>
      </c>
      <c r="V82">
        <v>89</v>
      </c>
      <c r="W82">
        <v>60</v>
      </c>
      <c r="X82">
        <v>5</v>
      </c>
      <c r="Y82">
        <v>15.9</v>
      </c>
      <c r="Z82">
        <v>2</v>
      </c>
      <c r="AA82">
        <v>18</v>
      </c>
      <c r="AB82">
        <v>30</v>
      </c>
      <c r="AC82">
        <v>1</v>
      </c>
      <c r="AD82">
        <v>0.1</v>
      </c>
      <c r="AE82">
        <v>6</v>
      </c>
      <c r="AF82">
        <v>60</v>
      </c>
      <c r="AG82">
        <v>214</v>
      </c>
      <c r="AH82">
        <v>23.4</v>
      </c>
      <c r="AI82">
        <v>0.02</v>
      </c>
      <c r="AJ82">
        <v>6.1</v>
      </c>
      <c r="AK82">
        <v>52.4</v>
      </c>
      <c r="AL82">
        <v>4</v>
      </c>
      <c r="AM82">
        <v>0</v>
      </c>
      <c r="AN82">
        <v>2.0699999999999998</v>
      </c>
      <c r="AO82">
        <v>57.1</v>
      </c>
      <c r="AP82">
        <v>59.3</v>
      </c>
      <c r="AQ82">
        <v>0</v>
      </c>
      <c r="AR82">
        <v>11.9</v>
      </c>
      <c r="AS82">
        <v>0</v>
      </c>
      <c r="AT82" s="1">
        <v>44946</v>
      </c>
      <c r="AU82">
        <v>2023</v>
      </c>
      <c r="AV82">
        <v>31.5</v>
      </c>
    </row>
    <row r="83" spans="1:48" hidden="1" x14ac:dyDescent="0.25">
      <c r="A83" t="s">
        <v>129</v>
      </c>
      <c r="B83">
        <v>96</v>
      </c>
      <c r="C83">
        <v>85</v>
      </c>
      <c r="D83">
        <v>68</v>
      </c>
      <c r="E83">
        <v>128</v>
      </c>
      <c r="F83">
        <v>290</v>
      </c>
      <c r="G83">
        <v>105</v>
      </c>
      <c r="H83">
        <v>250</v>
      </c>
      <c r="I83">
        <v>5.3</v>
      </c>
      <c r="J83">
        <v>9.6</v>
      </c>
      <c r="K83">
        <v>1.7</v>
      </c>
      <c r="L83">
        <v>72</v>
      </c>
      <c r="M83">
        <v>6.4</v>
      </c>
      <c r="N83">
        <v>32</v>
      </c>
      <c r="O83">
        <v>7</v>
      </c>
      <c r="P83">
        <v>68</v>
      </c>
      <c r="Q83">
        <v>55</v>
      </c>
      <c r="R83">
        <v>90</v>
      </c>
      <c r="S83">
        <v>208</v>
      </c>
      <c r="T83">
        <v>175</v>
      </c>
      <c r="U83">
        <v>227</v>
      </c>
      <c r="V83">
        <v>80</v>
      </c>
      <c r="W83">
        <v>103</v>
      </c>
      <c r="X83">
        <v>4.5</v>
      </c>
      <c r="Y83">
        <v>16.399999999999999</v>
      </c>
      <c r="Z83">
        <v>2</v>
      </c>
      <c r="AA83">
        <v>17</v>
      </c>
      <c r="AB83">
        <v>20</v>
      </c>
      <c r="AC83">
        <v>1</v>
      </c>
      <c r="AD83">
        <v>0.2</v>
      </c>
      <c r="AE83">
        <v>6</v>
      </c>
      <c r="AF83">
        <v>60</v>
      </c>
      <c r="AG83">
        <v>116</v>
      </c>
      <c r="AH83">
        <v>584</v>
      </c>
      <c r="AI83">
        <v>0</v>
      </c>
      <c r="AJ83">
        <v>6.7</v>
      </c>
      <c r="AK83">
        <v>11.3</v>
      </c>
      <c r="AL83">
        <v>5</v>
      </c>
      <c r="AM83">
        <v>0</v>
      </c>
      <c r="AN83">
        <v>2.2599999999999998</v>
      </c>
      <c r="AO83">
        <v>85.3</v>
      </c>
      <c r="AP83">
        <v>51.6</v>
      </c>
      <c r="AQ83">
        <v>0</v>
      </c>
      <c r="AR83">
        <v>3.02</v>
      </c>
      <c r="AS83">
        <v>0</v>
      </c>
      <c r="AT83" s="1">
        <v>44947</v>
      </c>
      <c r="AU83">
        <v>2023</v>
      </c>
      <c r="AV83">
        <v>26</v>
      </c>
    </row>
    <row r="84" spans="1:48" hidden="1" x14ac:dyDescent="0.25">
      <c r="A84" t="s">
        <v>130</v>
      </c>
      <c r="B84">
        <v>81</v>
      </c>
      <c r="C84">
        <v>82</v>
      </c>
      <c r="D84">
        <v>60</v>
      </c>
      <c r="E84">
        <v>127</v>
      </c>
      <c r="F84">
        <v>292</v>
      </c>
      <c r="G84">
        <v>110</v>
      </c>
      <c r="H84">
        <v>180</v>
      </c>
      <c r="I84">
        <v>5.2</v>
      </c>
      <c r="J84">
        <v>7.6</v>
      </c>
      <c r="K84">
        <v>1.8</v>
      </c>
      <c r="L84">
        <v>74</v>
      </c>
      <c r="M84">
        <v>6.8</v>
      </c>
      <c r="N84">
        <v>34</v>
      </c>
      <c r="O84">
        <v>6</v>
      </c>
      <c r="P84">
        <v>69</v>
      </c>
      <c r="Q84">
        <v>45</v>
      </c>
      <c r="R84">
        <v>80</v>
      </c>
      <c r="S84">
        <v>212</v>
      </c>
      <c r="T84">
        <v>146</v>
      </c>
      <c r="U84">
        <v>156</v>
      </c>
      <c r="V84">
        <v>73</v>
      </c>
      <c r="W84">
        <v>82</v>
      </c>
      <c r="X84">
        <v>2</v>
      </c>
      <c r="Y84">
        <v>19.5</v>
      </c>
      <c r="Z84">
        <v>2</v>
      </c>
      <c r="AA84">
        <v>18</v>
      </c>
      <c r="AB84">
        <v>10</v>
      </c>
      <c r="AC84">
        <v>2</v>
      </c>
      <c r="AD84">
        <v>0.1</v>
      </c>
      <c r="AE84">
        <v>6</v>
      </c>
      <c r="AF84">
        <v>60</v>
      </c>
      <c r="AG84">
        <v>87.3</v>
      </c>
      <c r="AH84">
        <v>704</v>
      </c>
      <c r="AI84">
        <v>0</v>
      </c>
      <c r="AJ84">
        <v>6.3</v>
      </c>
      <c r="AK84">
        <v>0.94</v>
      </c>
      <c r="AL84">
        <v>4</v>
      </c>
      <c r="AM84">
        <v>0</v>
      </c>
      <c r="AN84">
        <v>2.85</v>
      </c>
      <c r="AO84">
        <v>50.5</v>
      </c>
      <c r="AP84">
        <v>66</v>
      </c>
      <c r="AQ84">
        <v>0</v>
      </c>
      <c r="AR84">
        <v>2.48</v>
      </c>
      <c r="AS84">
        <v>0</v>
      </c>
      <c r="AT84" s="1">
        <v>44948</v>
      </c>
      <c r="AU84">
        <v>2023</v>
      </c>
      <c r="AV84">
        <v>26.75</v>
      </c>
    </row>
    <row r="85" spans="1:48" hidden="1" x14ac:dyDescent="0.25">
      <c r="A85" t="s">
        <v>131</v>
      </c>
      <c r="B85">
        <v>92</v>
      </c>
      <c r="C85">
        <v>81</v>
      </c>
      <c r="D85">
        <v>80</v>
      </c>
      <c r="E85">
        <v>128</v>
      </c>
      <c r="F85">
        <v>301</v>
      </c>
      <c r="G85">
        <v>110</v>
      </c>
      <c r="H85">
        <v>130</v>
      </c>
      <c r="I85">
        <v>10</v>
      </c>
      <c r="J85">
        <v>7.8</v>
      </c>
      <c r="K85">
        <v>1.9</v>
      </c>
      <c r="L85">
        <v>74</v>
      </c>
      <c r="M85">
        <v>7</v>
      </c>
      <c r="N85">
        <v>33</v>
      </c>
      <c r="O85">
        <v>5</v>
      </c>
      <c r="P85">
        <v>81</v>
      </c>
      <c r="Q85">
        <v>47</v>
      </c>
      <c r="R85">
        <v>75</v>
      </c>
      <c r="S85">
        <v>203</v>
      </c>
      <c r="T85">
        <v>127</v>
      </c>
      <c r="U85">
        <v>108</v>
      </c>
      <c r="V85">
        <v>81</v>
      </c>
      <c r="W85">
        <v>63</v>
      </c>
      <c r="X85">
        <v>3</v>
      </c>
      <c r="Y85">
        <v>22.1</v>
      </c>
      <c r="Z85">
        <v>1</v>
      </c>
      <c r="AA85">
        <v>15</v>
      </c>
      <c r="AB85">
        <v>5</v>
      </c>
      <c r="AC85">
        <v>4</v>
      </c>
      <c r="AD85">
        <v>0</v>
      </c>
      <c r="AE85">
        <v>10</v>
      </c>
      <c r="AF85">
        <v>60</v>
      </c>
      <c r="AG85">
        <v>79.8</v>
      </c>
      <c r="AH85">
        <v>577</v>
      </c>
      <c r="AI85">
        <v>0.28999999999999998</v>
      </c>
      <c r="AJ85">
        <v>5.8</v>
      </c>
      <c r="AK85">
        <v>0.02</v>
      </c>
      <c r="AL85">
        <v>0.28000000000000003</v>
      </c>
      <c r="AM85">
        <v>0</v>
      </c>
      <c r="AN85">
        <v>2.14</v>
      </c>
      <c r="AO85">
        <v>59.9</v>
      </c>
      <c r="AP85">
        <v>59</v>
      </c>
      <c r="AQ85">
        <v>0</v>
      </c>
      <c r="AR85">
        <v>3.1</v>
      </c>
      <c r="AS85">
        <v>0</v>
      </c>
      <c r="AT85" s="1">
        <v>44949</v>
      </c>
      <c r="AU85">
        <v>2023</v>
      </c>
      <c r="AV85">
        <v>27.55</v>
      </c>
    </row>
    <row r="86" spans="1:48" hidden="1" x14ac:dyDescent="0.25">
      <c r="A86" t="s">
        <v>132</v>
      </c>
      <c r="B86">
        <v>88</v>
      </c>
      <c r="C86">
        <v>84</v>
      </c>
      <c r="D86">
        <v>105</v>
      </c>
      <c r="E86">
        <v>127</v>
      </c>
      <c r="F86">
        <v>307</v>
      </c>
      <c r="G86">
        <v>110</v>
      </c>
      <c r="H86">
        <v>110</v>
      </c>
      <c r="I86">
        <v>20</v>
      </c>
      <c r="J86">
        <v>10</v>
      </c>
      <c r="K86">
        <v>1.5</v>
      </c>
      <c r="L86">
        <v>78</v>
      </c>
      <c r="M86">
        <v>7.3</v>
      </c>
      <c r="N86">
        <v>33</v>
      </c>
      <c r="O86">
        <v>4</v>
      </c>
      <c r="P86">
        <v>87</v>
      </c>
      <c r="Q86">
        <v>20</v>
      </c>
      <c r="R86">
        <v>80</v>
      </c>
      <c r="S86">
        <v>224</v>
      </c>
      <c r="T86">
        <v>117</v>
      </c>
      <c r="U86">
        <v>78</v>
      </c>
      <c r="V86">
        <v>81</v>
      </c>
      <c r="W86">
        <v>81</v>
      </c>
      <c r="X86">
        <v>2.5</v>
      </c>
      <c r="Y86">
        <v>19.3</v>
      </c>
      <c r="Z86">
        <v>1</v>
      </c>
      <c r="AA86">
        <v>18</v>
      </c>
      <c r="AB86">
        <v>1</v>
      </c>
      <c r="AC86">
        <v>7</v>
      </c>
      <c r="AD86">
        <v>0.4</v>
      </c>
      <c r="AE86">
        <v>16</v>
      </c>
      <c r="AF86">
        <v>54</v>
      </c>
      <c r="AG86">
        <v>72.099999999999994</v>
      </c>
      <c r="AH86">
        <v>300</v>
      </c>
      <c r="AI86">
        <v>0.49</v>
      </c>
      <c r="AJ86">
        <v>4.7</v>
      </c>
      <c r="AK86">
        <v>0</v>
      </c>
      <c r="AL86">
        <v>15</v>
      </c>
      <c r="AM86">
        <v>0</v>
      </c>
      <c r="AN86">
        <v>2.04</v>
      </c>
      <c r="AO86">
        <v>31.6</v>
      </c>
      <c r="AP86">
        <v>59.8</v>
      </c>
      <c r="AQ86">
        <v>0</v>
      </c>
      <c r="AR86">
        <v>3.51</v>
      </c>
      <c r="AS86">
        <v>0</v>
      </c>
      <c r="AT86" s="1">
        <v>44950</v>
      </c>
      <c r="AU86">
        <v>2023</v>
      </c>
      <c r="AV86">
        <v>20</v>
      </c>
    </row>
    <row r="87" spans="1:48" hidden="1" x14ac:dyDescent="0.25">
      <c r="A87" t="s">
        <v>133</v>
      </c>
      <c r="B87">
        <v>77</v>
      </c>
      <c r="C87">
        <v>84</v>
      </c>
      <c r="D87">
        <v>130</v>
      </c>
      <c r="E87">
        <v>125</v>
      </c>
      <c r="F87">
        <v>310</v>
      </c>
      <c r="G87">
        <v>105</v>
      </c>
      <c r="H87">
        <v>100</v>
      </c>
      <c r="I87">
        <v>50</v>
      </c>
      <c r="J87">
        <v>15</v>
      </c>
      <c r="K87">
        <v>1.2</v>
      </c>
      <c r="L87">
        <v>60</v>
      </c>
      <c r="M87">
        <v>6.3</v>
      </c>
      <c r="N87">
        <v>37</v>
      </c>
      <c r="O87">
        <v>3</v>
      </c>
      <c r="P87">
        <v>81</v>
      </c>
      <c r="Q87">
        <v>13</v>
      </c>
      <c r="R87">
        <v>75</v>
      </c>
      <c r="S87">
        <v>722</v>
      </c>
      <c r="T87">
        <v>116</v>
      </c>
      <c r="U87">
        <v>79</v>
      </c>
      <c r="V87">
        <v>79</v>
      </c>
      <c r="W87">
        <v>70</v>
      </c>
      <c r="X87">
        <v>2</v>
      </c>
      <c r="Y87">
        <v>19.3</v>
      </c>
      <c r="Z87">
        <v>3</v>
      </c>
      <c r="AA87">
        <v>17</v>
      </c>
      <c r="AB87">
        <v>1.5</v>
      </c>
      <c r="AC87">
        <v>10</v>
      </c>
      <c r="AD87">
        <v>0.6</v>
      </c>
      <c r="AE87">
        <v>20</v>
      </c>
      <c r="AF87">
        <v>50</v>
      </c>
      <c r="AG87">
        <v>64.8</v>
      </c>
      <c r="AH87">
        <v>128</v>
      </c>
      <c r="AI87">
        <v>0.56000000000000005</v>
      </c>
      <c r="AJ87">
        <v>3.3</v>
      </c>
      <c r="AK87">
        <v>0.02</v>
      </c>
      <c r="AL87">
        <v>22</v>
      </c>
      <c r="AM87">
        <v>0</v>
      </c>
      <c r="AN87">
        <v>2.83</v>
      </c>
      <c r="AO87">
        <v>2.3199999999999998</v>
      </c>
      <c r="AP87">
        <v>59.4</v>
      </c>
      <c r="AQ87">
        <v>0</v>
      </c>
      <c r="AR87">
        <v>3.57</v>
      </c>
      <c r="AS87">
        <v>0</v>
      </c>
      <c r="AT87" s="1">
        <v>44951</v>
      </c>
      <c r="AU87">
        <v>2023</v>
      </c>
      <c r="AV87">
        <v>21</v>
      </c>
    </row>
    <row r="88" spans="1:48" hidden="1" x14ac:dyDescent="0.25">
      <c r="A88" t="s">
        <v>134</v>
      </c>
      <c r="B88">
        <v>76</v>
      </c>
      <c r="C88">
        <v>79</v>
      </c>
      <c r="D88">
        <v>150</v>
      </c>
      <c r="E88">
        <v>128</v>
      </c>
      <c r="F88">
        <v>302</v>
      </c>
      <c r="G88">
        <v>105</v>
      </c>
      <c r="H88">
        <v>100</v>
      </c>
      <c r="I88">
        <v>60</v>
      </c>
      <c r="J88">
        <v>17</v>
      </c>
      <c r="K88">
        <v>1.3</v>
      </c>
      <c r="L88">
        <v>47</v>
      </c>
      <c r="M88">
        <v>5.8</v>
      </c>
      <c r="N88">
        <v>36</v>
      </c>
      <c r="O88">
        <v>2</v>
      </c>
      <c r="P88">
        <v>84</v>
      </c>
      <c r="Q88">
        <v>49</v>
      </c>
      <c r="R88">
        <v>75</v>
      </c>
      <c r="S88">
        <v>819</v>
      </c>
      <c r="T88">
        <v>114</v>
      </c>
      <c r="U88">
        <v>81</v>
      </c>
      <c r="V88">
        <v>95</v>
      </c>
      <c r="W88">
        <v>73</v>
      </c>
      <c r="X88">
        <v>2</v>
      </c>
      <c r="Y88">
        <v>21.2</v>
      </c>
      <c r="Z88">
        <v>2</v>
      </c>
      <c r="AA88">
        <v>15</v>
      </c>
      <c r="AB88">
        <v>2</v>
      </c>
      <c r="AC88">
        <v>10</v>
      </c>
      <c r="AD88">
        <v>1</v>
      </c>
      <c r="AE88">
        <v>16</v>
      </c>
      <c r="AF88">
        <v>45.3</v>
      </c>
      <c r="AG88">
        <v>48.9</v>
      </c>
      <c r="AH88">
        <v>106</v>
      </c>
      <c r="AI88">
        <v>0.86</v>
      </c>
      <c r="AJ88">
        <v>2.5</v>
      </c>
      <c r="AK88">
        <v>0.03</v>
      </c>
      <c r="AL88">
        <v>3.5</v>
      </c>
      <c r="AM88">
        <v>0</v>
      </c>
      <c r="AN88">
        <v>5.63</v>
      </c>
      <c r="AO88">
        <v>7.75</v>
      </c>
      <c r="AP88">
        <v>57.8</v>
      </c>
      <c r="AQ88">
        <v>0</v>
      </c>
      <c r="AR88">
        <v>3.39</v>
      </c>
      <c r="AS88">
        <v>0</v>
      </c>
      <c r="AT88" s="1">
        <v>44952</v>
      </c>
      <c r="AU88">
        <v>2023</v>
      </c>
      <c r="AV88">
        <v>28.6</v>
      </c>
    </row>
    <row r="89" spans="1:48" hidden="1" x14ac:dyDescent="0.25">
      <c r="A89" t="s">
        <v>135</v>
      </c>
      <c r="B89">
        <v>73</v>
      </c>
      <c r="C89">
        <v>85</v>
      </c>
      <c r="D89">
        <v>110</v>
      </c>
      <c r="E89">
        <v>142</v>
      </c>
      <c r="F89">
        <v>298</v>
      </c>
      <c r="G89">
        <v>105</v>
      </c>
      <c r="H89">
        <v>100</v>
      </c>
      <c r="I89">
        <v>70</v>
      </c>
      <c r="J89">
        <v>20</v>
      </c>
      <c r="K89">
        <v>1.2</v>
      </c>
      <c r="L89">
        <v>40</v>
      </c>
      <c r="M89">
        <v>6.4</v>
      </c>
      <c r="N89">
        <v>38</v>
      </c>
      <c r="O89">
        <v>1</v>
      </c>
      <c r="P89">
        <v>92</v>
      </c>
      <c r="Q89">
        <v>68</v>
      </c>
      <c r="R89">
        <v>75</v>
      </c>
      <c r="S89">
        <v>835</v>
      </c>
      <c r="T89">
        <v>118</v>
      </c>
      <c r="U89">
        <v>74</v>
      </c>
      <c r="V89">
        <v>104</v>
      </c>
      <c r="W89">
        <v>70</v>
      </c>
      <c r="X89">
        <v>1.5</v>
      </c>
      <c r="Y89">
        <v>25.2</v>
      </c>
      <c r="Z89">
        <v>1</v>
      </c>
      <c r="AA89">
        <v>20</v>
      </c>
      <c r="AB89">
        <v>1.36</v>
      </c>
      <c r="AC89">
        <v>9</v>
      </c>
      <c r="AD89">
        <v>1.2</v>
      </c>
      <c r="AE89">
        <v>14</v>
      </c>
      <c r="AF89">
        <v>36.700000000000003</v>
      </c>
      <c r="AG89">
        <v>43.3</v>
      </c>
      <c r="AH89">
        <v>98.6</v>
      </c>
      <c r="AI89">
        <v>2.98</v>
      </c>
      <c r="AJ89">
        <v>1.8</v>
      </c>
      <c r="AK89">
        <v>0.03</v>
      </c>
      <c r="AL89">
        <v>0.16</v>
      </c>
      <c r="AM89">
        <v>0</v>
      </c>
      <c r="AN89">
        <v>7.57</v>
      </c>
      <c r="AO89">
        <v>7.98</v>
      </c>
      <c r="AP89">
        <v>57.8</v>
      </c>
      <c r="AQ89">
        <v>0</v>
      </c>
      <c r="AR89">
        <v>3.32</v>
      </c>
      <c r="AS89">
        <v>0</v>
      </c>
      <c r="AT89" s="1">
        <v>44953</v>
      </c>
      <c r="AU89">
        <v>2023</v>
      </c>
      <c r="AV89">
        <v>30.95</v>
      </c>
    </row>
    <row r="90" spans="1:48" hidden="1" x14ac:dyDescent="0.25">
      <c r="A90" t="s">
        <v>136</v>
      </c>
      <c r="B90">
        <v>71</v>
      </c>
      <c r="C90">
        <v>92</v>
      </c>
      <c r="D90">
        <v>220</v>
      </c>
      <c r="E90">
        <v>163</v>
      </c>
      <c r="F90">
        <v>297</v>
      </c>
      <c r="G90">
        <v>105</v>
      </c>
      <c r="H90">
        <v>100</v>
      </c>
      <c r="I90">
        <v>85</v>
      </c>
      <c r="J90">
        <v>27</v>
      </c>
      <c r="K90">
        <v>1.2</v>
      </c>
      <c r="L90">
        <v>50</v>
      </c>
      <c r="M90">
        <v>7.7</v>
      </c>
      <c r="N90">
        <v>39</v>
      </c>
      <c r="O90">
        <v>1.5</v>
      </c>
      <c r="P90">
        <v>63</v>
      </c>
      <c r="Q90">
        <v>73</v>
      </c>
      <c r="R90">
        <v>80</v>
      </c>
      <c r="S90">
        <v>833</v>
      </c>
      <c r="T90">
        <v>113</v>
      </c>
      <c r="U90">
        <v>65</v>
      </c>
      <c r="V90">
        <v>101</v>
      </c>
      <c r="W90">
        <v>65</v>
      </c>
      <c r="X90">
        <v>1</v>
      </c>
      <c r="Y90">
        <v>36.799999999999997</v>
      </c>
      <c r="Z90">
        <v>1</v>
      </c>
      <c r="AA90">
        <v>25</v>
      </c>
      <c r="AB90">
        <v>0.8</v>
      </c>
      <c r="AC90">
        <v>8</v>
      </c>
      <c r="AD90">
        <v>1.1000000000000001</v>
      </c>
      <c r="AE90">
        <v>23</v>
      </c>
      <c r="AF90">
        <v>46.9</v>
      </c>
      <c r="AG90">
        <v>48.6</v>
      </c>
      <c r="AH90">
        <v>87.6</v>
      </c>
      <c r="AI90">
        <v>5</v>
      </c>
      <c r="AJ90">
        <v>1.8</v>
      </c>
      <c r="AK90">
        <v>24.8</v>
      </c>
      <c r="AL90">
        <v>7.0000000000000007E-2</v>
      </c>
      <c r="AM90">
        <v>0</v>
      </c>
      <c r="AN90">
        <v>9.1</v>
      </c>
      <c r="AO90">
        <v>3.36</v>
      </c>
      <c r="AP90">
        <v>56.6</v>
      </c>
      <c r="AQ90">
        <v>0</v>
      </c>
      <c r="AR90">
        <v>3.62</v>
      </c>
      <c r="AS90">
        <v>0</v>
      </c>
      <c r="AT90" s="1">
        <v>44954</v>
      </c>
      <c r="AU90">
        <v>2023</v>
      </c>
      <c r="AV90">
        <v>37.9</v>
      </c>
    </row>
    <row r="91" spans="1:48" hidden="1" x14ac:dyDescent="0.25">
      <c r="A91" t="s">
        <v>137</v>
      </c>
      <c r="B91">
        <v>65</v>
      </c>
      <c r="C91">
        <v>90</v>
      </c>
      <c r="D91">
        <v>150</v>
      </c>
      <c r="E91">
        <v>155</v>
      </c>
      <c r="F91">
        <v>289</v>
      </c>
      <c r="G91">
        <v>105</v>
      </c>
      <c r="H91">
        <v>105</v>
      </c>
      <c r="I91">
        <v>85</v>
      </c>
      <c r="J91">
        <v>31</v>
      </c>
      <c r="K91">
        <v>1.3</v>
      </c>
      <c r="L91">
        <v>63</v>
      </c>
      <c r="M91">
        <v>5.9</v>
      </c>
      <c r="N91">
        <v>40</v>
      </c>
      <c r="O91">
        <v>2</v>
      </c>
      <c r="P91">
        <v>66</v>
      </c>
      <c r="Q91">
        <v>63</v>
      </c>
      <c r="R91">
        <v>50</v>
      </c>
      <c r="S91">
        <v>809</v>
      </c>
      <c r="T91">
        <v>124</v>
      </c>
      <c r="U91">
        <v>55</v>
      </c>
      <c r="V91">
        <v>82</v>
      </c>
      <c r="W91">
        <v>60</v>
      </c>
      <c r="X91">
        <v>1</v>
      </c>
      <c r="Y91">
        <v>28.8</v>
      </c>
      <c r="Z91">
        <v>2</v>
      </c>
      <c r="AA91">
        <v>35</v>
      </c>
      <c r="AB91">
        <v>0.75</v>
      </c>
      <c r="AC91">
        <v>10</v>
      </c>
      <c r="AD91">
        <v>1</v>
      </c>
      <c r="AE91">
        <v>20</v>
      </c>
      <c r="AF91">
        <v>46.9</v>
      </c>
      <c r="AG91">
        <v>56.1</v>
      </c>
      <c r="AH91">
        <v>78.3</v>
      </c>
      <c r="AI91">
        <v>6.55</v>
      </c>
      <c r="AJ91">
        <v>3.7</v>
      </c>
      <c r="AK91">
        <v>55.4</v>
      </c>
      <c r="AL91">
        <v>0.16</v>
      </c>
      <c r="AM91">
        <v>0</v>
      </c>
      <c r="AN91">
        <v>5.71</v>
      </c>
      <c r="AO91">
        <v>4.3499999999999996</v>
      </c>
      <c r="AP91">
        <v>55.6</v>
      </c>
      <c r="AQ91">
        <v>0</v>
      </c>
      <c r="AR91">
        <v>2.39</v>
      </c>
      <c r="AS91">
        <v>0</v>
      </c>
      <c r="AT91" s="1">
        <v>44955</v>
      </c>
      <c r="AU91">
        <v>2023</v>
      </c>
      <c r="AV91">
        <v>43.45</v>
      </c>
    </row>
    <row r="92" spans="1:48" hidden="1" x14ac:dyDescent="0.25">
      <c r="A92" t="s">
        <v>138</v>
      </c>
      <c r="B92">
        <v>36</v>
      </c>
      <c r="C92">
        <v>91</v>
      </c>
      <c r="D92">
        <v>100</v>
      </c>
      <c r="E92">
        <v>150</v>
      </c>
      <c r="F92">
        <v>283</v>
      </c>
      <c r="G92">
        <v>105</v>
      </c>
      <c r="H92">
        <v>200</v>
      </c>
      <c r="I92">
        <v>80</v>
      </c>
      <c r="J92">
        <v>38</v>
      </c>
      <c r="K92">
        <v>1.5</v>
      </c>
      <c r="L92">
        <v>65</v>
      </c>
      <c r="M92">
        <v>4.7</v>
      </c>
      <c r="N92">
        <v>41</v>
      </c>
      <c r="O92">
        <v>2.5</v>
      </c>
      <c r="P92">
        <v>65</v>
      </c>
      <c r="Q92">
        <v>52</v>
      </c>
      <c r="R92">
        <v>50</v>
      </c>
      <c r="S92">
        <v>792</v>
      </c>
      <c r="T92">
        <v>128</v>
      </c>
      <c r="U92">
        <v>65</v>
      </c>
      <c r="V92">
        <v>103</v>
      </c>
      <c r="W92">
        <v>64</v>
      </c>
      <c r="X92">
        <v>1.5</v>
      </c>
      <c r="Y92">
        <v>35.1</v>
      </c>
      <c r="Z92">
        <v>2</v>
      </c>
      <c r="AA92">
        <v>30</v>
      </c>
      <c r="AB92">
        <v>12.5</v>
      </c>
      <c r="AC92">
        <v>13</v>
      </c>
      <c r="AD92">
        <v>1</v>
      </c>
      <c r="AE92">
        <v>10</v>
      </c>
      <c r="AF92">
        <v>48.4</v>
      </c>
      <c r="AG92">
        <v>49.2</v>
      </c>
      <c r="AH92">
        <v>40.1</v>
      </c>
      <c r="AI92">
        <v>7.48</v>
      </c>
      <c r="AJ92">
        <v>0.45</v>
      </c>
      <c r="AK92">
        <v>36.700000000000003</v>
      </c>
      <c r="AL92">
        <v>70</v>
      </c>
      <c r="AM92">
        <v>0</v>
      </c>
      <c r="AN92">
        <v>4.8</v>
      </c>
      <c r="AO92">
        <v>3.12</v>
      </c>
      <c r="AP92">
        <v>47.4</v>
      </c>
      <c r="AQ92">
        <v>0</v>
      </c>
      <c r="AR92">
        <v>1.73</v>
      </c>
      <c r="AS92">
        <v>0</v>
      </c>
      <c r="AT92" s="1">
        <v>44956</v>
      </c>
      <c r="AU92">
        <v>2023</v>
      </c>
      <c r="AV92">
        <v>39.049999999999997</v>
      </c>
    </row>
    <row r="93" spans="1:48" hidden="1" x14ac:dyDescent="0.25">
      <c r="A93" t="s">
        <v>139</v>
      </c>
      <c r="B93">
        <v>50</v>
      </c>
      <c r="C93">
        <v>91</v>
      </c>
      <c r="D93">
        <v>96</v>
      </c>
      <c r="E93">
        <v>125</v>
      </c>
      <c r="F93">
        <v>280</v>
      </c>
      <c r="G93">
        <v>100</v>
      </c>
      <c r="H93">
        <v>700</v>
      </c>
      <c r="I93">
        <v>75</v>
      </c>
      <c r="J93">
        <v>50</v>
      </c>
      <c r="K93">
        <v>1.8</v>
      </c>
      <c r="L93">
        <v>70</v>
      </c>
      <c r="M93">
        <v>5.8</v>
      </c>
      <c r="N93">
        <v>39</v>
      </c>
      <c r="O93">
        <v>3</v>
      </c>
      <c r="P93">
        <v>55</v>
      </c>
      <c r="Q93">
        <v>49</v>
      </c>
      <c r="R93">
        <v>45</v>
      </c>
      <c r="S93">
        <v>833</v>
      </c>
      <c r="T93">
        <v>113</v>
      </c>
      <c r="U93">
        <v>79</v>
      </c>
      <c r="V93">
        <v>84</v>
      </c>
      <c r="W93">
        <v>62</v>
      </c>
      <c r="X93">
        <v>1.5</v>
      </c>
      <c r="Y93">
        <v>34.299999999999997</v>
      </c>
      <c r="Z93">
        <v>3</v>
      </c>
      <c r="AA93">
        <v>32</v>
      </c>
      <c r="AB93">
        <v>30.9</v>
      </c>
      <c r="AC93">
        <v>12</v>
      </c>
      <c r="AD93">
        <v>2</v>
      </c>
      <c r="AE93">
        <v>5</v>
      </c>
      <c r="AF93">
        <v>45.7</v>
      </c>
      <c r="AG93">
        <v>53.1</v>
      </c>
      <c r="AH93">
        <v>40.200000000000003</v>
      </c>
      <c r="AI93">
        <v>8.41</v>
      </c>
      <c r="AJ93">
        <v>1</v>
      </c>
      <c r="AK93">
        <v>22.4</v>
      </c>
      <c r="AL93">
        <v>120</v>
      </c>
      <c r="AM93">
        <v>0</v>
      </c>
      <c r="AN93">
        <v>5.0199999999999996</v>
      </c>
      <c r="AO93">
        <v>0.4</v>
      </c>
      <c r="AP93">
        <v>44.2</v>
      </c>
      <c r="AQ93">
        <v>0</v>
      </c>
      <c r="AR93">
        <v>1.7</v>
      </c>
      <c r="AS93">
        <v>0</v>
      </c>
      <c r="AT93" s="1">
        <v>44957</v>
      </c>
      <c r="AU93">
        <v>2023</v>
      </c>
      <c r="AV93">
        <v>42.2</v>
      </c>
    </row>
    <row r="94" spans="1:48" hidden="1" x14ac:dyDescent="0.25">
      <c r="A94" t="s">
        <v>140</v>
      </c>
      <c r="B94">
        <v>43</v>
      </c>
      <c r="C94">
        <v>88</v>
      </c>
      <c r="D94">
        <v>84</v>
      </c>
      <c r="E94">
        <v>149</v>
      </c>
      <c r="F94">
        <v>272</v>
      </c>
      <c r="G94">
        <v>100</v>
      </c>
      <c r="H94">
        <v>680</v>
      </c>
      <c r="I94">
        <v>70.2</v>
      </c>
      <c r="J94">
        <v>30</v>
      </c>
      <c r="K94">
        <v>4</v>
      </c>
      <c r="L94">
        <v>64</v>
      </c>
      <c r="M94">
        <v>7.5</v>
      </c>
      <c r="N94">
        <v>38</v>
      </c>
      <c r="O94">
        <v>3.5</v>
      </c>
      <c r="P94">
        <v>55</v>
      </c>
      <c r="Q94">
        <v>159</v>
      </c>
      <c r="R94">
        <v>45</v>
      </c>
      <c r="S94">
        <v>1520</v>
      </c>
      <c r="T94">
        <v>134</v>
      </c>
      <c r="U94">
        <v>71</v>
      </c>
      <c r="V94">
        <v>87</v>
      </c>
      <c r="W94">
        <v>60</v>
      </c>
      <c r="X94">
        <v>1.5</v>
      </c>
      <c r="Y94">
        <v>45</v>
      </c>
      <c r="Z94">
        <v>2</v>
      </c>
      <c r="AA94">
        <v>30</v>
      </c>
      <c r="AB94">
        <v>192</v>
      </c>
      <c r="AC94">
        <v>10</v>
      </c>
      <c r="AD94">
        <v>1.5</v>
      </c>
      <c r="AE94">
        <v>5</v>
      </c>
      <c r="AF94">
        <v>46</v>
      </c>
      <c r="AG94">
        <v>57.6</v>
      </c>
      <c r="AH94">
        <v>51.4</v>
      </c>
      <c r="AI94">
        <v>8.86</v>
      </c>
      <c r="AJ94">
        <v>6.4</v>
      </c>
      <c r="AK94">
        <v>14.2</v>
      </c>
      <c r="AL94">
        <v>55</v>
      </c>
      <c r="AM94">
        <v>0</v>
      </c>
      <c r="AN94">
        <v>7.02</v>
      </c>
      <c r="AO94">
        <v>1.58</v>
      </c>
      <c r="AP94">
        <v>45.6</v>
      </c>
      <c r="AQ94">
        <v>0</v>
      </c>
      <c r="AR94">
        <v>1.76</v>
      </c>
      <c r="AS94">
        <v>0</v>
      </c>
      <c r="AT94" s="1">
        <v>44958</v>
      </c>
      <c r="AU94">
        <v>2023</v>
      </c>
      <c r="AV94">
        <v>45</v>
      </c>
    </row>
    <row r="95" spans="1:48" hidden="1" x14ac:dyDescent="0.25">
      <c r="A95" t="s">
        <v>141</v>
      </c>
      <c r="B95">
        <v>39</v>
      </c>
      <c r="C95">
        <v>76</v>
      </c>
      <c r="D95">
        <v>80</v>
      </c>
      <c r="E95">
        <v>132</v>
      </c>
      <c r="F95">
        <v>268</v>
      </c>
      <c r="G95">
        <v>100</v>
      </c>
      <c r="H95">
        <v>370</v>
      </c>
      <c r="I95">
        <v>71.099999999999994</v>
      </c>
      <c r="J95">
        <v>20</v>
      </c>
      <c r="K95">
        <v>2.5</v>
      </c>
      <c r="L95">
        <v>65</v>
      </c>
      <c r="M95">
        <v>9.3000000000000007</v>
      </c>
      <c r="N95">
        <v>40</v>
      </c>
      <c r="O95">
        <v>5</v>
      </c>
      <c r="P95">
        <v>65</v>
      </c>
      <c r="Q95">
        <v>343</v>
      </c>
      <c r="R95">
        <v>40</v>
      </c>
      <c r="S95">
        <v>1720</v>
      </c>
      <c r="T95">
        <v>122</v>
      </c>
      <c r="U95">
        <v>62</v>
      </c>
      <c r="V95">
        <v>86</v>
      </c>
      <c r="W95">
        <v>67</v>
      </c>
      <c r="X95">
        <v>1.5</v>
      </c>
      <c r="Y95">
        <v>44.9</v>
      </c>
      <c r="Z95">
        <v>2</v>
      </c>
      <c r="AA95">
        <v>30</v>
      </c>
      <c r="AB95">
        <v>149</v>
      </c>
      <c r="AC95">
        <v>14</v>
      </c>
      <c r="AD95">
        <v>2</v>
      </c>
      <c r="AE95">
        <v>5</v>
      </c>
      <c r="AF95">
        <v>46.3</v>
      </c>
      <c r="AG95">
        <v>40</v>
      </c>
      <c r="AH95">
        <v>37.799999999999997</v>
      </c>
      <c r="AI95">
        <v>9.26</v>
      </c>
      <c r="AJ95">
        <v>4.2</v>
      </c>
      <c r="AK95">
        <v>9.51</v>
      </c>
      <c r="AL95">
        <v>35</v>
      </c>
      <c r="AM95">
        <v>0</v>
      </c>
      <c r="AN95">
        <v>8.92</v>
      </c>
      <c r="AO95">
        <v>8.19</v>
      </c>
      <c r="AP95">
        <v>50</v>
      </c>
      <c r="AQ95">
        <v>0</v>
      </c>
      <c r="AR95">
        <v>1.51</v>
      </c>
      <c r="AS95">
        <v>0</v>
      </c>
      <c r="AT95" s="1">
        <v>44959</v>
      </c>
      <c r="AU95">
        <v>2023</v>
      </c>
      <c r="AV95">
        <v>39.5</v>
      </c>
    </row>
    <row r="96" spans="1:48" hidden="1" x14ac:dyDescent="0.25">
      <c r="A96" t="s">
        <v>142</v>
      </c>
      <c r="B96">
        <v>117</v>
      </c>
      <c r="C96">
        <v>73</v>
      </c>
      <c r="D96">
        <v>76</v>
      </c>
      <c r="E96">
        <v>116</v>
      </c>
      <c r="F96">
        <v>261</v>
      </c>
      <c r="G96">
        <v>95</v>
      </c>
      <c r="H96">
        <v>320</v>
      </c>
      <c r="I96">
        <v>71.7</v>
      </c>
      <c r="J96">
        <v>15</v>
      </c>
      <c r="K96">
        <v>1.4</v>
      </c>
      <c r="L96">
        <v>63</v>
      </c>
      <c r="M96">
        <v>19</v>
      </c>
      <c r="N96">
        <v>39</v>
      </c>
      <c r="O96">
        <v>4</v>
      </c>
      <c r="P96">
        <v>68</v>
      </c>
      <c r="Q96">
        <v>222</v>
      </c>
      <c r="R96">
        <v>40</v>
      </c>
      <c r="S96">
        <v>1200</v>
      </c>
      <c r="T96">
        <v>115</v>
      </c>
      <c r="U96">
        <v>76</v>
      </c>
      <c r="V96">
        <v>82</v>
      </c>
      <c r="W96">
        <v>67</v>
      </c>
      <c r="X96">
        <v>1.5</v>
      </c>
      <c r="Y96">
        <v>51</v>
      </c>
      <c r="Z96">
        <v>2</v>
      </c>
      <c r="AA96">
        <v>25</v>
      </c>
      <c r="AB96">
        <v>102</v>
      </c>
      <c r="AC96">
        <v>24</v>
      </c>
      <c r="AD96">
        <v>3</v>
      </c>
      <c r="AE96">
        <v>5</v>
      </c>
      <c r="AF96">
        <v>49</v>
      </c>
      <c r="AG96">
        <v>30</v>
      </c>
      <c r="AH96">
        <v>37.799999999999997</v>
      </c>
      <c r="AI96">
        <v>9.8699999999999992</v>
      </c>
      <c r="AJ96">
        <v>1.9</v>
      </c>
      <c r="AK96">
        <v>7.41</v>
      </c>
      <c r="AL96">
        <v>15</v>
      </c>
      <c r="AM96">
        <v>0</v>
      </c>
      <c r="AN96">
        <v>11.4</v>
      </c>
      <c r="AO96">
        <v>1.84</v>
      </c>
      <c r="AP96">
        <v>44.9</v>
      </c>
      <c r="AQ96">
        <v>0</v>
      </c>
      <c r="AR96">
        <v>2.0299999999999998</v>
      </c>
      <c r="AS96">
        <v>0</v>
      </c>
      <c r="AT96" s="1">
        <v>44960</v>
      </c>
      <c r="AU96">
        <v>2023</v>
      </c>
      <c r="AV96">
        <v>38.4</v>
      </c>
    </row>
    <row r="97" spans="1:48" hidden="1" x14ac:dyDescent="0.25">
      <c r="A97" t="s">
        <v>143</v>
      </c>
      <c r="B97">
        <v>104</v>
      </c>
      <c r="C97">
        <v>72</v>
      </c>
      <c r="D97">
        <v>70</v>
      </c>
      <c r="E97">
        <v>106</v>
      </c>
      <c r="F97">
        <v>250</v>
      </c>
      <c r="G97">
        <v>95</v>
      </c>
      <c r="H97">
        <v>250</v>
      </c>
      <c r="I97">
        <v>81.599999999999994</v>
      </c>
      <c r="J97">
        <v>15</v>
      </c>
      <c r="K97">
        <v>1.1000000000000001</v>
      </c>
      <c r="L97">
        <v>69</v>
      </c>
      <c r="M97">
        <v>38</v>
      </c>
      <c r="N97">
        <v>39</v>
      </c>
      <c r="O97">
        <v>5</v>
      </c>
      <c r="P97">
        <v>72</v>
      </c>
      <c r="Q97">
        <v>142</v>
      </c>
      <c r="R97">
        <v>45</v>
      </c>
      <c r="S97">
        <v>1030</v>
      </c>
      <c r="T97">
        <v>118</v>
      </c>
      <c r="U97">
        <v>70</v>
      </c>
      <c r="V97">
        <v>87</v>
      </c>
      <c r="W97">
        <v>68</v>
      </c>
      <c r="X97">
        <v>1.5</v>
      </c>
      <c r="Y97">
        <v>49.2</v>
      </c>
      <c r="Z97">
        <v>4</v>
      </c>
      <c r="AA97">
        <v>25</v>
      </c>
      <c r="AB97">
        <v>98</v>
      </c>
      <c r="AC97">
        <v>32</v>
      </c>
      <c r="AD97">
        <v>2</v>
      </c>
      <c r="AE97">
        <v>6</v>
      </c>
      <c r="AF97">
        <v>39.299999999999997</v>
      </c>
      <c r="AG97">
        <v>15</v>
      </c>
      <c r="AH97">
        <v>36.299999999999997</v>
      </c>
      <c r="AI97">
        <v>10.3</v>
      </c>
      <c r="AJ97">
        <v>0.8</v>
      </c>
      <c r="AK97">
        <v>48.3</v>
      </c>
      <c r="AL97">
        <v>0.16</v>
      </c>
      <c r="AM97">
        <v>0.02</v>
      </c>
      <c r="AN97">
        <v>10.7</v>
      </c>
      <c r="AO97">
        <v>0.5</v>
      </c>
      <c r="AP97">
        <v>65.7</v>
      </c>
      <c r="AQ97">
        <v>0</v>
      </c>
      <c r="AR97">
        <v>4.4400000000000004</v>
      </c>
      <c r="AS97">
        <v>0</v>
      </c>
      <c r="AT97" s="1">
        <v>44961</v>
      </c>
      <c r="AU97">
        <v>2023</v>
      </c>
      <c r="AV97">
        <v>39.15</v>
      </c>
    </row>
    <row r="98" spans="1:48" hidden="1" x14ac:dyDescent="0.25">
      <c r="A98" t="s">
        <v>144</v>
      </c>
      <c r="B98">
        <v>102</v>
      </c>
      <c r="C98">
        <v>70</v>
      </c>
      <c r="D98">
        <v>58</v>
      </c>
      <c r="E98">
        <v>100</v>
      </c>
      <c r="F98">
        <v>230</v>
      </c>
      <c r="G98">
        <v>95</v>
      </c>
      <c r="H98">
        <v>180</v>
      </c>
      <c r="I98">
        <v>81.2</v>
      </c>
      <c r="J98">
        <v>16</v>
      </c>
      <c r="K98">
        <v>1</v>
      </c>
      <c r="L98">
        <v>60</v>
      </c>
      <c r="M98">
        <v>51</v>
      </c>
      <c r="N98">
        <v>38</v>
      </c>
      <c r="O98">
        <v>6</v>
      </c>
      <c r="P98">
        <v>70</v>
      </c>
      <c r="Q98">
        <v>103</v>
      </c>
      <c r="R98">
        <v>70</v>
      </c>
      <c r="S98">
        <v>987</v>
      </c>
      <c r="T98">
        <v>222</v>
      </c>
      <c r="U98">
        <v>64</v>
      </c>
      <c r="V98">
        <v>86</v>
      </c>
      <c r="W98">
        <v>71</v>
      </c>
      <c r="X98">
        <v>1.5</v>
      </c>
      <c r="Y98">
        <v>46.3</v>
      </c>
      <c r="Z98">
        <v>4</v>
      </c>
      <c r="AA98">
        <v>30</v>
      </c>
      <c r="AB98">
        <v>77.599999999999994</v>
      </c>
      <c r="AC98">
        <v>41</v>
      </c>
      <c r="AD98">
        <v>1</v>
      </c>
      <c r="AE98">
        <v>8</v>
      </c>
      <c r="AF98">
        <v>34.200000000000003</v>
      </c>
      <c r="AG98">
        <v>9.2100000000000009</v>
      </c>
      <c r="AH98">
        <v>31.9</v>
      </c>
      <c r="AI98">
        <v>10.3</v>
      </c>
      <c r="AJ98">
        <v>1.9</v>
      </c>
      <c r="AK98">
        <v>55.5</v>
      </c>
      <c r="AL98">
        <v>0.06</v>
      </c>
      <c r="AM98">
        <v>0.1</v>
      </c>
      <c r="AN98">
        <v>11.6</v>
      </c>
      <c r="AO98">
        <v>78</v>
      </c>
      <c r="AP98">
        <v>52.6</v>
      </c>
      <c r="AQ98">
        <v>0</v>
      </c>
      <c r="AR98">
        <v>6.11</v>
      </c>
      <c r="AS98">
        <v>0</v>
      </c>
      <c r="AT98" s="1">
        <v>44962</v>
      </c>
      <c r="AU98">
        <v>2023</v>
      </c>
      <c r="AV98">
        <v>48.65</v>
      </c>
    </row>
    <row r="99" spans="1:48" hidden="1" x14ac:dyDescent="0.25">
      <c r="A99" t="s">
        <v>145</v>
      </c>
      <c r="B99">
        <v>95</v>
      </c>
      <c r="C99">
        <v>74</v>
      </c>
      <c r="D99">
        <v>45</v>
      </c>
      <c r="E99">
        <v>124</v>
      </c>
      <c r="F99">
        <v>160</v>
      </c>
      <c r="G99">
        <v>95</v>
      </c>
      <c r="H99">
        <v>150</v>
      </c>
      <c r="I99">
        <v>85.8</v>
      </c>
      <c r="J99">
        <v>16</v>
      </c>
      <c r="K99">
        <v>0.9</v>
      </c>
      <c r="L99">
        <v>60</v>
      </c>
      <c r="M99">
        <v>51</v>
      </c>
      <c r="N99">
        <v>44</v>
      </c>
      <c r="O99">
        <v>6.5</v>
      </c>
      <c r="P99">
        <v>74</v>
      </c>
      <c r="Q99">
        <v>88</v>
      </c>
      <c r="R99">
        <v>90</v>
      </c>
      <c r="S99">
        <v>954</v>
      </c>
      <c r="T99">
        <v>255</v>
      </c>
      <c r="U99">
        <v>95</v>
      </c>
      <c r="V99">
        <v>80</v>
      </c>
      <c r="W99">
        <v>82</v>
      </c>
      <c r="X99">
        <v>2</v>
      </c>
      <c r="Y99">
        <v>46.2</v>
      </c>
      <c r="Z99">
        <v>2</v>
      </c>
      <c r="AA99">
        <v>35</v>
      </c>
      <c r="AB99">
        <v>30</v>
      </c>
      <c r="AC99">
        <v>51.7</v>
      </c>
      <c r="AD99">
        <v>3</v>
      </c>
      <c r="AE99">
        <v>14.6</v>
      </c>
      <c r="AF99">
        <v>40</v>
      </c>
      <c r="AG99">
        <v>8.26</v>
      </c>
      <c r="AH99">
        <v>28.7</v>
      </c>
      <c r="AI99">
        <v>10.3</v>
      </c>
      <c r="AJ99">
        <v>0.04</v>
      </c>
      <c r="AK99">
        <v>25</v>
      </c>
      <c r="AL99">
        <v>0.04</v>
      </c>
      <c r="AM99">
        <v>12.8</v>
      </c>
      <c r="AN99">
        <v>9.33</v>
      </c>
      <c r="AO99">
        <v>68.8</v>
      </c>
      <c r="AP99">
        <v>60.9</v>
      </c>
      <c r="AQ99">
        <v>0</v>
      </c>
      <c r="AR99">
        <v>5.26</v>
      </c>
      <c r="AS99">
        <v>0</v>
      </c>
      <c r="AT99" s="1">
        <v>44963</v>
      </c>
      <c r="AU99">
        <v>2023</v>
      </c>
      <c r="AV99">
        <v>44.5</v>
      </c>
    </row>
    <row r="100" spans="1:48" hidden="1" x14ac:dyDescent="0.25">
      <c r="A100" t="s">
        <v>146</v>
      </c>
      <c r="B100">
        <v>105</v>
      </c>
      <c r="C100">
        <v>74</v>
      </c>
      <c r="D100">
        <v>49</v>
      </c>
      <c r="E100">
        <v>92</v>
      </c>
      <c r="F100">
        <v>130</v>
      </c>
      <c r="G100">
        <v>100</v>
      </c>
      <c r="H100">
        <v>120</v>
      </c>
      <c r="I100">
        <v>80.8</v>
      </c>
      <c r="J100">
        <v>22</v>
      </c>
      <c r="K100">
        <v>1.1000000000000001</v>
      </c>
      <c r="L100">
        <v>65</v>
      </c>
      <c r="M100">
        <v>49</v>
      </c>
      <c r="N100">
        <v>50</v>
      </c>
      <c r="O100">
        <v>6.5</v>
      </c>
      <c r="P100">
        <v>75</v>
      </c>
      <c r="Q100">
        <v>80</v>
      </c>
      <c r="R100">
        <v>174</v>
      </c>
      <c r="S100">
        <v>860</v>
      </c>
      <c r="T100">
        <v>202</v>
      </c>
      <c r="U100">
        <v>96</v>
      </c>
      <c r="V100">
        <v>85</v>
      </c>
      <c r="W100">
        <v>72</v>
      </c>
      <c r="X100">
        <v>3.5</v>
      </c>
      <c r="Y100">
        <v>30</v>
      </c>
      <c r="Z100">
        <v>2</v>
      </c>
      <c r="AA100">
        <v>40</v>
      </c>
      <c r="AB100">
        <v>35</v>
      </c>
      <c r="AC100">
        <v>63.2</v>
      </c>
      <c r="AD100">
        <v>7</v>
      </c>
      <c r="AE100">
        <v>21.2</v>
      </c>
      <c r="AF100">
        <v>34</v>
      </c>
      <c r="AG100">
        <v>46.2</v>
      </c>
      <c r="AH100">
        <v>33.200000000000003</v>
      </c>
      <c r="AI100">
        <v>10.3</v>
      </c>
      <c r="AJ100">
        <v>0</v>
      </c>
      <c r="AK100">
        <v>66.5</v>
      </c>
      <c r="AL100">
        <v>0.03</v>
      </c>
      <c r="AM100">
        <v>40.799999999999997</v>
      </c>
      <c r="AN100">
        <v>9.9499999999999993</v>
      </c>
      <c r="AO100">
        <v>37.1</v>
      </c>
      <c r="AP100">
        <v>65.7</v>
      </c>
      <c r="AQ100">
        <v>0</v>
      </c>
      <c r="AR100">
        <v>3.51</v>
      </c>
      <c r="AS100">
        <v>0</v>
      </c>
      <c r="AT100" s="1">
        <v>44964</v>
      </c>
      <c r="AU100">
        <v>2023</v>
      </c>
      <c r="AV100">
        <v>47.6</v>
      </c>
    </row>
    <row r="101" spans="1:48" hidden="1" x14ac:dyDescent="0.25">
      <c r="A101" t="s">
        <v>147</v>
      </c>
      <c r="B101">
        <v>92</v>
      </c>
      <c r="C101">
        <v>84</v>
      </c>
      <c r="D101">
        <v>50</v>
      </c>
      <c r="E101">
        <v>108</v>
      </c>
      <c r="F101">
        <v>128</v>
      </c>
      <c r="G101">
        <v>100</v>
      </c>
      <c r="H101">
        <v>110</v>
      </c>
      <c r="I101">
        <v>86.7</v>
      </c>
      <c r="J101">
        <v>30</v>
      </c>
      <c r="K101">
        <v>1.3</v>
      </c>
      <c r="L101">
        <v>60</v>
      </c>
      <c r="M101">
        <v>55</v>
      </c>
      <c r="N101">
        <v>56</v>
      </c>
      <c r="O101">
        <v>7</v>
      </c>
      <c r="P101">
        <v>70</v>
      </c>
      <c r="Q101">
        <v>65</v>
      </c>
      <c r="R101">
        <v>261</v>
      </c>
      <c r="S101">
        <v>842</v>
      </c>
      <c r="T101">
        <v>185</v>
      </c>
      <c r="U101">
        <v>103</v>
      </c>
      <c r="V101">
        <v>92</v>
      </c>
      <c r="W101">
        <v>70</v>
      </c>
      <c r="X101">
        <v>4</v>
      </c>
      <c r="Y101">
        <v>35.1</v>
      </c>
      <c r="Z101">
        <v>3</v>
      </c>
      <c r="AA101">
        <v>35</v>
      </c>
      <c r="AB101">
        <v>40</v>
      </c>
      <c r="AC101">
        <v>72.099999999999994</v>
      </c>
      <c r="AD101">
        <v>9</v>
      </c>
      <c r="AE101">
        <v>23.4</v>
      </c>
      <c r="AF101">
        <v>34</v>
      </c>
      <c r="AG101">
        <v>66.5</v>
      </c>
      <c r="AH101">
        <v>33.6</v>
      </c>
      <c r="AI101">
        <v>10.3</v>
      </c>
      <c r="AJ101">
        <v>0</v>
      </c>
      <c r="AK101">
        <v>114</v>
      </c>
      <c r="AL101">
        <v>0.02</v>
      </c>
      <c r="AM101">
        <v>287</v>
      </c>
      <c r="AN101">
        <v>15</v>
      </c>
      <c r="AO101">
        <v>70.2</v>
      </c>
      <c r="AP101">
        <v>60.1</v>
      </c>
      <c r="AQ101">
        <v>0</v>
      </c>
      <c r="AR101">
        <v>3.22</v>
      </c>
      <c r="AT101" s="1">
        <v>44965</v>
      </c>
      <c r="AU101">
        <v>2023</v>
      </c>
      <c r="AV101">
        <v>60</v>
      </c>
    </row>
    <row r="102" spans="1:48" hidden="1" x14ac:dyDescent="0.25">
      <c r="A102" t="s">
        <v>148</v>
      </c>
      <c r="B102">
        <v>89</v>
      </c>
      <c r="C102">
        <v>90</v>
      </c>
      <c r="D102">
        <v>50</v>
      </c>
      <c r="E102">
        <v>121</v>
      </c>
      <c r="F102">
        <v>122</v>
      </c>
      <c r="G102">
        <v>100</v>
      </c>
      <c r="H102">
        <v>105</v>
      </c>
      <c r="I102">
        <v>88.3</v>
      </c>
      <c r="J102">
        <v>38</v>
      </c>
      <c r="K102">
        <v>1.6</v>
      </c>
      <c r="L102">
        <v>56</v>
      </c>
      <c r="M102">
        <v>63</v>
      </c>
      <c r="N102">
        <v>45</v>
      </c>
      <c r="O102">
        <v>7.5</v>
      </c>
      <c r="P102">
        <v>65</v>
      </c>
      <c r="Q102">
        <v>70</v>
      </c>
      <c r="R102">
        <v>465</v>
      </c>
      <c r="S102">
        <v>830</v>
      </c>
      <c r="T102">
        <v>209</v>
      </c>
      <c r="U102">
        <v>196</v>
      </c>
      <c r="V102">
        <v>88</v>
      </c>
      <c r="W102">
        <v>65</v>
      </c>
      <c r="X102">
        <v>3</v>
      </c>
      <c r="Y102">
        <v>26.2</v>
      </c>
      <c r="Z102">
        <v>2</v>
      </c>
      <c r="AA102">
        <v>32</v>
      </c>
      <c r="AB102">
        <v>30</v>
      </c>
      <c r="AC102">
        <v>89.5</v>
      </c>
      <c r="AD102">
        <v>13</v>
      </c>
      <c r="AE102">
        <v>25</v>
      </c>
      <c r="AF102">
        <v>34</v>
      </c>
      <c r="AG102">
        <v>61.1</v>
      </c>
      <c r="AH102">
        <v>34.9</v>
      </c>
      <c r="AI102">
        <v>10.3</v>
      </c>
      <c r="AJ102">
        <v>0.03</v>
      </c>
      <c r="AK102">
        <v>48.4</v>
      </c>
      <c r="AL102">
        <v>0.02</v>
      </c>
      <c r="AM102">
        <v>885</v>
      </c>
      <c r="AN102">
        <v>18</v>
      </c>
      <c r="AO102">
        <v>23.3</v>
      </c>
      <c r="AP102">
        <v>54.4</v>
      </c>
      <c r="AQ102">
        <v>0</v>
      </c>
      <c r="AR102">
        <v>4.87</v>
      </c>
      <c r="AS102">
        <v>0</v>
      </c>
      <c r="AT102" s="1">
        <v>44966</v>
      </c>
      <c r="AU102">
        <v>2023</v>
      </c>
      <c r="AV102">
        <v>49.2</v>
      </c>
    </row>
    <row r="103" spans="1:48" hidden="1" x14ac:dyDescent="0.25">
      <c r="A103" t="s">
        <v>149</v>
      </c>
      <c r="B103">
        <v>89</v>
      </c>
      <c r="C103">
        <v>90</v>
      </c>
      <c r="D103">
        <v>52</v>
      </c>
      <c r="E103">
        <v>156</v>
      </c>
      <c r="F103">
        <v>121</v>
      </c>
      <c r="G103">
        <v>100</v>
      </c>
      <c r="H103">
        <v>105</v>
      </c>
      <c r="I103">
        <v>85.6</v>
      </c>
      <c r="J103">
        <v>57</v>
      </c>
      <c r="K103">
        <v>1.8</v>
      </c>
      <c r="L103">
        <v>51</v>
      </c>
      <c r="M103">
        <v>59</v>
      </c>
      <c r="N103">
        <v>49</v>
      </c>
      <c r="O103">
        <v>8</v>
      </c>
      <c r="P103">
        <v>68</v>
      </c>
      <c r="Q103">
        <v>63</v>
      </c>
      <c r="R103">
        <v>989</v>
      </c>
      <c r="S103">
        <v>825</v>
      </c>
      <c r="T103">
        <v>181</v>
      </c>
      <c r="U103">
        <v>391</v>
      </c>
      <c r="V103">
        <v>92</v>
      </c>
      <c r="W103">
        <v>60</v>
      </c>
      <c r="X103">
        <v>3</v>
      </c>
      <c r="Y103">
        <v>40.1</v>
      </c>
      <c r="Z103">
        <v>1</v>
      </c>
      <c r="AA103">
        <v>33</v>
      </c>
      <c r="AB103">
        <v>20</v>
      </c>
      <c r="AC103">
        <v>98</v>
      </c>
      <c r="AD103">
        <v>11</v>
      </c>
      <c r="AE103">
        <v>20</v>
      </c>
      <c r="AF103">
        <v>40.5</v>
      </c>
      <c r="AG103">
        <v>48</v>
      </c>
      <c r="AH103">
        <v>36.6</v>
      </c>
      <c r="AI103">
        <v>10.4</v>
      </c>
      <c r="AJ103">
        <v>1.71</v>
      </c>
      <c r="AK103">
        <v>29.9</v>
      </c>
      <c r="AL103">
        <v>0.02</v>
      </c>
      <c r="AM103">
        <v>2770</v>
      </c>
      <c r="AN103">
        <v>15.4</v>
      </c>
      <c r="AO103">
        <v>4.1500000000000004</v>
      </c>
      <c r="AP103">
        <v>54.9</v>
      </c>
      <c r="AQ103">
        <v>0</v>
      </c>
      <c r="AR103">
        <v>5.69</v>
      </c>
      <c r="AS103">
        <v>0</v>
      </c>
      <c r="AT103" s="1">
        <v>44967</v>
      </c>
      <c r="AU103">
        <v>2023</v>
      </c>
      <c r="AV103">
        <v>50</v>
      </c>
    </row>
    <row r="104" spans="1:48" hidden="1" x14ac:dyDescent="0.25">
      <c r="A104" t="s">
        <v>150</v>
      </c>
      <c r="B104">
        <v>85</v>
      </c>
      <c r="C104">
        <v>74</v>
      </c>
      <c r="D104">
        <v>47</v>
      </c>
      <c r="E104">
        <v>159</v>
      </c>
      <c r="F104">
        <v>120</v>
      </c>
      <c r="G104">
        <v>105</v>
      </c>
      <c r="H104">
        <v>115</v>
      </c>
      <c r="I104">
        <v>83.9</v>
      </c>
      <c r="J104">
        <v>136</v>
      </c>
      <c r="K104">
        <v>2</v>
      </c>
      <c r="L104">
        <v>86</v>
      </c>
      <c r="M104">
        <v>73</v>
      </c>
      <c r="N104">
        <v>52</v>
      </c>
      <c r="O104">
        <v>8</v>
      </c>
      <c r="P104">
        <v>74</v>
      </c>
      <c r="Q104">
        <v>62</v>
      </c>
      <c r="R104">
        <v>731</v>
      </c>
      <c r="S104">
        <v>816</v>
      </c>
      <c r="T104">
        <v>162</v>
      </c>
      <c r="U104">
        <v>262</v>
      </c>
      <c r="V104">
        <v>91</v>
      </c>
      <c r="W104">
        <v>60</v>
      </c>
      <c r="X104">
        <v>3.5</v>
      </c>
      <c r="Y104">
        <v>36.700000000000003</v>
      </c>
      <c r="Z104">
        <v>2</v>
      </c>
      <c r="AA104">
        <v>35</v>
      </c>
      <c r="AB104">
        <v>10</v>
      </c>
      <c r="AC104">
        <v>167</v>
      </c>
      <c r="AD104">
        <v>13</v>
      </c>
      <c r="AE104">
        <v>27.2</v>
      </c>
      <c r="AF104">
        <v>42.7</v>
      </c>
      <c r="AG104">
        <v>58.4</v>
      </c>
      <c r="AH104">
        <v>53.5</v>
      </c>
      <c r="AI104">
        <v>10.4</v>
      </c>
      <c r="AJ104">
        <v>9.6999999999999993</v>
      </c>
      <c r="AK104">
        <v>40.1</v>
      </c>
      <c r="AL104">
        <v>0.02</v>
      </c>
      <c r="AM104">
        <v>2380</v>
      </c>
      <c r="AN104">
        <v>32.200000000000003</v>
      </c>
      <c r="AO104">
        <v>1.45</v>
      </c>
      <c r="AP104">
        <v>66.599999999999994</v>
      </c>
      <c r="AQ104">
        <v>0</v>
      </c>
      <c r="AR104">
        <v>3.93</v>
      </c>
      <c r="AS104">
        <v>0</v>
      </c>
      <c r="AT104" s="1">
        <v>44968</v>
      </c>
      <c r="AU104">
        <v>2023</v>
      </c>
      <c r="AV104">
        <v>55.95</v>
      </c>
    </row>
    <row r="105" spans="1:48" hidden="1" x14ac:dyDescent="0.25">
      <c r="A105" t="s">
        <v>151</v>
      </c>
      <c r="B105">
        <v>83</v>
      </c>
      <c r="C105">
        <v>66</v>
      </c>
      <c r="D105">
        <v>60</v>
      </c>
      <c r="E105">
        <v>202</v>
      </c>
      <c r="F105">
        <v>120</v>
      </c>
      <c r="G105">
        <v>105</v>
      </c>
      <c r="H105">
        <v>121</v>
      </c>
      <c r="I105">
        <v>82.7</v>
      </c>
      <c r="J105">
        <v>151</v>
      </c>
      <c r="K105">
        <v>2.2999999999999998</v>
      </c>
      <c r="L105">
        <v>135</v>
      </c>
      <c r="M105">
        <v>62</v>
      </c>
      <c r="N105">
        <v>50</v>
      </c>
      <c r="O105">
        <v>7</v>
      </c>
      <c r="P105">
        <v>68</v>
      </c>
      <c r="Q105">
        <v>42</v>
      </c>
      <c r="R105">
        <v>494</v>
      </c>
      <c r="S105">
        <v>808</v>
      </c>
      <c r="T105">
        <v>144</v>
      </c>
      <c r="U105">
        <v>139</v>
      </c>
      <c r="V105">
        <v>90</v>
      </c>
      <c r="W105">
        <v>64</v>
      </c>
      <c r="X105">
        <v>4</v>
      </c>
      <c r="Y105">
        <v>43.5</v>
      </c>
      <c r="Z105">
        <v>4</v>
      </c>
      <c r="AA105">
        <v>40</v>
      </c>
      <c r="AB105">
        <v>5</v>
      </c>
      <c r="AC105">
        <v>390</v>
      </c>
      <c r="AD105">
        <v>15</v>
      </c>
      <c r="AE105">
        <v>20</v>
      </c>
      <c r="AF105">
        <v>42.6</v>
      </c>
      <c r="AG105">
        <v>65.5</v>
      </c>
      <c r="AH105">
        <v>103</v>
      </c>
      <c r="AI105">
        <v>10.6</v>
      </c>
      <c r="AJ105">
        <v>14.9</v>
      </c>
      <c r="AK105">
        <v>52.9</v>
      </c>
      <c r="AL105">
        <v>0.02</v>
      </c>
      <c r="AM105">
        <v>965</v>
      </c>
      <c r="AN105">
        <v>19.2</v>
      </c>
      <c r="AO105">
        <v>20.3</v>
      </c>
      <c r="AP105">
        <v>63.4</v>
      </c>
      <c r="AQ105">
        <v>0</v>
      </c>
      <c r="AR105">
        <v>2.9</v>
      </c>
      <c r="AS105">
        <v>0</v>
      </c>
      <c r="AT105" s="1">
        <v>44969</v>
      </c>
      <c r="AU105">
        <v>2023</v>
      </c>
      <c r="AV105">
        <v>61</v>
      </c>
    </row>
    <row r="106" spans="1:48" hidden="1" x14ac:dyDescent="0.25">
      <c r="A106" t="s">
        <v>152</v>
      </c>
      <c r="B106">
        <v>82</v>
      </c>
      <c r="C106">
        <v>79</v>
      </c>
      <c r="D106">
        <v>90</v>
      </c>
      <c r="E106">
        <v>786</v>
      </c>
      <c r="F106">
        <v>129</v>
      </c>
      <c r="G106">
        <v>105</v>
      </c>
      <c r="H106">
        <v>135</v>
      </c>
      <c r="I106">
        <v>94.7</v>
      </c>
      <c r="J106">
        <v>160</v>
      </c>
      <c r="K106">
        <v>2.4</v>
      </c>
      <c r="L106">
        <v>131</v>
      </c>
      <c r="M106">
        <v>63</v>
      </c>
      <c r="N106">
        <v>55</v>
      </c>
      <c r="O106">
        <v>8</v>
      </c>
      <c r="P106">
        <v>62</v>
      </c>
      <c r="Q106">
        <v>41</v>
      </c>
      <c r="R106">
        <v>329</v>
      </c>
      <c r="S106">
        <v>788</v>
      </c>
      <c r="T106">
        <v>129</v>
      </c>
      <c r="U106">
        <v>89</v>
      </c>
      <c r="V106">
        <v>93</v>
      </c>
      <c r="W106">
        <v>69</v>
      </c>
      <c r="X106">
        <v>4</v>
      </c>
      <c r="Y106">
        <v>50.4</v>
      </c>
      <c r="Z106">
        <v>2</v>
      </c>
      <c r="AA106">
        <v>45</v>
      </c>
      <c r="AB106">
        <v>2</v>
      </c>
      <c r="AC106">
        <v>255</v>
      </c>
      <c r="AD106">
        <v>4</v>
      </c>
      <c r="AE106">
        <v>20</v>
      </c>
      <c r="AF106">
        <v>42.8</v>
      </c>
      <c r="AG106">
        <v>42.1</v>
      </c>
      <c r="AH106">
        <v>99.8</v>
      </c>
      <c r="AI106">
        <v>10.7</v>
      </c>
      <c r="AJ106">
        <v>16.600000000000001</v>
      </c>
      <c r="AK106">
        <v>48.2</v>
      </c>
      <c r="AL106">
        <v>0.02</v>
      </c>
      <c r="AM106">
        <v>499</v>
      </c>
      <c r="AN106">
        <v>9.06</v>
      </c>
      <c r="AO106">
        <v>21.1</v>
      </c>
      <c r="AP106">
        <v>60</v>
      </c>
      <c r="AQ106">
        <v>0</v>
      </c>
      <c r="AR106">
        <v>4.24</v>
      </c>
      <c r="AS106">
        <v>0</v>
      </c>
      <c r="AT106" s="1">
        <v>44970</v>
      </c>
      <c r="AU106">
        <v>2023</v>
      </c>
      <c r="AV106">
        <v>57.5</v>
      </c>
    </row>
    <row r="107" spans="1:48" hidden="1" x14ac:dyDescent="0.25">
      <c r="A107" t="s">
        <v>153</v>
      </c>
      <c r="B107">
        <v>84</v>
      </c>
      <c r="C107">
        <v>112</v>
      </c>
      <c r="D107">
        <v>900</v>
      </c>
      <c r="E107">
        <v>1410</v>
      </c>
      <c r="F107">
        <v>139</v>
      </c>
      <c r="G107">
        <v>110</v>
      </c>
      <c r="H107">
        <v>141</v>
      </c>
      <c r="I107">
        <v>104</v>
      </c>
      <c r="J107">
        <v>137</v>
      </c>
      <c r="K107">
        <v>2</v>
      </c>
      <c r="L107">
        <v>106</v>
      </c>
      <c r="M107">
        <v>67</v>
      </c>
      <c r="N107">
        <v>56</v>
      </c>
      <c r="O107">
        <v>4</v>
      </c>
      <c r="P107">
        <v>66</v>
      </c>
      <c r="Q107">
        <v>47</v>
      </c>
      <c r="R107">
        <v>292</v>
      </c>
      <c r="S107">
        <v>791</v>
      </c>
      <c r="T107">
        <v>129</v>
      </c>
      <c r="U107">
        <v>78</v>
      </c>
      <c r="V107">
        <v>137</v>
      </c>
      <c r="W107">
        <v>72</v>
      </c>
      <c r="X107">
        <v>4</v>
      </c>
      <c r="Y107">
        <v>43.5</v>
      </c>
      <c r="Z107">
        <v>4</v>
      </c>
      <c r="AA107">
        <v>50</v>
      </c>
      <c r="AB107">
        <v>1.04</v>
      </c>
      <c r="AC107">
        <v>230</v>
      </c>
      <c r="AD107">
        <v>2</v>
      </c>
      <c r="AE107">
        <v>42.7</v>
      </c>
      <c r="AF107">
        <v>46.2</v>
      </c>
      <c r="AG107">
        <v>40.9</v>
      </c>
      <c r="AH107">
        <v>67.2</v>
      </c>
      <c r="AI107">
        <v>10.8</v>
      </c>
      <c r="AJ107">
        <v>19.5</v>
      </c>
      <c r="AK107">
        <v>40.299999999999997</v>
      </c>
      <c r="AL107">
        <v>24.7</v>
      </c>
      <c r="AM107">
        <v>266</v>
      </c>
      <c r="AN107">
        <v>10.3</v>
      </c>
      <c r="AO107">
        <v>27.9</v>
      </c>
      <c r="AP107">
        <v>55.7</v>
      </c>
      <c r="AQ107">
        <v>0</v>
      </c>
      <c r="AR107">
        <v>6.56</v>
      </c>
      <c r="AS107">
        <v>0</v>
      </c>
      <c r="AT107" s="1">
        <v>44971</v>
      </c>
      <c r="AU107">
        <v>2023</v>
      </c>
      <c r="AV107">
        <v>55.85</v>
      </c>
    </row>
    <row r="108" spans="1:48" hidden="1" x14ac:dyDescent="0.25">
      <c r="A108" t="s">
        <v>154</v>
      </c>
      <c r="B108">
        <v>89</v>
      </c>
      <c r="C108">
        <v>156</v>
      </c>
      <c r="D108">
        <v>1900</v>
      </c>
      <c r="E108">
        <v>649</v>
      </c>
      <c r="F108">
        <v>150</v>
      </c>
      <c r="G108">
        <v>110</v>
      </c>
      <c r="H108">
        <v>708</v>
      </c>
      <c r="I108">
        <v>99.2</v>
      </c>
      <c r="J108">
        <v>102</v>
      </c>
      <c r="K108">
        <v>1.8</v>
      </c>
      <c r="L108">
        <v>65</v>
      </c>
      <c r="M108">
        <v>71</v>
      </c>
      <c r="N108">
        <v>58</v>
      </c>
      <c r="O108">
        <v>2.5</v>
      </c>
      <c r="P108">
        <v>75</v>
      </c>
      <c r="Q108">
        <v>28</v>
      </c>
      <c r="R108">
        <v>562</v>
      </c>
      <c r="S108">
        <v>790</v>
      </c>
      <c r="T108">
        <v>126</v>
      </c>
      <c r="U108">
        <v>107</v>
      </c>
      <c r="V108">
        <v>515</v>
      </c>
      <c r="W108">
        <v>69</v>
      </c>
      <c r="X108">
        <v>4</v>
      </c>
      <c r="Y108">
        <v>40.200000000000003</v>
      </c>
      <c r="Z108">
        <v>5</v>
      </c>
      <c r="AA108">
        <v>45</v>
      </c>
      <c r="AB108">
        <v>1.5</v>
      </c>
      <c r="AC108">
        <v>173</v>
      </c>
      <c r="AD108">
        <v>3</v>
      </c>
      <c r="AE108">
        <v>30</v>
      </c>
      <c r="AF108">
        <v>48.9</v>
      </c>
      <c r="AG108">
        <v>40.4</v>
      </c>
      <c r="AH108">
        <v>65</v>
      </c>
      <c r="AI108">
        <v>10.8</v>
      </c>
      <c r="AJ108">
        <v>50.1</v>
      </c>
      <c r="AK108">
        <v>32.299999999999997</v>
      </c>
      <c r="AL108">
        <v>204</v>
      </c>
      <c r="AM108">
        <v>137</v>
      </c>
      <c r="AN108">
        <v>9.84</v>
      </c>
      <c r="AO108">
        <v>44.1</v>
      </c>
      <c r="AP108">
        <v>55.9</v>
      </c>
      <c r="AQ108">
        <v>0</v>
      </c>
      <c r="AR108">
        <v>4.54</v>
      </c>
      <c r="AS108">
        <v>0</v>
      </c>
      <c r="AT108" s="1">
        <v>44972</v>
      </c>
      <c r="AU108">
        <v>2023</v>
      </c>
      <c r="AV108">
        <v>61.5</v>
      </c>
    </row>
    <row r="109" spans="1:48" hidden="1" x14ac:dyDescent="0.25">
      <c r="A109" t="s">
        <v>155</v>
      </c>
      <c r="B109">
        <v>129</v>
      </c>
      <c r="C109">
        <v>242</v>
      </c>
      <c r="D109">
        <v>2500</v>
      </c>
      <c r="E109">
        <v>329</v>
      </c>
      <c r="F109">
        <v>137</v>
      </c>
      <c r="G109">
        <v>110</v>
      </c>
      <c r="H109">
        <v>1920</v>
      </c>
      <c r="I109">
        <v>126</v>
      </c>
      <c r="J109">
        <v>92</v>
      </c>
      <c r="K109">
        <v>2.2000000000000002</v>
      </c>
      <c r="L109">
        <v>55</v>
      </c>
      <c r="M109">
        <v>72</v>
      </c>
      <c r="N109">
        <v>63</v>
      </c>
      <c r="O109">
        <v>2</v>
      </c>
      <c r="P109">
        <v>80</v>
      </c>
      <c r="Q109">
        <v>59</v>
      </c>
      <c r="R109">
        <v>745</v>
      </c>
      <c r="S109">
        <v>855</v>
      </c>
      <c r="T109">
        <v>128</v>
      </c>
      <c r="U109">
        <v>137</v>
      </c>
      <c r="V109">
        <v>198</v>
      </c>
      <c r="W109">
        <v>68</v>
      </c>
      <c r="X109">
        <v>6</v>
      </c>
      <c r="Y109">
        <v>48.3</v>
      </c>
      <c r="Z109">
        <v>7</v>
      </c>
      <c r="AA109">
        <v>40</v>
      </c>
      <c r="AB109">
        <v>12</v>
      </c>
      <c r="AC109">
        <v>122</v>
      </c>
      <c r="AD109">
        <v>5</v>
      </c>
      <c r="AE109">
        <v>30</v>
      </c>
      <c r="AF109">
        <v>46.5</v>
      </c>
      <c r="AG109">
        <v>41.7</v>
      </c>
      <c r="AH109">
        <v>51.1</v>
      </c>
      <c r="AI109">
        <v>11.2</v>
      </c>
      <c r="AJ109">
        <v>40.5</v>
      </c>
      <c r="AK109">
        <v>23.5</v>
      </c>
      <c r="AL109">
        <v>612</v>
      </c>
      <c r="AM109">
        <v>208</v>
      </c>
      <c r="AN109">
        <v>8.85</v>
      </c>
      <c r="AO109">
        <v>99.5</v>
      </c>
      <c r="AP109">
        <v>56.7</v>
      </c>
      <c r="AQ109">
        <v>0</v>
      </c>
      <c r="AR109">
        <v>3.4</v>
      </c>
      <c r="AS109">
        <v>0</v>
      </c>
      <c r="AT109" s="1">
        <v>44973</v>
      </c>
      <c r="AU109">
        <v>2023</v>
      </c>
      <c r="AV109">
        <v>61</v>
      </c>
    </row>
    <row r="110" spans="1:48" hidden="1" x14ac:dyDescent="0.25">
      <c r="A110" t="s">
        <v>156</v>
      </c>
      <c r="B110">
        <v>364</v>
      </c>
      <c r="C110">
        <v>294</v>
      </c>
      <c r="D110">
        <v>3000</v>
      </c>
      <c r="E110">
        <v>259</v>
      </c>
      <c r="F110">
        <v>122</v>
      </c>
      <c r="G110">
        <v>110</v>
      </c>
      <c r="H110">
        <v>2850</v>
      </c>
      <c r="I110">
        <v>113</v>
      </c>
      <c r="J110">
        <v>74</v>
      </c>
      <c r="K110">
        <v>2.5</v>
      </c>
      <c r="L110">
        <v>45</v>
      </c>
      <c r="M110">
        <v>76</v>
      </c>
      <c r="N110">
        <v>63</v>
      </c>
      <c r="O110">
        <v>1.5</v>
      </c>
      <c r="P110">
        <v>89</v>
      </c>
      <c r="Q110">
        <v>46</v>
      </c>
      <c r="R110">
        <v>773</v>
      </c>
      <c r="S110">
        <v>871</v>
      </c>
      <c r="T110">
        <v>134</v>
      </c>
      <c r="U110">
        <v>177</v>
      </c>
      <c r="V110">
        <v>125</v>
      </c>
      <c r="W110">
        <v>76</v>
      </c>
      <c r="X110">
        <v>8</v>
      </c>
      <c r="Y110">
        <v>51.5</v>
      </c>
      <c r="Z110">
        <v>10</v>
      </c>
      <c r="AA110">
        <v>43</v>
      </c>
      <c r="AB110">
        <v>8</v>
      </c>
      <c r="AC110">
        <v>101</v>
      </c>
      <c r="AD110">
        <v>3</v>
      </c>
      <c r="AE110">
        <v>30</v>
      </c>
      <c r="AF110">
        <v>47.8</v>
      </c>
      <c r="AG110">
        <v>44.8</v>
      </c>
      <c r="AH110">
        <v>48.9</v>
      </c>
      <c r="AI110">
        <v>11</v>
      </c>
      <c r="AJ110">
        <v>57.4</v>
      </c>
      <c r="AK110">
        <v>17.8</v>
      </c>
      <c r="AL110">
        <v>344</v>
      </c>
      <c r="AM110">
        <v>471</v>
      </c>
      <c r="AN110">
        <v>8.59</v>
      </c>
      <c r="AO110">
        <v>92</v>
      </c>
      <c r="AP110">
        <v>56.5</v>
      </c>
      <c r="AQ110">
        <v>0</v>
      </c>
      <c r="AR110">
        <v>2.16</v>
      </c>
      <c r="AS110">
        <v>0</v>
      </c>
      <c r="AT110" s="1">
        <v>44974</v>
      </c>
      <c r="AU110">
        <v>2023</v>
      </c>
      <c r="AV110">
        <v>60.2</v>
      </c>
    </row>
    <row r="111" spans="1:48" hidden="1" x14ac:dyDescent="0.25">
      <c r="A111" t="s">
        <v>157</v>
      </c>
      <c r="B111">
        <v>1400</v>
      </c>
      <c r="C111">
        <v>324</v>
      </c>
      <c r="D111">
        <v>2600</v>
      </c>
      <c r="E111">
        <v>339</v>
      </c>
      <c r="F111">
        <v>115</v>
      </c>
      <c r="G111">
        <v>110</v>
      </c>
      <c r="H111">
        <v>4520</v>
      </c>
      <c r="I111">
        <v>117</v>
      </c>
      <c r="J111">
        <v>74</v>
      </c>
      <c r="K111">
        <v>5</v>
      </c>
      <c r="L111">
        <v>40</v>
      </c>
      <c r="M111">
        <v>76</v>
      </c>
      <c r="N111">
        <v>61</v>
      </c>
      <c r="O111">
        <v>1</v>
      </c>
      <c r="P111">
        <v>92</v>
      </c>
      <c r="Q111">
        <v>43</v>
      </c>
      <c r="R111">
        <v>820</v>
      </c>
      <c r="S111">
        <v>886</v>
      </c>
      <c r="T111">
        <v>130</v>
      </c>
      <c r="U111">
        <v>198</v>
      </c>
      <c r="V111">
        <v>109</v>
      </c>
      <c r="W111">
        <v>70</v>
      </c>
      <c r="X111">
        <v>11</v>
      </c>
      <c r="Y111">
        <v>46.5</v>
      </c>
      <c r="Z111">
        <v>30</v>
      </c>
      <c r="AA111">
        <v>45</v>
      </c>
      <c r="AB111">
        <v>5</v>
      </c>
      <c r="AC111">
        <v>102</v>
      </c>
      <c r="AD111">
        <v>2</v>
      </c>
      <c r="AE111">
        <v>40</v>
      </c>
      <c r="AF111">
        <v>48.6</v>
      </c>
      <c r="AG111">
        <v>45.3</v>
      </c>
      <c r="AH111">
        <v>50.9</v>
      </c>
      <c r="AI111">
        <v>11.1</v>
      </c>
      <c r="AJ111">
        <v>55</v>
      </c>
      <c r="AK111">
        <v>14.1</v>
      </c>
      <c r="AL111">
        <v>184</v>
      </c>
      <c r="AM111">
        <v>1070</v>
      </c>
      <c r="AN111">
        <v>10.5</v>
      </c>
      <c r="AO111">
        <v>82.3</v>
      </c>
      <c r="AP111">
        <v>60.5</v>
      </c>
      <c r="AQ111">
        <v>0</v>
      </c>
      <c r="AR111">
        <v>3.95</v>
      </c>
      <c r="AS111">
        <v>0</v>
      </c>
      <c r="AT111" s="1">
        <v>44975</v>
      </c>
      <c r="AU111">
        <v>2023</v>
      </c>
      <c r="AV111">
        <v>60.75</v>
      </c>
    </row>
    <row r="112" spans="1:48" hidden="1" x14ac:dyDescent="0.25">
      <c r="A112" t="s">
        <v>158</v>
      </c>
      <c r="B112">
        <v>1680</v>
      </c>
      <c r="C112">
        <v>266</v>
      </c>
      <c r="D112">
        <v>2120</v>
      </c>
      <c r="E112">
        <v>387</v>
      </c>
      <c r="F112">
        <v>113</v>
      </c>
      <c r="G112">
        <v>105</v>
      </c>
      <c r="H112">
        <v>2800</v>
      </c>
      <c r="I112">
        <v>94</v>
      </c>
      <c r="J112">
        <v>64</v>
      </c>
      <c r="K112">
        <v>10</v>
      </c>
      <c r="L112">
        <v>30</v>
      </c>
      <c r="M112">
        <v>72</v>
      </c>
      <c r="N112">
        <v>57</v>
      </c>
      <c r="O112">
        <v>3</v>
      </c>
      <c r="P112">
        <v>97</v>
      </c>
      <c r="Q112">
        <v>77</v>
      </c>
      <c r="R112">
        <v>1160</v>
      </c>
      <c r="S112">
        <v>867</v>
      </c>
      <c r="T112">
        <v>124</v>
      </c>
      <c r="U112">
        <v>133</v>
      </c>
      <c r="V112">
        <v>97</v>
      </c>
      <c r="W112">
        <v>71</v>
      </c>
      <c r="X112">
        <v>11</v>
      </c>
      <c r="Y112">
        <v>44</v>
      </c>
      <c r="Z112">
        <v>50</v>
      </c>
      <c r="AA112">
        <v>42.2</v>
      </c>
      <c r="AB112">
        <v>2</v>
      </c>
      <c r="AC112">
        <v>94.2</v>
      </c>
      <c r="AD112">
        <v>2.5</v>
      </c>
      <c r="AE112">
        <v>36</v>
      </c>
      <c r="AF112">
        <v>46.3</v>
      </c>
      <c r="AG112">
        <v>41.4</v>
      </c>
      <c r="AH112">
        <v>36.4</v>
      </c>
      <c r="AI112">
        <v>11.2</v>
      </c>
      <c r="AJ112">
        <v>69.8</v>
      </c>
      <c r="AK112">
        <v>3.08</v>
      </c>
      <c r="AL112">
        <v>181</v>
      </c>
      <c r="AM112">
        <v>2070</v>
      </c>
      <c r="AN112">
        <v>12.2</v>
      </c>
      <c r="AO112">
        <v>51.6</v>
      </c>
      <c r="AP112">
        <v>55.6</v>
      </c>
      <c r="AQ112">
        <v>0</v>
      </c>
      <c r="AR112">
        <v>7</v>
      </c>
      <c r="AS112">
        <v>0</v>
      </c>
      <c r="AT112" s="1">
        <v>44976</v>
      </c>
      <c r="AU112">
        <v>2023</v>
      </c>
      <c r="AV112">
        <v>60.5</v>
      </c>
    </row>
    <row r="113" spans="1:48" hidden="1" x14ac:dyDescent="0.25">
      <c r="A113" t="s">
        <v>159</v>
      </c>
      <c r="B113">
        <v>1470</v>
      </c>
      <c r="C113">
        <v>252</v>
      </c>
      <c r="D113">
        <v>1760</v>
      </c>
      <c r="E113">
        <v>357</v>
      </c>
      <c r="F113">
        <v>115</v>
      </c>
      <c r="G113">
        <v>105</v>
      </c>
      <c r="H113">
        <v>1750</v>
      </c>
      <c r="I113">
        <v>93.1</v>
      </c>
      <c r="J113">
        <v>68</v>
      </c>
      <c r="K113">
        <v>12</v>
      </c>
      <c r="L113">
        <v>32</v>
      </c>
      <c r="M113">
        <v>66</v>
      </c>
      <c r="N113">
        <v>60</v>
      </c>
      <c r="O113">
        <v>8</v>
      </c>
      <c r="P113">
        <v>96</v>
      </c>
      <c r="Q113">
        <v>91</v>
      </c>
      <c r="R113">
        <v>1390</v>
      </c>
      <c r="S113">
        <v>799</v>
      </c>
      <c r="T113">
        <v>118</v>
      </c>
      <c r="U113">
        <v>98</v>
      </c>
      <c r="V113">
        <v>90</v>
      </c>
      <c r="W113">
        <v>75</v>
      </c>
      <c r="X113">
        <v>12</v>
      </c>
      <c r="Y113">
        <v>38</v>
      </c>
      <c r="Z113">
        <v>50</v>
      </c>
      <c r="AA113">
        <v>56.2</v>
      </c>
      <c r="AB113">
        <v>1</v>
      </c>
      <c r="AC113">
        <v>95.5</v>
      </c>
      <c r="AD113">
        <v>3</v>
      </c>
      <c r="AE113">
        <v>40</v>
      </c>
      <c r="AF113">
        <v>41</v>
      </c>
      <c r="AG113">
        <v>43.8</v>
      </c>
      <c r="AH113">
        <v>36.4</v>
      </c>
      <c r="AI113">
        <v>11.8</v>
      </c>
      <c r="AJ113">
        <v>47.2</v>
      </c>
      <c r="AK113">
        <v>1.78</v>
      </c>
      <c r="AL113">
        <v>108</v>
      </c>
      <c r="AM113">
        <v>1310</v>
      </c>
      <c r="AN113">
        <v>12.7</v>
      </c>
      <c r="AO113">
        <v>32.799999999999997</v>
      </c>
      <c r="AP113">
        <v>52.2</v>
      </c>
      <c r="AQ113">
        <v>0</v>
      </c>
      <c r="AR113">
        <v>8.82</v>
      </c>
      <c r="AS113">
        <v>0</v>
      </c>
      <c r="AT113" s="1">
        <v>44977</v>
      </c>
      <c r="AU113">
        <v>2023</v>
      </c>
      <c r="AV113">
        <v>58.1</v>
      </c>
    </row>
    <row r="114" spans="1:48" hidden="1" x14ac:dyDescent="0.25">
      <c r="A114" t="s">
        <v>160</v>
      </c>
      <c r="B114">
        <v>792</v>
      </c>
      <c r="C114">
        <v>195</v>
      </c>
      <c r="D114">
        <v>2620</v>
      </c>
      <c r="E114">
        <v>317</v>
      </c>
      <c r="F114">
        <v>120</v>
      </c>
      <c r="G114">
        <v>105</v>
      </c>
      <c r="H114">
        <v>1100</v>
      </c>
      <c r="I114">
        <v>95</v>
      </c>
      <c r="J114">
        <v>67</v>
      </c>
      <c r="K114">
        <v>15</v>
      </c>
      <c r="L114">
        <v>40</v>
      </c>
      <c r="M114">
        <v>62</v>
      </c>
      <c r="N114">
        <v>61</v>
      </c>
      <c r="O114">
        <v>1.7</v>
      </c>
      <c r="P114">
        <v>92</v>
      </c>
      <c r="Q114">
        <v>106</v>
      </c>
      <c r="R114">
        <v>1280</v>
      </c>
      <c r="S114">
        <v>762</v>
      </c>
      <c r="T114">
        <v>124</v>
      </c>
      <c r="U114">
        <v>266</v>
      </c>
      <c r="V114">
        <v>86</v>
      </c>
      <c r="W114">
        <v>79</v>
      </c>
      <c r="X114">
        <v>10</v>
      </c>
      <c r="Y114">
        <v>21</v>
      </c>
      <c r="Z114">
        <v>45</v>
      </c>
      <c r="AA114">
        <v>59.5</v>
      </c>
      <c r="AB114">
        <v>3</v>
      </c>
      <c r="AC114">
        <v>94.5</v>
      </c>
      <c r="AD114">
        <v>4</v>
      </c>
      <c r="AE114">
        <v>36</v>
      </c>
      <c r="AF114">
        <v>39.6</v>
      </c>
      <c r="AG114">
        <v>47.3</v>
      </c>
      <c r="AH114">
        <v>45</v>
      </c>
      <c r="AI114">
        <v>12</v>
      </c>
      <c r="AJ114">
        <v>45.2</v>
      </c>
      <c r="AK114">
        <v>0.28000000000000003</v>
      </c>
      <c r="AL114">
        <v>80.8</v>
      </c>
      <c r="AM114">
        <v>1980</v>
      </c>
      <c r="AN114">
        <v>16.3</v>
      </c>
      <c r="AO114">
        <v>34.9</v>
      </c>
      <c r="AP114">
        <v>74.900000000000006</v>
      </c>
      <c r="AQ114">
        <v>0</v>
      </c>
      <c r="AR114">
        <v>9.7799999999999994</v>
      </c>
      <c r="AS114">
        <v>0</v>
      </c>
      <c r="AT114" s="1">
        <v>44978</v>
      </c>
      <c r="AU114">
        <v>2023</v>
      </c>
      <c r="AV114">
        <v>61.5</v>
      </c>
    </row>
    <row r="115" spans="1:48" hidden="1" x14ac:dyDescent="0.25">
      <c r="A115" t="s">
        <v>161</v>
      </c>
      <c r="B115">
        <v>507</v>
      </c>
      <c r="C115">
        <v>169</v>
      </c>
      <c r="D115">
        <v>2240</v>
      </c>
      <c r="E115">
        <v>297</v>
      </c>
      <c r="F115">
        <v>127</v>
      </c>
      <c r="G115">
        <v>110</v>
      </c>
      <c r="H115">
        <v>811</v>
      </c>
      <c r="I115">
        <v>86.1</v>
      </c>
      <c r="J115">
        <v>67</v>
      </c>
      <c r="K115">
        <v>30</v>
      </c>
      <c r="L115">
        <v>64</v>
      </c>
      <c r="M115">
        <v>69</v>
      </c>
      <c r="N115">
        <v>65</v>
      </c>
      <c r="O115">
        <v>0.04</v>
      </c>
      <c r="P115">
        <v>84</v>
      </c>
      <c r="Q115">
        <v>92</v>
      </c>
      <c r="R115">
        <v>1200</v>
      </c>
      <c r="S115">
        <v>744</v>
      </c>
      <c r="T115">
        <v>134</v>
      </c>
      <c r="U115">
        <v>265</v>
      </c>
      <c r="V115">
        <v>87</v>
      </c>
      <c r="W115">
        <v>75</v>
      </c>
      <c r="X115">
        <v>20</v>
      </c>
      <c r="Y115">
        <v>16</v>
      </c>
      <c r="Z115">
        <v>50</v>
      </c>
      <c r="AA115">
        <v>52.6</v>
      </c>
      <c r="AB115">
        <v>5</v>
      </c>
      <c r="AC115">
        <v>83.3</v>
      </c>
      <c r="AD115">
        <v>4.5</v>
      </c>
      <c r="AE115">
        <v>40</v>
      </c>
      <c r="AF115">
        <v>40</v>
      </c>
      <c r="AG115">
        <v>48.5</v>
      </c>
      <c r="AH115">
        <v>53.1</v>
      </c>
      <c r="AI115">
        <v>12.2</v>
      </c>
      <c r="AJ115">
        <v>34.1</v>
      </c>
      <c r="AK115">
        <v>0.05</v>
      </c>
      <c r="AL115">
        <v>58.3</v>
      </c>
      <c r="AM115">
        <v>1620</v>
      </c>
      <c r="AN115">
        <v>8.98</v>
      </c>
      <c r="AO115">
        <v>32.700000000000003</v>
      </c>
      <c r="AP115">
        <v>70.099999999999994</v>
      </c>
      <c r="AQ115">
        <v>0</v>
      </c>
      <c r="AR115">
        <v>6.87</v>
      </c>
      <c r="AS115">
        <v>0</v>
      </c>
      <c r="AT115" s="1">
        <v>44979</v>
      </c>
      <c r="AU115">
        <v>2023</v>
      </c>
      <c r="AV115">
        <v>64.5</v>
      </c>
    </row>
    <row r="116" spans="1:48" hidden="1" x14ac:dyDescent="0.25">
      <c r="A116" t="s">
        <v>162</v>
      </c>
      <c r="B116">
        <v>286</v>
      </c>
      <c r="C116">
        <v>156</v>
      </c>
      <c r="D116">
        <v>951</v>
      </c>
      <c r="E116">
        <v>311</v>
      </c>
      <c r="F116">
        <v>130</v>
      </c>
      <c r="G116">
        <v>110</v>
      </c>
      <c r="H116">
        <v>1240</v>
      </c>
      <c r="I116">
        <v>84.5</v>
      </c>
      <c r="J116">
        <v>56</v>
      </c>
      <c r="K116">
        <v>70</v>
      </c>
      <c r="L116">
        <v>84</v>
      </c>
      <c r="M116">
        <v>62</v>
      </c>
      <c r="N116">
        <v>70</v>
      </c>
      <c r="O116">
        <v>0</v>
      </c>
      <c r="P116">
        <v>84</v>
      </c>
      <c r="Q116">
        <v>104</v>
      </c>
      <c r="R116">
        <v>959</v>
      </c>
      <c r="S116">
        <v>731</v>
      </c>
      <c r="T116">
        <v>149</v>
      </c>
      <c r="U116">
        <v>305</v>
      </c>
      <c r="V116">
        <v>101</v>
      </c>
      <c r="W116">
        <v>76</v>
      </c>
      <c r="X116">
        <v>17</v>
      </c>
      <c r="Y116">
        <v>14.1</v>
      </c>
      <c r="Z116">
        <v>55</v>
      </c>
      <c r="AA116">
        <v>61.6</v>
      </c>
      <c r="AB116">
        <v>8</v>
      </c>
      <c r="AC116">
        <v>80.7</v>
      </c>
      <c r="AD116">
        <v>5</v>
      </c>
      <c r="AE116">
        <v>38.799999999999997</v>
      </c>
      <c r="AF116">
        <v>40</v>
      </c>
      <c r="AG116">
        <v>46.9</v>
      </c>
      <c r="AH116">
        <v>224</v>
      </c>
      <c r="AI116">
        <v>12.3</v>
      </c>
      <c r="AJ116">
        <v>29.3</v>
      </c>
      <c r="AK116">
        <v>1.93</v>
      </c>
      <c r="AL116">
        <v>43.1</v>
      </c>
      <c r="AM116">
        <v>693</v>
      </c>
      <c r="AN116">
        <v>11.7</v>
      </c>
      <c r="AO116">
        <v>51.8</v>
      </c>
      <c r="AP116">
        <v>74.900000000000006</v>
      </c>
      <c r="AQ116">
        <v>0</v>
      </c>
      <c r="AR116">
        <v>4.5199999999999996</v>
      </c>
      <c r="AS116">
        <v>4.17</v>
      </c>
      <c r="AT116" s="1">
        <v>44980</v>
      </c>
      <c r="AU116">
        <v>2023</v>
      </c>
      <c r="AV116">
        <v>70</v>
      </c>
    </row>
    <row r="117" spans="1:48" hidden="1" x14ac:dyDescent="0.25">
      <c r="A117" t="s">
        <v>163</v>
      </c>
      <c r="B117">
        <v>449</v>
      </c>
      <c r="C117">
        <v>138</v>
      </c>
      <c r="D117">
        <v>386</v>
      </c>
      <c r="E117">
        <v>329</v>
      </c>
      <c r="F117">
        <v>127</v>
      </c>
      <c r="G117">
        <v>110</v>
      </c>
      <c r="H117">
        <v>1210</v>
      </c>
      <c r="I117">
        <v>85.4</v>
      </c>
      <c r="J117">
        <v>74</v>
      </c>
      <c r="K117">
        <v>200</v>
      </c>
      <c r="L117">
        <v>149</v>
      </c>
      <c r="M117">
        <v>63</v>
      </c>
      <c r="N117">
        <v>69</v>
      </c>
      <c r="O117">
        <v>0</v>
      </c>
      <c r="P117">
        <v>78</v>
      </c>
      <c r="Q117">
        <v>100</v>
      </c>
      <c r="R117">
        <v>825</v>
      </c>
      <c r="S117">
        <v>727</v>
      </c>
      <c r="T117">
        <v>168</v>
      </c>
      <c r="U117">
        <v>290</v>
      </c>
      <c r="V117">
        <v>134</v>
      </c>
      <c r="W117">
        <v>82</v>
      </c>
      <c r="X117">
        <v>80</v>
      </c>
      <c r="Y117">
        <v>18</v>
      </c>
      <c r="Z117">
        <v>70</v>
      </c>
      <c r="AA117">
        <v>50.9</v>
      </c>
      <c r="AB117">
        <v>10</v>
      </c>
      <c r="AC117">
        <v>85.7</v>
      </c>
      <c r="AD117">
        <v>6</v>
      </c>
      <c r="AE117">
        <v>70.3</v>
      </c>
      <c r="AF117">
        <v>45.5</v>
      </c>
      <c r="AG117">
        <v>44.6</v>
      </c>
      <c r="AH117">
        <v>316</v>
      </c>
      <c r="AI117">
        <v>12.3</v>
      </c>
      <c r="AJ117">
        <v>29.4</v>
      </c>
      <c r="AK117">
        <v>10.6</v>
      </c>
      <c r="AL117">
        <v>26.3</v>
      </c>
      <c r="AM117">
        <v>388</v>
      </c>
      <c r="AN117">
        <v>11.3</v>
      </c>
      <c r="AO117">
        <v>40.299999999999997</v>
      </c>
      <c r="AP117">
        <v>66.8</v>
      </c>
      <c r="AQ117">
        <v>0</v>
      </c>
      <c r="AR117">
        <v>2.42</v>
      </c>
      <c r="AS117">
        <v>11.5</v>
      </c>
      <c r="AT117" s="1">
        <v>44981</v>
      </c>
      <c r="AU117">
        <v>2023</v>
      </c>
      <c r="AV117">
        <v>76</v>
      </c>
    </row>
    <row r="118" spans="1:48" hidden="1" x14ac:dyDescent="0.25">
      <c r="A118" t="s">
        <v>164</v>
      </c>
      <c r="B118">
        <v>220</v>
      </c>
      <c r="C118">
        <v>126</v>
      </c>
      <c r="D118">
        <v>314</v>
      </c>
      <c r="E118">
        <v>303</v>
      </c>
      <c r="F118">
        <v>126</v>
      </c>
      <c r="G118">
        <v>110</v>
      </c>
      <c r="H118">
        <v>1020</v>
      </c>
      <c r="I118">
        <v>83.3</v>
      </c>
      <c r="J118">
        <v>70</v>
      </c>
      <c r="K118">
        <v>275</v>
      </c>
      <c r="L118">
        <v>369</v>
      </c>
      <c r="M118">
        <v>62</v>
      </c>
      <c r="N118">
        <v>70</v>
      </c>
      <c r="O118">
        <v>0.2</v>
      </c>
      <c r="P118">
        <v>94</v>
      </c>
      <c r="Q118">
        <v>99</v>
      </c>
      <c r="R118">
        <v>731</v>
      </c>
      <c r="S118">
        <v>722</v>
      </c>
      <c r="T118">
        <v>168</v>
      </c>
      <c r="U118">
        <v>663</v>
      </c>
      <c r="V118">
        <v>142</v>
      </c>
      <c r="W118">
        <v>82</v>
      </c>
      <c r="X118">
        <v>70</v>
      </c>
      <c r="Y118">
        <v>16</v>
      </c>
      <c r="Z118">
        <v>90</v>
      </c>
      <c r="AA118">
        <v>44.6</v>
      </c>
      <c r="AB118">
        <v>15</v>
      </c>
      <c r="AC118">
        <v>86.1</v>
      </c>
      <c r="AD118">
        <v>13</v>
      </c>
      <c r="AE118">
        <v>70</v>
      </c>
      <c r="AF118">
        <v>50.5</v>
      </c>
      <c r="AG118">
        <v>44</v>
      </c>
      <c r="AH118">
        <v>207</v>
      </c>
      <c r="AI118">
        <v>13.2</v>
      </c>
      <c r="AJ118">
        <v>29.6</v>
      </c>
      <c r="AK118">
        <v>11.3</v>
      </c>
      <c r="AL118">
        <v>16.899999999999999</v>
      </c>
      <c r="AM118">
        <v>259</v>
      </c>
      <c r="AN118">
        <v>8.31</v>
      </c>
      <c r="AO118">
        <v>49.9</v>
      </c>
      <c r="AP118">
        <v>56.7</v>
      </c>
      <c r="AQ118">
        <v>0</v>
      </c>
      <c r="AR118">
        <v>1.63</v>
      </c>
      <c r="AS118">
        <v>10.6</v>
      </c>
      <c r="AT118" s="1">
        <v>44982</v>
      </c>
      <c r="AU118">
        <v>2023</v>
      </c>
      <c r="AV118">
        <v>76</v>
      </c>
    </row>
    <row r="119" spans="1:48" hidden="1" x14ac:dyDescent="0.25">
      <c r="A119" t="s">
        <v>165</v>
      </c>
      <c r="B119">
        <v>178</v>
      </c>
      <c r="C119">
        <v>126</v>
      </c>
      <c r="D119">
        <v>274</v>
      </c>
      <c r="E119">
        <v>838</v>
      </c>
      <c r="F119">
        <v>130</v>
      </c>
      <c r="G119">
        <v>110</v>
      </c>
      <c r="H119">
        <v>1000</v>
      </c>
      <c r="I119">
        <v>79.7</v>
      </c>
      <c r="J119">
        <v>71</v>
      </c>
      <c r="K119">
        <v>510</v>
      </c>
      <c r="L119">
        <v>412</v>
      </c>
      <c r="M119">
        <v>59</v>
      </c>
      <c r="N119">
        <v>65</v>
      </c>
      <c r="O119">
        <v>0.15</v>
      </c>
      <c r="P119">
        <v>134</v>
      </c>
      <c r="Q119">
        <v>88</v>
      </c>
      <c r="R119">
        <v>666</v>
      </c>
      <c r="S119">
        <v>722</v>
      </c>
      <c r="T119">
        <v>170</v>
      </c>
      <c r="U119">
        <v>749</v>
      </c>
      <c r="V119">
        <v>120</v>
      </c>
      <c r="W119">
        <v>78</v>
      </c>
      <c r="X119">
        <v>75</v>
      </c>
      <c r="Y119">
        <v>18</v>
      </c>
      <c r="Z119">
        <v>100</v>
      </c>
      <c r="AA119">
        <v>39.200000000000003</v>
      </c>
      <c r="AB119">
        <v>20</v>
      </c>
      <c r="AC119">
        <v>90.5</v>
      </c>
      <c r="AD119">
        <v>20</v>
      </c>
      <c r="AE119">
        <v>70</v>
      </c>
      <c r="AF119">
        <v>44.2</v>
      </c>
      <c r="AG119">
        <v>46.1</v>
      </c>
      <c r="AH119">
        <v>158</v>
      </c>
      <c r="AI119">
        <v>15.1</v>
      </c>
      <c r="AJ119">
        <v>29.9</v>
      </c>
      <c r="AK119">
        <v>10.1</v>
      </c>
      <c r="AL119">
        <v>11.5</v>
      </c>
      <c r="AM119">
        <v>219</v>
      </c>
      <c r="AN119">
        <v>11.6</v>
      </c>
      <c r="AO119">
        <v>88.3</v>
      </c>
      <c r="AP119">
        <v>60.2</v>
      </c>
      <c r="AQ119">
        <v>0</v>
      </c>
      <c r="AR119">
        <v>1.32</v>
      </c>
      <c r="AS119">
        <v>9.81</v>
      </c>
      <c r="AT119" s="1">
        <v>44983</v>
      </c>
      <c r="AU119">
        <v>2023</v>
      </c>
      <c r="AV119">
        <v>78.849999999999994</v>
      </c>
    </row>
    <row r="120" spans="1:48" hidden="1" x14ac:dyDescent="0.25">
      <c r="A120" t="s">
        <v>166</v>
      </c>
      <c r="B120">
        <v>147</v>
      </c>
      <c r="C120">
        <v>126</v>
      </c>
      <c r="D120">
        <v>222</v>
      </c>
      <c r="E120">
        <v>1060</v>
      </c>
      <c r="F120">
        <v>130</v>
      </c>
      <c r="G120">
        <v>105</v>
      </c>
      <c r="H120">
        <v>900</v>
      </c>
      <c r="I120">
        <v>85.9</v>
      </c>
      <c r="J120">
        <v>66</v>
      </c>
      <c r="K120">
        <v>376</v>
      </c>
      <c r="L120">
        <v>389</v>
      </c>
      <c r="M120">
        <v>48</v>
      </c>
      <c r="N120">
        <v>55</v>
      </c>
      <c r="O120">
        <v>0</v>
      </c>
      <c r="P120">
        <v>243</v>
      </c>
      <c r="Q120">
        <v>83</v>
      </c>
      <c r="R120">
        <v>580</v>
      </c>
      <c r="S120">
        <v>715</v>
      </c>
      <c r="T120">
        <v>171</v>
      </c>
      <c r="U120">
        <v>580</v>
      </c>
      <c r="V120">
        <v>102</v>
      </c>
      <c r="W120">
        <v>79</v>
      </c>
      <c r="X120">
        <v>80</v>
      </c>
      <c r="Y120">
        <v>16</v>
      </c>
      <c r="Z120">
        <v>90</v>
      </c>
      <c r="AA120">
        <v>39.1</v>
      </c>
      <c r="AB120">
        <v>188</v>
      </c>
      <c r="AC120">
        <v>93.1</v>
      </c>
      <c r="AD120">
        <v>15</v>
      </c>
      <c r="AE120">
        <v>70</v>
      </c>
      <c r="AF120">
        <v>48.3</v>
      </c>
      <c r="AG120">
        <v>50.9</v>
      </c>
      <c r="AH120">
        <v>105</v>
      </c>
      <c r="AI120">
        <v>17.2</v>
      </c>
      <c r="AJ120">
        <v>33.299999999999997</v>
      </c>
      <c r="AK120">
        <v>7.97</v>
      </c>
      <c r="AL120">
        <v>13.1</v>
      </c>
      <c r="AM120">
        <v>204</v>
      </c>
      <c r="AN120">
        <v>14.6</v>
      </c>
      <c r="AO120">
        <v>236</v>
      </c>
      <c r="AP120">
        <v>62</v>
      </c>
      <c r="AQ120">
        <v>0</v>
      </c>
      <c r="AR120">
        <v>3.24</v>
      </c>
      <c r="AS120">
        <v>5.32</v>
      </c>
      <c r="AT120" s="1">
        <v>44984</v>
      </c>
      <c r="AU120">
        <v>2023</v>
      </c>
      <c r="AV120">
        <v>84.45</v>
      </c>
    </row>
    <row r="121" spans="1:48" hidden="1" x14ac:dyDescent="0.25">
      <c r="A121" t="s">
        <v>167</v>
      </c>
      <c r="B121">
        <v>175</v>
      </c>
      <c r="C121">
        <v>125</v>
      </c>
      <c r="D121">
        <v>228</v>
      </c>
      <c r="E121">
        <v>941</v>
      </c>
      <c r="F121">
        <v>125</v>
      </c>
      <c r="G121">
        <v>105</v>
      </c>
      <c r="H121">
        <v>760</v>
      </c>
      <c r="I121">
        <v>82.6</v>
      </c>
      <c r="J121">
        <v>61</v>
      </c>
      <c r="K121">
        <v>304</v>
      </c>
      <c r="L121">
        <v>381</v>
      </c>
      <c r="M121">
        <v>46</v>
      </c>
      <c r="N121">
        <v>48</v>
      </c>
      <c r="O121">
        <v>0</v>
      </c>
      <c r="P121">
        <v>197</v>
      </c>
      <c r="Q121">
        <v>69</v>
      </c>
      <c r="R121">
        <v>617</v>
      </c>
      <c r="S121">
        <v>706</v>
      </c>
      <c r="T121">
        <v>170</v>
      </c>
      <c r="U121">
        <v>673</v>
      </c>
      <c r="V121">
        <v>150</v>
      </c>
      <c r="W121">
        <v>68</v>
      </c>
      <c r="X121">
        <v>80</v>
      </c>
      <c r="Y121">
        <v>20</v>
      </c>
      <c r="Z121">
        <v>85</v>
      </c>
      <c r="AA121">
        <v>39.700000000000003</v>
      </c>
      <c r="AB121">
        <v>1320</v>
      </c>
      <c r="AC121">
        <v>85.9</v>
      </c>
      <c r="AD121">
        <v>19</v>
      </c>
      <c r="AE121">
        <v>50</v>
      </c>
      <c r="AF121">
        <v>43.6</v>
      </c>
      <c r="AG121">
        <v>58.9</v>
      </c>
      <c r="AH121">
        <v>87</v>
      </c>
      <c r="AI121">
        <v>20.2</v>
      </c>
      <c r="AJ121">
        <v>37.799999999999997</v>
      </c>
      <c r="AK121">
        <v>9.3800000000000008</v>
      </c>
      <c r="AL121">
        <v>34.5</v>
      </c>
      <c r="AM121">
        <v>172</v>
      </c>
      <c r="AN121">
        <v>12.5</v>
      </c>
      <c r="AO121">
        <v>798</v>
      </c>
      <c r="AP121">
        <v>53.9</v>
      </c>
      <c r="AQ121">
        <v>0</v>
      </c>
      <c r="AR121">
        <v>9.14</v>
      </c>
      <c r="AS121">
        <v>8.42</v>
      </c>
      <c r="AT121" s="1">
        <v>44985</v>
      </c>
      <c r="AU121">
        <v>2023</v>
      </c>
      <c r="AV121">
        <v>81.3</v>
      </c>
    </row>
    <row r="122" spans="1:48" hidden="1" x14ac:dyDescent="0.25">
      <c r="A122" t="s">
        <v>168</v>
      </c>
      <c r="B122">
        <v>162</v>
      </c>
      <c r="C122">
        <v>122</v>
      </c>
      <c r="D122">
        <v>286</v>
      </c>
      <c r="E122">
        <v>1460</v>
      </c>
      <c r="F122">
        <v>105</v>
      </c>
      <c r="G122">
        <v>115</v>
      </c>
      <c r="H122">
        <v>700</v>
      </c>
      <c r="I122">
        <v>81.8</v>
      </c>
      <c r="J122">
        <v>50</v>
      </c>
      <c r="K122">
        <v>204</v>
      </c>
      <c r="L122">
        <v>325</v>
      </c>
      <c r="M122">
        <v>52</v>
      </c>
      <c r="N122">
        <v>51</v>
      </c>
      <c r="O122">
        <v>0</v>
      </c>
      <c r="P122">
        <v>178</v>
      </c>
      <c r="Q122">
        <v>64</v>
      </c>
      <c r="R122">
        <v>630</v>
      </c>
      <c r="S122">
        <v>696</v>
      </c>
      <c r="T122">
        <v>172</v>
      </c>
      <c r="U122">
        <v>1130</v>
      </c>
      <c r="V122">
        <v>129</v>
      </c>
      <c r="W122">
        <v>73</v>
      </c>
      <c r="X122">
        <v>80</v>
      </c>
      <c r="Y122">
        <v>18.7</v>
      </c>
      <c r="Z122">
        <v>80</v>
      </c>
      <c r="AA122">
        <v>40.4</v>
      </c>
      <c r="AB122">
        <v>1230</v>
      </c>
      <c r="AC122">
        <v>78.7</v>
      </c>
      <c r="AD122">
        <v>30</v>
      </c>
      <c r="AE122">
        <v>50</v>
      </c>
      <c r="AF122">
        <v>52.7</v>
      </c>
      <c r="AG122">
        <v>69.3</v>
      </c>
      <c r="AH122">
        <v>75.2</v>
      </c>
      <c r="AI122">
        <v>30.4</v>
      </c>
      <c r="AJ122">
        <v>39</v>
      </c>
      <c r="AK122">
        <v>4.12</v>
      </c>
      <c r="AL122">
        <v>24.1</v>
      </c>
      <c r="AM122">
        <v>163</v>
      </c>
      <c r="AN122">
        <v>25.9</v>
      </c>
      <c r="AO122">
        <v>769</v>
      </c>
      <c r="AP122">
        <v>63.6</v>
      </c>
      <c r="AQ122">
        <v>0</v>
      </c>
      <c r="AR122">
        <v>15.6</v>
      </c>
      <c r="AS122">
        <v>12.5</v>
      </c>
      <c r="AT122" s="1">
        <v>44986</v>
      </c>
      <c r="AU122">
        <v>2023</v>
      </c>
      <c r="AV122">
        <v>76.95</v>
      </c>
    </row>
    <row r="123" spans="1:48" hidden="1" x14ac:dyDescent="0.25">
      <c r="A123" t="s">
        <v>169</v>
      </c>
      <c r="B123">
        <v>148</v>
      </c>
      <c r="C123">
        <v>117</v>
      </c>
      <c r="D123">
        <v>438</v>
      </c>
      <c r="E123">
        <v>2100</v>
      </c>
      <c r="F123">
        <v>130</v>
      </c>
      <c r="G123">
        <v>125</v>
      </c>
      <c r="H123">
        <v>620</v>
      </c>
      <c r="I123">
        <v>80.400000000000006</v>
      </c>
      <c r="J123">
        <v>62</v>
      </c>
      <c r="K123">
        <v>615</v>
      </c>
      <c r="L123">
        <v>244</v>
      </c>
      <c r="M123">
        <v>51</v>
      </c>
      <c r="N123">
        <v>50</v>
      </c>
      <c r="O123">
        <v>0</v>
      </c>
      <c r="P123">
        <v>125</v>
      </c>
      <c r="Q123">
        <v>62</v>
      </c>
      <c r="R123">
        <v>562</v>
      </c>
      <c r="S123">
        <v>707</v>
      </c>
      <c r="T123">
        <v>181</v>
      </c>
      <c r="U123">
        <v>956</v>
      </c>
      <c r="V123">
        <v>130</v>
      </c>
      <c r="W123">
        <v>78</v>
      </c>
      <c r="X123">
        <v>80</v>
      </c>
      <c r="Y123">
        <v>15.3</v>
      </c>
      <c r="Z123">
        <v>85</v>
      </c>
      <c r="AA123">
        <v>39.799999999999997</v>
      </c>
      <c r="AB123">
        <v>467</v>
      </c>
      <c r="AC123">
        <v>76.8</v>
      </c>
      <c r="AD123">
        <v>40</v>
      </c>
      <c r="AE123">
        <v>46.5</v>
      </c>
      <c r="AF123">
        <v>54.7</v>
      </c>
      <c r="AG123">
        <v>47.4</v>
      </c>
      <c r="AH123">
        <v>84.8</v>
      </c>
      <c r="AI123">
        <v>46</v>
      </c>
      <c r="AJ123">
        <v>37.4</v>
      </c>
      <c r="AK123">
        <v>2.09</v>
      </c>
      <c r="AL123">
        <v>9.58</v>
      </c>
      <c r="AM123">
        <v>139</v>
      </c>
      <c r="AN123">
        <v>46.5</v>
      </c>
      <c r="AO123">
        <v>438</v>
      </c>
      <c r="AP123">
        <v>62.2</v>
      </c>
      <c r="AQ123">
        <v>0</v>
      </c>
      <c r="AR123">
        <v>26.8</v>
      </c>
      <c r="AS123">
        <v>13.9</v>
      </c>
      <c r="AT123" s="1">
        <v>44987</v>
      </c>
      <c r="AU123">
        <v>2023</v>
      </c>
      <c r="AV123">
        <v>79</v>
      </c>
    </row>
    <row r="124" spans="1:48" hidden="1" x14ac:dyDescent="0.25">
      <c r="A124" t="s">
        <v>170</v>
      </c>
      <c r="B124">
        <v>135</v>
      </c>
      <c r="C124">
        <v>113</v>
      </c>
      <c r="D124">
        <v>438</v>
      </c>
      <c r="E124">
        <v>2340</v>
      </c>
      <c r="F124">
        <v>180</v>
      </c>
      <c r="G124">
        <v>130</v>
      </c>
      <c r="H124">
        <v>500</v>
      </c>
      <c r="I124">
        <v>82.5</v>
      </c>
      <c r="J124">
        <v>60</v>
      </c>
      <c r="K124">
        <v>737</v>
      </c>
      <c r="L124">
        <v>237</v>
      </c>
      <c r="M124">
        <v>52</v>
      </c>
      <c r="N124">
        <v>50</v>
      </c>
      <c r="O124">
        <v>0</v>
      </c>
      <c r="P124">
        <v>98</v>
      </c>
      <c r="Q124">
        <v>64</v>
      </c>
      <c r="R124">
        <v>630</v>
      </c>
      <c r="S124">
        <v>664</v>
      </c>
      <c r="T124">
        <v>181</v>
      </c>
      <c r="U124">
        <v>620</v>
      </c>
      <c r="V124">
        <v>119</v>
      </c>
      <c r="W124">
        <v>75</v>
      </c>
      <c r="X124">
        <v>80</v>
      </c>
      <c r="Y124">
        <v>12.5</v>
      </c>
      <c r="Z124">
        <v>80</v>
      </c>
      <c r="AA124">
        <v>39</v>
      </c>
      <c r="AB124">
        <v>267</v>
      </c>
      <c r="AC124">
        <v>77.599999999999994</v>
      </c>
      <c r="AD124">
        <v>70</v>
      </c>
      <c r="AE124">
        <v>90</v>
      </c>
      <c r="AF124">
        <v>39</v>
      </c>
      <c r="AG124">
        <v>52</v>
      </c>
      <c r="AH124">
        <v>72.400000000000006</v>
      </c>
      <c r="AI124">
        <v>59.5</v>
      </c>
      <c r="AJ124">
        <v>37.799999999999997</v>
      </c>
      <c r="AK124">
        <v>1.25</v>
      </c>
      <c r="AL124">
        <v>15.9</v>
      </c>
      <c r="AM124">
        <v>138</v>
      </c>
      <c r="AN124">
        <v>51.7</v>
      </c>
      <c r="AO124">
        <v>258</v>
      </c>
      <c r="AP124">
        <v>60.4</v>
      </c>
      <c r="AQ124">
        <v>0</v>
      </c>
      <c r="AR124">
        <v>137</v>
      </c>
      <c r="AS124">
        <v>11.8</v>
      </c>
      <c r="AT124" s="1">
        <v>44988</v>
      </c>
      <c r="AU124">
        <v>2023</v>
      </c>
      <c r="AV124">
        <v>80</v>
      </c>
    </row>
    <row r="125" spans="1:48" hidden="1" x14ac:dyDescent="0.25">
      <c r="A125" t="s">
        <v>171</v>
      </c>
      <c r="B125">
        <v>135</v>
      </c>
      <c r="C125">
        <v>112</v>
      </c>
      <c r="D125">
        <v>342</v>
      </c>
      <c r="E125">
        <v>2400</v>
      </c>
      <c r="F125">
        <v>247</v>
      </c>
      <c r="G125">
        <v>140</v>
      </c>
      <c r="H125">
        <v>520</v>
      </c>
      <c r="I125">
        <v>84.8</v>
      </c>
      <c r="J125">
        <v>59</v>
      </c>
      <c r="K125">
        <v>185</v>
      </c>
      <c r="L125">
        <v>386</v>
      </c>
      <c r="M125">
        <v>62</v>
      </c>
      <c r="N125">
        <v>50</v>
      </c>
      <c r="O125">
        <v>0</v>
      </c>
      <c r="P125">
        <v>91</v>
      </c>
      <c r="Q125">
        <v>67</v>
      </c>
      <c r="R125">
        <v>600</v>
      </c>
      <c r="S125">
        <v>599</v>
      </c>
      <c r="T125">
        <v>181</v>
      </c>
      <c r="U125">
        <v>537</v>
      </c>
      <c r="V125">
        <v>117</v>
      </c>
      <c r="W125">
        <v>71</v>
      </c>
      <c r="X125">
        <v>80</v>
      </c>
      <c r="Y125">
        <v>12.1</v>
      </c>
      <c r="Z125">
        <v>75</v>
      </c>
      <c r="AA125">
        <v>38.5</v>
      </c>
      <c r="AB125">
        <v>247</v>
      </c>
      <c r="AC125">
        <v>78</v>
      </c>
      <c r="AD125">
        <v>62.3</v>
      </c>
      <c r="AE125">
        <v>100</v>
      </c>
      <c r="AF125">
        <v>64.400000000000006</v>
      </c>
      <c r="AG125">
        <v>58.4</v>
      </c>
      <c r="AH125">
        <v>73.7</v>
      </c>
      <c r="AI125">
        <v>66</v>
      </c>
      <c r="AJ125">
        <v>37.6</v>
      </c>
      <c r="AK125">
        <v>0.83</v>
      </c>
      <c r="AL125">
        <v>26.9</v>
      </c>
      <c r="AM125">
        <v>176</v>
      </c>
      <c r="AN125">
        <v>44.6</v>
      </c>
      <c r="AO125">
        <v>175</v>
      </c>
      <c r="AP125">
        <v>60.8</v>
      </c>
      <c r="AQ125">
        <v>0</v>
      </c>
      <c r="AR125">
        <v>160</v>
      </c>
      <c r="AS125">
        <v>10.5</v>
      </c>
      <c r="AT125" s="1">
        <v>44989</v>
      </c>
      <c r="AU125">
        <v>2023</v>
      </c>
      <c r="AV125">
        <v>79</v>
      </c>
    </row>
    <row r="126" spans="1:48" hidden="1" x14ac:dyDescent="0.25">
      <c r="A126" t="s">
        <v>172</v>
      </c>
      <c r="B126">
        <v>129</v>
      </c>
      <c r="C126">
        <v>109</v>
      </c>
      <c r="D126">
        <v>276</v>
      </c>
      <c r="E126">
        <v>2170</v>
      </c>
      <c r="F126">
        <v>257</v>
      </c>
      <c r="G126">
        <v>140</v>
      </c>
      <c r="H126">
        <v>300</v>
      </c>
      <c r="I126">
        <v>86</v>
      </c>
      <c r="J126">
        <v>54</v>
      </c>
      <c r="K126">
        <v>90</v>
      </c>
      <c r="L126">
        <v>232</v>
      </c>
      <c r="M126">
        <v>72</v>
      </c>
      <c r="N126">
        <v>48</v>
      </c>
      <c r="O126">
        <v>1.3</v>
      </c>
      <c r="P126">
        <v>91</v>
      </c>
      <c r="Q126">
        <v>66</v>
      </c>
      <c r="R126">
        <v>827</v>
      </c>
      <c r="S126">
        <v>592</v>
      </c>
      <c r="T126">
        <v>150</v>
      </c>
      <c r="U126">
        <v>484</v>
      </c>
      <c r="V126">
        <v>121</v>
      </c>
      <c r="W126">
        <v>77</v>
      </c>
      <c r="X126">
        <v>80</v>
      </c>
      <c r="Y126">
        <v>11</v>
      </c>
      <c r="Z126">
        <v>75</v>
      </c>
      <c r="AA126">
        <v>45</v>
      </c>
      <c r="AB126">
        <v>213</v>
      </c>
      <c r="AC126">
        <v>83.8</v>
      </c>
      <c r="AD126">
        <v>77.2</v>
      </c>
      <c r="AE126">
        <v>90</v>
      </c>
      <c r="AF126">
        <v>44.8</v>
      </c>
      <c r="AG126">
        <v>66.7</v>
      </c>
      <c r="AH126">
        <v>77.900000000000006</v>
      </c>
      <c r="AI126">
        <v>68.599999999999994</v>
      </c>
      <c r="AJ126">
        <v>35.200000000000003</v>
      </c>
      <c r="AK126">
        <v>0.84</v>
      </c>
      <c r="AL126">
        <v>48.6</v>
      </c>
      <c r="AM126">
        <v>413</v>
      </c>
      <c r="AN126">
        <v>41.7</v>
      </c>
      <c r="AO126">
        <v>130</v>
      </c>
      <c r="AP126">
        <v>62.1</v>
      </c>
      <c r="AQ126">
        <v>0</v>
      </c>
      <c r="AR126">
        <v>66.5</v>
      </c>
      <c r="AS126">
        <v>3.63</v>
      </c>
      <c r="AT126" s="1">
        <v>44990</v>
      </c>
      <c r="AU126">
        <v>2023</v>
      </c>
      <c r="AV126">
        <v>78.95</v>
      </c>
    </row>
    <row r="127" spans="1:48" hidden="1" x14ac:dyDescent="0.25">
      <c r="A127" t="s">
        <v>173</v>
      </c>
      <c r="B127">
        <v>118</v>
      </c>
      <c r="C127">
        <v>108</v>
      </c>
      <c r="D127">
        <v>215</v>
      </c>
      <c r="E127">
        <v>2050</v>
      </c>
      <c r="F127">
        <v>229</v>
      </c>
      <c r="G127">
        <v>140</v>
      </c>
      <c r="H127">
        <v>310</v>
      </c>
      <c r="I127">
        <v>91.9</v>
      </c>
      <c r="J127">
        <v>54</v>
      </c>
      <c r="K127">
        <v>100</v>
      </c>
      <c r="L127">
        <v>216</v>
      </c>
      <c r="M127">
        <v>59</v>
      </c>
      <c r="N127">
        <v>50</v>
      </c>
      <c r="O127">
        <v>0</v>
      </c>
      <c r="P127">
        <v>97</v>
      </c>
      <c r="Q127">
        <v>62</v>
      </c>
      <c r="R127">
        <v>999</v>
      </c>
      <c r="S127">
        <v>581</v>
      </c>
      <c r="T127">
        <v>113</v>
      </c>
      <c r="U127">
        <v>463</v>
      </c>
      <c r="V127">
        <v>162</v>
      </c>
      <c r="W127">
        <v>73</v>
      </c>
      <c r="X127">
        <v>100</v>
      </c>
      <c r="Y127">
        <v>12.3</v>
      </c>
      <c r="Z127">
        <v>70</v>
      </c>
      <c r="AA127">
        <v>37.4</v>
      </c>
      <c r="AB127">
        <v>199</v>
      </c>
      <c r="AC127">
        <v>77.2</v>
      </c>
      <c r="AD127">
        <v>64.900000000000006</v>
      </c>
      <c r="AE127">
        <v>70</v>
      </c>
      <c r="AF127">
        <v>68.599999999999994</v>
      </c>
      <c r="AG127">
        <v>64.8</v>
      </c>
      <c r="AH127">
        <v>90.9</v>
      </c>
      <c r="AI127">
        <v>67.3</v>
      </c>
      <c r="AJ127">
        <v>37.6</v>
      </c>
      <c r="AK127">
        <v>0.96</v>
      </c>
      <c r="AL127">
        <v>51.8</v>
      </c>
      <c r="AM127">
        <v>229</v>
      </c>
      <c r="AN127">
        <v>39.5</v>
      </c>
      <c r="AO127">
        <v>123</v>
      </c>
      <c r="AP127">
        <v>71.400000000000006</v>
      </c>
      <c r="AQ127">
        <v>0</v>
      </c>
      <c r="AR127">
        <v>28</v>
      </c>
      <c r="AS127">
        <v>2.54</v>
      </c>
      <c r="AT127" s="1">
        <v>44991</v>
      </c>
      <c r="AU127">
        <v>2023</v>
      </c>
      <c r="AV127">
        <v>75.099999999999994</v>
      </c>
    </row>
    <row r="128" spans="1:48" hidden="1" x14ac:dyDescent="0.25">
      <c r="A128" t="s">
        <v>174</v>
      </c>
      <c r="B128">
        <v>119</v>
      </c>
      <c r="C128">
        <v>106</v>
      </c>
      <c r="D128">
        <v>189</v>
      </c>
      <c r="E128">
        <v>1990</v>
      </c>
      <c r="F128">
        <v>208</v>
      </c>
      <c r="G128">
        <v>140</v>
      </c>
      <c r="H128">
        <v>970</v>
      </c>
      <c r="I128">
        <v>97.8</v>
      </c>
      <c r="J128">
        <v>56</v>
      </c>
      <c r="K128">
        <v>258</v>
      </c>
      <c r="L128">
        <v>161</v>
      </c>
      <c r="M128">
        <v>51</v>
      </c>
      <c r="N128">
        <v>49</v>
      </c>
      <c r="O128">
        <v>9.1999999999999993</v>
      </c>
      <c r="P128">
        <v>86</v>
      </c>
      <c r="Q128">
        <v>55</v>
      </c>
      <c r="R128">
        <v>887</v>
      </c>
      <c r="S128">
        <v>572</v>
      </c>
      <c r="T128">
        <v>111</v>
      </c>
      <c r="U128">
        <v>476</v>
      </c>
      <c r="V128">
        <v>156</v>
      </c>
      <c r="W128">
        <v>65</v>
      </c>
      <c r="X128">
        <v>80</v>
      </c>
      <c r="Y128">
        <v>15.2</v>
      </c>
      <c r="Z128">
        <v>61.8</v>
      </c>
      <c r="AA128">
        <v>47.1</v>
      </c>
      <c r="AB128">
        <v>251</v>
      </c>
      <c r="AC128">
        <v>113</v>
      </c>
      <c r="AD128">
        <v>65.900000000000006</v>
      </c>
      <c r="AE128">
        <v>50</v>
      </c>
      <c r="AF128">
        <v>73.400000000000006</v>
      </c>
      <c r="AG128">
        <v>67.7</v>
      </c>
      <c r="AH128">
        <v>110</v>
      </c>
      <c r="AI128">
        <v>56.5</v>
      </c>
      <c r="AJ128">
        <v>38.9</v>
      </c>
      <c r="AK128">
        <v>0.7</v>
      </c>
      <c r="AL128">
        <v>125</v>
      </c>
      <c r="AM128">
        <v>154</v>
      </c>
      <c r="AN128">
        <v>42.3</v>
      </c>
      <c r="AO128">
        <v>271</v>
      </c>
      <c r="AP128">
        <v>75.7</v>
      </c>
      <c r="AQ128">
        <v>0</v>
      </c>
      <c r="AR128">
        <v>12.6</v>
      </c>
      <c r="AS128">
        <v>1.64</v>
      </c>
      <c r="AT128" s="1">
        <v>44992</v>
      </c>
      <c r="AU128">
        <v>2023</v>
      </c>
      <c r="AV128">
        <v>83</v>
      </c>
    </row>
    <row r="129" spans="1:48" hidden="1" x14ac:dyDescent="0.25">
      <c r="A129" t="s">
        <v>175</v>
      </c>
      <c r="B129">
        <v>109</v>
      </c>
      <c r="C129">
        <v>104</v>
      </c>
      <c r="D129">
        <v>186</v>
      </c>
      <c r="E129">
        <v>1910</v>
      </c>
      <c r="F129">
        <v>250</v>
      </c>
      <c r="G129">
        <v>150</v>
      </c>
      <c r="H129">
        <v>1510</v>
      </c>
      <c r="I129">
        <v>122</v>
      </c>
      <c r="J129">
        <v>54</v>
      </c>
      <c r="K129">
        <v>775</v>
      </c>
      <c r="L129">
        <v>143</v>
      </c>
      <c r="M129">
        <v>53</v>
      </c>
      <c r="N129">
        <v>49</v>
      </c>
      <c r="O129">
        <v>9</v>
      </c>
      <c r="P129">
        <v>95</v>
      </c>
      <c r="Q129">
        <v>51</v>
      </c>
      <c r="R129">
        <v>764</v>
      </c>
      <c r="S129">
        <v>589</v>
      </c>
      <c r="T129">
        <v>155</v>
      </c>
      <c r="U129">
        <v>487</v>
      </c>
      <c r="V129">
        <v>130</v>
      </c>
      <c r="W129">
        <v>67</v>
      </c>
      <c r="X129">
        <v>80</v>
      </c>
      <c r="Y129">
        <v>15.2</v>
      </c>
      <c r="Z129">
        <v>80</v>
      </c>
      <c r="AA129">
        <v>36.9</v>
      </c>
      <c r="AB129">
        <v>214</v>
      </c>
      <c r="AC129">
        <v>171</v>
      </c>
      <c r="AD129">
        <v>42.2</v>
      </c>
      <c r="AE129">
        <v>50</v>
      </c>
      <c r="AF129">
        <v>83.3</v>
      </c>
      <c r="AG129">
        <v>93.1</v>
      </c>
      <c r="AH129">
        <v>90.5</v>
      </c>
      <c r="AI129">
        <v>50.9</v>
      </c>
      <c r="AJ129">
        <v>38.700000000000003</v>
      </c>
      <c r="AK129">
        <v>0.33</v>
      </c>
      <c r="AL129">
        <v>68.5</v>
      </c>
      <c r="AM129">
        <v>162</v>
      </c>
      <c r="AN129">
        <v>52.8</v>
      </c>
      <c r="AO129">
        <v>406</v>
      </c>
      <c r="AP129">
        <v>67.400000000000006</v>
      </c>
      <c r="AQ129">
        <v>0</v>
      </c>
      <c r="AR129">
        <v>8.32</v>
      </c>
      <c r="AS129">
        <v>1.76</v>
      </c>
      <c r="AT129" s="1">
        <v>44993</v>
      </c>
      <c r="AU129">
        <v>2023</v>
      </c>
      <c r="AV129">
        <v>86.9</v>
      </c>
    </row>
    <row r="130" spans="1:48" hidden="1" x14ac:dyDescent="0.25">
      <c r="A130" t="s">
        <v>176</v>
      </c>
      <c r="B130">
        <v>94</v>
      </c>
      <c r="C130">
        <v>104</v>
      </c>
      <c r="D130">
        <v>189</v>
      </c>
      <c r="E130">
        <v>1860</v>
      </c>
      <c r="F130">
        <v>564</v>
      </c>
      <c r="G130">
        <v>150</v>
      </c>
      <c r="H130">
        <v>1490</v>
      </c>
      <c r="I130">
        <v>129</v>
      </c>
      <c r="J130">
        <v>70</v>
      </c>
      <c r="K130">
        <v>1540</v>
      </c>
      <c r="L130">
        <v>130</v>
      </c>
      <c r="M130">
        <v>57</v>
      </c>
      <c r="N130">
        <v>49</v>
      </c>
      <c r="O130">
        <v>3</v>
      </c>
      <c r="P130">
        <v>88</v>
      </c>
      <c r="Q130">
        <v>49</v>
      </c>
      <c r="R130">
        <v>566</v>
      </c>
      <c r="S130">
        <v>572</v>
      </c>
      <c r="T130">
        <v>131</v>
      </c>
      <c r="U130">
        <v>500</v>
      </c>
      <c r="V130">
        <v>121</v>
      </c>
      <c r="W130">
        <v>84</v>
      </c>
      <c r="X130">
        <v>80</v>
      </c>
      <c r="Y130">
        <v>14.1</v>
      </c>
      <c r="Z130">
        <v>136</v>
      </c>
      <c r="AA130">
        <v>36.9</v>
      </c>
      <c r="AB130">
        <v>160</v>
      </c>
      <c r="AC130">
        <v>182</v>
      </c>
      <c r="AD130">
        <v>49.1</v>
      </c>
      <c r="AE130">
        <v>41</v>
      </c>
      <c r="AF130">
        <v>60.6</v>
      </c>
      <c r="AG130">
        <v>86</v>
      </c>
      <c r="AH130">
        <v>82</v>
      </c>
      <c r="AI130">
        <v>49</v>
      </c>
      <c r="AJ130">
        <v>43</v>
      </c>
      <c r="AK130">
        <v>0.2</v>
      </c>
      <c r="AL130">
        <v>54.4</v>
      </c>
      <c r="AM130">
        <v>448</v>
      </c>
      <c r="AN130">
        <v>55</v>
      </c>
      <c r="AO130">
        <v>275</v>
      </c>
      <c r="AP130">
        <v>43.4</v>
      </c>
      <c r="AQ130">
        <v>0</v>
      </c>
      <c r="AR130">
        <v>2.64</v>
      </c>
      <c r="AS130">
        <v>2.87</v>
      </c>
      <c r="AT130" s="1">
        <v>44994</v>
      </c>
      <c r="AU130">
        <v>2023</v>
      </c>
      <c r="AV130">
        <v>85</v>
      </c>
    </row>
    <row r="131" spans="1:48" hidden="1" x14ac:dyDescent="0.25">
      <c r="A131" t="s">
        <v>177</v>
      </c>
      <c r="B131">
        <v>89</v>
      </c>
      <c r="C131">
        <v>101</v>
      </c>
      <c r="D131">
        <v>222</v>
      </c>
      <c r="E131">
        <v>1900</v>
      </c>
      <c r="F131">
        <v>746</v>
      </c>
      <c r="G131">
        <v>150</v>
      </c>
      <c r="H131">
        <v>1280</v>
      </c>
      <c r="I131">
        <v>134</v>
      </c>
      <c r="J131">
        <v>68</v>
      </c>
      <c r="K131">
        <v>1170</v>
      </c>
      <c r="L131">
        <v>122</v>
      </c>
      <c r="M131">
        <v>62</v>
      </c>
      <c r="N131">
        <v>45</v>
      </c>
      <c r="O131">
        <v>3.8</v>
      </c>
      <c r="P131">
        <v>88</v>
      </c>
      <c r="Q131">
        <v>57</v>
      </c>
      <c r="R131">
        <v>510</v>
      </c>
      <c r="S131">
        <v>586</v>
      </c>
      <c r="T131">
        <v>119</v>
      </c>
      <c r="U131">
        <v>421</v>
      </c>
      <c r="V131">
        <v>133</v>
      </c>
      <c r="W131">
        <v>102</v>
      </c>
      <c r="X131">
        <v>80</v>
      </c>
      <c r="Y131">
        <v>14</v>
      </c>
      <c r="Z131">
        <v>193</v>
      </c>
      <c r="AA131">
        <v>44.7</v>
      </c>
      <c r="AB131">
        <v>116</v>
      </c>
      <c r="AC131">
        <v>167</v>
      </c>
      <c r="AD131">
        <v>61.7</v>
      </c>
      <c r="AE131">
        <v>34</v>
      </c>
      <c r="AF131">
        <v>79.400000000000006</v>
      </c>
      <c r="AG131">
        <v>101</v>
      </c>
      <c r="AH131">
        <v>73.3</v>
      </c>
      <c r="AI131">
        <v>51</v>
      </c>
      <c r="AJ131">
        <v>45.2</v>
      </c>
      <c r="AK131">
        <v>0.04</v>
      </c>
      <c r="AL131">
        <v>57.3</v>
      </c>
      <c r="AM131">
        <v>774</v>
      </c>
      <c r="AN131">
        <v>25</v>
      </c>
      <c r="AO131">
        <v>188</v>
      </c>
      <c r="AP131">
        <v>12.3</v>
      </c>
      <c r="AQ131">
        <v>0</v>
      </c>
      <c r="AR131">
        <v>2.52</v>
      </c>
      <c r="AS131">
        <v>1.88</v>
      </c>
      <c r="AT131" s="1">
        <v>44995</v>
      </c>
      <c r="AU131">
        <v>2023</v>
      </c>
      <c r="AV131">
        <v>88.5</v>
      </c>
    </row>
    <row r="132" spans="1:48" hidden="1" x14ac:dyDescent="0.25">
      <c r="A132" t="s">
        <v>178</v>
      </c>
      <c r="B132">
        <v>92</v>
      </c>
      <c r="C132">
        <v>79</v>
      </c>
      <c r="D132">
        <v>263</v>
      </c>
      <c r="E132">
        <v>2000</v>
      </c>
      <c r="F132">
        <v>850</v>
      </c>
      <c r="G132">
        <v>160</v>
      </c>
      <c r="H132">
        <v>1970</v>
      </c>
      <c r="I132">
        <v>138</v>
      </c>
      <c r="J132">
        <v>69</v>
      </c>
      <c r="K132">
        <v>856</v>
      </c>
      <c r="L132">
        <v>113</v>
      </c>
      <c r="M132">
        <v>60</v>
      </c>
      <c r="N132">
        <v>48</v>
      </c>
      <c r="O132">
        <v>3.4</v>
      </c>
      <c r="P132">
        <v>88</v>
      </c>
      <c r="Q132">
        <v>137</v>
      </c>
      <c r="R132">
        <v>575</v>
      </c>
      <c r="S132">
        <v>637</v>
      </c>
      <c r="T132">
        <v>116</v>
      </c>
      <c r="U132">
        <v>290</v>
      </c>
      <c r="V132">
        <v>120</v>
      </c>
      <c r="W132">
        <v>92</v>
      </c>
      <c r="X132">
        <v>65</v>
      </c>
      <c r="Y132">
        <v>18.3</v>
      </c>
      <c r="Z132">
        <v>206</v>
      </c>
      <c r="AA132">
        <v>36.4</v>
      </c>
      <c r="AB132">
        <v>131</v>
      </c>
      <c r="AC132">
        <v>181</v>
      </c>
      <c r="AD132">
        <v>132</v>
      </c>
      <c r="AE132">
        <v>34</v>
      </c>
      <c r="AF132">
        <v>42.5</v>
      </c>
      <c r="AG132">
        <v>167</v>
      </c>
      <c r="AH132">
        <v>93.6</v>
      </c>
      <c r="AI132">
        <v>51.4</v>
      </c>
      <c r="AJ132">
        <v>41.6</v>
      </c>
      <c r="AK132">
        <v>0.01</v>
      </c>
      <c r="AL132">
        <v>37.6</v>
      </c>
      <c r="AM132">
        <v>871</v>
      </c>
      <c r="AN132">
        <v>23.9</v>
      </c>
      <c r="AO132">
        <v>159</v>
      </c>
      <c r="AP132">
        <v>3.6</v>
      </c>
      <c r="AQ132">
        <v>0</v>
      </c>
      <c r="AR132">
        <v>5.58</v>
      </c>
      <c r="AS132">
        <v>3.83</v>
      </c>
      <c r="AT132" s="1">
        <v>44996</v>
      </c>
      <c r="AU132">
        <v>2023</v>
      </c>
      <c r="AV132">
        <v>92.8</v>
      </c>
    </row>
    <row r="133" spans="1:48" hidden="1" x14ac:dyDescent="0.25">
      <c r="A133" t="s">
        <v>179</v>
      </c>
      <c r="B133">
        <v>89</v>
      </c>
      <c r="C133">
        <v>71</v>
      </c>
      <c r="D133">
        <v>294</v>
      </c>
      <c r="E133">
        <v>1960</v>
      </c>
      <c r="F133">
        <v>1050</v>
      </c>
      <c r="G133">
        <v>160</v>
      </c>
      <c r="H133">
        <v>2320</v>
      </c>
      <c r="I133">
        <v>126</v>
      </c>
      <c r="J133">
        <v>77</v>
      </c>
      <c r="K133">
        <v>624</v>
      </c>
      <c r="L133">
        <v>109</v>
      </c>
      <c r="M133">
        <v>55</v>
      </c>
      <c r="N133">
        <v>45</v>
      </c>
      <c r="O133">
        <v>15</v>
      </c>
      <c r="P133">
        <v>76</v>
      </c>
      <c r="Q133">
        <v>241</v>
      </c>
      <c r="R133">
        <v>496</v>
      </c>
      <c r="S133">
        <v>639</v>
      </c>
      <c r="T133">
        <v>118</v>
      </c>
      <c r="U133">
        <v>288</v>
      </c>
      <c r="V133">
        <v>110</v>
      </c>
      <c r="W133">
        <v>90</v>
      </c>
      <c r="X133">
        <v>80</v>
      </c>
      <c r="Y133">
        <v>20.2</v>
      </c>
      <c r="Z133">
        <v>171</v>
      </c>
      <c r="AA133">
        <v>53.8</v>
      </c>
      <c r="AB133">
        <v>100</v>
      </c>
      <c r="AC133">
        <v>140</v>
      </c>
      <c r="AD133">
        <v>220</v>
      </c>
      <c r="AE133">
        <v>33.4</v>
      </c>
      <c r="AF133">
        <v>29.1</v>
      </c>
      <c r="AG133">
        <v>155</v>
      </c>
      <c r="AH133">
        <v>105</v>
      </c>
      <c r="AI133">
        <v>52.8</v>
      </c>
      <c r="AJ133">
        <v>37.5</v>
      </c>
      <c r="AK133">
        <v>0</v>
      </c>
      <c r="AL133">
        <v>31.1</v>
      </c>
      <c r="AM133">
        <v>515</v>
      </c>
      <c r="AN133">
        <v>22.7</v>
      </c>
      <c r="AO133">
        <v>140</v>
      </c>
      <c r="AP133">
        <v>3.9</v>
      </c>
      <c r="AQ133">
        <v>0</v>
      </c>
      <c r="AR133">
        <v>19.2</v>
      </c>
      <c r="AS133">
        <v>12.5</v>
      </c>
      <c r="AT133" s="1">
        <v>44997</v>
      </c>
      <c r="AU133">
        <v>2023</v>
      </c>
      <c r="AV133">
        <v>95</v>
      </c>
    </row>
    <row r="134" spans="1:48" hidden="1" x14ac:dyDescent="0.25">
      <c r="A134" t="s">
        <v>180</v>
      </c>
      <c r="B134">
        <v>84</v>
      </c>
      <c r="C134">
        <v>42</v>
      </c>
      <c r="D134">
        <v>222</v>
      </c>
      <c r="E134">
        <v>2040</v>
      </c>
      <c r="F134">
        <v>880</v>
      </c>
      <c r="G134">
        <v>190</v>
      </c>
      <c r="H134">
        <v>2560</v>
      </c>
      <c r="I134">
        <v>109</v>
      </c>
      <c r="J134">
        <v>69</v>
      </c>
      <c r="K134">
        <v>417</v>
      </c>
      <c r="L134">
        <v>104</v>
      </c>
      <c r="M134">
        <v>58</v>
      </c>
      <c r="N134">
        <v>44</v>
      </c>
      <c r="O134">
        <v>34</v>
      </c>
      <c r="P134">
        <v>88</v>
      </c>
      <c r="Q134">
        <v>150</v>
      </c>
      <c r="R134">
        <v>461</v>
      </c>
      <c r="S134">
        <v>639</v>
      </c>
      <c r="T134">
        <v>194</v>
      </c>
      <c r="U134">
        <v>351</v>
      </c>
      <c r="V134">
        <v>98</v>
      </c>
      <c r="W134">
        <v>94</v>
      </c>
      <c r="X134">
        <v>80</v>
      </c>
      <c r="Y134">
        <v>21.9</v>
      </c>
      <c r="Z134">
        <v>180</v>
      </c>
      <c r="AA134">
        <v>42.8</v>
      </c>
      <c r="AB134">
        <v>125</v>
      </c>
      <c r="AC134">
        <v>107</v>
      </c>
      <c r="AD134">
        <v>195</v>
      </c>
      <c r="AE134">
        <v>34</v>
      </c>
      <c r="AF134">
        <v>32.299999999999997</v>
      </c>
      <c r="AG134">
        <v>110</v>
      </c>
      <c r="AH134">
        <v>93.4</v>
      </c>
      <c r="AI134">
        <v>50.2</v>
      </c>
      <c r="AJ134">
        <v>25.4</v>
      </c>
      <c r="AK134">
        <v>0</v>
      </c>
      <c r="AL134">
        <v>34.5</v>
      </c>
      <c r="AM134">
        <v>532</v>
      </c>
      <c r="AN134">
        <v>22.5</v>
      </c>
      <c r="AO134">
        <v>133</v>
      </c>
      <c r="AP134">
        <v>7.85</v>
      </c>
      <c r="AQ134">
        <v>0</v>
      </c>
      <c r="AR134">
        <v>25.7</v>
      </c>
      <c r="AS134">
        <v>13.4</v>
      </c>
      <c r="AT134" s="1">
        <v>44998</v>
      </c>
      <c r="AU134">
        <v>2023</v>
      </c>
      <c r="AV134">
        <v>93.7</v>
      </c>
    </row>
    <row r="135" spans="1:48" hidden="1" x14ac:dyDescent="0.25">
      <c r="A135" t="s">
        <v>181</v>
      </c>
      <c r="B135">
        <v>86</v>
      </c>
      <c r="C135">
        <v>36</v>
      </c>
      <c r="D135">
        <v>213</v>
      </c>
      <c r="E135">
        <v>2500</v>
      </c>
      <c r="F135">
        <v>820</v>
      </c>
      <c r="G135">
        <v>190</v>
      </c>
      <c r="H135">
        <v>2550</v>
      </c>
      <c r="I135">
        <v>102</v>
      </c>
      <c r="J135">
        <v>72</v>
      </c>
      <c r="K135">
        <v>254</v>
      </c>
      <c r="L135">
        <v>104</v>
      </c>
      <c r="M135">
        <v>54</v>
      </c>
      <c r="N135">
        <v>43</v>
      </c>
      <c r="O135">
        <v>29</v>
      </c>
      <c r="P135">
        <v>81</v>
      </c>
      <c r="Q135">
        <v>174</v>
      </c>
      <c r="R135">
        <v>233</v>
      </c>
      <c r="S135">
        <v>441</v>
      </c>
      <c r="T135">
        <v>229</v>
      </c>
      <c r="U135">
        <v>431</v>
      </c>
      <c r="V135">
        <v>90</v>
      </c>
      <c r="W135">
        <v>96</v>
      </c>
      <c r="X135">
        <v>80</v>
      </c>
      <c r="Y135">
        <v>24.7</v>
      </c>
      <c r="Z135">
        <v>174</v>
      </c>
      <c r="AA135">
        <v>56.9</v>
      </c>
      <c r="AB135">
        <v>122</v>
      </c>
      <c r="AC135">
        <v>118</v>
      </c>
      <c r="AD135">
        <v>201</v>
      </c>
      <c r="AE135">
        <v>30.2</v>
      </c>
      <c r="AF135">
        <v>29.4</v>
      </c>
      <c r="AG135">
        <v>107</v>
      </c>
      <c r="AH135">
        <v>105</v>
      </c>
      <c r="AI135">
        <v>49.4</v>
      </c>
      <c r="AJ135">
        <v>30.8</v>
      </c>
      <c r="AK135">
        <v>0</v>
      </c>
      <c r="AL135">
        <v>314</v>
      </c>
      <c r="AM135">
        <v>562</v>
      </c>
      <c r="AN135">
        <v>24.2</v>
      </c>
      <c r="AO135">
        <v>135</v>
      </c>
      <c r="AP135">
        <v>87.8</v>
      </c>
      <c r="AQ135">
        <v>0</v>
      </c>
      <c r="AR135">
        <v>15</v>
      </c>
      <c r="AS135">
        <v>62.3</v>
      </c>
      <c r="AT135" s="1">
        <v>44999</v>
      </c>
      <c r="AU135">
        <v>2023</v>
      </c>
      <c r="AV135">
        <v>99</v>
      </c>
    </row>
    <row r="136" spans="1:48" hidden="1" x14ac:dyDescent="0.25">
      <c r="A136" t="s">
        <v>182</v>
      </c>
      <c r="B136">
        <v>84</v>
      </c>
      <c r="C136">
        <v>28</v>
      </c>
      <c r="D136">
        <v>230</v>
      </c>
      <c r="E136">
        <v>2040</v>
      </c>
      <c r="F136">
        <v>740</v>
      </c>
      <c r="G136">
        <v>220</v>
      </c>
      <c r="H136">
        <v>2380</v>
      </c>
      <c r="I136">
        <v>102</v>
      </c>
      <c r="J136">
        <v>69</v>
      </c>
      <c r="K136">
        <v>194</v>
      </c>
      <c r="L136">
        <v>101</v>
      </c>
      <c r="M136">
        <v>50</v>
      </c>
      <c r="N136">
        <v>41</v>
      </c>
      <c r="O136">
        <v>32</v>
      </c>
      <c r="P136">
        <v>77</v>
      </c>
      <c r="Q136">
        <v>169</v>
      </c>
      <c r="R136">
        <v>184</v>
      </c>
      <c r="S136">
        <v>201</v>
      </c>
      <c r="T136">
        <v>271</v>
      </c>
      <c r="U136">
        <v>520</v>
      </c>
      <c r="V136">
        <v>93</v>
      </c>
      <c r="W136">
        <v>92</v>
      </c>
      <c r="X136">
        <v>90</v>
      </c>
      <c r="Y136">
        <v>26.9</v>
      </c>
      <c r="Z136">
        <v>193</v>
      </c>
      <c r="AA136">
        <v>67.7</v>
      </c>
      <c r="AB136">
        <v>131</v>
      </c>
      <c r="AC136">
        <v>88.4</v>
      </c>
      <c r="AD136">
        <v>147</v>
      </c>
      <c r="AE136">
        <v>41</v>
      </c>
      <c r="AF136">
        <v>28.8</v>
      </c>
      <c r="AG136">
        <v>194</v>
      </c>
      <c r="AH136">
        <v>224</v>
      </c>
      <c r="AI136">
        <v>50.1</v>
      </c>
      <c r="AJ136">
        <v>29.9</v>
      </c>
      <c r="AK136">
        <v>0</v>
      </c>
      <c r="AL136">
        <v>220</v>
      </c>
      <c r="AM136">
        <v>649</v>
      </c>
      <c r="AN136">
        <v>81.2</v>
      </c>
      <c r="AO136">
        <v>120</v>
      </c>
      <c r="AP136">
        <v>297</v>
      </c>
      <c r="AQ136">
        <v>0</v>
      </c>
      <c r="AR136">
        <v>5.0199999999999996</v>
      </c>
      <c r="AS136">
        <v>472</v>
      </c>
      <c r="AT136" s="1">
        <v>45000</v>
      </c>
      <c r="AU136">
        <v>2023</v>
      </c>
      <c r="AV136">
        <v>101.5</v>
      </c>
    </row>
    <row r="137" spans="1:48" hidden="1" x14ac:dyDescent="0.25">
      <c r="A137" t="s">
        <v>183</v>
      </c>
      <c r="B137">
        <v>78</v>
      </c>
      <c r="C137">
        <v>26</v>
      </c>
      <c r="D137">
        <v>222</v>
      </c>
      <c r="E137">
        <v>1960</v>
      </c>
      <c r="F137">
        <v>820</v>
      </c>
      <c r="G137">
        <v>230</v>
      </c>
      <c r="H137">
        <v>2190</v>
      </c>
      <c r="I137">
        <v>108</v>
      </c>
      <c r="J137">
        <v>73</v>
      </c>
      <c r="K137">
        <v>178</v>
      </c>
      <c r="L137">
        <v>90</v>
      </c>
      <c r="M137">
        <v>51</v>
      </c>
      <c r="N137">
        <v>41</v>
      </c>
      <c r="O137">
        <v>543</v>
      </c>
      <c r="P137">
        <v>80</v>
      </c>
      <c r="Q137">
        <v>141</v>
      </c>
      <c r="R137">
        <v>174</v>
      </c>
      <c r="S137">
        <v>141</v>
      </c>
      <c r="T137">
        <v>291</v>
      </c>
      <c r="U137">
        <v>527</v>
      </c>
      <c r="V137">
        <v>90</v>
      </c>
      <c r="W137">
        <v>92</v>
      </c>
      <c r="X137">
        <v>95</v>
      </c>
      <c r="Y137">
        <v>26.7</v>
      </c>
      <c r="Z137">
        <v>181</v>
      </c>
      <c r="AA137">
        <v>74.7</v>
      </c>
      <c r="AB137">
        <v>153</v>
      </c>
      <c r="AC137">
        <v>94.3</v>
      </c>
      <c r="AD137">
        <v>115</v>
      </c>
      <c r="AE137">
        <v>48.1</v>
      </c>
      <c r="AF137">
        <v>45.9</v>
      </c>
      <c r="AG137">
        <v>548</v>
      </c>
      <c r="AH137">
        <v>229</v>
      </c>
      <c r="AI137">
        <v>48.6</v>
      </c>
      <c r="AJ137">
        <v>27.7</v>
      </c>
      <c r="AK137">
        <v>0</v>
      </c>
      <c r="AL137">
        <v>72.099999999999994</v>
      </c>
      <c r="AM137">
        <v>787</v>
      </c>
      <c r="AN137">
        <v>76</v>
      </c>
      <c r="AO137">
        <v>119</v>
      </c>
      <c r="AP137">
        <v>308</v>
      </c>
      <c r="AQ137">
        <v>0</v>
      </c>
      <c r="AR137">
        <v>4.95</v>
      </c>
      <c r="AS137">
        <v>496</v>
      </c>
      <c r="AT137" s="1">
        <v>45001</v>
      </c>
      <c r="AU137">
        <v>2023</v>
      </c>
      <c r="AV137">
        <v>101.5</v>
      </c>
    </row>
    <row r="138" spans="1:48" hidden="1" x14ac:dyDescent="0.25">
      <c r="A138" t="s">
        <v>184</v>
      </c>
      <c r="B138">
        <v>78</v>
      </c>
      <c r="C138">
        <v>25</v>
      </c>
      <c r="D138">
        <v>192</v>
      </c>
      <c r="E138">
        <v>1960</v>
      </c>
      <c r="F138">
        <v>900</v>
      </c>
      <c r="G138">
        <v>240</v>
      </c>
      <c r="H138">
        <v>2050</v>
      </c>
      <c r="I138">
        <v>118</v>
      </c>
      <c r="J138">
        <v>73</v>
      </c>
      <c r="K138">
        <v>201</v>
      </c>
      <c r="L138">
        <v>91</v>
      </c>
      <c r="M138">
        <v>50</v>
      </c>
      <c r="N138">
        <v>37</v>
      </c>
      <c r="O138">
        <v>2080</v>
      </c>
      <c r="P138">
        <v>74</v>
      </c>
      <c r="Q138">
        <v>118</v>
      </c>
      <c r="R138">
        <v>142</v>
      </c>
      <c r="S138">
        <v>162</v>
      </c>
      <c r="T138">
        <v>320</v>
      </c>
      <c r="U138">
        <v>498</v>
      </c>
      <c r="V138">
        <v>88</v>
      </c>
      <c r="W138">
        <v>90</v>
      </c>
      <c r="X138">
        <v>92.9</v>
      </c>
      <c r="Y138">
        <v>21.2</v>
      </c>
      <c r="Z138">
        <v>201</v>
      </c>
      <c r="AA138">
        <v>64.5</v>
      </c>
      <c r="AB138">
        <v>152</v>
      </c>
      <c r="AC138">
        <v>82.4</v>
      </c>
      <c r="AD138">
        <v>68.400000000000006</v>
      </c>
      <c r="AE138">
        <v>125</v>
      </c>
      <c r="AF138">
        <v>30.2</v>
      </c>
      <c r="AG138">
        <v>748</v>
      </c>
      <c r="AH138">
        <v>620</v>
      </c>
      <c r="AI138">
        <v>48.6</v>
      </c>
      <c r="AJ138">
        <v>24.9</v>
      </c>
      <c r="AK138">
        <v>0</v>
      </c>
      <c r="AL138">
        <v>43.3</v>
      </c>
      <c r="AM138">
        <v>1320</v>
      </c>
      <c r="AN138">
        <v>69.099999999999994</v>
      </c>
      <c r="AO138">
        <v>127</v>
      </c>
      <c r="AP138">
        <v>297</v>
      </c>
      <c r="AQ138">
        <v>0</v>
      </c>
      <c r="AR138">
        <v>2.87</v>
      </c>
      <c r="AS138">
        <v>182</v>
      </c>
      <c r="AT138" s="1">
        <v>45002</v>
      </c>
      <c r="AU138">
        <v>2023</v>
      </c>
      <c r="AV138">
        <v>105.45</v>
      </c>
    </row>
    <row r="139" spans="1:48" hidden="1" x14ac:dyDescent="0.25">
      <c r="A139" t="s">
        <v>185</v>
      </c>
      <c r="B139">
        <v>89</v>
      </c>
      <c r="C139">
        <v>26</v>
      </c>
      <c r="D139">
        <v>178</v>
      </c>
      <c r="E139">
        <v>1920</v>
      </c>
      <c r="F139">
        <v>627</v>
      </c>
      <c r="G139">
        <v>289</v>
      </c>
      <c r="H139">
        <v>1910</v>
      </c>
      <c r="I139">
        <v>105</v>
      </c>
      <c r="J139">
        <v>73</v>
      </c>
      <c r="K139">
        <v>190</v>
      </c>
      <c r="L139">
        <v>88</v>
      </c>
      <c r="M139">
        <v>49</v>
      </c>
      <c r="N139">
        <v>35</v>
      </c>
      <c r="O139">
        <v>2600</v>
      </c>
      <c r="P139">
        <v>75</v>
      </c>
      <c r="Q139">
        <v>115</v>
      </c>
      <c r="R139">
        <v>129</v>
      </c>
      <c r="S139">
        <v>366</v>
      </c>
      <c r="T139">
        <v>282</v>
      </c>
      <c r="U139">
        <v>472</v>
      </c>
      <c r="V139">
        <v>85</v>
      </c>
      <c r="W139">
        <v>85</v>
      </c>
      <c r="X139">
        <v>85.3</v>
      </c>
      <c r="Y139">
        <v>18</v>
      </c>
      <c r="Z139">
        <v>238</v>
      </c>
      <c r="AA139">
        <v>62.2</v>
      </c>
      <c r="AB139">
        <v>144</v>
      </c>
      <c r="AC139">
        <v>82.7</v>
      </c>
      <c r="AD139">
        <v>54.3</v>
      </c>
      <c r="AE139">
        <v>194</v>
      </c>
      <c r="AF139">
        <v>45.6</v>
      </c>
      <c r="AG139">
        <v>318</v>
      </c>
      <c r="AH139">
        <v>844</v>
      </c>
      <c r="AI139">
        <v>47.9</v>
      </c>
      <c r="AJ139">
        <v>19.8</v>
      </c>
      <c r="AK139">
        <v>0</v>
      </c>
      <c r="AL139">
        <v>32.700000000000003</v>
      </c>
      <c r="AM139">
        <v>1520</v>
      </c>
      <c r="AN139">
        <v>75.2</v>
      </c>
      <c r="AO139">
        <v>157</v>
      </c>
      <c r="AP139">
        <v>293</v>
      </c>
      <c r="AQ139">
        <v>0</v>
      </c>
      <c r="AR139">
        <v>4.3099999999999996</v>
      </c>
      <c r="AS139">
        <v>41.1</v>
      </c>
      <c r="AT139" s="1">
        <v>45003</v>
      </c>
      <c r="AU139">
        <v>2023</v>
      </c>
      <c r="AV139">
        <v>88.5</v>
      </c>
    </row>
    <row r="140" spans="1:48" hidden="1" x14ac:dyDescent="0.25">
      <c r="A140" t="s">
        <v>186</v>
      </c>
      <c r="B140">
        <v>79</v>
      </c>
      <c r="C140">
        <v>30</v>
      </c>
      <c r="D140">
        <v>187</v>
      </c>
      <c r="E140">
        <v>1760</v>
      </c>
      <c r="F140">
        <v>423</v>
      </c>
      <c r="G140">
        <v>371</v>
      </c>
      <c r="H140">
        <v>1790</v>
      </c>
      <c r="I140">
        <v>92.4</v>
      </c>
      <c r="J140">
        <v>69</v>
      </c>
      <c r="K140">
        <v>157</v>
      </c>
      <c r="L140">
        <v>91</v>
      </c>
      <c r="M140">
        <v>47</v>
      </c>
      <c r="N140">
        <v>40</v>
      </c>
      <c r="O140">
        <v>1780</v>
      </c>
      <c r="P140">
        <v>71</v>
      </c>
      <c r="Q140">
        <v>229</v>
      </c>
      <c r="R140">
        <v>131</v>
      </c>
      <c r="S140">
        <v>462</v>
      </c>
      <c r="T140">
        <v>337</v>
      </c>
      <c r="U140">
        <v>537</v>
      </c>
      <c r="V140">
        <v>86</v>
      </c>
      <c r="W140">
        <v>85</v>
      </c>
      <c r="X140">
        <v>80.900000000000006</v>
      </c>
      <c r="Y140">
        <v>16.399999999999999</v>
      </c>
      <c r="Z140">
        <v>215</v>
      </c>
      <c r="AA140">
        <v>43</v>
      </c>
      <c r="AB140">
        <v>151</v>
      </c>
      <c r="AC140">
        <v>77.400000000000006</v>
      </c>
      <c r="AD140">
        <v>96.2</v>
      </c>
      <c r="AE140">
        <v>131</v>
      </c>
      <c r="AF140">
        <v>40.299999999999997</v>
      </c>
      <c r="AG140">
        <v>230</v>
      </c>
      <c r="AH140">
        <v>494</v>
      </c>
      <c r="AI140">
        <v>50.7</v>
      </c>
      <c r="AJ140">
        <v>11.2</v>
      </c>
      <c r="AK140">
        <v>0</v>
      </c>
      <c r="AL140">
        <v>12.6</v>
      </c>
      <c r="AM140">
        <v>1730</v>
      </c>
      <c r="AN140">
        <v>72.7</v>
      </c>
      <c r="AO140">
        <v>173</v>
      </c>
      <c r="AP140">
        <v>303</v>
      </c>
      <c r="AQ140">
        <v>0.01</v>
      </c>
      <c r="AR140">
        <v>4.57</v>
      </c>
      <c r="AS140">
        <v>18</v>
      </c>
      <c r="AT140" s="1">
        <v>45004</v>
      </c>
      <c r="AU140">
        <v>2023</v>
      </c>
      <c r="AV140">
        <v>91.7</v>
      </c>
    </row>
    <row r="141" spans="1:48" hidden="1" x14ac:dyDescent="0.25">
      <c r="A141" t="s">
        <v>187</v>
      </c>
      <c r="B141">
        <v>77</v>
      </c>
      <c r="C141">
        <v>32</v>
      </c>
      <c r="D141">
        <v>168</v>
      </c>
      <c r="E141">
        <v>1720</v>
      </c>
      <c r="F141">
        <v>434</v>
      </c>
      <c r="G141">
        <v>630</v>
      </c>
      <c r="H141">
        <v>1710</v>
      </c>
      <c r="I141">
        <v>82.4</v>
      </c>
      <c r="J141">
        <v>69</v>
      </c>
      <c r="K141">
        <v>164</v>
      </c>
      <c r="L141">
        <v>83</v>
      </c>
      <c r="M141">
        <v>47</v>
      </c>
      <c r="N141">
        <v>31</v>
      </c>
      <c r="O141">
        <v>933</v>
      </c>
      <c r="P141">
        <v>67</v>
      </c>
      <c r="Q141">
        <v>171</v>
      </c>
      <c r="R141">
        <v>130</v>
      </c>
      <c r="S141">
        <v>542</v>
      </c>
      <c r="T141">
        <v>354</v>
      </c>
      <c r="U141">
        <v>730</v>
      </c>
      <c r="V141">
        <v>95</v>
      </c>
      <c r="W141">
        <v>81</v>
      </c>
      <c r="X141">
        <v>70.8</v>
      </c>
      <c r="Y141">
        <v>19.100000000000001</v>
      </c>
      <c r="Z141">
        <v>232</v>
      </c>
      <c r="AA141">
        <v>59.2</v>
      </c>
      <c r="AB141">
        <v>148</v>
      </c>
      <c r="AC141">
        <v>74.8</v>
      </c>
      <c r="AD141">
        <v>136</v>
      </c>
      <c r="AE141">
        <v>149</v>
      </c>
      <c r="AF141">
        <v>41.4</v>
      </c>
      <c r="AG141">
        <v>178</v>
      </c>
      <c r="AH141">
        <v>330</v>
      </c>
      <c r="AI141">
        <v>69.2</v>
      </c>
      <c r="AJ141">
        <v>2.95</v>
      </c>
      <c r="AK141">
        <v>0</v>
      </c>
      <c r="AL141">
        <v>2.85</v>
      </c>
      <c r="AM141">
        <v>1810</v>
      </c>
      <c r="AN141">
        <v>74.5</v>
      </c>
      <c r="AO141">
        <v>185</v>
      </c>
      <c r="AP141">
        <v>315</v>
      </c>
      <c r="AQ141">
        <v>1.41</v>
      </c>
      <c r="AR141">
        <v>10.4</v>
      </c>
      <c r="AS141">
        <v>9.5299999999999994</v>
      </c>
      <c r="AT141" s="1">
        <v>45005</v>
      </c>
      <c r="AU141">
        <v>2023</v>
      </c>
      <c r="AV141">
        <v>89</v>
      </c>
    </row>
    <row r="142" spans="1:48" hidden="1" x14ac:dyDescent="0.25">
      <c r="A142" t="s">
        <v>188</v>
      </c>
      <c r="B142">
        <v>81</v>
      </c>
      <c r="C142">
        <v>34</v>
      </c>
      <c r="D142">
        <v>157</v>
      </c>
      <c r="E142">
        <v>1690</v>
      </c>
      <c r="F142">
        <v>645</v>
      </c>
      <c r="G142">
        <v>777</v>
      </c>
      <c r="H142">
        <v>1690</v>
      </c>
      <c r="I142">
        <v>79.599999999999994</v>
      </c>
      <c r="J142">
        <v>70</v>
      </c>
      <c r="K142">
        <v>160</v>
      </c>
      <c r="L142">
        <v>84</v>
      </c>
      <c r="M142">
        <v>46</v>
      </c>
      <c r="N142">
        <v>33</v>
      </c>
      <c r="O142">
        <v>788</v>
      </c>
      <c r="P142">
        <v>65</v>
      </c>
      <c r="Q142">
        <v>178</v>
      </c>
      <c r="R142">
        <v>122</v>
      </c>
      <c r="S142">
        <v>732</v>
      </c>
      <c r="T142">
        <v>353</v>
      </c>
      <c r="U142">
        <v>930</v>
      </c>
      <c r="V142">
        <v>84</v>
      </c>
      <c r="W142">
        <v>77</v>
      </c>
      <c r="X142">
        <v>108</v>
      </c>
      <c r="Y142">
        <v>18.2</v>
      </c>
      <c r="Z142">
        <v>183</v>
      </c>
      <c r="AA142">
        <v>38</v>
      </c>
      <c r="AB142">
        <v>153</v>
      </c>
      <c r="AC142">
        <v>63.2</v>
      </c>
      <c r="AD142">
        <v>117</v>
      </c>
      <c r="AE142">
        <v>178</v>
      </c>
      <c r="AF142">
        <v>44.3</v>
      </c>
      <c r="AG142">
        <v>149</v>
      </c>
      <c r="AH142">
        <v>286</v>
      </c>
      <c r="AI142">
        <v>69.099999999999994</v>
      </c>
      <c r="AJ142">
        <v>2.57</v>
      </c>
      <c r="AK142">
        <v>0</v>
      </c>
      <c r="AL142">
        <v>0.26</v>
      </c>
      <c r="AM142">
        <v>1750</v>
      </c>
      <c r="AN142">
        <v>61.5</v>
      </c>
      <c r="AO142">
        <v>186</v>
      </c>
      <c r="AP142">
        <v>312</v>
      </c>
      <c r="AQ142">
        <v>1</v>
      </c>
      <c r="AR142">
        <v>11.8</v>
      </c>
      <c r="AS142">
        <v>5.59</v>
      </c>
      <c r="AT142" s="1">
        <v>45006</v>
      </c>
      <c r="AU142">
        <v>2023</v>
      </c>
      <c r="AV142">
        <v>96</v>
      </c>
    </row>
    <row r="143" spans="1:48" hidden="1" x14ac:dyDescent="0.25">
      <c r="A143" t="s">
        <v>189</v>
      </c>
      <c r="B143">
        <v>85</v>
      </c>
      <c r="C143">
        <v>39</v>
      </c>
      <c r="D143">
        <v>150</v>
      </c>
      <c r="E143">
        <v>1660</v>
      </c>
      <c r="F143">
        <v>568</v>
      </c>
      <c r="G143">
        <v>502</v>
      </c>
      <c r="H143">
        <v>1740</v>
      </c>
      <c r="I143">
        <v>74.7</v>
      </c>
      <c r="J143">
        <v>69</v>
      </c>
      <c r="K143">
        <v>138</v>
      </c>
      <c r="L143">
        <v>80</v>
      </c>
      <c r="M143">
        <v>37</v>
      </c>
      <c r="N143">
        <v>30</v>
      </c>
      <c r="O143">
        <v>475</v>
      </c>
      <c r="P143">
        <v>62</v>
      </c>
      <c r="Q143">
        <v>188</v>
      </c>
      <c r="R143">
        <v>146</v>
      </c>
      <c r="S143">
        <v>680</v>
      </c>
      <c r="T143">
        <v>334</v>
      </c>
      <c r="U143">
        <v>1130</v>
      </c>
      <c r="V143">
        <v>88</v>
      </c>
      <c r="W143">
        <v>67</v>
      </c>
      <c r="X143">
        <v>237</v>
      </c>
      <c r="Y143">
        <v>21.4</v>
      </c>
      <c r="Z143">
        <v>163</v>
      </c>
      <c r="AA143">
        <v>58.1</v>
      </c>
      <c r="AB143">
        <v>156</v>
      </c>
      <c r="AC143">
        <v>63.3</v>
      </c>
      <c r="AD143">
        <v>52.6</v>
      </c>
      <c r="AE143">
        <v>221</v>
      </c>
      <c r="AF143">
        <v>56.1</v>
      </c>
      <c r="AG143">
        <v>169</v>
      </c>
      <c r="AH143">
        <v>254</v>
      </c>
      <c r="AI143">
        <v>58.3</v>
      </c>
      <c r="AJ143">
        <v>1.83</v>
      </c>
      <c r="AK143">
        <v>0</v>
      </c>
      <c r="AL143">
        <v>1.64</v>
      </c>
      <c r="AM143">
        <v>1750</v>
      </c>
      <c r="AN143">
        <v>50.2</v>
      </c>
      <c r="AO143">
        <v>184</v>
      </c>
      <c r="AP143">
        <v>306</v>
      </c>
      <c r="AQ143">
        <v>1.17</v>
      </c>
      <c r="AR143">
        <v>8.73</v>
      </c>
      <c r="AS143">
        <v>4.28</v>
      </c>
      <c r="AT143" s="1">
        <v>45007</v>
      </c>
      <c r="AU143">
        <v>2023</v>
      </c>
      <c r="AV143">
        <v>86.5</v>
      </c>
    </row>
    <row r="144" spans="1:48" hidden="1" x14ac:dyDescent="0.25">
      <c r="A144" t="s">
        <v>190</v>
      </c>
      <c r="B144">
        <v>86</v>
      </c>
      <c r="C144">
        <v>40</v>
      </c>
      <c r="D144">
        <v>147</v>
      </c>
      <c r="E144">
        <v>1680</v>
      </c>
      <c r="F144">
        <v>474</v>
      </c>
      <c r="G144">
        <v>527</v>
      </c>
      <c r="H144">
        <v>1930</v>
      </c>
      <c r="I144">
        <v>64</v>
      </c>
      <c r="J144">
        <v>69</v>
      </c>
      <c r="K144">
        <v>167</v>
      </c>
      <c r="L144">
        <v>77</v>
      </c>
      <c r="M144">
        <v>48</v>
      </c>
      <c r="N144">
        <v>31</v>
      </c>
      <c r="O144">
        <v>522</v>
      </c>
      <c r="P144">
        <v>64</v>
      </c>
      <c r="Q144">
        <v>85</v>
      </c>
      <c r="R144">
        <v>120</v>
      </c>
      <c r="S144">
        <v>721</v>
      </c>
      <c r="T144">
        <v>314</v>
      </c>
      <c r="U144">
        <v>962</v>
      </c>
      <c r="V144">
        <v>96</v>
      </c>
      <c r="W144">
        <v>68</v>
      </c>
      <c r="X144">
        <v>263</v>
      </c>
      <c r="Y144">
        <v>19.8</v>
      </c>
      <c r="Z144">
        <v>143</v>
      </c>
      <c r="AA144">
        <v>45.3</v>
      </c>
      <c r="AB144">
        <v>152</v>
      </c>
      <c r="AC144">
        <v>68.400000000000006</v>
      </c>
      <c r="AD144">
        <v>30.9</v>
      </c>
      <c r="AE144">
        <v>191</v>
      </c>
      <c r="AF144">
        <v>53.8</v>
      </c>
      <c r="AG144">
        <v>199</v>
      </c>
      <c r="AH144">
        <v>247</v>
      </c>
      <c r="AI144">
        <v>42.5</v>
      </c>
      <c r="AJ144">
        <v>1.4</v>
      </c>
      <c r="AK144">
        <v>0</v>
      </c>
      <c r="AL144">
        <v>0.41</v>
      </c>
      <c r="AM144">
        <v>1530</v>
      </c>
      <c r="AN144">
        <v>255</v>
      </c>
      <c r="AO144">
        <v>188</v>
      </c>
      <c r="AP144">
        <v>298</v>
      </c>
      <c r="AQ144">
        <v>3.06</v>
      </c>
      <c r="AR144">
        <v>6.74</v>
      </c>
      <c r="AS144">
        <v>4.16</v>
      </c>
      <c r="AT144" s="1">
        <v>45008</v>
      </c>
      <c r="AU144">
        <v>2023</v>
      </c>
      <c r="AV144">
        <v>91</v>
      </c>
    </row>
    <row r="145" spans="1:48" hidden="1" x14ac:dyDescent="0.25">
      <c r="A145" t="s">
        <v>191</v>
      </c>
      <c r="B145">
        <v>83</v>
      </c>
      <c r="C145">
        <v>41</v>
      </c>
      <c r="D145">
        <v>141</v>
      </c>
      <c r="E145">
        <v>1790</v>
      </c>
      <c r="F145">
        <v>510</v>
      </c>
      <c r="G145">
        <v>845</v>
      </c>
      <c r="H145">
        <v>1940</v>
      </c>
      <c r="I145">
        <v>57</v>
      </c>
      <c r="J145">
        <v>68</v>
      </c>
      <c r="K145">
        <v>169</v>
      </c>
      <c r="L145">
        <v>73</v>
      </c>
      <c r="M145">
        <v>46</v>
      </c>
      <c r="N145">
        <v>31</v>
      </c>
      <c r="O145">
        <v>692</v>
      </c>
      <c r="P145">
        <v>62</v>
      </c>
      <c r="Q145">
        <v>87</v>
      </c>
      <c r="R145">
        <v>137</v>
      </c>
      <c r="S145">
        <v>747</v>
      </c>
      <c r="T145">
        <v>508</v>
      </c>
      <c r="U145">
        <v>870</v>
      </c>
      <c r="V145">
        <v>86</v>
      </c>
      <c r="W145">
        <v>68</v>
      </c>
      <c r="X145">
        <v>225</v>
      </c>
      <c r="Y145">
        <v>17.600000000000001</v>
      </c>
      <c r="Z145">
        <v>118</v>
      </c>
      <c r="AA145">
        <v>214</v>
      </c>
      <c r="AB145">
        <v>177</v>
      </c>
      <c r="AC145">
        <v>53.4</v>
      </c>
      <c r="AD145">
        <v>26.5</v>
      </c>
      <c r="AE145">
        <v>124</v>
      </c>
      <c r="AF145">
        <v>50.4</v>
      </c>
      <c r="AG145">
        <v>153</v>
      </c>
      <c r="AH145">
        <v>243</v>
      </c>
      <c r="AI145">
        <v>42.5</v>
      </c>
      <c r="AJ145">
        <v>0.81</v>
      </c>
      <c r="AK145">
        <v>0</v>
      </c>
      <c r="AL145">
        <v>0.04</v>
      </c>
      <c r="AM145">
        <v>1450</v>
      </c>
      <c r="AN145">
        <v>217</v>
      </c>
      <c r="AO145">
        <v>261</v>
      </c>
      <c r="AP145">
        <v>294</v>
      </c>
      <c r="AQ145">
        <v>4.7699999999999996</v>
      </c>
      <c r="AR145">
        <v>5.59</v>
      </c>
      <c r="AS145">
        <v>3.88</v>
      </c>
      <c r="AT145" s="1">
        <v>45009</v>
      </c>
      <c r="AU145">
        <v>2023</v>
      </c>
      <c r="AV145">
        <v>102.5</v>
      </c>
    </row>
    <row r="146" spans="1:48" hidden="1" x14ac:dyDescent="0.25">
      <c r="A146" t="s">
        <v>192</v>
      </c>
      <c r="B146">
        <v>79</v>
      </c>
      <c r="C146">
        <v>41</v>
      </c>
      <c r="D146">
        <v>165</v>
      </c>
      <c r="E146">
        <v>1780</v>
      </c>
      <c r="F146">
        <v>482</v>
      </c>
      <c r="G146">
        <v>1050</v>
      </c>
      <c r="H146">
        <v>2010</v>
      </c>
      <c r="I146">
        <v>53</v>
      </c>
      <c r="J146">
        <v>73</v>
      </c>
      <c r="K146">
        <v>201</v>
      </c>
      <c r="L146">
        <v>76</v>
      </c>
      <c r="M146">
        <v>48</v>
      </c>
      <c r="N146">
        <v>26</v>
      </c>
      <c r="O146">
        <v>659</v>
      </c>
      <c r="P146">
        <v>59</v>
      </c>
      <c r="Q146">
        <v>72</v>
      </c>
      <c r="R146">
        <v>198</v>
      </c>
      <c r="S146">
        <v>658</v>
      </c>
      <c r="T146">
        <v>826</v>
      </c>
      <c r="U146">
        <v>877</v>
      </c>
      <c r="V146">
        <v>71</v>
      </c>
      <c r="W146">
        <v>58</v>
      </c>
      <c r="X146">
        <v>208</v>
      </c>
      <c r="Y146">
        <v>16.899999999999999</v>
      </c>
      <c r="Z146">
        <v>91.1</v>
      </c>
      <c r="AA146">
        <v>88.3</v>
      </c>
      <c r="AB146">
        <v>238</v>
      </c>
      <c r="AC146">
        <v>62.3</v>
      </c>
      <c r="AD146">
        <v>31.9</v>
      </c>
      <c r="AE146">
        <v>103</v>
      </c>
      <c r="AF146">
        <v>40.4</v>
      </c>
      <c r="AG146">
        <v>143</v>
      </c>
      <c r="AH146">
        <v>223</v>
      </c>
      <c r="AI146">
        <v>41</v>
      </c>
      <c r="AJ146">
        <v>7.0000000000000007E-2</v>
      </c>
      <c r="AK146">
        <v>0</v>
      </c>
      <c r="AL146">
        <v>0.01</v>
      </c>
      <c r="AM146">
        <v>1460</v>
      </c>
      <c r="AN146">
        <v>818</v>
      </c>
      <c r="AO146">
        <v>411</v>
      </c>
      <c r="AP146">
        <v>263</v>
      </c>
      <c r="AQ146">
        <v>3.92</v>
      </c>
      <c r="AR146">
        <v>11.4</v>
      </c>
      <c r="AS146">
        <v>10.199999999999999</v>
      </c>
      <c r="AT146" s="1">
        <v>45010</v>
      </c>
      <c r="AU146">
        <v>2023</v>
      </c>
      <c r="AV146">
        <v>83.65</v>
      </c>
    </row>
    <row r="147" spans="1:48" hidden="1" x14ac:dyDescent="0.25">
      <c r="A147" t="s">
        <v>193</v>
      </c>
      <c r="B147">
        <v>74</v>
      </c>
      <c r="C147">
        <v>41</v>
      </c>
      <c r="D147">
        <v>190</v>
      </c>
      <c r="E147">
        <v>1750</v>
      </c>
      <c r="F147">
        <v>411</v>
      </c>
      <c r="G147">
        <v>485</v>
      </c>
      <c r="H147">
        <v>2070</v>
      </c>
      <c r="I147">
        <v>48</v>
      </c>
      <c r="J147">
        <v>67</v>
      </c>
      <c r="K147">
        <v>451</v>
      </c>
      <c r="L147">
        <v>74</v>
      </c>
      <c r="M147">
        <v>49</v>
      </c>
      <c r="N147">
        <v>22</v>
      </c>
      <c r="O147">
        <v>1340</v>
      </c>
      <c r="P147">
        <v>57</v>
      </c>
      <c r="Q147">
        <v>63</v>
      </c>
      <c r="R147">
        <v>240</v>
      </c>
      <c r="S147">
        <v>1110</v>
      </c>
      <c r="T147">
        <v>456</v>
      </c>
      <c r="U147">
        <v>812</v>
      </c>
      <c r="V147">
        <v>75</v>
      </c>
      <c r="W147">
        <v>62</v>
      </c>
      <c r="X147">
        <v>160</v>
      </c>
      <c r="Y147">
        <v>22.8</v>
      </c>
      <c r="Z147">
        <v>77.400000000000006</v>
      </c>
      <c r="AA147">
        <v>56.7</v>
      </c>
      <c r="AB147">
        <v>319</v>
      </c>
      <c r="AC147">
        <v>70.900000000000006</v>
      </c>
      <c r="AD147">
        <v>59.8</v>
      </c>
      <c r="AE147">
        <v>104</v>
      </c>
      <c r="AF147">
        <v>61.1</v>
      </c>
      <c r="AG147">
        <v>155</v>
      </c>
      <c r="AH147">
        <v>218</v>
      </c>
      <c r="AI147">
        <v>30.1</v>
      </c>
      <c r="AJ147">
        <v>0.01</v>
      </c>
      <c r="AK147">
        <v>0</v>
      </c>
      <c r="AL147">
        <v>0</v>
      </c>
      <c r="AM147">
        <v>1420</v>
      </c>
      <c r="AN147">
        <v>1130</v>
      </c>
      <c r="AO147">
        <v>379</v>
      </c>
      <c r="AP147">
        <v>238</v>
      </c>
      <c r="AQ147">
        <v>3.16</v>
      </c>
      <c r="AR147">
        <v>17.899999999999999</v>
      </c>
      <c r="AS147">
        <v>4.5</v>
      </c>
      <c r="AT147" s="1">
        <v>45011</v>
      </c>
      <c r="AU147">
        <v>2023</v>
      </c>
      <c r="AV147">
        <v>74.5</v>
      </c>
    </row>
    <row r="148" spans="1:48" hidden="1" x14ac:dyDescent="0.25">
      <c r="A148" t="s">
        <v>194</v>
      </c>
      <c r="B148">
        <v>68</v>
      </c>
      <c r="C148">
        <v>40</v>
      </c>
      <c r="D148">
        <v>220</v>
      </c>
      <c r="E148">
        <v>1670</v>
      </c>
      <c r="F148">
        <v>387</v>
      </c>
      <c r="G148">
        <v>382</v>
      </c>
      <c r="H148">
        <v>2130</v>
      </c>
      <c r="I148">
        <v>41</v>
      </c>
      <c r="J148">
        <v>71</v>
      </c>
      <c r="K148">
        <v>377</v>
      </c>
      <c r="L148">
        <v>72</v>
      </c>
      <c r="M148">
        <v>48</v>
      </c>
      <c r="N148">
        <v>26</v>
      </c>
      <c r="O148">
        <v>1220</v>
      </c>
      <c r="P148">
        <v>38</v>
      </c>
      <c r="Q148">
        <v>57</v>
      </c>
      <c r="R148">
        <v>240</v>
      </c>
      <c r="S148">
        <v>1470</v>
      </c>
      <c r="T148">
        <v>254</v>
      </c>
      <c r="U148">
        <v>733</v>
      </c>
      <c r="V148">
        <v>80</v>
      </c>
      <c r="W148">
        <v>52</v>
      </c>
      <c r="X148">
        <v>166</v>
      </c>
      <c r="Y148">
        <v>16.2</v>
      </c>
      <c r="Z148">
        <v>68.099999999999994</v>
      </c>
      <c r="AA148">
        <v>50.1</v>
      </c>
      <c r="AB148">
        <v>319</v>
      </c>
      <c r="AC148">
        <v>48.5</v>
      </c>
      <c r="AD148">
        <v>66.2</v>
      </c>
      <c r="AE148">
        <v>77.400000000000006</v>
      </c>
      <c r="AF148">
        <v>40.200000000000003</v>
      </c>
      <c r="AG148">
        <v>365</v>
      </c>
      <c r="AH148">
        <v>220</v>
      </c>
      <c r="AI148">
        <v>35.1</v>
      </c>
      <c r="AJ148">
        <v>0</v>
      </c>
      <c r="AK148">
        <v>0</v>
      </c>
      <c r="AL148">
        <v>0</v>
      </c>
      <c r="AM148">
        <v>1410</v>
      </c>
      <c r="AN148">
        <v>1070</v>
      </c>
      <c r="AO148">
        <v>355</v>
      </c>
      <c r="AP148">
        <v>240</v>
      </c>
      <c r="AQ148">
        <v>78.5</v>
      </c>
      <c r="AR148">
        <v>15.6</v>
      </c>
      <c r="AS148">
        <v>1.49</v>
      </c>
      <c r="AT148" s="1">
        <v>45012</v>
      </c>
      <c r="AU148">
        <v>2023</v>
      </c>
      <c r="AV148">
        <v>74.7</v>
      </c>
    </row>
    <row r="149" spans="1:48" hidden="1" x14ac:dyDescent="0.25">
      <c r="A149" t="s">
        <v>195</v>
      </c>
      <c r="B149">
        <v>70</v>
      </c>
      <c r="C149">
        <v>39</v>
      </c>
      <c r="D149">
        <v>208</v>
      </c>
      <c r="E149">
        <v>1700</v>
      </c>
      <c r="F149">
        <v>361</v>
      </c>
      <c r="G149">
        <v>362</v>
      </c>
      <c r="H149">
        <v>2100</v>
      </c>
      <c r="I149">
        <v>40</v>
      </c>
      <c r="J149">
        <v>67</v>
      </c>
      <c r="K149">
        <v>276</v>
      </c>
      <c r="L149">
        <v>71</v>
      </c>
      <c r="M149">
        <v>49</v>
      </c>
      <c r="N149">
        <v>27</v>
      </c>
      <c r="O149">
        <v>885</v>
      </c>
      <c r="P149">
        <v>43</v>
      </c>
      <c r="Q149">
        <v>47</v>
      </c>
      <c r="R149">
        <v>260</v>
      </c>
      <c r="S149">
        <v>1480</v>
      </c>
      <c r="T149">
        <v>216</v>
      </c>
      <c r="U149">
        <v>798</v>
      </c>
      <c r="V149">
        <v>86</v>
      </c>
      <c r="W149">
        <v>52</v>
      </c>
      <c r="X149">
        <v>165</v>
      </c>
      <c r="Y149">
        <v>20.6</v>
      </c>
      <c r="Z149">
        <v>51.8</v>
      </c>
      <c r="AA149">
        <v>39.799999999999997</v>
      </c>
      <c r="AB149">
        <v>252</v>
      </c>
      <c r="AC149">
        <v>54.4</v>
      </c>
      <c r="AD149">
        <v>45.6</v>
      </c>
      <c r="AE149">
        <v>68.5</v>
      </c>
      <c r="AF149">
        <v>49.7</v>
      </c>
      <c r="AG149">
        <v>405</v>
      </c>
      <c r="AH149">
        <v>226</v>
      </c>
      <c r="AI149">
        <v>34.200000000000003</v>
      </c>
      <c r="AJ149">
        <v>0</v>
      </c>
      <c r="AK149">
        <v>197</v>
      </c>
      <c r="AL149">
        <v>0</v>
      </c>
      <c r="AM149">
        <v>1400</v>
      </c>
      <c r="AN149">
        <v>968</v>
      </c>
      <c r="AO149">
        <v>441</v>
      </c>
      <c r="AP149">
        <v>288</v>
      </c>
      <c r="AQ149">
        <v>236</v>
      </c>
      <c r="AR149">
        <v>12.7</v>
      </c>
      <c r="AS149">
        <v>0.28000000000000003</v>
      </c>
      <c r="AT149" s="1">
        <v>45013</v>
      </c>
      <c r="AU149">
        <v>2023</v>
      </c>
      <c r="AV149">
        <v>78.5</v>
      </c>
    </row>
    <row r="150" spans="1:48" hidden="1" x14ac:dyDescent="0.25">
      <c r="A150" t="s">
        <v>196</v>
      </c>
      <c r="B150">
        <v>74</v>
      </c>
      <c r="C150">
        <v>43</v>
      </c>
      <c r="D150">
        <v>244</v>
      </c>
      <c r="E150">
        <v>1640</v>
      </c>
      <c r="F150">
        <v>340</v>
      </c>
      <c r="G150">
        <v>330</v>
      </c>
      <c r="H150">
        <v>2180</v>
      </c>
      <c r="I150">
        <v>41</v>
      </c>
      <c r="J150">
        <v>68</v>
      </c>
      <c r="K150">
        <v>284</v>
      </c>
      <c r="L150">
        <v>72</v>
      </c>
      <c r="M150">
        <v>48</v>
      </c>
      <c r="N150">
        <v>15</v>
      </c>
      <c r="O150">
        <v>682</v>
      </c>
      <c r="P150">
        <v>37</v>
      </c>
      <c r="Q150">
        <v>42</v>
      </c>
      <c r="R150">
        <v>467</v>
      </c>
      <c r="S150">
        <v>1530</v>
      </c>
      <c r="T150">
        <v>190</v>
      </c>
      <c r="U150">
        <v>787</v>
      </c>
      <c r="V150">
        <v>85</v>
      </c>
      <c r="W150">
        <v>40</v>
      </c>
      <c r="X150">
        <v>175</v>
      </c>
      <c r="Y150">
        <v>11.2</v>
      </c>
      <c r="Z150">
        <v>48.1</v>
      </c>
      <c r="AA150">
        <v>39.799999999999997</v>
      </c>
      <c r="AB150">
        <v>276</v>
      </c>
      <c r="AC150">
        <v>63.1</v>
      </c>
      <c r="AD150">
        <v>33</v>
      </c>
      <c r="AE150">
        <v>59.6</v>
      </c>
      <c r="AF150">
        <v>37.1</v>
      </c>
      <c r="AG150">
        <v>221</v>
      </c>
      <c r="AH150">
        <v>258</v>
      </c>
      <c r="AI150">
        <v>34.1</v>
      </c>
      <c r="AJ150">
        <v>0</v>
      </c>
      <c r="AK150">
        <v>287</v>
      </c>
      <c r="AL150">
        <v>0</v>
      </c>
      <c r="AM150">
        <v>1370</v>
      </c>
      <c r="AN150">
        <v>908</v>
      </c>
      <c r="AO150">
        <v>471</v>
      </c>
      <c r="AP150">
        <v>295</v>
      </c>
      <c r="AQ150">
        <v>210</v>
      </c>
      <c r="AR150">
        <v>11.1</v>
      </c>
      <c r="AS150">
        <v>0.04</v>
      </c>
      <c r="AT150" s="1">
        <v>45014</v>
      </c>
      <c r="AU150">
        <v>2023</v>
      </c>
      <c r="AV150">
        <v>79.5</v>
      </c>
    </row>
    <row r="151" spans="1:48" hidden="1" x14ac:dyDescent="0.25">
      <c r="A151" t="s">
        <v>197</v>
      </c>
      <c r="B151">
        <v>73</v>
      </c>
      <c r="C151">
        <v>153</v>
      </c>
      <c r="D151">
        <v>211</v>
      </c>
      <c r="E151">
        <v>1810</v>
      </c>
      <c r="F151">
        <v>332</v>
      </c>
      <c r="G151">
        <v>345</v>
      </c>
      <c r="H151">
        <v>2440</v>
      </c>
      <c r="I151">
        <v>43</v>
      </c>
      <c r="J151">
        <v>65</v>
      </c>
      <c r="K151">
        <v>234</v>
      </c>
      <c r="L151">
        <v>73</v>
      </c>
      <c r="M151">
        <v>46</v>
      </c>
      <c r="N151">
        <v>3.1</v>
      </c>
      <c r="O151">
        <v>477</v>
      </c>
      <c r="P151">
        <v>35</v>
      </c>
      <c r="Q151">
        <v>33</v>
      </c>
      <c r="R151">
        <v>410</v>
      </c>
      <c r="S151">
        <v>1580</v>
      </c>
      <c r="T151">
        <v>172</v>
      </c>
      <c r="U151">
        <v>733</v>
      </c>
      <c r="V151">
        <v>86</v>
      </c>
      <c r="W151">
        <v>48</v>
      </c>
      <c r="X151">
        <v>172</v>
      </c>
      <c r="Y151">
        <v>12.2</v>
      </c>
      <c r="Z151">
        <v>41.5</v>
      </c>
      <c r="AA151">
        <v>38</v>
      </c>
      <c r="AB151">
        <v>344</v>
      </c>
      <c r="AC151">
        <v>59.5</v>
      </c>
      <c r="AD151">
        <v>41.7</v>
      </c>
      <c r="AE151">
        <v>58.6</v>
      </c>
      <c r="AF151">
        <v>52.7</v>
      </c>
      <c r="AG151">
        <v>158</v>
      </c>
      <c r="AH151">
        <v>693</v>
      </c>
      <c r="AI151">
        <v>27</v>
      </c>
      <c r="AJ151">
        <v>0</v>
      </c>
      <c r="AK151">
        <v>309</v>
      </c>
      <c r="AL151">
        <v>0</v>
      </c>
      <c r="AM151">
        <v>1990</v>
      </c>
      <c r="AN151">
        <v>909</v>
      </c>
      <c r="AO151">
        <v>350</v>
      </c>
      <c r="AP151">
        <v>256</v>
      </c>
      <c r="AQ151">
        <v>214</v>
      </c>
      <c r="AR151">
        <v>9.83</v>
      </c>
      <c r="AS151">
        <v>0.09</v>
      </c>
      <c r="AT151" s="1">
        <v>45015</v>
      </c>
      <c r="AU151">
        <v>2023</v>
      </c>
      <c r="AV151">
        <v>119.5</v>
      </c>
    </row>
    <row r="152" spans="1:48" hidden="1" x14ac:dyDescent="0.25">
      <c r="A152" t="s">
        <v>198</v>
      </c>
      <c r="B152">
        <v>75</v>
      </c>
      <c r="C152">
        <v>156</v>
      </c>
      <c r="D152">
        <v>194</v>
      </c>
      <c r="E152">
        <v>2300</v>
      </c>
      <c r="F152">
        <v>350</v>
      </c>
      <c r="G152">
        <v>455</v>
      </c>
      <c r="H152">
        <v>2590</v>
      </c>
      <c r="I152">
        <v>36</v>
      </c>
      <c r="J152">
        <v>65</v>
      </c>
      <c r="K152">
        <v>201</v>
      </c>
      <c r="L152">
        <v>72</v>
      </c>
      <c r="M152">
        <v>40</v>
      </c>
      <c r="N152">
        <v>9</v>
      </c>
      <c r="O152">
        <v>333</v>
      </c>
      <c r="P152">
        <v>32</v>
      </c>
      <c r="Q152">
        <v>18</v>
      </c>
      <c r="R152">
        <v>390</v>
      </c>
      <c r="S152">
        <v>1600</v>
      </c>
      <c r="T152">
        <v>153</v>
      </c>
      <c r="U152">
        <v>681</v>
      </c>
      <c r="V152">
        <v>71</v>
      </c>
      <c r="W152">
        <v>32</v>
      </c>
      <c r="X152">
        <v>192</v>
      </c>
      <c r="Y152">
        <v>11.5</v>
      </c>
      <c r="Z152">
        <v>38.9</v>
      </c>
      <c r="AA152">
        <v>38.299999999999997</v>
      </c>
      <c r="AB152">
        <v>331</v>
      </c>
      <c r="AC152">
        <v>46.2</v>
      </c>
      <c r="AD152">
        <v>44.4</v>
      </c>
      <c r="AE152">
        <v>47</v>
      </c>
      <c r="AF152">
        <v>100</v>
      </c>
      <c r="AG152">
        <v>219</v>
      </c>
      <c r="AH152">
        <v>1480</v>
      </c>
      <c r="AI152">
        <v>17.600000000000001</v>
      </c>
      <c r="AJ152">
        <v>0</v>
      </c>
      <c r="AK152">
        <v>275</v>
      </c>
      <c r="AL152">
        <v>0</v>
      </c>
      <c r="AM152">
        <v>3390</v>
      </c>
      <c r="AN152">
        <v>830</v>
      </c>
      <c r="AO152">
        <v>295</v>
      </c>
      <c r="AP152">
        <v>186</v>
      </c>
      <c r="AQ152">
        <v>218</v>
      </c>
      <c r="AR152">
        <v>6.48</v>
      </c>
      <c r="AS152">
        <v>0.06</v>
      </c>
      <c r="AT152" s="1">
        <v>45016</v>
      </c>
      <c r="AU152">
        <v>2023</v>
      </c>
      <c r="AV152">
        <v>126.5</v>
      </c>
    </row>
    <row r="153" spans="1:48" hidden="1" x14ac:dyDescent="0.25">
      <c r="A153" t="s">
        <v>199</v>
      </c>
      <c r="B153">
        <v>72</v>
      </c>
      <c r="C153">
        <v>148</v>
      </c>
      <c r="D153">
        <v>292</v>
      </c>
      <c r="E153">
        <v>1820</v>
      </c>
      <c r="F153">
        <v>361</v>
      </c>
      <c r="G153">
        <v>1140</v>
      </c>
      <c r="H153">
        <v>2690</v>
      </c>
      <c r="I153">
        <v>31</v>
      </c>
      <c r="J153">
        <v>61</v>
      </c>
      <c r="K153">
        <v>205</v>
      </c>
      <c r="L153">
        <v>66</v>
      </c>
      <c r="M153">
        <v>45</v>
      </c>
      <c r="N153">
        <v>13</v>
      </c>
      <c r="O153">
        <v>265</v>
      </c>
      <c r="P153">
        <v>41</v>
      </c>
      <c r="Q153">
        <v>15</v>
      </c>
      <c r="R153">
        <v>371</v>
      </c>
      <c r="S153">
        <v>1680</v>
      </c>
      <c r="T153">
        <v>223</v>
      </c>
      <c r="U153">
        <v>628</v>
      </c>
      <c r="V153">
        <v>93</v>
      </c>
      <c r="W153">
        <v>41</v>
      </c>
      <c r="X153">
        <v>192</v>
      </c>
      <c r="Y153">
        <v>0.45</v>
      </c>
      <c r="Z153">
        <v>32.1</v>
      </c>
      <c r="AA153">
        <v>33.200000000000003</v>
      </c>
      <c r="AB153">
        <v>520</v>
      </c>
      <c r="AC153">
        <v>50.3</v>
      </c>
      <c r="AD153">
        <v>39.6</v>
      </c>
      <c r="AE153">
        <v>53.5</v>
      </c>
      <c r="AF153">
        <v>77.2</v>
      </c>
      <c r="AG153">
        <v>440</v>
      </c>
      <c r="AH153">
        <v>2070</v>
      </c>
      <c r="AI153">
        <v>5.85</v>
      </c>
      <c r="AJ153">
        <v>0</v>
      </c>
      <c r="AK153">
        <v>228</v>
      </c>
      <c r="AL153">
        <v>0</v>
      </c>
      <c r="AM153">
        <v>4380</v>
      </c>
      <c r="AN153">
        <v>660</v>
      </c>
      <c r="AO153">
        <v>416</v>
      </c>
      <c r="AP153">
        <v>153</v>
      </c>
      <c r="AQ153">
        <v>162</v>
      </c>
      <c r="AR153">
        <v>7.19</v>
      </c>
      <c r="AS153">
        <v>0.01</v>
      </c>
      <c r="AT153" s="1">
        <v>45017</v>
      </c>
      <c r="AU153">
        <v>2023</v>
      </c>
      <c r="AV153">
        <v>120.5</v>
      </c>
    </row>
    <row r="154" spans="1:48" hidden="1" x14ac:dyDescent="0.25">
      <c r="A154" t="s">
        <v>200</v>
      </c>
      <c r="B154">
        <v>71</v>
      </c>
      <c r="C154">
        <v>121</v>
      </c>
      <c r="D154">
        <v>296</v>
      </c>
      <c r="E154">
        <v>1770</v>
      </c>
      <c r="F154">
        <v>389</v>
      </c>
      <c r="G154">
        <v>1150</v>
      </c>
      <c r="H154">
        <v>2670</v>
      </c>
      <c r="I154">
        <v>29</v>
      </c>
      <c r="J154">
        <v>28</v>
      </c>
      <c r="K154">
        <v>197</v>
      </c>
      <c r="L154">
        <v>64</v>
      </c>
      <c r="M154">
        <v>33</v>
      </c>
      <c r="N154">
        <v>7.8</v>
      </c>
      <c r="O154">
        <v>322</v>
      </c>
      <c r="P154">
        <v>253</v>
      </c>
      <c r="Q154">
        <v>15</v>
      </c>
      <c r="R154">
        <v>360</v>
      </c>
      <c r="S154">
        <v>1810</v>
      </c>
      <c r="T154">
        <v>404</v>
      </c>
      <c r="U154">
        <v>574</v>
      </c>
      <c r="V154">
        <v>99</v>
      </c>
      <c r="W154">
        <v>34</v>
      </c>
      <c r="X154">
        <v>176</v>
      </c>
      <c r="Y154">
        <v>1.54</v>
      </c>
      <c r="Z154">
        <v>25.6</v>
      </c>
      <c r="AA154">
        <v>37</v>
      </c>
      <c r="AB154">
        <v>481</v>
      </c>
      <c r="AC154">
        <v>230</v>
      </c>
      <c r="AD154">
        <v>24.2</v>
      </c>
      <c r="AE154">
        <v>41.9</v>
      </c>
      <c r="AF154">
        <v>74.7</v>
      </c>
      <c r="AG154">
        <v>453</v>
      </c>
      <c r="AH154">
        <v>2460</v>
      </c>
      <c r="AI154">
        <v>0.2</v>
      </c>
      <c r="AJ154">
        <v>0</v>
      </c>
      <c r="AK154">
        <v>98.5</v>
      </c>
      <c r="AL154">
        <v>0</v>
      </c>
      <c r="AM154">
        <v>4660</v>
      </c>
      <c r="AN154">
        <v>640</v>
      </c>
      <c r="AO154">
        <v>590</v>
      </c>
      <c r="AP154">
        <v>120</v>
      </c>
      <c r="AQ154">
        <v>149</v>
      </c>
      <c r="AR154">
        <v>7.28</v>
      </c>
      <c r="AS154">
        <v>0</v>
      </c>
      <c r="AT154" s="1">
        <v>45018</v>
      </c>
      <c r="AU154">
        <v>2023</v>
      </c>
      <c r="AV154">
        <v>120.5</v>
      </c>
    </row>
    <row r="155" spans="1:48" hidden="1" x14ac:dyDescent="0.25">
      <c r="A155" t="s">
        <v>201</v>
      </c>
      <c r="B155">
        <v>70</v>
      </c>
      <c r="C155">
        <v>84</v>
      </c>
      <c r="D155">
        <v>237</v>
      </c>
      <c r="E155">
        <v>1820</v>
      </c>
      <c r="F155">
        <v>367</v>
      </c>
      <c r="G155">
        <v>1460</v>
      </c>
      <c r="H155">
        <v>2550</v>
      </c>
      <c r="I155">
        <v>17.5</v>
      </c>
      <c r="J155">
        <v>37</v>
      </c>
      <c r="K155">
        <v>177</v>
      </c>
      <c r="L155">
        <v>59</v>
      </c>
      <c r="M155">
        <v>33</v>
      </c>
      <c r="N155">
        <v>1.9</v>
      </c>
      <c r="O155">
        <v>240</v>
      </c>
      <c r="P155">
        <v>213</v>
      </c>
      <c r="Q155">
        <v>25</v>
      </c>
      <c r="R155">
        <v>368</v>
      </c>
      <c r="S155">
        <v>1790</v>
      </c>
      <c r="T155">
        <v>806</v>
      </c>
      <c r="U155">
        <v>293</v>
      </c>
      <c r="V155">
        <v>102</v>
      </c>
      <c r="W155">
        <v>38</v>
      </c>
      <c r="X155">
        <v>125</v>
      </c>
      <c r="Y155">
        <v>4.83</v>
      </c>
      <c r="Z155">
        <v>29.8</v>
      </c>
      <c r="AA155">
        <v>48.9</v>
      </c>
      <c r="AB155">
        <v>501</v>
      </c>
      <c r="AC155">
        <v>368</v>
      </c>
      <c r="AD155">
        <v>27.5</v>
      </c>
      <c r="AE155">
        <v>48.3</v>
      </c>
      <c r="AF155">
        <v>74.2</v>
      </c>
      <c r="AG155">
        <v>353</v>
      </c>
      <c r="AH155">
        <v>2540</v>
      </c>
      <c r="AI155">
        <v>0.05</v>
      </c>
      <c r="AJ155">
        <v>0</v>
      </c>
      <c r="AK155">
        <v>153</v>
      </c>
      <c r="AL155">
        <v>0</v>
      </c>
      <c r="AM155">
        <v>4550</v>
      </c>
      <c r="AN155">
        <v>460</v>
      </c>
      <c r="AO155">
        <v>503</v>
      </c>
      <c r="AP155">
        <v>130</v>
      </c>
      <c r="AQ155">
        <v>131</v>
      </c>
      <c r="AR155">
        <v>6.46</v>
      </c>
      <c r="AS155">
        <v>0</v>
      </c>
      <c r="AT155" s="1">
        <v>45019</v>
      </c>
      <c r="AU155">
        <v>2023</v>
      </c>
      <c r="AV155">
        <v>127.5</v>
      </c>
    </row>
    <row r="156" spans="1:48" hidden="1" x14ac:dyDescent="0.25">
      <c r="A156" t="s">
        <v>202</v>
      </c>
      <c r="B156">
        <v>62</v>
      </c>
      <c r="C156">
        <v>62</v>
      </c>
      <c r="D156">
        <v>336</v>
      </c>
      <c r="E156">
        <v>1770</v>
      </c>
      <c r="F156">
        <v>357</v>
      </c>
      <c r="G156">
        <v>1480</v>
      </c>
      <c r="H156">
        <v>2420</v>
      </c>
      <c r="I156">
        <v>48</v>
      </c>
      <c r="J156">
        <v>50</v>
      </c>
      <c r="K156">
        <v>149</v>
      </c>
      <c r="L156">
        <v>49</v>
      </c>
      <c r="M156">
        <v>32</v>
      </c>
      <c r="N156">
        <v>0.76</v>
      </c>
      <c r="O156">
        <v>194</v>
      </c>
      <c r="P156">
        <v>210</v>
      </c>
      <c r="Q156">
        <v>90</v>
      </c>
      <c r="R156">
        <v>633</v>
      </c>
      <c r="S156">
        <v>1790</v>
      </c>
      <c r="T156">
        <v>940</v>
      </c>
      <c r="U156">
        <v>261</v>
      </c>
      <c r="V156">
        <v>94</v>
      </c>
      <c r="W156">
        <v>26</v>
      </c>
      <c r="X156">
        <v>77.2</v>
      </c>
      <c r="Y156">
        <v>9.4</v>
      </c>
      <c r="Z156">
        <v>21.4</v>
      </c>
      <c r="AA156">
        <v>30.5</v>
      </c>
      <c r="AB156">
        <v>683</v>
      </c>
      <c r="AC156">
        <v>338</v>
      </c>
      <c r="AD156">
        <v>19</v>
      </c>
      <c r="AE156">
        <v>26.5</v>
      </c>
      <c r="AF156">
        <v>67.900000000000006</v>
      </c>
      <c r="AG156">
        <v>280</v>
      </c>
      <c r="AH156">
        <v>2320</v>
      </c>
      <c r="AI156">
        <v>4.1100000000000003</v>
      </c>
      <c r="AJ156">
        <v>0.4</v>
      </c>
      <c r="AK156">
        <v>191</v>
      </c>
      <c r="AL156">
        <v>1.41</v>
      </c>
      <c r="AM156">
        <v>4460</v>
      </c>
      <c r="AN156">
        <v>233</v>
      </c>
      <c r="AO156">
        <v>514</v>
      </c>
      <c r="AP156">
        <v>171</v>
      </c>
      <c r="AQ156">
        <v>111</v>
      </c>
      <c r="AR156">
        <v>7.36</v>
      </c>
      <c r="AS156">
        <v>12.2</v>
      </c>
      <c r="AT156" s="1">
        <v>45020</v>
      </c>
      <c r="AU156">
        <v>2023</v>
      </c>
      <c r="AV156">
        <v>102.5</v>
      </c>
    </row>
    <row r="157" spans="1:48" hidden="1" x14ac:dyDescent="0.25">
      <c r="A157" t="s">
        <v>203</v>
      </c>
      <c r="B157">
        <v>56</v>
      </c>
      <c r="C157">
        <v>94</v>
      </c>
      <c r="D157">
        <v>276</v>
      </c>
      <c r="E157">
        <v>1770</v>
      </c>
      <c r="F157">
        <v>409</v>
      </c>
      <c r="G157">
        <v>1330</v>
      </c>
      <c r="H157">
        <v>2260</v>
      </c>
      <c r="I157">
        <v>137</v>
      </c>
      <c r="J157">
        <v>45</v>
      </c>
      <c r="K157">
        <v>138</v>
      </c>
      <c r="L157">
        <v>95</v>
      </c>
      <c r="M157">
        <v>17</v>
      </c>
      <c r="N157">
        <v>0.25</v>
      </c>
      <c r="O157">
        <v>275</v>
      </c>
      <c r="P157">
        <v>131</v>
      </c>
      <c r="Q157">
        <v>113</v>
      </c>
      <c r="R157">
        <v>848</v>
      </c>
      <c r="S157">
        <v>1770</v>
      </c>
      <c r="T157">
        <v>1050</v>
      </c>
      <c r="U157">
        <v>270</v>
      </c>
      <c r="V157">
        <v>84</v>
      </c>
      <c r="W157">
        <v>27</v>
      </c>
      <c r="X157">
        <v>46.8</v>
      </c>
      <c r="Y157">
        <v>8.9600000000000009</v>
      </c>
      <c r="Z157">
        <v>29.2</v>
      </c>
      <c r="AA157">
        <v>33.299999999999997</v>
      </c>
      <c r="AB157">
        <v>1010</v>
      </c>
      <c r="AC157">
        <v>312</v>
      </c>
      <c r="AD157">
        <v>26.3</v>
      </c>
      <c r="AE157">
        <v>34.200000000000003</v>
      </c>
      <c r="AF157">
        <v>52.6</v>
      </c>
      <c r="AG157">
        <v>249</v>
      </c>
      <c r="AH157">
        <v>2010</v>
      </c>
      <c r="AI157">
        <v>2.38</v>
      </c>
      <c r="AJ157">
        <v>306</v>
      </c>
      <c r="AK157">
        <v>182</v>
      </c>
      <c r="AL157">
        <v>1.7</v>
      </c>
      <c r="AM157">
        <v>4050</v>
      </c>
      <c r="AN157">
        <v>227</v>
      </c>
      <c r="AO157">
        <v>408</v>
      </c>
      <c r="AP157">
        <v>187</v>
      </c>
      <c r="AQ157">
        <v>103</v>
      </c>
      <c r="AR157">
        <v>3.97</v>
      </c>
      <c r="AS157">
        <v>23.3</v>
      </c>
      <c r="AT157" s="1">
        <v>45021</v>
      </c>
      <c r="AU157">
        <v>2023</v>
      </c>
      <c r="AV157">
        <v>134</v>
      </c>
    </row>
    <row r="158" spans="1:48" hidden="1" x14ac:dyDescent="0.25">
      <c r="A158" t="s">
        <v>204</v>
      </c>
      <c r="B158">
        <v>65</v>
      </c>
      <c r="C158">
        <v>92</v>
      </c>
      <c r="D158">
        <v>276</v>
      </c>
      <c r="E158">
        <v>1750</v>
      </c>
      <c r="F158">
        <v>455</v>
      </c>
      <c r="G158">
        <v>1580</v>
      </c>
      <c r="H158">
        <v>2140</v>
      </c>
      <c r="I158">
        <v>151</v>
      </c>
      <c r="J158">
        <v>40</v>
      </c>
      <c r="K158">
        <v>146</v>
      </c>
      <c r="L158">
        <v>155</v>
      </c>
      <c r="M158">
        <v>17</v>
      </c>
      <c r="N158">
        <v>48</v>
      </c>
      <c r="O158">
        <v>198</v>
      </c>
      <c r="P158">
        <v>207</v>
      </c>
      <c r="Q158">
        <v>127</v>
      </c>
      <c r="R158">
        <v>973</v>
      </c>
      <c r="S158">
        <v>1750</v>
      </c>
      <c r="T158">
        <v>1100</v>
      </c>
      <c r="U158">
        <v>247</v>
      </c>
      <c r="V158">
        <v>107</v>
      </c>
      <c r="W158">
        <v>30</v>
      </c>
      <c r="X158">
        <v>57.2</v>
      </c>
      <c r="Y158">
        <v>10.4</v>
      </c>
      <c r="Z158">
        <v>20.9</v>
      </c>
      <c r="AA158">
        <v>26.9</v>
      </c>
      <c r="AB158">
        <v>1750</v>
      </c>
      <c r="AC158">
        <v>306</v>
      </c>
      <c r="AD158">
        <v>27.3</v>
      </c>
      <c r="AE158">
        <v>49</v>
      </c>
      <c r="AF158">
        <v>45.8</v>
      </c>
      <c r="AG158">
        <v>210</v>
      </c>
      <c r="AH158">
        <v>1700</v>
      </c>
      <c r="AI158">
        <v>0.02</v>
      </c>
      <c r="AJ158">
        <v>296</v>
      </c>
      <c r="AK158">
        <v>121</v>
      </c>
      <c r="AL158">
        <v>2.2400000000000002</v>
      </c>
      <c r="AM158">
        <v>3420</v>
      </c>
      <c r="AN158">
        <v>284</v>
      </c>
      <c r="AO158">
        <v>479</v>
      </c>
      <c r="AP158">
        <v>184</v>
      </c>
      <c r="AQ158">
        <v>104</v>
      </c>
      <c r="AR158">
        <v>1.69</v>
      </c>
      <c r="AS158">
        <v>17.7</v>
      </c>
      <c r="AT158" s="1">
        <v>45022</v>
      </c>
      <c r="AU158">
        <v>2023</v>
      </c>
      <c r="AV158">
        <v>148.5</v>
      </c>
    </row>
    <row r="159" spans="1:48" hidden="1" x14ac:dyDescent="0.25">
      <c r="A159" t="s">
        <v>205</v>
      </c>
      <c r="B159">
        <v>113</v>
      </c>
      <c r="C159">
        <v>121</v>
      </c>
      <c r="D159">
        <v>290</v>
      </c>
      <c r="E159">
        <v>1740</v>
      </c>
      <c r="F159">
        <v>460</v>
      </c>
      <c r="G159">
        <v>1570</v>
      </c>
      <c r="H159">
        <v>2030</v>
      </c>
      <c r="I159">
        <v>130</v>
      </c>
      <c r="J159">
        <v>40</v>
      </c>
      <c r="K159">
        <v>151</v>
      </c>
      <c r="L159">
        <v>166</v>
      </c>
      <c r="M159">
        <v>20</v>
      </c>
      <c r="N159">
        <v>52</v>
      </c>
      <c r="O159">
        <v>219</v>
      </c>
      <c r="P159">
        <v>300</v>
      </c>
      <c r="Q159">
        <v>121</v>
      </c>
      <c r="R159">
        <v>1100</v>
      </c>
      <c r="S159">
        <v>1720</v>
      </c>
      <c r="T159">
        <v>1050</v>
      </c>
      <c r="U159">
        <v>193</v>
      </c>
      <c r="V159">
        <v>138</v>
      </c>
      <c r="W159">
        <v>34</v>
      </c>
      <c r="X159">
        <v>50.1</v>
      </c>
      <c r="Y159">
        <v>11.4</v>
      </c>
      <c r="Z159">
        <v>19</v>
      </c>
      <c r="AA159">
        <v>26.1</v>
      </c>
      <c r="AB159">
        <v>1210</v>
      </c>
      <c r="AC159">
        <v>341</v>
      </c>
      <c r="AD159">
        <v>23.6</v>
      </c>
      <c r="AE159">
        <v>34.299999999999997</v>
      </c>
      <c r="AF159">
        <v>55.8</v>
      </c>
      <c r="AG159">
        <v>185</v>
      </c>
      <c r="AH159">
        <v>1500</v>
      </c>
      <c r="AI159">
        <v>187</v>
      </c>
      <c r="AJ159">
        <v>221</v>
      </c>
      <c r="AK159">
        <v>11.1</v>
      </c>
      <c r="AL159">
        <v>25.6</v>
      </c>
      <c r="AM159">
        <v>3000</v>
      </c>
      <c r="AN159">
        <v>342</v>
      </c>
      <c r="AO159">
        <v>488</v>
      </c>
      <c r="AP159">
        <v>177</v>
      </c>
      <c r="AQ159">
        <v>81.2</v>
      </c>
      <c r="AR159">
        <v>3.86</v>
      </c>
      <c r="AS159">
        <v>12.3</v>
      </c>
      <c r="AT159" s="1">
        <v>45023</v>
      </c>
      <c r="AU159">
        <v>2023</v>
      </c>
      <c r="AV159">
        <v>158.5</v>
      </c>
    </row>
    <row r="160" spans="1:48" hidden="1" x14ac:dyDescent="0.25">
      <c r="A160" t="s">
        <v>206</v>
      </c>
      <c r="B160">
        <v>246</v>
      </c>
      <c r="C160">
        <v>200</v>
      </c>
      <c r="D160">
        <v>306</v>
      </c>
      <c r="E160">
        <v>1730</v>
      </c>
      <c r="F160">
        <v>467</v>
      </c>
      <c r="G160">
        <v>1470</v>
      </c>
      <c r="H160">
        <v>1950</v>
      </c>
      <c r="I160">
        <v>125</v>
      </c>
      <c r="J160">
        <v>27</v>
      </c>
      <c r="K160">
        <v>137</v>
      </c>
      <c r="L160">
        <v>215</v>
      </c>
      <c r="M160">
        <v>24</v>
      </c>
      <c r="N160">
        <v>83</v>
      </c>
      <c r="O160">
        <v>257</v>
      </c>
      <c r="P160">
        <v>335</v>
      </c>
      <c r="Q160">
        <v>133</v>
      </c>
      <c r="R160">
        <v>1200</v>
      </c>
      <c r="S160">
        <v>1470</v>
      </c>
      <c r="T160">
        <v>1090</v>
      </c>
      <c r="U160">
        <v>191</v>
      </c>
      <c r="V160">
        <v>121</v>
      </c>
      <c r="W160">
        <v>89</v>
      </c>
      <c r="X160">
        <v>40.9</v>
      </c>
      <c r="Y160">
        <v>10.1</v>
      </c>
      <c r="Z160">
        <v>6.32</v>
      </c>
      <c r="AA160">
        <v>28.4</v>
      </c>
      <c r="AB160">
        <v>1210</v>
      </c>
      <c r="AC160">
        <v>332</v>
      </c>
      <c r="AD160">
        <v>27.2</v>
      </c>
      <c r="AE160">
        <v>32.5</v>
      </c>
      <c r="AF160">
        <v>48.3</v>
      </c>
      <c r="AG160">
        <v>172</v>
      </c>
      <c r="AH160">
        <v>1300</v>
      </c>
      <c r="AI160">
        <v>340</v>
      </c>
      <c r="AJ160">
        <v>164</v>
      </c>
      <c r="AK160">
        <v>50.3</v>
      </c>
      <c r="AL160">
        <v>201</v>
      </c>
      <c r="AM160">
        <v>2900</v>
      </c>
      <c r="AN160">
        <v>287</v>
      </c>
      <c r="AO160">
        <v>515</v>
      </c>
      <c r="AP160">
        <v>153</v>
      </c>
      <c r="AQ160">
        <v>39.700000000000003</v>
      </c>
      <c r="AR160">
        <v>6.72</v>
      </c>
      <c r="AS160">
        <v>6.29</v>
      </c>
      <c r="AT160" s="1">
        <v>45024</v>
      </c>
      <c r="AU160">
        <v>2023</v>
      </c>
      <c r="AV160">
        <v>181.5</v>
      </c>
    </row>
    <row r="161" spans="1:48" hidden="1" x14ac:dyDescent="0.25">
      <c r="A161" t="s">
        <v>207</v>
      </c>
      <c r="B161">
        <v>167</v>
      </c>
      <c r="C161">
        <v>254</v>
      </c>
      <c r="D161">
        <v>504</v>
      </c>
      <c r="E161">
        <v>1730</v>
      </c>
      <c r="F161">
        <v>600</v>
      </c>
      <c r="G161">
        <v>1440</v>
      </c>
      <c r="H161">
        <v>2160</v>
      </c>
      <c r="I161">
        <v>345</v>
      </c>
      <c r="J161">
        <v>215</v>
      </c>
      <c r="K161">
        <v>120</v>
      </c>
      <c r="L161">
        <v>260</v>
      </c>
      <c r="M161">
        <v>24</v>
      </c>
      <c r="N161">
        <v>155</v>
      </c>
      <c r="O161">
        <v>258</v>
      </c>
      <c r="P161">
        <v>584</v>
      </c>
      <c r="Q161">
        <v>154</v>
      </c>
      <c r="R161">
        <v>1450</v>
      </c>
      <c r="S161">
        <v>807</v>
      </c>
      <c r="T161">
        <v>1060</v>
      </c>
      <c r="U161">
        <v>344</v>
      </c>
      <c r="V161">
        <v>127</v>
      </c>
      <c r="W161">
        <v>471</v>
      </c>
      <c r="X161">
        <v>33.1</v>
      </c>
      <c r="Y161">
        <v>3.97</v>
      </c>
      <c r="Z161">
        <v>12.8</v>
      </c>
      <c r="AA161">
        <v>19.600000000000001</v>
      </c>
      <c r="AB161">
        <v>1180</v>
      </c>
      <c r="AC161">
        <v>257</v>
      </c>
      <c r="AD161">
        <v>31.8</v>
      </c>
      <c r="AE161">
        <v>23.9</v>
      </c>
      <c r="AF161">
        <v>43</v>
      </c>
      <c r="AG161">
        <v>243</v>
      </c>
      <c r="AH161">
        <v>1160</v>
      </c>
      <c r="AI161">
        <v>339</v>
      </c>
      <c r="AJ161">
        <v>151</v>
      </c>
      <c r="AK161">
        <v>120</v>
      </c>
      <c r="AL161">
        <v>225</v>
      </c>
      <c r="AM161">
        <v>2940</v>
      </c>
      <c r="AN161">
        <v>286</v>
      </c>
      <c r="AO161">
        <v>532</v>
      </c>
      <c r="AP161">
        <v>125</v>
      </c>
      <c r="AQ161">
        <v>62.2</v>
      </c>
      <c r="AR161">
        <v>5.37</v>
      </c>
      <c r="AS161">
        <v>61</v>
      </c>
      <c r="AT161" s="1">
        <v>45025</v>
      </c>
      <c r="AU161">
        <v>2023</v>
      </c>
      <c r="AV161">
        <v>248.5</v>
      </c>
    </row>
    <row r="162" spans="1:48" hidden="1" x14ac:dyDescent="0.25">
      <c r="A162" t="s">
        <v>208</v>
      </c>
      <c r="B162">
        <v>124</v>
      </c>
      <c r="C162">
        <v>300</v>
      </c>
      <c r="D162">
        <v>813</v>
      </c>
      <c r="E162">
        <v>1770</v>
      </c>
      <c r="F162">
        <v>665</v>
      </c>
      <c r="G162">
        <v>1300</v>
      </c>
      <c r="H162">
        <v>2290</v>
      </c>
      <c r="I162">
        <v>326</v>
      </c>
      <c r="J162">
        <v>221</v>
      </c>
      <c r="K162">
        <v>213</v>
      </c>
      <c r="L162">
        <v>263</v>
      </c>
      <c r="M162">
        <v>19</v>
      </c>
      <c r="N162">
        <v>353</v>
      </c>
      <c r="O162">
        <v>263</v>
      </c>
      <c r="P162">
        <v>710</v>
      </c>
      <c r="Q162">
        <v>240</v>
      </c>
      <c r="R162">
        <v>1550</v>
      </c>
      <c r="S162">
        <v>480</v>
      </c>
      <c r="T162">
        <v>983</v>
      </c>
      <c r="U162">
        <v>377</v>
      </c>
      <c r="V162">
        <v>139</v>
      </c>
      <c r="W162">
        <v>479</v>
      </c>
      <c r="X162">
        <v>24.7</v>
      </c>
      <c r="Y162">
        <v>1.27</v>
      </c>
      <c r="Z162">
        <v>9.9</v>
      </c>
      <c r="AA162">
        <v>31.3</v>
      </c>
      <c r="AB162">
        <v>1180</v>
      </c>
      <c r="AC162">
        <v>147</v>
      </c>
      <c r="AD162">
        <v>21.4</v>
      </c>
      <c r="AE162">
        <v>28.4</v>
      </c>
      <c r="AF162">
        <v>47.6</v>
      </c>
      <c r="AG162">
        <v>375</v>
      </c>
      <c r="AH162">
        <v>823</v>
      </c>
      <c r="AI162">
        <v>306</v>
      </c>
      <c r="AJ162">
        <v>128</v>
      </c>
      <c r="AK162">
        <v>326</v>
      </c>
      <c r="AL162">
        <v>261</v>
      </c>
      <c r="AM162">
        <v>2790</v>
      </c>
      <c r="AN162">
        <v>159</v>
      </c>
      <c r="AO162">
        <v>610</v>
      </c>
      <c r="AP162">
        <v>142</v>
      </c>
      <c r="AQ162">
        <v>70.7</v>
      </c>
      <c r="AR162">
        <v>47.9</v>
      </c>
      <c r="AS162">
        <v>357</v>
      </c>
      <c r="AT162" s="1">
        <v>45026</v>
      </c>
      <c r="AU162">
        <v>2023</v>
      </c>
      <c r="AV162">
        <v>281.5</v>
      </c>
    </row>
    <row r="163" spans="1:48" hidden="1" x14ac:dyDescent="0.25">
      <c r="A163" t="s">
        <v>209</v>
      </c>
      <c r="B163">
        <v>223</v>
      </c>
      <c r="C163">
        <v>485</v>
      </c>
      <c r="D163">
        <v>1060</v>
      </c>
      <c r="E163">
        <v>1770</v>
      </c>
      <c r="F163">
        <v>3450</v>
      </c>
      <c r="G163">
        <v>1170</v>
      </c>
      <c r="H163">
        <v>2380</v>
      </c>
      <c r="I163">
        <v>275</v>
      </c>
      <c r="J163">
        <v>225</v>
      </c>
      <c r="K163">
        <v>274</v>
      </c>
      <c r="L163">
        <v>268</v>
      </c>
      <c r="M163">
        <v>18</v>
      </c>
      <c r="N163">
        <v>229</v>
      </c>
      <c r="O163">
        <v>234</v>
      </c>
      <c r="P163">
        <v>742</v>
      </c>
      <c r="Q163">
        <v>288</v>
      </c>
      <c r="R163">
        <v>1620</v>
      </c>
      <c r="S163">
        <v>363</v>
      </c>
      <c r="T163">
        <v>980</v>
      </c>
      <c r="U163">
        <v>321</v>
      </c>
      <c r="V163">
        <v>106</v>
      </c>
      <c r="W163">
        <v>535</v>
      </c>
      <c r="X163">
        <v>21</v>
      </c>
      <c r="Y163">
        <v>0.47</v>
      </c>
      <c r="Z163">
        <v>80.7</v>
      </c>
      <c r="AA163">
        <v>19.3</v>
      </c>
      <c r="AB163">
        <v>997</v>
      </c>
      <c r="AC163">
        <v>178</v>
      </c>
      <c r="AD163">
        <v>11</v>
      </c>
      <c r="AE163">
        <v>37.4</v>
      </c>
      <c r="AF163">
        <v>46.5</v>
      </c>
      <c r="AG163">
        <v>377</v>
      </c>
      <c r="AH163">
        <v>379</v>
      </c>
      <c r="AI163">
        <v>244</v>
      </c>
      <c r="AJ163">
        <v>104</v>
      </c>
      <c r="AK163">
        <v>387</v>
      </c>
      <c r="AL163">
        <v>257</v>
      </c>
      <c r="AM163">
        <v>2580</v>
      </c>
      <c r="AN163">
        <v>421</v>
      </c>
      <c r="AO163">
        <v>692</v>
      </c>
      <c r="AP163">
        <v>163</v>
      </c>
      <c r="AQ163">
        <v>65.8</v>
      </c>
      <c r="AR163">
        <v>181</v>
      </c>
      <c r="AS163">
        <v>542</v>
      </c>
      <c r="AT163" s="1">
        <v>45027</v>
      </c>
      <c r="AU163">
        <v>2023</v>
      </c>
      <c r="AV163">
        <v>274.5</v>
      </c>
    </row>
    <row r="164" spans="1:48" hidden="1" x14ac:dyDescent="0.25">
      <c r="A164" t="s">
        <v>210</v>
      </c>
      <c r="B164">
        <v>237</v>
      </c>
      <c r="C164">
        <v>472</v>
      </c>
      <c r="D164">
        <v>1440</v>
      </c>
      <c r="E164">
        <v>1770</v>
      </c>
      <c r="F164">
        <v>3870</v>
      </c>
      <c r="G164">
        <v>1130</v>
      </c>
      <c r="H164">
        <v>2450</v>
      </c>
      <c r="I164">
        <v>364</v>
      </c>
      <c r="J164">
        <v>225</v>
      </c>
      <c r="K164">
        <v>255</v>
      </c>
      <c r="L164">
        <v>301</v>
      </c>
      <c r="M164">
        <v>16</v>
      </c>
      <c r="N164">
        <v>214</v>
      </c>
      <c r="O164">
        <v>254</v>
      </c>
      <c r="P164">
        <v>579</v>
      </c>
      <c r="Q164">
        <v>274</v>
      </c>
      <c r="R164">
        <v>1870</v>
      </c>
      <c r="S164">
        <v>450</v>
      </c>
      <c r="T164">
        <v>976</v>
      </c>
      <c r="U164">
        <v>368</v>
      </c>
      <c r="V164">
        <v>61</v>
      </c>
      <c r="W164">
        <v>544</v>
      </c>
      <c r="X164">
        <v>16.5</v>
      </c>
      <c r="Y164">
        <v>0.08</v>
      </c>
      <c r="Z164">
        <v>499</v>
      </c>
      <c r="AA164">
        <v>12.1</v>
      </c>
      <c r="AB164">
        <v>929</v>
      </c>
      <c r="AC164">
        <v>205</v>
      </c>
      <c r="AD164">
        <v>21.1</v>
      </c>
      <c r="AE164">
        <v>210</v>
      </c>
      <c r="AF164">
        <v>43.1</v>
      </c>
      <c r="AG164">
        <v>318</v>
      </c>
      <c r="AH164">
        <v>266</v>
      </c>
      <c r="AI164">
        <v>207</v>
      </c>
      <c r="AJ164">
        <v>124</v>
      </c>
      <c r="AK164">
        <v>317</v>
      </c>
      <c r="AL164">
        <v>120</v>
      </c>
      <c r="AM164">
        <v>2350</v>
      </c>
      <c r="AN164">
        <v>442</v>
      </c>
      <c r="AO164">
        <v>700</v>
      </c>
      <c r="AP164">
        <v>282</v>
      </c>
      <c r="AQ164">
        <v>208</v>
      </c>
      <c r="AR164">
        <v>145</v>
      </c>
      <c r="AS164">
        <v>531</v>
      </c>
      <c r="AT164" s="1">
        <v>45028</v>
      </c>
      <c r="AU164">
        <v>2023</v>
      </c>
      <c r="AV164">
        <v>291.5</v>
      </c>
    </row>
    <row r="165" spans="1:48" hidden="1" x14ac:dyDescent="0.25">
      <c r="A165" t="s">
        <v>211</v>
      </c>
      <c r="B165">
        <v>357</v>
      </c>
      <c r="C165">
        <v>462</v>
      </c>
      <c r="D165">
        <v>1320</v>
      </c>
      <c r="E165">
        <v>2000</v>
      </c>
      <c r="F165">
        <v>3410</v>
      </c>
      <c r="G165">
        <v>1230</v>
      </c>
      <c r="H165">
        <v>2520</v>
      </c>
      <c r="I165">
        <v>360</v>
      </c>
      <c r="J165">
        <v>194</v>
      </c>
      <c r="K165">
        <v>255</v>
      </c>
      <c r="L165">
        <v>300</v>
      </c>
      <c r="M165">
        <v>18</v>
      </c>
      <c r="N165">
        <v>257</v>
      </c>
      <c r="O165">
        <v>275</v>
      </c>
      <c r="P165">
        <v>470</v>
      </c>
      <c r="Q165">
        <v>214</v>
      </c>
      <c r="R165">
        <v>1850</v>
      </c>
      <c r="S165">
        <v>539</v>
      </c>
      <c r="T165">
        <v>952</v>
      </c>
      <c r="U165">
        <v>419</v>
      </c>
      <c r="V165">
        <v>91</v>
      </c>
      <c r="W165">
        <v>532</v>
      </c>
      <c r="X165">
        <v>11.1</v>
      </c>
      <c r="Y165">
        <v>1.78</v>
      </c>
      <c r="Z165">
        <v>429</v>
      </c>
      <c r="AA165">
        <v>16.399999999999999</v>
      </c>
      <c r="AB165">
        <v>988</v>
      </c>
      <c r="AC165">
        <v>145</v>
      </c>
      <c r="AD165">
        <v>47.1</v>
      </c>
      <c r="AE165">
        <v>362</v>
      </c>
      <c r="AF165">
        <v>36.5</v>
      </c>
      <c r="AG165">
        <v>258</v>
      </c>
      <c r="AH165">
        <v>366</v>
      </c>
      <c r="AI165">
        <v>244</v>
      </c>
      <c r="AJ165">
        <v>151</v>
      </c>
      <c r="AK165">
        <v>288</v>
      </c>
      <c r="AL165">
        <v>32.700000000000003</v>
      </c>
      <c r="AM165">
        <v>2070</v>
      </c>
      <c r="AN165">
        <v>484</v>
      </c>
      <c r="AO165">
        <v>727</v>
      </c>
      <c r="AP165">
        <v>301</v>
      </c>
      <c r="AQ165">
        <v>262</v>
      </c>
      <c r="AR165">
        <v>135</v>
      </c>
      <c r="AS165">
        <v>375</v>
      </c>
      <c r="AT165" s="1">
        <v>45029</v>
      </c>
      <c r="AU165">
        <v>2023</v>
      </c>
      <c r="AV165">
        <v>329</v>
      </c>
    </row>
    <row r="166" spans="1:48" hidden="1" x14ac:dyDescent="0.25">
      <c r="A166" t="s">
        <v>212</v>
      </c>
      <c r="B166">
        <v>317</v>
      </c>
      <c r="C166">
        <v>454</v>
      </c>
      <c r="D166">
        <v>1680</v>
      </c>
      <c r="E166">
        <v>2040</v>
      </c>
      <c r="F166">
        <v>3060</v>
      </c>
      <c r="G166">
        <v>1980</v>
      </c>
      <c r="H166">
        <v>2600</v>
      </c>
      <c r="I166">
        <v>258</v>
      </c>
      <c r="J166">
        <v>121</v>
      </c>
      <c r="K166">
        <v>303</v>
      </c>
      <c r="L166">
        <v>265</v>
      </c>
      <c r="M166">
        <v>16</v>
      </c>
      <c r="N166">
        <v>164</v>
      </c>
      <c r="O166">
        <v>276</v>
      </c>
      <c r="P166">
        <v>345</v>
      </c>
      <c r="Q166">
        <v>189</v>
      </c>
      <c r="R166">
        <v>1850</v>
      </c>
      <c r="S166">
        <v>502</v>
      </c>
      <c r="T166">
        <v>959</v>
      </c>
      <c r="U166">
        <v>723</v>
      </c>
      <c r="V166">
        <v>279</v>
      </c>
      <c r="W166">
        <v>664</v>
      </c>
      <c r="X166">
        <v>6.91</v>
      </c>
      <c r="Y166">
        <v>1.42</v>
      </c>
      <c r="Z166">
        <v>145</v>
      </c>
      <c r="AA166">
        <v>14.6</v>
      </c>
      <c r="AB166">
        <v>998</v>
      </c>
      <c r="AC166">
        <v>191</v>
      </c>
      <c r="AD166">
        <v>70</v>
      </c>
      <c r="AE166">
        <v>258</v>
      </c>
      <c r="AF166">
        <v>37.700000000000003</v>
      </c>
      <c r="AG166">
        <v>260</v>
      </c>
      <c r="AH166">
        <v>471</v>
      </c>
      <c r="AI166">
        <v>255</v>
      </c>
      <c r="AJ166">
        <v>199</v>
      </c>
      <c r="AK166">
        <v>134</v>
      </c>
      <c r="AL166">
        <v>45.3</v>
      </c>
      <c r="AM166">
        <v>1900</v>
      </c>
      <c r="AN166">
        <v>433</v>
      </c>
      <c r="AO166">
        <v>758</v>
      </c>
      <c r="AP166">
        <v>243</v>
      </c>
      <c r="AQ166">
        <v>230</v>
      </c>
      <c r="AR166">
        <v>99.7</v>
      </c>
      <c r="AS166">
        <v>266</v>
      </c>
      <c r="AT166" s="1">
        <v>45030</v>
      </c>
      <c r="AU166">
        <v>2023</v>
      </c>
      <c r="AV166">
        <v>265.5</v>
      </c>
    </row>
    <row r="167" spans="1:48" hidden="1" x14ac:dyDescent="0.25">
      <c r="A167" t="s">
        <v>213</v>
      </c>
      <c r="B167">
        <v>290</v>
      </c>
      <c r="C167">
        <v>480</v>
      </c>
      <c r="D167">
        <v>1990</v>
      </c>
      <c r="E167">
        <v>2000</v>
      </c>
      <c r="F167">
        <v>3000</v>
      </c>
      <c r="G167">
        <v>2320</v>
      </c>
      <c r="H167">
        <v>2480</v>
      </c>
      <c r="I167">
        <v>238</v>
      </c>
      <c r="J167">
        <v>174</v>
      </c>
      <c r="K167">
        <v>403</v>
      </c>
      <c r="L167">
        <v>228</v>
      </c>
      <c r="M167">
        <v>355</v>
      </c>
      <c r="N167">
        <v>108</v>
      </c>
      <c r="O167">
        <v>246</v>
      </c>
      <c r="P167">
        <v>235</v>
      </c>
      <c r="Q167">
        <v>230</v>
      </c>
      <c r="R167">
        <v>1820</v>
      </c>
      <c r="S167">
        <v>470</v>
      </c>
      <c r="T167">
        <v>1020</v>
      </c>
      <c r="U167">
        <v>742</v>
      </c>
      <c r="V167">
        <v>339</v>
      </c>
      <c r="W167">
        <v>736</v>
      </c>
      <c r="X167">
        <v>10</v>
      </c>
      <c r="Y167">
        <v>0.64</v>
      </c>
      <c r="Z167">
        <v>131</v>
      </c>
      <c r="AA167">
        <v>17.399999999999999</v>
      </c>
      <c r="AB167">
        <v>1820</v>
      </c>
      <c r="AC167">
        <v>298</v>
      </c>
      <c r="AD167">
        <v>69.7</v>
      </c>
      <c r="AE167">
        <v>248</v>
      </c>
      <c r="AF167">
        <v>19.399999999999999</v>
      </c>
      <c r="AG167">
        <v>314</v>
      </c>
      <c r="AH167">
        <v>761</v>
      </c>
      <c r="AI167">
        <v>287</v>
      </c>
      <c r="AJ167">
        <v>158</v>
      </c>
      <c r="AK167">
        <v>188</v>
      </c>
      <c r="AL167">
        <v>27.5</v>
      </c>
      <c r="AM167">
        <v>1920</v>
      </c>
      <c r="AN167">
        <v>663</v>
      </c>
      <c r="AO167">
        <v>786</v>
      </c>
      <c r="AP167">
        <v>274</v>
      </c>
      <c r="AQ167">
        <v>295</v>
      </c>
      <c r="AR167">
        <v>56.6</v>
      </c>
      <c r="AS167">
        <v>218</v>
      </c>
      <c r="AT167" s="1">
        <v>45031</v>
      </c>
      <c r="AU167">
        <v>2023</v>
      </c>
      <c r="AV167">
        <v>292.5</v>
      </c>
    </row>
    <row r="168" spans="1:48" hidden="1" x14ac:dyDescent="0.25">
      <c r="A168" t="s">
        <v>214</v>
      </c>
      <c r="B168">
        <v>319</v>
      </c>
      <c r="C168">
        <v>462</v>
      </c>
      <c r="D168">
        <v>1900</v>
      </c>
      <c r="E168">
        <v>1930</v>
      </c>
      <c r="F168">
        <v>3170</v>
      </c>
      <c r="G168">
        <v>2280</v>
      </c>
      <c r="H168">
        <v>2370</v>
      </c>
      <c r="I168">
        <v>241</v>
      </c>
      <c r="J168">
        <v>264</v>
      </c>
      <c r="K168">
        <v>292</v>
      </c>
      <c r="L168">
        <v>344</v>
      </c>
      <c r="M168">
        <v>232</v>
      </c>
      <c r="N168">
        <v>116</v>
      </c>
      <c r="O168">
        <v>245</v>
      </c>
      <c r="P168">
        <v>176</v>
      </c>
      <c r="Q168">
        <v>300</v>
      </c>
      <c r="R168">
        <v>1690</v>
      </c>
      <c r="S168">
        <v>1200</v>
      </c>
      <c r="T168">
        <v>980</v>
      </c>
      <c r="U168">
        <v>621</v>
      </c>
      <c r="V168">
        <v>383</v>
      </c>
      <c r="W168">
        <v>703</v>
      </c>
      <c r="X168">
        <v>10</v>
      </c>
      <c r="Y168">
        <v>0.73</v>
      </c>
      <c r="Z168">
        <v>221</v>
      </c>
      <c r="AA168">
        <v>17.8</v>
      </c>
      <c r="AB168">
        <v>3220</v>
      </c>
      <c r="AC168">
        <v>315</v>
      </c>
      <c r="AD168">
        <v>64.3</v>
      </c>
      <c r="AE168">
        <v>395</v>
      </c>
      <c r="AF168">
        <v>186</v>
      </c>
      <c r="AG168">
        <v>382</v>
      </c>
      <c r="AH168">
        <v>941</v>
      </c>
      <c r="AI168">
        <v>213</v>
      </c>
      <c r="AJ168">
        <v>94.1</v>
      </c>
      <c r="AK168">
        <v>328</v>
      </c>
      <c r="AL168">
        <v>74.599999999999994</v>
      </c>
      <c r="AM168">
        <v>1880</v>
      </c>
      <c r="AN168">
        <v>655</v>
      </c>
      <c r="AO168">
        <v>819</v>
      </c>
      <c r="AP168">
        <v>432</v>
      </c>
      <c r="AQ168">
        <v>489</v>
      </c>
      <c r="AR168">
        <v>38.299999999999997</v>
      </c>
      <c r="AS168">
        <v>196</v>
      </c>
      <c r="AT168" s="1">
        <v>45032</v>
      </c>
      <c r="AU168">
        <v>2023</v>
      </c>
      <c r="AV168">
        <v>336</v>
      </c>
    </row>
    <row r="169" spans="1:48" hidden="1" x14ac:dyDescent="0.25">
      <c r="A169" t="s">
        <v>215</v>
      </c>
      <c r="B169">
        <v>307</v>
      </c>
      <c r="C169">
        <v>582</v>
      </c>
      <c r="D169">
        <v>1850</v>
      </c>
      <c r="E169">
        <v>1940</v>
      </c>
      <c r="F169">
        <v>4160</v>
      </c>
      <c r="G169">
        <v>2310</v>
      </c>
      <c r="H169">
        <v>2280</v>
      </c>
      <c r="I169">
        <v>200</v>
      </c>
      <c r="J169">
        <v>384</v>
      </c>
      <c r="K169">
        <v>337</v>
      </c>
      <c r="L169">
        <v>179</v>
      </c>
      <c r="M169">
        <v>277</v>
      </c>
      <c r="N169">
        <v>240</v>
      </c>
      <c r="O169">
        <v>233</v>
      </c>
      <c r="P169">
        <v>241</v>
      </c>
      <c r="Q169">
        <v>254</v>
      </c>
      <c r="R169">
        <v>1580</v>
      </c>
      <c r="S169">
        <v>1540</v>
      </c>
      <c r="T169">
        <v>910</v>
      </c>
      <c r="U169">
        <v>649</v>
      </c>
      <c r="V169">
        <v>495</v>
      </c>
      <c r="W169">
        <v>476</v>
      </c>
      <c r="X169">
        <v>22</v>
      </c>
      <c r="Y169">
        <v>81.400000000000006</v>
      </c>
      <c r="Z169">
        <v>357</v>
      </c>
      <c r="AA169">
        <v>24.1</v>
      </c>
      <c r="AB169">
        <v>3570</v>
      </c>
      <c r="AC169">
        <v>198</v>
      </c>
      <c r="AD169">
        <v>38.200000000000003</v>
      </c>
      <c r="AE169">
        <v>422</v>
      </c>
      <c r="AF169">
        <v>222</v>
      </c>
      <c r="AG169">
        <v>388</v>
      </c>
      <c r="AH169">
        <v>946</v>
      </c>
      <c r="AI169">
        <v>192</v>
      </c>
      <c r="AJ169">
        <v>118</v>
      </c>
      <c r="AK169">
        <v>289</v>
      </c>
      <c r="AL169">
        <v>149</v>
      </c>
      <c r="AM169">
        <v>1930</v>
      </c>
      <c r="AN169">
        <v>617</v>
      </c>
      <c r="AO169">
        <v>892</v>
      </c>
      <c r="AP169">
        <v>513</v>
      </c>
      <c r="AQ169">
        <v>440</v>
      </c>
      <c r="AR169">
        <v>80.900000000000006</v>
      </c>
      <c r="AS169">
        <v>236</v>
      </c>
      <c r="AT169" s="1">
        <v>45033</v>
      </c>
      <c r="AU169">
        <v>2023</v>
      </c>
      <c r="AV169">
        <v>370.5</v>
      </c>
    </row>
    <row r="170" spans="1:48" hidden="1" x14ac:dyDescent="0.25">
      <c r="A170" t="s">
        <v>216</v>
      </c>
      <c r="B170">
        <v>298</v>
      </c>
      <c r="C170">
        <v>617</v>
      </c>
      <c r="D170">
        <v>2030</v>
      </c>
      <c r="E170">
        <v>2050</v>
      </c>
      <c r="F170">
        <v>4830</v>
      </c>
      <c r="G170">
        <v>2330</v>
      </c>
      <c r="H170">
        <v>2230</v>
      </c>
      <c r="I170">
        <v>179</v>
      </c>
      <c r="J170">
        <v>382</v>
      </c>
      <c r="K170">
        <v>304</v>
      </c>
      <c r="L170">
        <v>101</v>
      </c>
      <c r="M170">
        <v>324</v>
      </c>
      <c r="N170">
        <v>402</v>
      </c>
      <c r="O170">
        <v>224</v>
      </c>
      <c r="P170">
        <v>293</v>
      </c>
      <c r="Q170">
        <v>171</v>
      </c>
      <c r="R170">
        <v>1510</v>
      </c>
      <c r="S170">
        <v>1760</v>
      </c>
      <c r="T170">
        <v>792</v>
      </c>
      <c r="U170">
        <v>657</v>
      </c>
      <c r="V170">
        <v>446</v>
      </c>
      <c r="W170">
        <v>373</v>
      </c>
      <c r="X170">
        <v>40</v>
      </c>
      <c r="Y170">
        <v>46.3</v>
      </c>
      <c r="Z170">
        <v>437</v>
      </c>
      <c r="AA170">
        <v>16</v>
      </c>
      <c r="AB170">
        <v>3750</v>
      </c>
      <c r="AC170">
        <v>145</v>
      </c>
      <c r="AD170">
        <v>34.299999999999997</v>
      </c>
      <c r="AE170">
        <v>437</v>
      </c>
      <c r="AF170">
        <v>432</v>
      </c>
      <c r="AG170">
        <v>385</v>
      </c>
      <c r="AH170">
        <v>955</v>
      </c>
      <c r="AI170">
        <v>175</v>
      </c>
      <c r="AJ170">
        <v>163</v>
      </c>
      <c r="AK170">
        <v>167</v>
      </c>
      <c r="AL170">
        <v>162</v>
      </c>
      <c r="AM170">
        <v>1950</v>
      </c>
      <c r="AN170">
        <v>671</v>
      </c>
      <c r="AO170">
        <v>944</v>
      </c>
      <c r="AP170">
        <v>218</v>
      </c>
      <c r="AQ170">
        <v>382</v>
      </c>
      <c r="AR170">
        <v>51.5</v>
      </c>
      <c r="AS170">
        <v>163</v>
      </c>
      <c r="AT170" s="1">
        <v>45034</v>
      </c>
      <c r="AU170">
        <v>2023</v>
      </c>
      <c r="AV170">
        <v>382</v>
      </c>
    </row>
    <row r="171" spans="1:48" hidden="1" x14ac:dyDescent="0.25">
      <c r="A171" t="s">
        <v>217</v>
      </c>
      <c r="B171">
        <v>475</v>
      </c>
      <c r="C171">
        <v>623</v>
      </c>
      <c r="D171">
        <v>2110</v>
      </c>
      <c r="E171">
        <v>2180</v>
      </c>
      <c r="F171">
        <v>4950</v>
      </c>
      <c r="G171">
        <v>1870</v>
      </c>
      <c r="H171">
        <v>2110</v>
      </c>
      <c r="I171">
        <v>184</v>
      </c>
      <c r="J171">
        <v>433</v>
      </c>
      <c r="K171">
        <v>218</v>
      </c>
      <c r="L171">
        <v>36</v>
      </c>
      <c r="M171">
        <v>464</v>
      </c>
      <c r="N171">
        <v>354</v>
      </c>
      <c r="O171">
        <v>236</v>
      </c>
      <c r="P171">
        <v>179</v>
      </c>
      <c r="Q171">
        <v>179</v>
      </c>
      <c r="R171">
        <v>1270</v>
      </c>
      <c r="S171">
        <v>1720</v>
      </c>
      <c r="T171">
        <v>780</v>
      </c>
      <c r="U171">
        <v>609</v>
      </c>
      <c r="V171">
        <v>463</v>
      </c>
      <c r="W171">
        <v>289</v>
      </c>
      <c r="X171">
        <v>60</v>
      </c>
      <c r="Y171">
        <v>343</v>
      </c>
      <c r="Z171">
        <v>412</v>
      </c>
      <c r="AA171">
        <v>125</v>
      </c>
      <c r="AB171">
        <v>3790</v>
      </c>
      <c r="AC171">
        <v>260</v>
      </c>
      <c r="AD171">
        <v>23.4</v>
      </c>
      <c r="AE171">
        <v>418</v>
      </c>
      <c r="AF171">
        <v>544</v>
      </c>
      <c r="AG171">
        <v>460</v>
      </c>
      <c r="AH171">
        <v>817</v>
      </c>
      <c r="AI171">
        <v>129</v>
      </c>
      <c r="AJ171">
        <v>350</v>
      </c>
      <c r="AK171">
        <v>64.7</v>
      </c>
      <c r="AL171">
        <v>167</v>
      </c>
      <c r="AM171">
        <v>2040</v>
      </c>
      <c r="AN171">
        <v>647</v>
      </c>
      <c r="AO171">
        <v>1050</v>
      </c>
      <c r="AP171">
        <v>164</v>
      </c>
      <c r="AQ171">
        <v>365</v>
      </c>
      <c r="AR171">
        <v>13.4</v>
      </c>
      <c r="AS171">
        <v>144</v>
      </c>
      <c r="AT171" s="1">
        <v>45035</v>
      </c>
      <c r="AU171">
        <v>2023</v>
      </c>
      <c r="AV171">
        <v>415</v>
      </c>
    </row>
    <row r="172" spans="1:48" hidden="1" x14ac:dyDescent="0.25">
      <c r="A172" t="s">
        <v>218</v>
      </c>
      <c r="B172">
        <v>752</v>
      </c>
      <c r="C172">
        <v>813</v>
      </c>
      <c r="D172">
        <v>1970</v>
      </c>
      <c r="E172">
        <v>2490</v>
      </c>
      <c r="F172">
        <v>4640</v>
      </c>
      <c r="G172">
        <v>1890</v>
      </c>
      <c r="H172">
        <v>2030</v>
      </c>
      <c r="I172">
        <v>221</v>
      </c>
      <c r="J172">
        <v>379</v>
      </c>
      <c r="K172">
        <v>221</v>
      </c>
      <c r="L172">
        <v>11</v>
      </c>
      <c r="M172">
        <v>408</v>
      </c>
      <c r="N172">
        <v>365</v>
      </c>
      <c r="O172">
        <v>257</v>
      </c>
      <c r="P172">
        <v>84</v>
      </c>
      <c r="Q172">
        <v>215</v>
      </c>
      <c r="R172">
        <v>1140</v>
      </c>
      <c r="S172">
        <v>1680</v>
      </c>
      <c r="T172">
        <v>767</v>
      </c>
      <c r="U172">
        <v>523</v>
      </c>
      <c r="V172">
        <v>434</v>
      </c>
      <c r="W172">
        <v>338</v>
      </c>
      <c r="X172">
        <v>80</v>
      </c>
      <c r="Y172">
        <v>536</v>
      </c>
      <c r="Z172">
        <v>334</v>
      </c>
      <c r="AA172">
        <v>282</v>
      </c>
      <c r="AB172">
        <v>3210</v>
      </c>
      <c r="AC172">
        <v>348</v>
      </c>
      <c r="AD172">
        <v>37</v>
      </c>
      <c r="AE172">
        <v>371</v>
      </c>
      <c r="AF172">
        <v>491</v>
      </c>
      <c r="AG172">
        <v>395</v>
      </c>
      <c r="AH172">
        <v>708</v>
      </c>
      <c r="AI172">
        <v>217</v>
      </c>
      <c r="AJ172">
        <v>438</v>
      </c>
      <c r="AK172">
        <v>75.7</v>
      </c>
      <c r="AL172">
        <v>93.2</v>
      </c>
      <c r="AM172">
        <v>2090</v>
      </c>
      <c r="AN172">
        <v>513</v>
      </c>
      <c r="AO172">
        <v>981</v>
      </c>
      <c r="AP172">
        <v>98.6</v>
      </c>
      <c r="AQ172">
        <v>292</v>
      </c>
      <c r="AR172">
        <v>15.5</v>
      </c>
      <c r="AS172">
        <v>144</v>
      </c>
      <c r="AT172" s="1">
        <v>45036</v>
      </c>
      <c r="AU172">
        <v>2023</v>
      </c>
      <c r="AV172">
        <v>387</v>
      </c>
    </row>
    <row r="173" spans="1:48" hidden="1" x14ac:dyDescent="0.25">
      <c r="A173" t="s">
        <v>219</v>
      </c>
      <c r="B173">
        <v>716</v>
      </c>
      <c r="C173">
        <v>755</v>
      </c>
      <c r="D173">
        <v>1950</v>
      </c>
      <c r="E173">
        <v>2490</v>
      </c>
      <c r="F173">
        <v>4240</v>
      </c>
      <c r="G173">
        <v>1960</v>
      </c>
      <c r="H173">
        <v>2010</v>
      </c>
      <c r="I173">
        <v>155</v>
      </c>
      <c r="J173">
        <v>340</v>
      </c>
      <c r="K173">
        <v>303</v>
      </c>
      <c r="L173">
        <v>66</v>
      </c>
      <c r="M173">
        <v>369</v>
      </c>
      <c r="N173">
        <v>314</v>
      </c>
      <c r="O173">
        <v>268</v>
      </c>
      <c r="P173">
        <v>35</v>
      </c>
      <c r="Q173">
        <v>336</v>
      </c>
      <c r="R173">
        <v>1130</v>
      </c>
      <c r="S173">
        <v>1670</v>
      </c>
      <c r="T173">
        <v>684</v>
      </c>
      <c r="U173">
        <v>562</v>
      </c>
      <c r="V173">
        <v>410</v>
      </c>
      <c r="W173">
        <v>352</v>
      </c>
      <c r="X173">
        <v>110</v>
      </c>
      <c r="Y173">
        <v>548</v>
      </c>
      <c r="Z173">
        <v>301</v>
      </c>
      <c r="AA173">
        <v>382</v>
      </c>
      <c r="AB173">
        <v>2560</v>
      </c>
      <c r="AC173">
        <v>271</v>
      </c>
      <c r="AD173">
        <v>183</v>
      </c>
      <c r="AE173">
        <v>203</v>
      </c>
      <c r="AF173">
        <v>434</v>
      </c>
      <c r="AG173">
        <v>519</v>
      </c>
      <c r="AH173">
        <v>666</v>
      </c>
      <c r="AI173">
        <v>335</v>
      </c>
      <c r="AJ173">
        <v>420</v>
      </c>
      <c r="AK173">
        <v>162</v>
      </c>
      <c r="AL173">
        <v>70</v>
      </c>
      <c r="AM173">
        <v>2100</v>
      </c>
      <c r="AN173">
        <v>403</v>
      </c>
      <c r="AO173">
        <v>969</v>
      </c>
      <c r="AP173">
        <v>72.900000000000006</v>
      </c>
      <c r="AQ173">
        <v>237</v>
      </c>
      <c r="AR173">
        <v>39.799999999999997</v>
      </c>
      <c r="AS173">
        <v>138</v>
      </c>
      <c r="AT173" s="1">
        <v>45037</v>
      </c>
      <c r="AU173">
        <v>2023</v>
      </c>
      <c r="AV173">
        <v>375.5</v>
      </c>
    </row>
    <row r="174" spans="1:48" hidden="1" x14ac:dyDescent="0.25">
      <c r="A174" t="s">
        <v>220</v>
      </c>
      <c r="B174">
        <v>623</v>
      </c>
      <c r="C174">
        <v>816</v>
      </c>
      <c r="D174">
        <v>2040</v>
      </c>
      <c r="E174">
        <v>2600</v>
      </c>
      <c r="F174">
        <v>3930</v>
      </c>
      <c r="G174">
        <v>1770</v>
      </c>
      <c r="H174">
        <v>1840</v>
      </c>
      <c r="I174">
        <v>160</v>
      </c>
      <c r="J174">
        <v>318</v>
      </c>
      <c r="K174">
        <v>511</v>
      </c>
      <c r="L174">
        <v>161</v>
      </c>
      <c r="M174">
        <v>427</v>
      </c>
      <c r="N174">
        <v>310</v>
      </c>
      <c r="O174">
        <v>211</v>
      </c>
      <c r="P174">
        <v>70</v>
      </c>
      <c r="Q174">
        <v>447</v>
      </c>
      <c r="R174">
        <v>1110</v>
      </c>
      <c r="S174">
        <v>1770</v>
      </c>
      <c r="T174">
        <v>585</v>
      </c>
      <c r="U174">
        <v>1020</v>
      </c>
      <c r="V174">
        <v>361</v>
      </c>
      <c r="W174">
        <v>302</v>
      </c>
      <c r="X174">
        <v>140</v>
      </c>
      <c r="Y174">
        <v>457</v>
      </c>
      <c r="Z174">
        <v>254</v>
      </c>
      <c r="AA174">
        <v>350</v>
      </c>
      <c r="AB174">
        <v>2130</v>
      </c>
      <c r="AC174">
        <v>215</v>
      </c>
      <c r="AD174">
        <v>215</v>
      </c>
      <c r="AE174">
        <v>439</v>
      </c>
      <c r="AF174">
        <v>435</v>
      </c>
      <c r="AG174">
        <v>535</v>
      </c>
      <c r="AH174">
        <v>665</v>
      </c>
      <c r="AI174">
        <v>501</v>
      </c>
      <c r="AJ174">
        <v>277</v>
      </c>
      <c r="AK174">
        <v>89.5</v>
      </c>
      <c r="AL174">
        <v>20.6</v>
      </c>
      <c r="AM174">
        <v>2110</v>
      </c>
      <c r="AN174">
        <v>273</v>
      </c>
      <c r="AO174">
        <v>876</v>
      </c>
      <c r="AP174">
        <v>101</v>
      </c>
      <c r="AQ174">
        <v>240</v>
      </c>
      <c r="AR174">
        <v>31.1</v>
      </c>
      <c r="AS174">
        <v>205</v>
      </c>
      <c r="AT174" s="1">
        <v>45038</v>
      </c>
      <c r="AU174">
        <v>2023</v>
      </c>
      <c r="AV174">
        <v>431</v>
      </c>
    </row>
    <row r="175" spans="1:48" hidden="1" x14ac:dyDescent="0.25">
      <c r="A175" t="s">
        <v>221</v>
      </c>
      <c r="B175">
        <v>472</v>
      </c>
      <c r="C175">
        <v>830</v>
      </c>
      <c r="D175">
        <v>2060</v>
      </c>
      <c r="E175">
        <v>2590</v>
      </c>
      <c r="F175">
        <v>3570</v>
      </c>
      <c r="G175">
        <v>2120</v>
      </c>
      <c r="H175">
        <v>1600</v>
      </c>
      <c r="I175">
        <v>145</v>
      </c>
      <c r="J175">
        <v>280</v>
      </c>
      <c r="K175">
        <v>576</v>
      </c>
      <c r="L175">
        <v>257</v>
      </c>
      <c r="M175">
        <v>354</v>
      </c>
      <c r="N175">
        <v>372</v>
      </c>
      <c r="O175">
        <v>164</v>
      </c>
      <c r="P175">
        <v>119</v>
      </c>
      <c r="Q175">
        <v>521</v>
      </c>
      <c r="R175">
        <v>1040</v>
      </c>
      <c r="S175">
        <v>2010</v>
      </c>
      <c r="T175">
        <v>536</v>
      </c>
      <c r="U175">
        <v>1110</v>
      </c>
      <c r="V175">
        <v>366</v>
      </c>
      <c r="W175">
        <v>225</v>
      </c>
      <c r="X175">
        <v>140</v>
      </c>
      <c r="Y175">
        <v>395</v>
      </c>
      <c r="Z175">
        <v>296</v>
      </c>
      <c r="AA175">
        <v>221</v>
      </c>
      <c r="AB175">
        <v>2000</v>
      </c>
      <c r="AC175">
        <v>221</v>
      </c>
      <c r="AD175">
        <v>254</v>
      </c>
      <c r="AE175">
        <v>371</v>
      </c>
      <c r="AF175">
        <v>550</v>
      </c>
      <c r="AG175">
        <v>629</v>
      </c>
      <c r="AH175">
        <v>629</v>
      </c>
      <c r="AI175">
        <v>422</v>
      </c>
      <c r="AJ175">
        <v>274</v>
      </c>
      <c r="AK175">
        <v>73.3</v>
      </c>
      <c r="AL175">
        <v>6.45</v>
      </c>
      <c r="AM175">
        <v>2090</v>
      </c>
      <c r="AN175">
        <v>253</v>
      </c>
      <c r="AO175">
        <v>802</v>
      </c>
      <c r="AP175">
        <v>220</v>
      </c>
      <c r="AQ175">
        <v>205</v>
      </c>
      <c r="AR175">
        <v>133</v>
      </c>
      <c r="AS175">
        <v>568</v>
      </c>
      <c r="AT175" s="1">
        <v>45039</v>
      </c>
      <c r="AU175">
        <v>2023</v>
      </c>
      <c r="AV175">
        <v>383.5</v>
      </c>
    </row>
    <row r="176" spans="1:48" hidden="1" x14ac:dyDescent="0.25">
      <c r="A176" t="s">
        <v>222</v>
      </c>
      <c r="B176">
        <v>449</v>
      </c>
      <c r="C176">
        <v>749</v>
      </c>
      <c r="D176">
        <v>2240</v>
      </c>
      <c r="E176">
        <v>2650</v>
      </c>
      <c r="F176">
        <v>3460</v>
      </c>
      <c r="G176">
        <v>1880</v>
      </c>
      <c r="H176">
        <v>1580</v>
      </c>
      <c r="I176">
        <v>154</v>
      </c>
      <c r="J176">
        <v>267</v>
      </c>
      <c r="K176">
        <v>570</v>
      </c>
      <c r="L176">
        <v>274</v>
      </c>
      <c r="M176">
        <v>251</v>
      </c>
      <c r="N176">
        <v>332</v>
      </c>
      <c r="O176">
        <v>160</v>
      </c>
      <c r="P176">
        <v>256</v>
      </c>
      <c r="Q176">
        <v>494</v>
      </c>
      <c r="R176">
        <v>976</v>
      </c>
      <c r="S176">
        <v>2420</v>
      </c>
      <c r="T176">
        <v>560</v>
      </c>
      <c r="U176">
        <v>1030</v>
      </c>
      <c r="V176">
        <v>356</v>
      </c>
      <c r="W176">
        <v>142</v>
      </c>
      <c r="X176">
        <v>140</v>
      </c>
      <c r="Y176">
        <v>386</v>
      </c>
      <c r="Z176">
        <v>235</v>
      </c>
      <c r="AA176">
        <v>216</v>
      </c>
      <c r="AB176">
        <v>2180</v>
      </c>
      <c r="AC176">
        <v>227</v>
      </c>
      <c r="AD176">
        <v>405</v>
      </c>
      <c r="AE176">
        <v>334</v>
      </c>
      <c r="AF176">
        <v>702</v>
      </c>
      <c r="AG176">
        <v>738</v>
      </c>
      <c r="AH176">
        <v>534</v>
      </c>
      <c r="AI176">
        <v>263</v>
      </c>
      <c r="AJ176">
        <v>252</v>
      </c>
      <c r="AK176">
        <v>73.8</v>
      </c>
      <c r="AL176">
        <v>130</v>
      </c>
      <c r="AM176">
        <v>2110</v>
      </c>
      <c r="AN176">
        <v>196</v>
      </c>
      <c r="AO176">
        <v>716</v>
      </c>
      <c r="AP176">
        <v>259</v>
      </c>
      <c r="AQ176">
        <v>141</v>
      </c>
      <c r="AR176">
        <v>415</v>
      </c>
      <c r="AS176">
        <v>573</v>
      </c>
      <c r="AT176" s="1">
        <v>45040</v>
      </c>
      <c r="AU176">
        <v>2023</v>
      </c>
      <c r="AV176">
        <v>395.5</v>
      </c>
    </row>
    <row r="177" spans="1:48" hidden="1" x14ac:dyDescent="0.25">
      <c r="A177" t="s">
        <v>223</v>
      </c>
      <c r="B177">
        <v>434</v>
      </c>
      <c r="C177">
        <v>678</v>
      </c>
      <c r="D177">
        <v>2260</v>
      </c>
      <c r="E177">
        <v>2670</v>
      </c>
      <c r="F177">
        <v>3360</v>
      </c>
      <c r="G177">
        <v>1730</v>
      </c>
      <c r="H177">
        <v>1640</v>
      </c>
      <c r="I177">
        <v>139</v>
      </c>
      <c r="J177">
        <v>248</v>
      </c>
      <c r="K177">
        <v>572</v>
      </c>
      <c r="L177">
        <v>280</v>
      </c>
      <c r="M177">
        <v>179</v>
      </c>
      <c r="N177">
        <v>324</v>
      </c>
      <c r="O177">
        <v>124</v>
      </c>
      <c r="P177">
        <v>380</v>
      </c>
      <c r="Q177">
        <v>373</v>
      </c>
      <c r="R177">
        <v>878</v>
      </c>
      <c r="S177">
        <v>2470</v>
      </c>
      <c r="T177">
        <v>1030</v>
      </c>
      <c r="U177">
        <v>988</v>
      </c>
      <c r="V177">
        <v>394</v>
      </c>
      <c r="W177">
        <v>49</v>
      </c>
      <c r="X177">
        <v>150</v>
      </c>
      <c r="Y177">
        <v>309</v>
      </c>
      <c r="Z177">
        <v>182</v>
      </c>
      <c r="AA177">
        <v>209</v>
      </c>
      <c r="AB177">
        <v>2470</v>
      </c>
      <c r="AC177">
        <v>280</v>
      </c>
      <c r="AD177">
        <v>385</v>
      </c>
      <c r="AE177">
        <v>366</v>
      </c>
      <c r="AF177">
        <v>661</v>
      </c>
      <c r="AG177">
        <v>758</v>
      </c>
      <c r="AH177">
        <v>648</v>
      </c>
      <c r="AI177">
        <v>120</v>
      </c>
      <c r="AJ177">
        <v>234</v>
      </c>
      <c r="AK177">
        <v>179</v>
      </c>
      <c r="AL177">
        <v>265</v>
      </c>
      <c r="AM177">
        <v>2130</v>
      </c>
      <c r="AN177">
        <v>178</v>
      </c>
      <c r="AO177">
        <v>710</v>
      </c>
      <c r="AP177">
        <v>294</v>
      </c>
      <c r="AQ177">
        <v>156</v>
      </c>
      <c r="AR177">
        <v>381</v>
      </c>
      <c r="AS177">
        <v>499</v>
      </c>
      <c r="AT177" s="1">
        <v>45041</v>
      </c>
      <c r="AU177">
        <v>2023</v>
      </c>
      <c r="AV177">
        <v>380.5</v>
      </c>
    </row>
    <row r="178" spans="1:48" hidden="1" x14ac:dyDescent="0.25">
      <c r="A178" t="s">
        <v>224</v>
      </c>
      <c r="B178">
        <v>512</v>
      </c>
      <c r="C178">
        <v>647</v>
      </c>
      <c r="D178">
        <v>2190</v>
      </c>
      <c r="E178">
        <v>2650</v>
      </c>
      <c r="F178">
        <v>3410</v>
      </c>
      <c r="G178">
        <v>1520</v>
      </c>
      <c r="H178">
        <v>1220</v>
      </c>
      <c r="I178">
        <v>81</v>
      </c>
      <c r="J178">
        <v>235</v>
      </c>
      <c r="K178">
        <v>467</v>
      </c>
      <c r="L178">
        <v>288</v>
      </c>
      <c r="M178">
        <v>135</v>
      </c>
      <c r="N178">
        <v>310</v>
      </c>
      <c r="O178">
        <v>114</v>
      </c>
      <c r="P178">
        <v>415</v>
      </c>
      <c r="Q178">
        <v>337</v>
      </c>
      <c r="R178">
        <v>838</v>
      </c>
      <c r="S178">
        <v>2390</v>
      </c>
      <c r="T178">
        <v>1280</v>
      </c>
      <c r="U178">
        <v>1000</v>
      </c>
      <c r="V178">
        <v>437</v>
      </c>
      <c r="W178">
        <v>40</v>
      </c>
      <c r="X178">
        <v>180</v>
      </c>
      <c r="Y178">
        <v>239</v>
      </c>
      <c r="Z178">
        <v>172</v>
      </c>
      <c r="AA178">
        <v>163</v>
      </c>
      <c r="AB178">
        <v>2670</v>
      </c>
      <c r="AC178">
        <v>281</v>
      </c>
      <c r="AD178">
        <v>408</v>
      </c>
      <c r="AE178">
        <v>477</v>
      </c>
      <c r="AF178">
        <v>604</v>
      </c>
      <c r="AG178">
        <v>676</v>
      </c>
      <c r="AH178">
        <v>911</v>
      </c>
      <c r="AI178">
        <v>68.900000000000006</v>
      </c>
      <c r="AJ178">
        <v>318</v>
      </c>
      <c r="AK178">
        <v>294</v>
      </c>
      <c r="AL178">
        <v>226</v>
      </c>
      <c r="AM178">
        <v>2190</v>
      </c>
      <c r="AN178">
        <v>122</v>
      </c>
      <c r="AO178">
        <v>678</v>
      </c>
      <c r="AP178">
        <v>248</v>
      </c>
      <c r="AQ178">
        <v>189</v>
      </c>
      <c r="AR178">
        <v>263</v>
      </c>
      <c r="AS178">
        <v>475</v>
      </c>
      <c r="AT178" s="1">
        <v>45042</v>
      </c>
      <c r="AU178">
        <v>2023</v>
      </c>
      <c r="AV178">
        <v>411.5</v>
      </c>
    </row>
    <row r="179" spans="1:48" hidden="1" x14ac:dyDescent="0.25">
      <c r="A179" t="s">
        <v>225</v>
      </c>
      <c r="B179">
        <v>675</v>
      </c>
      <c r="C179">
        <v>650</v>
      </c>
      <c r="D179">
        <v>2250</v>
      </c>
      <c r="E179">
        <v>2590</v>
      </c>
      <c r="F179">
        <v>3140</v>
      </c>
      <c r="G179">
        <v>1400</v>
      </c>
      <c r="H179">
        <v>1180</v>
      </c>
      <c r="I179">
        <v>68</v>
      </c>
      <c r="J179">
        <v>200</v>
      </c>
      <c r="K179">
        <v>402</v>
      </c>
      <c r="L179">
        <v>314</v>
      </c>
      <c r="M179">
        <v>199</v>
      </c>
      <c r="N179">
        <v>309</v>
      </c>
      <c r="O179">
        <v>104</v>
      </c>
      <c r="P179">
        <v>455</v>
      </c>
      <c r="Q179">
        <v>276</v>
      </c>
      <c r="R179">
        <v>819</v>
      </c>
      <c r="S179">
        <v>2290</v>
      </c>
      <c r="T179">
        <v>1230</v>
      </c>
      <c r="U179">
        <v>924</v>
      </c>
      <c r="V179">
        <v>441</v>
      </c>
      <c r="W179">
        <v>160</v>
      </c>
      <c r="X179">
        <v>220</v>
      </c>
      <c r="Y179">
        <v>258</v>
      </c>
      <c r="Z179">
        <v>127</v>
      </c>
      <c r="AA179">
        <v>129</v>
      </c>
      <c r="AB179">
        <v>2650</v>
      </c>
      <c r="AC179">
        <v>226</v>
      </c>
      <c r="AD179">
        <v>416</v>
      </c>
      <c r="AE179">
        <v>547</v>
      </c>
      <c r="AF179">
        <v>487</v>
      </c>
      <c r="AG179">
        <v>630</v>
      </c>
      <c r="AH179">
        <v>1160</v>
      </c>
      <c r="AI179">
        <v>48.6</v>
      </c>
      <c r="AJ179">
        <v>346</v>
      </c>
      <c r="AK179">
        <v>369</v>
      </c>
      <c r="AL179">
        <v>190</v>
      </c>
      <c r="AM179">
        <v>2200</v>
      </c>
      <c r="AN179">
        <v>132</v>
      </c>
      <c r="AO179">
        <v>640</v>
      </c>
      <c r="AP179">
        <v>258</v>
      </c>
      <c r="AQ179">
        <v>215</v>
      </c>
      <c r="AR179">
        <v>157</v>
      </c>
      <c r="AS179">
        <v>506</v>
      </c>
      <c r="AT179" s="1">
        <v>45043</v>
      </c>
      <c r="AU179">
        <v>2023</v>
      </c>
      <c r="AV179">
        <v>409</v>
      </c>
    </row>
    <row r="180" spans="1:48" hidden="1" x14ac:dyDescent="0.25">
      <c r="A180" t="s">
        <v>226</v>
      </c>
      <c r="B180">
        <v>710</v>
      </c>
      <c r="C180">
        <v>596</v>
      </c>
      <c r="D180">
        <v>2950</v>
      </c>
      <c r="E180">
        <v>2570</v>
      </c>
      <c r="F180">
        <v>2860</v>
      </c>
      <c r="G180">
        <v>1260</v>
      </c>
      <c r="H180">
        <v>1270</v>
      </c>
      <c r="I180">
        <v>92</v>
      </c>
      <c r="J180">
        <v>121</v>
      </c>
      <c r="K180">
        <v>345</v>
      </c>
      <c r="L180">
        <v>424</v>
      </c>
      <c r="M180">
        <v>227</v>
      </c>
      <c r="N180">
        <v>247</v>
      </c>
      <c r="O180">
        <v>68</v>
      </c>
      <c r="P180">
        <v>431</v>
      </c>
      <c r="Q180">
        <v>345</v>
      </c>
      <c r="R180">
        <v>829</v>
      </c>
      <c r="S180">
        <v>2260</v>
      </c>
      <c r="T180">
        <v>1110</v>
      </c>
      <c r="U180">
        <v>909</v>
      </c>
      <c r="V180">
        <v>323</v>
      </c>
      <c r="W180">
        <v>122</v>
      </c>
      <c r="X180">
        <v>280</v>
      </c>
      <c r="Y180">
        <v>219</v>
      </c>
      <c r="Z180">
        <v>49.8</v>
      </c>
      <c r="AA180">
        <v>73</v>
      </c>
      <c r="AB180">
        <v>2550</v>
      </c>
      <c r="AC180">
        <v>122</v>
      </c>
      <c r="AD180">
        <v>320</v>
      </c>
      <c r="AE180">
        <v>485</v>
      </c>
      <c r="AF180">
        <v>426</v>
      </c>
      <c r="AG180">
        <v>577</v>
      </c>
      <c r="AH180">
        <v>1610</v>
      </c>
      <c r="AI180">
        <v>53.5</v>
      </c>
      <c r="AJ180">
        <v>410</v>
      </c>
      <c r="AK180">
        <v>286</v>
      </c>
      <c r="AL180">
        <v>198</v>
      </c>
      <c r="AM180">
        <v>2180</v>
      </c>
      <c r="AN180">
        <v>155</v>
      </c>
      <c r="AO180">
        <v>643</v>
      </c>
      <c r="AP180">
        <v>229</v>
      </c>
      <c r="AQ180">
        <v>179</v>
      </c>
      <c r="AR180">
        <v>121</v>
      </c>
      <c r="AS180">
        <v>392</v>
      </c>
      <c r="AT180" s="1">
        <v>45044</v>
      </c>
      <c r="AU180">
        <v>2023</v>
      </c>
      <c r="AV180">
        <v>368.5</v>
      </c>
    </row>
    <row r="181" spans="1:48" hidden="1" x14ac:dyDescent="0.25">
      <c r="A181" t="s">
        <v>227</v>
      </c>
      <c r="B181">
        <v>614</v>
      </c>
      <c r="C181">
        <v>507</v>
      </c>
      <c r="D181">
        <v>3100</v>
      </c>
      <c r="E181">
        <v>2660</v>
      </c>
      <c r="F181">
        <v>2650</v>
      </c>
      <c r="G181">
        <v>1180</v>
      </c>
      <c r="H181">
        <v>1240</v>
      </c>
      <c r="I181">
        <v>139</v>
      </c>
      <c r="J181">
        <v>103</v>
      </c>
      <c r="K181">
        <v>244</v>
      </c>
      <c r="L181">
        <v>461</v>
      </c>
      <c r="M181">
        <v>265</v>
      </c>
      <c r="N181">
        <v>152</v>
      </c>
      <c r="O181">
        <v>184</v>
      </c>
      <c r="P181">
        <v>390</v>
      </c>
      <c r="Q181">
        <v>297</v>
      </c>
      <c r="R181">
        <v>833</v>
      </c>
      <c r="S181">
        <v>2160</v>
      </c>
      <c r="T181">
        <v>944</v>
      </c>
      <c r="U181">
        <v>1050</v>
      </c>
      <c r="V181">
        <v>294</v>
      </c>
      <c r="W181">
        <v>100</v>
      </c>
      <c r="X181">
        <v>340</v>
      </c>
      <c r="Y181">
        <v>132</v>
      </c>
      <c r="Z181">
        <v>171</v>
      </c>
      <c r="AA181">
        <v>65.3</v>
      </c>
      <c r="AB181">
        <v>2480</v>
      </c>
      <c r="AC181">
        <v>150</v>
      </c>
      <c r="AD181">
        <v>202</v>
      </c>
      <c r="AE181">
        <v>491</v>
      </c>
      <c r="AF181">
        <v>454</v>
      </c>
      <c r="AG181">
        <v>573</v>
      </c>
      <c r="AH181">
        <v>1900</v>
      </c>
      <c r="AI181">
        <v>114</v>
      </c>
      <c r="AJ181">
        <v>362</v>
      </c>
      <c r="AK181">
        <v>160</v>
      </c>
      <c r="AL181">
        <v>209</v>
      </c>
      <c r="AM181">
        <v>2050</v>
      </c>
      <c r="AN181">
        <v>194</v>
      </c>
      <c r="AO181">
        <v>627</v>
      </c>
      <c r="AP181">
        <v>179</v>
      </c>
      <c r="AQ181">
        <v>128</v>
      </c>
      <c r="AR181">
        <v>96.6</v>
      </c>
      <c r="AS181">
        <v>287</v>
      </c>
      <c r="AT181" s="1">
        <v>45045</v>
      </c>
      <c r="AU181">
        <v>2023</v>
      </c>
      <c r="AV181">
        <v>318.5</v>
      </c>
    </row>
    <row r="182" spans="1:48" hidden="1" x14ac:dyDescent="0.25">
      <c r="A182" t="s">
        <v>228</v>
      </c>
      <c r="B182">
        <v>523</v>
      </c>
      <c r="C182">
        <v>400</v>
      </c>
      <c r="D182">
        <v>3300</v>
      </c>
      <c r="E182">
        <v>2730</v>
      </c>
      <c r="F182">
        <v>2460</v>
      </c>
      <c r="G182">
        <v>978</v>
      </c>
      <c r="H182">
        <v>1220</v>
      </c>
      <c r="I182">
        <v>191</v>
      </c>
      <c r="J182">
        <v>81</v>
      </c>
      <c r="K182">
        <v>192</v>
      </c>
      <c r="L182">
        <v>495</v>
      </c>
      <c r="M182">
        <v>237</v>
      </c>
      <c r="N182">
        <v>127</v>
      </c>
      <c r="O182">
        <v>248</v>
      </c>
      <c r="P182">
        <v>306</v>
      </c>
      <c r="Q182">
        <v>295</v>
      </c>
      <c r="R182">
        <v>609</v>
      </c>
      <c r="S182">
        <v>1970</v>
      </c>
      <c r="T182">
        <v>753</v>
      </c>
      <c r="U182">
        <v>1440</v>
      </c>
      <c r="V182">
        <v>364</v>
      </c>
      <c r="W182">
        <v>94</v>
      </c>
      <c r="X182">
        <v>300</v>
      </c>
      <c r="Y182">
        <v>155</v>
      </c>
      <c r="Z182">
        <v>213</v>
      </c>
      <c r="AA182">
        <v>146</v>
      </c>
      <c r="AB182">
        <v>2510</v>
      </c>
      <c r="AC182">
        <v>155</v>
      </c>
      <c r="AD182">
        <v>178</v>
      </c>
      <c r="AE182">
        <v>467</v>
      </c>
      <c r="AF182">
        <v>485</v>
      </c>
      <c r="AG182">
        <v>590</v>
      </c>
      <c r="AH182">
        <v>1710</v>
      </c>
      <c r="AI182">
        <v>303</v>
      </c>
      <c r="AJ182">
        <v>239</v>
      </c>
      <c r="AK182">
        <v>70.599999999999994</v>
      </c>
      <c r="AL182">
        <v>177</v>
      </c>
      <c r="AM182">
        <v>1950</v>
      </c>
      <c r="AN182">
        <v>247</v>
      </c>
      <c r="AO182">
        <v>570</v>
      </c>
      <c r="AP182">
        <v>165</v>
      </c>
      <c r="AQ182">
        <v>86.8</v>
      </c>
      <c r="AR182">
        <v>137</v>
      </c>
      <c r="AS182">
        <v>229</v>
      </c>
      <c r="AT182" s="1">
        <v>45046</v>
      </c>
      <c r="AU182">
        <v>2023</v>
      </c>
      <c r="AV182">
        <v>301.5</v>
      </c>
    </row>
    <row r="183" spans="1:48" x14ac:dyDescent="0.25">
      <c r="A183" t="s">
        <v>229</v>
      </c>
      <c r="B183">
        <v>425</v>
      </c>
      <c r="C183">
        <v>351</v>
      </c>
      <c r="D183">
        <v>3300</v>
      </c>
      <c r="E183">
        <v>2990</v>
      </c>
      <c r="F183">
        <v>2160</v>
      </c>
      <c r="G183">
        <v>586</v>
      </c>
      <c r="H183">
        <v>992</v>
      </c>
      <c r="I183">
        <v>301</v>
      </c>
      <c r="J183">
        <v>89</v>
      </c>
      <c r="K183">
        <v>180</v>
      </c>
      <c r="L183">
        <v>487</v>
      </c>
      <c r="M183">
        <v>188</v>
      </c>
      <c r="N183">
        <v>105</v>
      </c>
      <c r="O183">
        <v>383</v>
      </c>
      <c r="P183">
        <v>266</v>
      </c>
      <c r="Q183">
        <v>318</v>
      </c>
      <c r="R183">
        <v>292</v>
      </c>
      <c r="S183">
        <v>2100</v>
      </c>
      <c r="T183">
        <v>647</v>
      </c>
      <c r="U183">
        <v>1660</v>
      </c>
      <c r="V183">
        <v>330</v>
      </c>
      <c r="W183">
        <v>64</v>
      </c>
      <c r="X183">
        <v>280</v>
      </c>
      <c r="Y183">
        <v>202</v>
      </c>
      <c r="Z183">
        <v>190</v>
      </c>
      <c r="AA183">
        <v>209</v>
      </c>
      <c r="AB183">
        <v>2700</v>
      </c>
      <c r="AC183">
        <v>80.400000000000006</v>
      </c>
      <c r="AD183">
        <v>254</v>
      </c>
      <c r="AE183">
        <v>391</v>
      </c>
      <c r="AF183">
        <v>463</v>
      </c>
      <c r="AG183">
        <v>600</v>
      </c>
      <c r="AH183">
        <v>1180</v>
      </c>
      <c r="AI183">
        <v>413</v>
      </c>
      <c r="AJ183">
        <v>145</v>
      </c>
      <c r="AK183">
        <v>40.299999999999997</v>
      </c>
      <c r="AL183">
        <v>180</v>
      </c>
      <c r="AM183">
        <v>1940</v>
      </c>
      <c r="AN183">
        <v>630</v>
      </c>
      <c r="AO183">
        <v>458</v>
      </c>
      <c r="AP183">
        <v>270</v>
      </c>
      <c r="AQ183">
        <v>150</v>
      </c>
      <c r="AR183">
        <v>199</v>
      </c>
      <c r="AS183">
        <v>247</v>
      </c>
      <c r="AT183" s="1">
        <v>45047</v>
      </c>
      <c r="AU183">
        <v>2023</v>
      </c>
      <c r="AV183">
        <v>324</v>
      </c>
    </row>
    <row r="184" spans="1:48" x14ac:dyDescent="0.25">
      <c r="A184" t="s">
        <v>230</v>
      </c>
      <c r="B184">
        <v>434</v>
      </c>
      <c r="C184">
        <v>237</v>
      </c>
      <c r="D184">
        <v>3160</v>
      </c>
      <c r="E184">
        <v>2900</v>
      </c>
      <c r="F184">
        <v>2420</v>
      </c>
      <c r="G184">
        <v>509</v>
      </c>
      <c r="H184">
        <v>877</v>
      </c>
      <c r="I184">
        <v>254</v>
      </c>
      <c r="J184">
        <v>150</v>
      </c>
      <c r="K184">
        <v>185</v>
      </c>
      <c r="L184">
        <v>464</v>
      </c>
      <c r="M184">
        <v>165</v>
      </c>
      <c r="N184">
        <v>130</v>
      </c>
      <c r="O184">
        <v>361</v>
      </c>
      <c r="P184">
        <v>194</v>
      </c>
      <c r="Q184">
        <v>455</v>
      </c>
      <c r="R184">
        <v>232</v>
      </c>
      <c r="S184">
        <v>2100</v>
      </c>
      <c r="T184">
        <v>363</v>
      </c>
      <c r="U184">
        <v>1920</v>
      </c>
      <c r="V184">
        <v>270</v>
      </c>
      <c r="W184">
        <v>55</v>
      </c>
      <c r="X184">
        <v>260</v>
      </c>
      <c r="Y184">
        <v>136</v>
      </c>
      <c r="Z184">
        <v>174</v>
      </c>
      <c r="AA184">
        <v>252</v>
      </c>
      <c r="AB184">
        <v>2850</v>
      </c>
      <c r="AC184">
        <v>8.1300000000000008</v>
      </c>
      <c r="AD184">
        <v>277</v>
      </c>
      <c r="AE184">
        <v>314</v>
      </c>
      <c r="AF184">
        <v>441</v>
      </c>
      <c r="AG184">
        <v>539</v>
      </c>
      <c r="AH184">
        <v>854</v>
      </c>
      <c r="AI184">
        <v>380</v>
      </c>
      <c r="AJ184">
        <v>123</v>
      </c>
      <c r="AK184">
        <v>22.1</v>
      </c>
      <c r="AL184">
        <v>234</v>
      </c>
      <c r="AM184">
        <v>1900</v>
      </c>
      <c r="AN184">
        <v>894</v>
      </c>
      <c r="AO184">
        <v>409</v>
      </c>
      <c r="AP184">
        <v>203</v>
      </c>
      <c r="AQ184">
        <v>228</v>
      </c>
      <c r="AR184">
        <v>253</v>
      </c>
      <c r="AS184">
        <v>235</v>
      </c>
      <c r="AT184" s="1">
        <v>45048</v>
      </c>
      <c r="AU184">
        <v>2023</v>
      </c>
      <c r="AV184">
        <v>273.5</v>
      </c>
    </row>
    <row r="185" spans="1:48" x14ac:dyDescent="0.25">
      <c r="A185" t="s">
        <v>231</v>
      </c>
      <c r="B185">
        <v>462</v>
      </c>
      <c r="C185">
        <v>173</v>
      </c>
      <c r="D185">
        <v>3180</v>
      </c>
      <c r="E185">
        <v>2900</v>
      </c>
      <c r="F185">
        <v>2300</v>
      </c>
      <c r="G185">
        <v>365</v>
      </c>
      <c r="H185">
        <v>786</v>
      </c>
      <c r="I185">
        <v>241</v>
      </c>
      <c r="J185">
        <v>158</v>
      </c>
      <c r="K185">
        <v>151</v>
      </c>
      <c r="L185">
        <v>439</v>
      </c>
      <c r="M185">
        <v>187</v>
      </c>
      <c r="N185">
        <v>152</v>
      </c>
      <c r="O185">
        <v>450</v>
      </c>
      <c r="P185">
        <v>141</v>
      </c>
      <c r="Q185">
        <v>472</v>
      </c>
      <c r="R185">
        <v>274</v>
      </c>
      <c r="S185">
        <v>1950</v>
      </c>
      <c r="T185">
        <v>374</v>
      </c>
      <c r="U185">
        <v>2310</v>
      </c>
      <c r="V185">
        <v>223</v>
      </c>
      <c r="W185">
        <v>101</v>
      </c>
      <c r="X185">
        <v>268</v>
      </c>
      <c r="Y185">
        <v>143</v>
      </c>
      <c r="Z185">
        <v>191</v>
      </c>
      <c r="AA185">
        <v>235</v>
      </c>
      <c r="AB185">
        <v>2860</v>
      </c>
      <c r="AC185">
        <v>30.5</v>
      </c>
      <c r="AD185">
        <v>161</v>
      </c>
      <c r="AE185">
        <v>350</v>
      </c>
      <c r="AF185">
        <v>369</v>
      </c>
      <c r="AG185">
        <v>475</v>
      </c>
      <c r="AH185">
        <v>797</v>
      </c>
      <c r="AI185">
        <v>268</v>
      </c>
      <c r="AJ185">
        <v>161</v>
      </c>
      <c r="AK185">
        <v>14.2</v>
      </c>
      <c r="AL185">
        <v>242</v>
      </c>
      <c r="AM185">
        <v>1830</v>
      </c>
      <c r="AN185">
        <v>693</v>
      </c>
      <c r="AO185">
        <v>438</v>
      </c>
      <c r="AP185">
        <v>169</v>
      </c>
      <c r="AQ185">
        <v>326</v>
      </c>
      <c r="AR185">
        <v>268</v>
      </c>
      <c r="AS185">
        <v>273</v>
      </c>
      <c r="AT185" s="1">
        <v>45049</v>
      </c>
      <c r="AU185">
        <v>2023</v>
      </c>
      <c r="AV185">
        <v>273.5</v>
      </c>
    </row>
    <row r="186" spans="1:48" x14ac:dyDescent="0.25">
      <c r="A186" t="s">
        <v>232</v>
      </c>
      <c r="B186">
        <v>442</v>
      </c>
      <c r="C186">
        <v>180</v>
      </c>
      <c r="D186">
        <v>3180</v>
      </c>
      <c r="E186">
        <v>3110</v>
      </c>
      <c r="F186">
        <v>2190</v>
      </c>
      <c r="G186">
        <v>301</v>
      </c>
      <c r="H186">
        <v>854</v>
      </c>
      <c r="I186">
        <v>380</v>
      </c>
      <c r="J186">
        <v>286</v>
      </c>
      <c r="K186">
        <v>122</v>
      </c>
      <c r="L186">
        <v>389</v>
      </c>
      <c r="M186">
        <v>180</v>
      </c>
      <c r="N186">
        <v>148</v>
      </c>
      <c r="O186">
        <v>532</v>
      </c>
      <c r="P186">
        <v>172</v>
      </c>
      <c r="Q186">
        <v>466</v>
      </c>
      <c r="R186">
        <v>366</v>
      </c>
      <c r="S186">
        <v>1790</v>
      </c>
      <c r="T186">
        <v>574</v>
      </c>
      <c r="U186">
        <v>2410</v>
      </c>
      <c r="V186">
        <v>180</v>
      </c>
      <c r="W186">
        <v>99</v>
      </c>
      <c r="X186">
        <v>251</v>
      </c>
      <c r="Y186">
        <v>214</v>
      </c>
      <c r="Z186">
        <v>138</v>
      </c>
      <c r="AA186">
        <v>210</v>
      </c>
      <c r="AB186">
        <v>2840</v>
      </c>
      <c r="AC186">
        <v>155</v>
      </c>
      <c r="AD186">
        <v>103</v>
      </c>
      <c r="AE186">
        <v>434</v>
      </c>
      <c r="AF186">
        <v>281</v>
      </c>
      <c r="AG186">
        <v>720</v>
      </c>
      <c r="AH186">
        <v>776</v>
      </c>
      <c r="AI186">
        <v>196</v>
      </c>
      <c r="AJ186">
        <v>183</v>
      </c>
      <c r="AK186">
        <v>88.7</v>
      </c>
      <c r="AL186">
        <v>171</v>
      </c>
      <c r="AM186">
        <v>1780</v>
      </c>
      <c r="AN186">
        <v>330</v>
      </c>
      <c r="AO186">
        <v>353</v>
      </c>
      <c r="AP186">
        <v>203</v>
      </c>
      <c r="AQ186">
        <v>335</v>
      </c>
      <c r="AR186">
        <v>272</v>
      </c>
      <c r="AS186">
        <v>322</v>
      </c>
      <c r="AT186" s="1">
        <v>45050</v>
      </c>
      <c r="AU186">
        <v>2023</v>
      </c>
      <c r="AV186">
        <v>311.5</v>
      </c>
    </row>
    <row r="187" spans="1:48" x14ac:dyDescent="0.25">
      <c r="A187" t="s">
        <v>233</v>
      </c>
      <c r="B187">
        <v>501</v>
      </c>
      <c r="C187">
        <v>205</v>
      </c>
      <c r="D187">
        <v>3410</v>
      </c>
      <c r="E187">
        <v>3580</v>
      </c>
      <c r="F187">
        <v>2260</v>
      </c>
      <c r="G187">
        <v>814</v>
      </c>
      <c r="H187">
        <v>930</v>
      </c>
      <c r="I187">
        <v>386</v>
      </c>
      <c r="J187">
        <v>252</v>
      </c>
      <c r="K187">
        <v>109</v>
      </c>
      <c r="L187">
        <v>367</v>
      </c>
      <c r="M187">
        <v>177</v>
      </c>
      <c r="N187">
        <v>123</v>
      </c>
      <c r="O187">
        <v>585</v>
      </c>
      <c r="P187">
        <v>180</v>
      </c>
      <c r="Q187">
        <v>505</v>
      </c>
      <c r="R187">
        <v>377</v>
      </c>
      <c r="S187">
        <v>1670</v>
      </c>
      <c r="T187">
        <v>679</v>
      </c>
      <c r="U187">
        <v>2270</v>
      </c>
      <c r="V187">
        <v>157</v>
      </c>
      <c r="W187">
        <v>76</v>
      </c>
      <c r="X187">
        <v>150</v>
      </c>
      <c r="Y187">
        <v>249</v>
      </c>
      <c r="Z187">
        <v>122</v>
      </c>
      <c r="AA187">
        <v>139</v>
      </c>
      <c r="AB187">
        <v>2600</v>
      </c>
      <c r="AC187">
        <v>272</v>
      </c>
      <c r="AD187">
        <v>170</v>
      </c>
      <c r="AE187">
        <v>466</v>
      </c>
      <c r="AF187">
        <v>251</v>
      </c>
      <c r="AG187">
        <v>737</v>
      </c>
      <c r="AH187">
        <v>713</v>
      </c>
      <c r="AI187">
        <v>168</v>
      </c>
      <c r="AJ187">
        <v>167</v>
      </c>
      <c r="AK187">
        <v>80.3</v>
      </c>
      <c r="AL187">
        <v>140</v>
      </c>
      <c r="AM187">
        <v>1810</v>
      </c>
      <c r="AN187">
        <v>183</v>
      </c>
      <c r="AO187">
        <v>472</v>
      </c>
      <c r="AP187">
        <v>178</v>
      </c>
      <c r="AQ187">
        <v>278</v>
      </c>
      <c r="AR187">
        <v>255</v>
      </c>
      <c r="AS187">
        <v>416</v>
      </c>
      <c r="AT187" s="1">
        <v>45051</v>
      </c>
      <c r="AU187">
        <v>2023</v>
      </c>
      <c r="AV187">
        <v>275</v>
      </c>
    </row>
    <row r="188" spans="1:48" x14ac:dyDescent="0.25">
      <c r="A188" t="s">
        <v>234</v>
      </c>
      <c r="B188">
        <v>460</v>
      </c>
      <c r="C188">
        <v>180</v>
      </c>
      <c r="D188">
        <v>3420</v>
      </c>
      <c r="E188">
        <v>4100</v>
      </c>
      <c r="F188">
        <v>2240</v>
      </c>
      <c r="G188">
        <v>1090</v>
      </c>
      <c r="H188">
        <v>1070</v>
      </c>
      <c r="I188">
        <v>343</v>
      </c>
      <c r="J188">
        <v>222</v>
      </c>
      <c r="K188">
        <v>152</v>
      </c>
      <c r="L188">
        <v>340</v>
      </c>
      <c r="M188">
        <v>149</v>
      </c>
      <c r="N188">
        <v>88</v>
      </c>
      <c r="O188">
        <v>721</v>
      </c>
      <c r="P188">
        <v>136</v>
      </c>
      <c r="Q188">
        <v>739</v>
      </c>
      <c r="R188">
        <v>378</v>
      </c>
      <c r="S188">
        <v>1590</v>
      </c>
      <c r="T188">
        <v>999</v>
      </c>
      <c r="U188">
        <v>1910</v>
      </c>
      <c r="V188">
        <v>206</v>
      </c>
      <c r="W188">
        <v>93</v>
      </c>
      <c r="X188">
        <v>78.900000000000006</v>
      </c>
      <c r="Y188">
        <v>252</v>
      </c>
      <c r="Z188">
        <v>87.2</v>
      </c>
      <c r="AA188">
        <v>135</v>
      </c>
      <c r="AB188">
        <v>2370</v>
      </c>
      <c r="AC188">
        <v>328</v>
      </c>
      <c r="AD188">
        <v>158</v>
      </c>
      <c r="AE188">
        <v>460</v>
      </c>
      <c r="AF188">
        <v>313</v>
      </c>
      <c r="AG188">
        <v>724</v>
      </c>
      <c r="AH188">
        <v>637</v>
      </c>
      <c r="AI188">
        <v>240</v>
      </c>
      <c r="AJ188">
        <v>167</v>
      </c>
      <c r="AK188">
        <v>26.7</v>
      </c>
      <c r="AL188">
        <v>217</v>
      </c>
      <c r="AM188">
        <v>2070</v>
      </c>
      <c r="AN188">
        <v>124</v>
      </c>
      <c r="AO188">
        <v>448</v>
      </c>
      <c r="AP188">
        <v>138</v>
      </c>
      <c r="AQ188">
        <v>193</v>
      </c>
      <c r="AR188">
        <v>213</v>
      </c>
      <c r="AS188">
        <v>459</v>
      </c>
      <c r="AT188" s="1">
        <v>45052</v>
      </c>
      <c r="AU188">
        <v>2023</v>
      </c>
      <c r="AV188">
        <v>320.5</v>
      </c>
    </row>
    <row r="189" spans="1:48" x14ac:dyDescent="0.25">
      <c r="A189" t="s">
        <v>235</v>
      </c>
      <c r="B189">
        <v>353</v>
      </c>
      <c r="C189">
        <v>242</v>
      </c>
      <c r="D189">
        <v>3130</v>
      </c>
      <c r="E189">
        <v>4380</v>
      </c>
      <c r="F189">
        <v>2220</v>
      </c>
      <c r="G189">
        <v>902</v>
      </c>
      <c r="H189">
        <v>1130</v>
      </c>
      <c r="I189">
        <v>227</v>
      </c>
      <c r="J189">
        <v>247</v>
      </c>
      <c r="K189">
        <v>134</v>
      </c>
      <c r="L189">
        <v>328</v>
      </c>
      <c r="M189">
        <v>141</v>
      </c>
      <c r="N189">
        <v>67</v>
      </c>
      <c r="O189">
        <v>668</v>
      </c>
      <c r="P189">
        <v>118</v>
      </c>
      <c r="Q189">
        <v>1190</v>
      </c>
      <c r="R189">
        <v>315</v>
      </c>
      <c r="S189">
        <v>1590</v>
      </c>
      <c r="T189">
        <v>1160</v>
      </c>
      <c r="U189">
        <v>1720</v>
      </c>
      <c r="V189">
        <v>413</v>
      </c>
      <c r="W189">
        <v>91</v>
      </c>
      <c r="X189">
        <v>44.7</v>
      </c>
      <c r="Y189">
        <v>185</v>
      </c>
      <c r="Z189">
        <v>39.799999999999997</v>
      </c>
      <c r="AA189">
        <v>110</v>
      </c>
      <c r="AB189">
        <v>2280</v>
      </c>
      <c r="AC189">
        <v>306</v>
      </c>
      <c r="AD189">
        <v>89</v>
      </c>
      <c r="AE189">
        <v>428</v>
      </c>
      <c r="AF189">
        <v>419</v>
      </c>
      <c r="AG189">
        <v>560</v>
      </c>
      <c r="AH189">
        <v>718</v>
      </c>
      <c r="AI189">
        <v>230</v>
      </c>
      <c r="AJ189">
        <v>219</v>
      </c>
      <c r="AK189">
        <v>37.200000000000003</v>
      </c>
      <c r="AL189">
        <v>311</v>
      </c>
      <c r="AM189">
        <v>2670</v>
      </c>
      <c r="AN189">
        <v>148</v>
      </c>
      <c r="AO189">
        <v>410</v>
      </c>
      <c r="AP189">
        <v>261</v>
      </c>
      <c r="AQ189">
        <v>190</v>
      </c>
      <c r="AR189">
        <v>139</v>
      </c>
      <c r="AS189">
        <v>470</v>
      </c>
      <c r="AT189" s="1">
        <v>45053</v>
      </c>
      <c r="AU189">
        <v>2023</v>
      </c>
      <c r="AV189">
        <v>313</v>
      </c>
    </row>
    <row r="190" spans="1:48" x14ac:dyDescent="0.25">
      <c r="A190" t="s">
        <v>236</v>
      </c>
      <c r="B190">
        <v>300</v>
      </c>
      <c r="C190">
        <v>337</v>
      </c>
      <c r="D190">
        <v>2880</v>
      </c>
      <c r="E190">
        <v>4480</v>
      </c>
      <c r="F190">
        <v>2010</v>
      </c>
      <c r="G190">
        <v>586</v>
      </c>
      <c r="H190">
        <v>1170</v>
      </c>
      <c r="I190">
        <v>167</v>
      </c>
      <c r="J190">
        <v>243</v>
      </c>
      <c r="K190">
        <v>110</v>
      </c>
      <c r="L190">
        <v>400</v>
      </c>
      <c r="M190">
        <v>149</v>
      </c>
      <c r="N190">
        <v>91</v>
      </c>
      <c r="O190">
        <v>555</v>
      </c>
      <c r="P190">
        <v>106</v>
      </c>
      <c r="Q190">
        <v>1010</v>
      </c>
      <c r="R190">
        <v>344</v>
      </c>
      <c r="S190">
        <v>1670</v>
      </c>
      <c r="T190">
        <v>1100</v>
      </c>
      <c r="U190">
        <v>1550</v>
      </c>
      <c r="V190">
        <v>535</v>
      </c>
      <c r="W190">
        <v>64</v>
      </c>
      <c r="X190">
        <v>257</v>
      </c>
      <c r="Y190">
        <v>114</v>
      </c>
      <c r="Z190">
        <v>9.83</v>
      </c>
      <c r="AA190">
        <v>117</v>
      </c>
      <c r="AB190">
        <v>2300</v>
      </c>
      <c r="AC190">
        <v>262</v>
      </c>
      <c r="AD190">
        <v>102</v>
      </c>
      <c r="AE190">
        <v>438</v>
      </c>
      <c r="AF190">
        <v>366</v>
      </c>
      <c r="AG190">
        <v>531</v>
      </c>
      <c r="AH190">
        <v>493</v>
      </c>
      <c r="AI190">
        <v>165</v>
      </c>
      <c r="AJ190">
        <v>341</v>
      </c>
      <c r="AK190">
        <v>124</v>
      </c>
      <c r="AL190">
        <v>346</v>
      </c>
      <c r="AM190">
        <v>3480</v>
      </c>
      <c r="AN190">
        <v>217</v>
      </c>
      <c r="AO190">
        <v>469</v>
      </c>
      <c r="AP190">
        <v>318</v>
      </c>
      <c r="AQ190">
        <v>297</v>
      </c>
      <c r="AR190">
        <v>162</v>
      </c>
      <c r="AS190">
        <v>483</v>
      </c>
      <c r="AT190" s="1">
        <v>45054</v>
      </c>
      <c r="AU190">
        <v>2023</v>
      </c>
      <c r="AV190">
        <v>342.5</v>
      </c>
    </row>
    <row r="191" spans="1:48" x14ac:dyDescent="0.25">
      <c r="A191" t="s">
        <v>237</v>
      </c>
      <c r="B191">
        <v>264</v>
      </c>
      <c r="C191">
        <v>364</v>
      </c>
      <c r="D191">
        <v>2730</v>
      </c>
      <c r="E191">
        <v>4430</v>
      </c>
      <c r="F191">
        <v>1810</v>
      </c>
      <c r="G191">
        <v>413</v>
      </c>
      <c r="H191">
        <v>1170</v>
      </c>
      <c r="I191">
        <v>150</v>
      </c>
      <c r="J191">
        <v>237</v>
      </c>
      <c r="K191">
        <v>105</v>
      </c>
      <c r="L191">
        <v>462</v>
      </c>
      <c r="M191">
        <v>167</v>
      </c>
      <c r="N191">
        <v>99</v>
      </c>
      <c r="O191">
        <v>465</v>
      </c>
      <c r="P191">
        <v>102</v>
      </c>
      <c r="Q191">
        <v>1120</v>
      </c>
      <c r="R191">
        <v>375</v>
      </c>
      <c r="S191">
        <v>1690</v>
      </c>
      <c r="T191">
        <v>1090</v>
      </c>
      <c r="U191">
        <v>1430</v>
      </c>
      <c r="V191">
        <v>577</v>
      </c>
      <c r="W191">
        <v>49</v>
      </c>
      <c r="X191">
        <v>397</v>
      </c>
      <c r="Y191">
        <v>97.3</v>
      </c>
      <c r="Z191">
        <v>35.6</v>
      </c>
      <c r="AA191">
        <v>187</v>
      </c>
      <c r="AB191">
        <v>2140</v>
      </c>
      <c r="AC191">
        <v>265</v>
      </c>
      <c r="AD191">
        <v>180</v>
      </c>
      <c r="AE191">
        <v>365</v>
      </c>
      <c r="AF191">
        <v>242</v>
      </c>
      <c r="AG191">
        <v>581</v>
      </c>
      <c r="AH191">
        <v>312</v>
      </c>
      <c r="AI191">
        <v>78.5</v>
      </c>
      <c r="AJ191">
        <v>398</v>
      </c>
      <c r="AK191">
        <v>173</v>
      </c>
      <c r="AL191">
        <v>379</v>
      </c>
      <c r="AM191">
        <v>4050</v>
      </c>
      <c r="AN191">
        <v>147</v>
      </c>
      <c r="AO191">
        <v>542</v>
      </c>
      <c r="AP191">
        <v>291</v>
      </c>
      <c r="AQ191">
        <v>345</v>
      </c>
      <c r="AR191">
        <v>244</v>
      </c>
      <c r="AS191">
        <v>482</v>
      </c>
      <c r="AT191" s="1">
        <v>45055</v>
      </c>
      <c r="AU191">
        <v>2023</v>
      </c>
      <c r="AV191">
        <v>364.5</v>
      </c>
    </row>
    <row r="192" spans="1:48" x14ac:dyDescent="0.25">
      <c r="A192" t="s">
        <v>238</v>
      </c>
      <c r="B192">
        <v>313</v>
      </c>
      <c r="C192">
        <v>330</v>
      </c>
      <c r="D192">
        <v>2480</v>
      </c>
      <c r="E192">
        <v>4260</v>
      </c>
      <c r="F192">
        <v>1860</v>
      </c>
      <c r="G192">
        <v>380</v>
      </c>
      <c r="H192">
        <v>1190</v>
      </c>
      <c r="I192">
        <v>140</v>
      </c>
      <c r="J192">
        <v>193</v>
      </c>
      <c r="K192">
        <v>165</v>
      </c>
      <c r="L192">
        <v>473</v>
      </c>
      <c r="M192">
        <v>164</v>
      </c>
      <c r="N192">
        <v>136</v>
      </c>
      <c r="O192">
        <v>385</v>
      </c>
      <c r="P192">
        <v>44</v>
      </c>
      <c r="Q192">
        <v>1200</v>
      </c>
      <c r="R192">
        <v>294</v>
      </c>
      <c r="S192">
        <v>1580</v>
      </c>
      <c r="T192">
        <v>1260</v>
      </c>
      <c r="U192">
        <v>1370</v>
      </c>
      <c r="V192">
        <v>552</v>
      </c>
      <c r="W192">
        <v>89</v>
      </c>
      <c r="X192">
        <v>271</v>
      </c>
      <c r="Y192">
        <v>161</v>
      </c>
      <c r="Z192">
        <v>83.4</v>
      </c>
      <c r="AA192">
        <v>203</v>
      </c>
      <c r="AB192">
        <v>2010</v>
      </c>
      <c r="AC192">
        <v>133</v>
      </c>
      <c r="AD192">
        <v>190</v>
      </c>
      <c r="AE192">
        <v>325</v>
      </c>
      <c r="AF192">
        <v>162</v>
      </c>
      <c r="AG192">
        <v>531</v>
      </c>
      <c r="AH192">
        <v>186</v>
      </c>
      <c r="AI192">
        <v>46.3</v>
      </c>
      <c r="AJ192">
        <v>487</v>
      </c>
      <c r="AK192">
        <v>204</v>
      </c>
      <c r="AL192">
        <v>432</v>
      </c>
      <c r="AM192">
        <v>4090</v>
      </c>
      <c r="AN192">
        <v>462</v>
      </c>
      <c r="AO192">
        <v>705</v>
      </c>
      <c r="AP192">
        <v>178</v>
      </c>
      <c r="AQ192">
        <v>380</v>
      </c>
      <c r="AR192">
        <v>256</v>
      </c>
      <c r="AS192">
        <v>518</v>
      </c>
      <c r="AT192" s="1">
        <v>45056</v>
      </c>
      <c r="AU192">
        <v>2023</v>
      </c>
      <c r="AV192">
        <v>327.5</v>
      </c>
    </row>
    <row r="193" spans="1:48" x14ac:dyDescent="0.25">
      <c r="A193" t="s">
        <v>239</v>
      </c>
      <c r="B193">
        <v>390</v>
      </c>
      <c r="C193">
        <v>294</v>
      </c>
      <c r="D193">
        <v>2320</v>
      </c>
      <c r="E193">
        <v>3910</v>
      </c>
      <c r="F193">
        <v>1140</v>
      </c>
      <c r="G193">
        <v>468</v>
      </c>
      <c r="H193">
        <v>1200</v>
      </c>
      <c r="I193">
        <v>119</v>
      </c>
      <c r="J193">
        <v>156</v>
      </c>
      <c r="K193">
        <v>234</v>
      </c>
      <c r="L193">
        <v>419</v>
      </c>
      <c r="M193">
        <v>177</v>
      </c>
      <c r="N193">
        <v>163</v>
      </c>
      <c r="O193">
        <v>386</v>
      </c>
      <c r="P193">
        <v>58</v>
      </c>
      <c r="Q193">
        <v>1150</v>
      </c>
      <c r="R193">
        <v>328</v>
      </c>
      <c r="S193">
        <v>1500</v>
      </c>
      <c r="T193">
        <v>1550</v>
      </c>
      <c r="U193">
        <v>1320</v>
      </c>
      <c r="V193">
        <v>552</v>
      </c>
      <c r="W193">
        <v>80</v>
      </c>
      <c r="X193">
        <v>199</v>
      </c>
      <c r="Y193">
        <v>185</v>
      </c>
      <c r="Z193">
        <v>135</v>
      </c>
      <c r="AA193">
        <v>182</v>
      </c>
      <c r="AB193">
        <v>1870</v>
      </c>
      <c r="AC193">
        <v>64.400000000000006</v>
      </c>
      <c r="AD193">
        <v>249</v>
      </c>
      <c r="AE193">
        <v>293</v>
      </c>
      <c r="AF193">
        <v>200</v>
      </c>
      <c r="AG193">
        <v>475</v>
      </c>
      <c r="AH193">
        <v>292</v>
      </c>
      <c r="AI193">
        <v>102</v>
      </c>
      <c r="AJ193">
        <v>470</v>
      </c>
      <c r="AK193">
        <v>224</v>
      </c>
      <c r="AL193">
        <v>485</v>
      </c>
      <c r="AM193">
        <v>3730</v>
      </c>
      <c r="AN193">
        <v>903</v>
      </c>
      <c r="AO193">
        <v>682</v>
      </c>
      <c r="AP193">
        <v>157</v>
      </c>
      <c r="AQ193">
        <v>318</v>
      </c>
      <c r="AR193">
        <v>186</v>
      </c>
      <c r="AS193">
        <v>427</v>
      </c>
      <c r="AT193" s="1">
        <v>45057</v>
      </c>
      <c r="AU193">
        <v>2023</v>
      </c>
      <c r="AV193">
        <v>323</v>
      </c>
    </row>
    <row r="194" spans="1:48" x14ac:dyDescent="0.25">
      <c r="A194" t="s">
        <v>240</v>
      </c>
      <c r="B194">
        <v>467</v>
      </c>
      <c r="C194">
        <v>238</v>
      </c>
      <c r="D194">
        <v>2180</v>
      </c>
      <c r="E194">
        <v>3540</v>
      </c>
      <c r="F194">
        <v>1050</v>
      </c>
      <c r="G194">
        <v>543</v>
      </c>
      <c r="H194">
        <v>1160</v>
      </c>
      <c r="I194">
        <v>80</v>
      </c>
      <c r="J194">
        <v>100</v>
      </c>
      <c r="K194">
        <v>239</v>
      </c>
      <c r="L194">
        <v>341</v>
      </c>
      <c r="M194">
        <v>189</v>
      </c>
      <c r="N194">
        <v>152</v>
      </c>
      <c r="O194">
        <v>314</v>
      </c>
      <c r="P194">
        <v>122</v>
      </c>
      <c r="Q194">
        <v>1230</v>
      </c>
      <c r="R194">
        <v>345</v>
      </c>
      <c r="S194">
        <v>1610</v>
      </c>
      <c r="T194">
        <v>1680</v>
      </c>
      <c r="U194">
        <v>1130</v>
      </c>
      <c r="V194">
        <v>537</v>
      </c>
      <c r="W194">
        <v>49</v>
      </c>
      <c r="X194">
        <v>160</v>
      </c>
      <c r="Y194">
        <v>181</v>
      </c>
      <c r="Z194">
        <v>253</v>
      </c>
      <c r="AA194">
        <v>210</v>
      </c>
      <c r="AB194">
        <v>1580</v>
      </c>
      <c r="AC194">
        <v>96.2</v>
      </c>
      <c r="AD194">
        <v>361</v>
      </c>
      <c r="AE194">
        <v>173</v>
      </c>
      <c r="AF194">
        <v>340</v>
      </c>
      <c r="AG194">
        <v>417</v>
      </c>
      <c r="AH194">
        <v>357</v>
      </c>
      <c r="AI194">
        <v>127</v>
      </c>
      <c r="AJ194">
        <v>433</v>
      </c>
      <c r="AK194">
        <v>245</v>
      </c>
      <c r="AL194">
        <v>413</v>
      </c>
      <c r="AM194">
        <v>3540</v>
      </c>
      <c r="AN194">
        <v>1100</v>
      </c>
      <c r="AO194">
        <v>605</v>
      </c>
      <c r="AP194">
        <v>133</v>
      </c>
      <c r="AQ194">
        <v>289</v>
      </c>
      <c r="AR194">
        <v>68.8</v>
      </c>
      <c r="AS194">
        <v>394</v>
      </c>
      <c r="AT194" s="1">
        <v>45058</v>
      </c>
      <c r="AU194">
        <v>2023</v>
      </c>
      <c r="AV194">
        <v>343</v>
      </c>
    </row>
    <row r="195" spans="1:48" x14ac:dyDescent="0.25">
      <c r="A195" t="s">
        <v>241</v>
      </c>
      <c r="B195">
        <v>496</v>
      </c>
      <c r="C195">
        <v>188</v>
      </c>
      <c r="D195">
        <v>1970</v>
      </c>
      <c r="E195">
        <v>3150</v>
      </c>
      <c r="F195">
        <v>936</v>
      </c>
      <c r="G195">
        <v>548</v>
      </c>
      <c r="H195">
        <v>1090</v>
      </c>
      <c r="I195">
        <v>70</v>
      </c>
      <c r="J195">
        <v>63</v>
      </c>
      <c r="K195">
        <v>328</v>
      </c>
      <c r="L195">
        <v>303</v>
      </c>
      <c r="M195">
        <v>197</v>
      </c>
      <c r="N195">
        <v>157</v>
      </c>
      <c r="O195">
        <v>213</v>
      </c>
      <c r="P195">
        <v>73</v>
      </c>
      <c r="Q195">
        <v>1230</v>
      </c>
      <c r="R195">
        <v>345</v>
      </c>
      <c r="S195">
        <v>1700</v>
      </c>
      <c r="T195">
        <v>2120</v>
      </c>
      <c r="U195">
        <v>1030</v>
      </c>
      <c r="V195">
        <v>531</v>
      </c>
      <c r="W195">
        <v>41</v>
      </c>
      <c r="X195">
        <v>130</v>
      </c>
      <c r="Y195">
        <v>144</v>
      </c>
      <c r="Z195">
        <v>358</v>
      </c>
      <c r="AA195">
        <v>221</v>
      </c>
      <c r="AB195">
        <v>1470</v>
      </c>
      <c r="AC195">
        <v>136</v>
      </c>
      <c r="AD195">
        <v>384</v>
      </c>
      <c r="AE195">
        <v>217</v>
      </c>
      <c r="AF195">
        <v>417</v>
      </c>
      <c r="AG195">
        <v>471</v>
      </c>
      <c r="AH195">
        <v>353</v>
      </c>
      <c r="AI195">
        <v>133</v>
      </c>
      <c r="AJ195">
        <v>334</v>
      </c>
      <c r="AK195">
        <v>263</v>
      </c>
      <c r="AL195">
        <v>338</v>
      </c>
      <c r="AM195">
        <v>3630</v>
      </c>
      <c r="AN195">
        <v>1280</v>
      </c>
      <c r="AO195">
        <v>623</v>
      </c>
      <c r="AP195">
        <v>133</v>
      </c>
      <c r="AQ195">
        <v>209</v>
      </c>
      <c r="AR195">
        <v>6.94</v>
      </c>
      <c r="AS195">
        <v>301</v>
      </c>
      <c r="AT195" s="1">
        <v>45059</v>
      </c>
      <c r="AU195">
        <v>2023</v>
      </c>
      <c r="AV195">
        <v>336</v>
      </c>
    </row>
    <row r="196" spans="1:48" x14ac:dyDescent="0.25">
      <c r="A196" t="s">
        <v>242</v>
      </c>
      <c r="B196">
        <v>534</v>
      </c>
      <c r="C196">
        <v>207</v>
      </c>
      <c r="D196">
        <v>1730</v>
      </c>
      <c r="E196">
        <v>2850</v>
      </c>
      <c r="F196">
        <v>956</v>
      </c>
      <c r="G196">
        <v>500</v>
      </c>
      <c r="H196">
        <v>1000</v>
      </c>
      <c r="I196">
        <v>105</v>
      </c>
      <c r="J196">
        <v>43</v>
      </c>
      <c r="K196">
        <v>403</v>
      </c>
      <c r="L196">
        <v>281</v>
      </c>
      <c r="M196">
        <v>225</v>
      </c>
      <c r="N196">
        <v>158</v>
      </c>
      <c r="O196">
        <v>269</v>
      </c>
      <c r="P196">
        <v>127</v>
      </c>
      <c r="Q196">
        <v>1250</v>
      </c>
      <c r="R196">
        <v>309</v>
      </c>
      <c r="S196">
        <v>1840</v>
      </c>
      <c r="T196">
        <v>2350</v>
      </c>
      <c r="U196">
        <v>1030</v>
      </c>
      <c r="V196">
        <v>534</v>
      </c>
      <c r="W196">
        <v>44</v>
      </c>
      <c r="X196">
        <v>72.3</v>
      </c>
      <c r="Y196">
        <v>77.2</v>
      </c>
      <c r="Z196">
        <v>411</v>
      </c>
      <c r="AA196">
        <v>149</v>
      </c>
      <c r="AB196">
        <v>1550</v>
      </c>
      <c r="AC196">
        <v>183</v>
      </c>
      <c r="AD196">
        <v>367</v>
      </c>
      <c r="AE196">
        <v>248</v>
      </c>
      <c r="AF196">
        <v>377</v>
      </c>
      <c r="AG196">
        <v>398</v>
      </c>
      <c r="AH196">
        <v>376</v>
      </c>
      <c r="AI196">
        <v>106</v>
      </c>
      <c r="AJ196">
        <v>266</v>
      </c>
      <c r="AK196">
        <v>172</v>
      </c>
      <c r="AL196">
        <v>237</v>
      </c>
      <c r="AM196">
        <v>3760</v>
      </c>
      <c r="AN196">
        <v>1070</v>
      </c>
      <c r="AO196">
        <v>610</v>
      </c>
      <c r="AP196">
        <v>170</v>
      </c>
      <c r="AQ196">
        <v>95.2</v>
      </c>
      <c r="AR196">
        <v>40</v>
      </c>
      <c r="AS196">
        <v>295</v>
      </c>
      <c r="AT196" s="1">
        <v>45060</v>
      </c>
      <c r="AU196">
        <v>2023</v>
      </c>
      <c r="AV196">
        <v>302</v>
      </c>
    </row>
    <row r="197" spans="1:48" x14ac:dyDescent="0.25">
      <c r="A197" t="s">
        <v>243</v>
      </c>
      <c r="B197">
        <v>496</v>
      </c>
      <c r="C197">
        <v>266</v>
      </c>
      <c r="D197">
        <v>1660</v>
      </c>
      <c r="E197">
        <v>2640</v>
      </c>
      <c r="F197">
        <v>981</v>
      </c>
      <c r="G197">
        <v>369</v>
      </c>
      <c r="H197">
        <v>983</v>
      </c>
      <c r="I197">
        <v>110</v>
      </c>
      <c r="J197">
        <v>98</v>
      </c>
      <c r="K197">
        <v>447</v>
      </c>
      <c r="L197">
        <v>279</v>
      </c>
      <c r="M197">
        <v>236</v>
      </c>
      <c r="N197">
        <v>152</v>
      </c>
      <c r="O197">
        <v>219</v>
      </c>
      <c r="P197">
        <v>156</v>
      </c>
      <c r="Q197">
        <v>1190</v>
      </c>
      <c r="R197">
        <v>329</v>
      </c>
      <c r="S197">
        <v>2280</v>
      </c>
      <c r="T197">
        <v>2210</v>
      </c>
      <c r="U197">
        <v>954</v>
      </c>
      <c r="V197">
        <v>512</v>
      </c>
      <c r="W197">
        <v>55</v>
      </c>
      <c r="X197">
        <v>69.5</v>
      </c>
      <c r="Y197">
        <v>26.2</v>
      </c>
      <c r="Z197">
        <v>299</v>
      </c>
      <c r="AA197">
        <v>108</v>
      </c>
      <c r="AB197">
        <v>1620</v>
      </c>
      <c r="AC197">
        <v>203</v>
      </c>
      <c r="AD197">
        <v>267</v>
      </c>
      <c r="AE197">
        <v>215</v>
      </c>
      <c r="AF197">
        <v>270</v>
      </c>
      <c r="AG197">
        <v>386</v>
      </c>
      <c r="AH197">
        <v>297</v>
      </c>
      <c r="AI197">
        <v>168</v>
      </c>
      <c r="AJ197">
        <v>188</v>
      </c>
      <c r="AK197">
        <v>164</v>
      </c>
      <c r="AL197">
        <v>248</v>
      </c>
      <c r="AM197">
        <v>3660</v>
      </c>
      <c r="AN197">
        <v>838</v>
      </c>
      <c r="AO197">
        <v>714</v>
      </c>
      <c r="AP197">
        <v>204</v>
      </c>
      <c r="AQ197">
        <v>141</v>
      </c>
      <c r="AR197">
        <v>62.8</v>
      </c>
      <c r="AS197">
        <v>296</v>
      </c>
      <c r="AT197" s="1">
        <v>45061</v>
      </c>
      <c r="AU197">
        <v>2023</v>
      </c>
      <c r="AV197">
        <v>274.5</v>
      </c>
    </row>
    <row r="198" spans="1:48" x14ac:dyDescent="0.25">
      <c r="A198" t="s">
        <v>244</v>
      </c>
      <c r="B198">
        <v>465</v>
      </c>
      <c r="C198">
        <v>276</v>
      </c>
      <c r="D198">
        <v>1660</v>
      </c>
      <c r="E198">
        <v>2490</v>
      </c>
      <c r="F198">
        <v>2070</v>
      </c>
      <c r="G198">
        <v>371</v>
      </c>
      <c r="H198">
        <v>1050</v>
      </c>
      <c r="I198">
        <v>116</v>
      </c>
      <c r="J198">
        <v>134</v>
      </c>
      <c r="K198">
        <v>511</v>
      </c>
      <c r="L198">
        <v>290</v>
      </c>
      <c r="M198">
        <v>209</v>
      </c>
      <c r="N198">
        <v>139</v>
      </c>
      <c r="O198">
        <v>365</v>
      </c>
      <c r="P198">
        <v>184</v>
      </c>
      <c r="Q198">
        <v>1090</v>
      </c>
      <c r="R198">
        <v>414</v>
      </c>
      <c r="S198">
        <v>2330</v>
      </c>
      <c r="T198">
        <v>2130</v>
      </c>
      <c r="U198">
        <v>907</v>
      </c>
      <c r="V198">
        <v>435</v>
      </c>
      <c r="W198">
        <v>92</v>
      </c>
      <c r="X198">
        <v>81.2</v>
      </c>
      <c r="Y198">
        <v>8.74</v>
      </c>
      <c r="Z198">
        <v>209</v>
      </c>
      <c r="AA198">
        <v>132</v>
      </c>
      <c r="AB198">
        <v>1700</v>
      </c>
      <c r="AC198">
        <v>212</v>
      </c>
      <c r="AD198">
        <v>239</v>
      </c>
      <c r="AE198">
        <v>299</v>
      </c>
      <c r="AF198">
        <v>209</v>
      </c>
      <c r="AG198">
        <v>459</v>
      </c>
      <c r="AH198">
        <v>259</v>
      </c>
      <c r="AI198">
        <v>274</v>
      </c>
      <c r="AJ198">
        <v>137</v>
      </c>
      <c r="AK198">
        <v>256</v>
      </c>
      <c r="AL198">
        <v>332</v>
      </c>
      <c r="AM198">
        <v>3230</v>
      </c>
      <c r="AN198">
        <v>533</v>
      </c>
      <c r="AO198">
        <v>1130</v>
      </c>
      <c r="AP198">
        <v>219</v>
      </c>
      <c r="AQ198">
        <v>228</v>
      </c>
      <c r="AR198">
        <v>70.3</v>
      </c>
      <c r="AS198">
        <v>219</v>
      </c>
      <c r="AT198" s="1">
        <v>45062</v>
      </c>
      <c r="AU198">
        <v>2023</v>
      </c>
      <c r="AV198">
        <v>283</v>
      </c>
    </row>
    <row r="199" spans="1:48" x14ac:dyDescent="0.25">
      <c r="A199" t="s">
        <v>245</v>
      </c>
      <c r="B199">
        <v>528</v>
      </c>
      <c r="C199">
        <v>266</v>
      </c>
      <c r="D199">
        <v>1730</v>
      </c>
      <c r="E199">
        <v>2310</v>
      </c>
      <c r="F199">
        <v>2980</v>
      </c>
      <c r="G199">
        <v>407</v>
      </c>
      <c r="H199">
        <v>1020</v>
      </c>
      <c r="I199">
        <v>192</v>
      </c>
      <c r="J199">
        <v>111</v>
      </c>
      <c r="K199">
        <v>492</v>
      </c>
      <c r="L199">
        <v>234</v>
      </c>
      <c r="M199">
        <v>157</v>
      </c>
      <c r="N199">
        <v>129</v>
      </c>
      <c r="O199">
        <v>480</v>
      </c>
      <c r="P199">
        <v>218</v>
      </c>
      <c r="Q199">
        <v>755</v>
      </c>
      <c r="R199">
        <v>603</v>
      </c>
      <c r="S199">
        <v>2300</v>
      </c>
      <c r="T199">
        <v>2450</v>
      </c>
      <c r="U199">
        <v>847</v>
      </c>
      <c r="V199">
        <v>398</v>
      </c>
      <c r="W199">
        <v>112</v>
      </c>
      <c r="X199">
        <v>79.8</v>
      </c>
      <c r="Y199">
        <v>21.3</v>
      </c>
      <c r="Z199">
        <v>165</v>
      </c>
      <c r="AA199">
        <v>814</v>
      </c>
      <c r="AB199">
        <v>1970</v>
      </c>
      <c r="AC199">
        <v>228</v>
      </c>
      <c r="AD199">
        <v>189</v>
      </c>
      <c r="AE199">
        <v>254</v>
      </c>
      <c r="AF199">
        <v>213</v>
      </c>
      <c r="AG199">
        <v>431</v>
      </c>
      <c r="AH199">
        <v>344</v>
      </c>
      <c r="AI199">
        <v>316</v>
      </c>
      <c r="AJ199">
        <v>141</v>
      </c>
      <c r="AK199">
        <v>442</v>
      </c>
      <c r="AL199">
        <v>357</v>
      </c>
      <c r="AM199">
        <v>2970</v>
      </c>
      <c r="AN199">
        <v>371</v>
      </c>
      <c r="AO199">
        <v>1450</v>
      </c>
      <c r="AP199">
        <v>226</v>
      </c>
      <c r="AQ199">
        <v>316</v>
      </c>
      <c r="AR199">
        <v>49.8</v>
      </c>
      <c r="AS199">
        <v>136</v>
      </c>
      <c r="AT199" s="1">
        <v>45063</v>
      </c>
      <c r="AU199">
        <v>2023</v>
      </c>
      <c r="AV199">
        <v>350.5</v>
      </c>
    </row>
    <row r="200" spans="1:48" x14ac:dyDescent="0.25">
      <c r="A200" t="s">
        <v>246</v>
      </c>
      <c r="B200">
        <v>537</v>
      </c>
      <c r="C200">
        <v>242</v>
      </c>
      <c r="D200">
        <v>1810</v>
      </c>
      <c r="E200">
        <v>2130</v>
      </c>
      <c r="F200">
        <v>3490</v>
      </c>
      <c r="G200">
        <v>395</v>
      </c>
      <c r="H200">
        <v>971</v>
      </c>
      <c r="I200">
        <v>271</v>
      </c>
      <c r="J200">
        <v>113</v>
      </c>
      <c r="K200">
        <v>475</v>
      </c>
      <c r="L200">
        <v>177</v>
      </c>
      <c r="M200">
        <v>151</v>
      </c>
      <c r="N200">
        <v>121</v>
      </c>
      <c r="O200">
        <v>457</v>
      </c>
      <c r="P200">
        <v>283</v>
      </c>
      <c r="Q200">
        <v>346</v>
      </c>
      <c r="R200">
        <v>1690</v>
      </c>
      <c r="S200">
        <v>2520</v>
      </c>
      <c r="T200">
        <v>2230</v>
      </c>
      <c r="U200">
        <v>711</v>
      </c>
      <c r="V200">
        <v>395</v>
      </c>
      <c r="W200">
        <v>114</v>
      </c>
      <c r="X200">
        <v>51.3</v>
      </c>
      <c r="Y200">
        <v>102</v>
      </c>
      <c r="Z200">
        <v>218</v>
      </c>
      <c r="AA200">
        <v>309</v>
      </c>
      <c r="AB200">
        <v>2270</v>
      </c>
      <c r="AC200">
        <v>208</v>
      </c>
      <c r="AD200">
        <v>138</v>
      </c>
      <c r="AE200">
        <v>261</v>
      </c>
      <c r="AF200">
        <v>249</v>
      </c>
      <c r="AG200">
        <v>549</v>
      </c>
      <c r="AH200">
        <v>422</v>
      </c>
      <c r="AI200">
        <v>323</v>
      </c>
      <c r="AJ200">
        <v>166</v>
      </c>
      <c r="AK200">
        <v>358</v>
      </c>
      <c r="AL200">
        <v>344</v>
      </c>
      <c r="AM200">
        <v>2890</v>
      </c>
      <c r="AN200">
        <v>336</v>
      </c>
      <c r="AO200">
        <v>1600</v>
      </c>
      <c r="AP200">
        <v>252</v>
      </c>
      <c r="AQ200">
        <v>326</v>
      </c>
      <c r="AR200">
        <v>82.7</v>
      </c>
      <c r="AS200">
        <v>116</v>
      </c>
      <c r="AT200" s="1">
        <v>45064</v>
      </c>
      <c r="AU200">
        <v>2023</v>
      </c>
      <c r="AV200">
        <v>331</v>
      </c>
    </row>
    <row r="201" spans="1:48" x14ac:dyDescent="0.25">
      <c r="A201" t="s">
        <v>247</v>
      </c>
      <c r="B201">
        <v>507</v>
      </c>
      <c r="C201">
        <v>260</v>
      </c>
      <c r="D201">
        <v>1990</v>
      </c>
      <c r="E201">
        <v>2010</v>
      </c>
      <c r="F201">
        <v>2980</v>
      </c>
      <c r="G201">
        <v>353</v>
      </c>
      <c r="H201">
        <v>879</v>
      </c>
      <c r="I201">
        <v>299</v>
      </c>
      <c r="J201">
        <v>89</v>
      </c>
      <c r="K201">
        <v>469</v>
      </c>
      <c r="L201">
        <v>178</v>
      </c>
      <c r="M201">
        <v>195</v>
      </c>
      <c r="N201">
        <v>22</v>
      </c>
      <c r="O201">
        <v>275</v>
      </c>
      <c r="P201">
        <v>268</v>
      </c>
      <c r="Q201">
        <v>396</v>
      </c>
      <c r="R201">
        <v>2450</v>
      </c>
      <c r="S201">
        <v>2670</v>
      </c>
      <c r="T201">
        <v>2070</v>
      </c>
      <c r="U201">
        <v>503</v>
      </c>
      <c r="V201">
        <v>392</v>
      </c>
      <c r="W201">
        <v>84</v>
      </c>
      <c r="X201">
        <v>50</v>
      </c>
      <c r="Y201">
        <v>224</v>
      </c>
      <c r="Z201">
        <v>218</v>
      </c>
      <c r="AA201">
        <v>442</v>
      </c>
      <c r="AB201">
        <v>2370</v>
      </c>
      <c r="AC201">
        <v>175</v>
      </c>
      <c r="AD201">
        <v>107</v>
      </c>
      <c r="AE201">
        <v>207</v>
      </c>
      <c r="AF201">
        <v>239</v>
      </c>
      <c r="AG201">
        <v>696</v>
      </c>
      <c r="AH201">
        <v>445</v>
      </c>
      <c r="AI201">
        <v>338</v>
      </c>
      <c r="AJ201">
        <v>170</v>
      </c>
      <c r="AK201">
        <v>332</v>
      </c>
      <c r="AL201">
        <v>321</v>
      </c>
      <c r="AM201">
        <v>2480</v>
      </c>
      <c r="AN201">
        <v>296</v>
      </c>
      <c r="AO201">
        <v>1630</v>
      </c>
      <c r="AP201">
        <v>364</v>
      </c>
      <c r="AQ201">
        <v>251</v>
      </c>
      <c r="AR201">
        <v>110</v>
      </c>
      <c r="AS201">
        <v>139</v>
      </c>
      <c r="AT201" s="1">
        <v>45065</v>
      </c>
      <c r="AU201">
        <v>2023</v>
      </c>
      <c r="AV201">
        <v>326.5</v>
      </c>
    </row>
    <row r="202" spans="1:48" x14ac:dyDescent="0.25">
      <c r="A202" t="s">
        <v>248</v>
      </c>
      <c r="B202">
        <v>454</v>
      </c>
      <c r="C202">
        <v>298</v>
      </c>
      <c r="D202">
        <v>2280</v>
      </c>
      <c r="E202">
        <v>1880</v>
      </c>
      <c r="F202">
        <v>2480</v>
      </c>
      <c r="G202">
        <v>319</v>
      </c>
      <c r="H202">
        <v>567</v>
      </c>
      <c r="I202">
        <v>330</v>
      </c>
      <c r="J202">
        <v>83</v>
      </c>
      <c r="K202">
        <v>455</v>
      </c>
      <c r="L202">
        <v>193</v>
      </c>
      <c r="M202">
        <v>206</v>
      </c>
      <c r="N202">
        <v>13</v>
      </c>
      <c r="O202">
        <v>263</v>
      </c>
      <c r="P202">
        <v>294</v>
      </c>
      <c r="Q202">
        <v>439</v>
      </c>
      <c r="R202">
        <v>2570</v>
      </c>
      <c r="S202">
        <v>2710</v>
      </c>
      <c r="T202">
        <v>1850</v>
      </c>
      <c r="U202">
        <v>338</v>
      </c>
      <c r="V202">
        <v>377</v>
      </c>
      <c r="W202">
        <v>44</v>
      </c>
      <c r="X202">
        <v>54.8</v>
      </c>
      <c r="Y202">
        <v>221</v>
      </c>
      <c r="Z202">
        <v>192</v>
      </c>
      <c r="AA202">
        <v>477</v>
      </c>
      <c r="AB202">
        <v>2640</v>
      </c>
      <c r="AC202">
        <v>158</v>
      </c>
      <c r="AD202">
        <v>59.2</v>
      </c>
      <c r="AE202">
        <v>149</v>
      </c>
      <c r="AF202">
        <v>271</v>
      </c>
      <c r="AG202">
        <v>660</v>
      </c>
      <c r="AH202">
        <v>488</v>
      </c>
      <c r="AI202">
        <v>336</v>
      </c>
      <c r="AJ202">
        <v>188</v>
      </c>
      <c r="AK202">
        <v>291</v>
      </c>
      <c r="AL202">
        <v>400</v>
      </c>
      <c r="AM202">
        <v>2220</v>
      </c>
      <c r="AN202">
        <v>227</v>
      </c>
      <c r="AO202">
        <v>1640</v>
      </c>
      <c r="AP202">
        <v>420</v>
      </c>
      <c r="AQ202">
        <v>255</v>
      </c>
      <c r="AR202">
        <v>219</v>
      </c>
      <c r="AS202">
        <v>393</v>
      </c>
      <c r="AT202" s="1">
        <v>45066</v>
      </c>
      <c r="AU202">
        <v>2023</v>
      </c>
      <c r="AV202">
        <v>333</v>
      </c>
    </row>
    <row r="203" spans="1:48" x14ac:dyDescent="0.25">
      <c r="A203" t="s">
        <v>249</v>
      </c>
      <c r="B203">
        <v>395</v>
      </c>
      <c r="C203">
        <v>326</v>
      </c>
      <c r="D203">
        <v>2370</v>
      </c>
      <c r="E203">
        <v>1900</v>
      </c>
      <c r="F203">
        <v>2330</v>
      </c>
      <c r="G203">
        <v>342</v>
      </c>
      <c r="H203">
        <v>373</v>
      </c>
      <c r="I203">
        <v>324</v>
      </c>
      <c r="J203">
        <v>89</v>
      </c>
      <c r="K203">
        <v>414</v>
      </c>
      <c r="L203">
        <v>255</v>
      </c>
      <c r="M203">
        <v>166</v>
      </c>
      <c r="N203">
        <v>6</v>
      </c>
      <c r="O203">
        <v>289</v>
      </c>
      <c r="P203">
        <v>318</v>
      </c>
      <c r="Q203">
        <v>401</v>
      </c>
      <c r="R203">
        <v>2190</v>
      </c>
      <c r="S203">
        <v>2640</v>
      </c>
      <c r="T203">
        <v>1670</v>
      </c>
      <c r="U203">
        <v>420</v>
      </c>
      <c r="V203">
        <v>359</v>
      </c>
      <c r="W203">
        <v>50</v>
      </c>
      <c r="X203">
        <v>69.599999999999994</v>
      </c>
      <c r="Y203">
        <v>136</v>
      </c>
      <c r="Z203">
        <v>150</v>
      </c>
      <c r="AA203">
        <v>338</v>
      </c>
      <c r="AB203">
        <v>2950</v>
      </c>
      <c r="AC203">
        <v>197</v>
      </c>
      <c r="AD203">
        <v>91.1</v>
      </c>
      <c r="AE203">
        <v>238</v>
      </c>
      <c r="AF203">
        <v>306</v>
      </c>
      <c r="AG203">
        <v>681</v>
      </c>
      <c r="AH203">
        <v>557</v>
      </c>
      <c r="AI203">
        <v>335</v>
      </c>
      <c r="AJ203">
        <v>218</v>
      </c>
      <c r="AK203">
        <v>229</v>
      </c>
      <c r="AL203">
        <v>596</v>
      </c>
      <c r="AM203">
        <v>1940</v>
      </c>
      <c r="AN203">
        <v>357</v>
      </c>
      <c r="AO203">
        <v>1650</v>
      </c>
      <c r="AP203">
        <v>511</v>
      </c>
      <c r="AQ203">
        <v>276</v>
      </c>
      <c r="AR203">
        <v>207</v>
      </c>
      <c r="AS203">
        <v>604</v>
      </c>
      <c r="AT203" s="1">
        <v>45067</v>
      </c>
      <c r="AU203">
        <v>2023</v>
      </c>
      <c r="AV203">
        <v>340</v>
      </c>
    </row>
    <row r="204" spans="1:48" x14ac:dyDescent="0.25">
      <c r="A204" t="s">
        <v>250</v>
      </c>
      <c r="B204">
        <v>333</v>
      </c>
      <c r="C204">
        <v>393</v>
      </c>
      <c r="D204">
        <v>2310</v>
      </c>
      <c r="E204">
        <v>1970</v>
      </c>
      <c r="F204">
        <v>2310</v>
      </c>
      <c r="G204">
        <v>300</v>
      </c>
      <c r="H204">
        <v>463</v>
      </c>
      <c r="I204">
        <v>301</v>
      </c>
      <c r="J204">
        <v>108</v>
      </c>
      <c r="K204">
        <v>365</v>
      </c>
      <c r="L204">
        <v>279</v>
      </c>
      <c r="M204">
        <v>122</v>
      </c>
      <c r="N204">
        <v>8.4</v>
      </c>
      <c r="O204">
        <v>906</v>
      </c>
      <c r="P204">
        <v>281</v>
      </c>
      <c r="Q204">
        <v>362</v>
      </c>
      <c r="R204">
        <v>1740</v>
      </c>
      <c r="S204">
        <v>2460</v>
      </c>
      <c r="T204">
        <v>1420</v>
      </c>
      <c r="U204">
        <v>358</v>
      </c>
      <c r="V204">
        <v>329</v>
      </c>
      <c r="W204">
        <v>39</v>
      </c>
      <c r="X204">
        <v>105</v>
      </c>
      <c r="Y204">
        <v>143</v>
      </c>
      <c r="Z204">
        <v>121</v>
      </c>
      <c r="AA204">
        <v>299</v>
      </c>
      <c r="AB204">
        <v>3330</v>
      </c>
      <c r="AC204">
        <v>229</v>
      </c>
      <c r="AD204">
        <v>289</v>
      </c>
      <c r="AE204">
        <v>332</v>
      </c>
      <c r="AF204">
        <v>338</v>
      </c>
      <c r="AG204">
        <v>625</v>
      </c>
      <c r="AH204">
        <v>497</v>
      </c>
      <c r="AI204">
        <v>317</v>
      </c>
      <c r="AJ204">
        <v>290</v>
      </c>
      <c r="AK204">
        <v>133</v>
      </c>
      <c r="AL204">
        <v>612</v>
      </c>
      <c r="AM204">
        <v>1760</v>
      </c>
      <c r="AN204">
        <v>403</v>
      </c>
      <c r="AO204">
        <v>1670</v>
      </c>
      <c r="AP204">
        <v>571</v>
      </c>
      <c r="AQ204">
        <v>274</v>
      </c>
      <c r="AR204">
        <v>189</v>
      </c>
      <c r="AS204">
        <v>700</v>
      </c>
      <c r="AT204" s="1">
        <v>45068</v>
      </c>
      <c r="AU204">
        <v>2023</v>
      </c>
      <c r="AV204">
        <v>335.5</v>
      </c>
    </row>
    <row r="205" spans="1:48" x14ac:dyDescent="0.25">
      <c r="A205" t="s">
        <v>251</v>
      </c>
      <c r="B205">
        <v>351</v>
      </c>
      <c r="C205">
        <v>427</v>
      </c>
      <c r="D205">
        <v>2270</v>
      </c>
      <c r="E205">
        <v>2110</v>
      </c>
      <c r="F205">
        <v>2240</v>
      </c>
      <c r="G205">
        <v>261</v>
      </c>
      <c r="H205">
        <v>527</v>
      </c>
      <c r="I205">
        <v>285</v>
      </c>
      <c r="J205">
        <v>142</v>
      </c>
      <c r="K205">
        <v>267</v>
      </c>
      <c r="L205">
        <v>287</v>
      </c>
      <c r="M205">
        <v>100</v>
      </c>
      <c r="N205">
        <v>19</v>
      </c>
      <c r="O205">
        <v>984</v>
      </c>
      <c r="P205">
        <v>246</v>
      </c>
      <c r="Q205">
        <v>354</v>
      </c>
      <c r="R205">
        <v>1590</v>
      </c>
      <c r="S205">
        <v>2260</v>
      </c>
      <c r="T205">
        <v>1440</v>
      </c>
      <c r="U205">
        <v>269</v>
      </c>
      <c r="V205">
        <v>278</v>
      </c>
      <c r="W205">
        <v>28</v>
      </c>
      <c r="X205">
        <v>158</v>
      </c>
      <c r="Y205">
        <v>63.9</v>
      </c>
      <c r="Z205">
        <v>122</v>
      </c>
      <c r="AA205">
        <v>282</v>
      </c>
      <c r="AB205">
        <v>3580</v>
      </c>
      <c r="AC205">
        <v>282</v>
      </c>
      <c r="AD205">
        <v>517</v>
      </c>
      <c r="AE205">
        <v>283</v>
      </c>
      <c r="AF205">
        <v>420</v>
      </c>
      <c r="AG205">
        <v>584</v>
      </c>
      <c r="AH205">
        <v>422</v>
      </c>
      <c r="AI205">
        <v>295</v>
      </c>
      <c r="AJ205">
        <v>300</v>
      </c>
      <c r="AK205">
        <v>133</v>
      </c>
      <c r="AL205">
        <v>450</v>
      </c>
      <c r="AM205">
        <v>1710</v>
      </c>
      <c r="AN205">
        <v>702</v>
      </c>
      <c r="AO205">
        <v>1650</v>
      </c>
      <c r="AP205">
        <v>549</v>
      </c>
      <c r="AQ205">
        <v>333</v>
      </c>
      <c r="AR205">
        <v>224</v>
      </c>
      <c r="AS205">
        <v>622</v>
      </c>
      <c r="AT205" s="1">
        <v>45069</v>
      </c>
      <c r="AU205">
        <v>2023</v>
      </c>
      <c r="AV205">
        <v>342</v>
      </c>
    </row>
    <row r="206" spans="1:48" x14ac:dyDescent="0.25">
      <c r="A206" t="s">
        <v>252</v>
      </c>
      <c r="B206">
        <v>509</v>
      </c>
      <c r="C206">
        <v>353</v>
      </c>
      <c r="D206">
        <v>2240</v>
      </c>
      <c r="E206">
        <v>2290</v>
      </c>
      <c r="F206">
        <v>2180</v>
      </c>
      <c r="G206">
        <v>220</v>
      </c>
      <c r="H206">
        <v>795</v>
      </c>
      <c r="I206">
        <v>281</v>
      </c>
      <c r="J206">
        <v>102</v>
      </c>
      <c r="K206">
        <v>223</v>
      </c>
      <c r="L206">
        <v>275</v>
      </c>
      <c r="M206">
        <v>78</v>
      </c>
      <c r="N206">
        <v>30</v>
      </c>
      <c r="O206">
        <v>983</v>
      </c>
      <c r="P206">
        <v>176</v>
      </c>
      <c r="Q206">
        <v>453</v>
      </c>
      <c r="R206">
        <v>1310</v>
      </c>
      <c r="S206">
        <v>2180</v>
      </c>
      <c r="T206">
        <v>1690</v>
      </c>
      <c r="U206">
        <v>294</v>
      </c>
      <c r="V206">
        <v>266</v>
      </c>
      <c r="W206">
        <v>13</v>
      </c>
      <c r="X206">
        <v>151</v>
      </c>
      <c r="Y206">
        <v>46</v>
      </c>
      <c r="Z206">
        <v>135</v>
      </c>
      <c r="AA206">
        <v>272</v>
      </c>
      <c r="AB206">
        <v>3370</v>
      </c>
      <c r="AC206">
        <v>312</v>
      </c>
      <c r="AD206">
        <v>397</v>
      </c>
      <c r="AE206">
        <v>291</v>
      </c>
      <c r="AF206">
        <v>463</v>
      </c>
      <c r="AG206">
        <v>588</v>
      </c>
      <c r="AH206">
        <v>326</v>
      </c>
      <c r="AI206">
        <v>270</v>
      </c>
      <c r="AJ206">
        <v>257</v>
      </c>
      <c r="AK206">
        <v>129</v>
      </c>
      <c r="AL206">
        <v>543</v>
      </c>
      <c r="AM206">
        <v>1460</v>
      </c>
      <c r="AN206">
        <v>1020</v>
      </c>
      <c r="AO206">
        <v>1710</v>
      </c>
      <c r="AP206">
        <v>490</v>
      </c>
      <c r="AQ206">
        <v>372</v>
      </c>
      <c r="AR206">
        <v>205</v>
      </c>
      <c r="AS206">
        <v>811</v>
      </c>
      <c r="AT206" s="1">
        <v>45070</v>
      </c>
      <c r="AU206">
        <v>2023</v>
      </c>
      <c r="AV206">
        <v>339.5</v>
      </c>
    </row>
    <row r="207" spans="1:48" x14ac:dyDescent="0.25">
      <c r="A207" t="s">
        <v>253</v>
      </c>
      <c r="B207">
        <v>1470</v>
      </c>
      <c r="C207">
        <v>309</v>
      </c>
      <c r="D207">
        <v>2240</v>
      </c>
      <c r="E207">
        <v>2500</v>
      </c>
      <c r="F207">
        <v>2070</v>
      </c>
      <c r="G207">
        <v>172</v>
      </c>
      <c r="H207">
        <v>1150</v>
      </c>
      <c r="I207">
        <v>287</v>
      </c>
      <c r="J207">
        <v>69</v>
      </c>
      <c r="K207">
        <v>194</v>
      </c>
      <c r="L207">
        <v>307</v>
      </c>
      <c r="M207">
        <v>107</v>
      </c>
      <c r="N207">
        <v>18</v>
      </c>
      <c r="O207">
        <v>851</v>
      </c>
      <c r="P207">
        <v>130</v>
      </c>
      <c r="Q207">
        <v>917</v>
      </c>
      <c r="R207">
        <v>1210</v>
      </c>
      <c r="S207">
        <v>2130</v>
      </c>
      <c r="T207">
        <v>1700</v>
      </c>
      <c r="U207">
        <v>260</v>
      </c>
      <c r="V207">
        <v>211</v>
      </c>
      <c r="W207">
        <v>3.9</v>
      </c>
      <c r="X207">
        <v>133</v>
      </c>
      <c r="Y207">
        <v>77.5</v>
      </c>
      <c r="Z207">
        <v>99.8</v>
      </c>
      <c r="AA207">
        <v>241</v>
      </c>
      <c r="AB207">
        <v>3110</v>
      </c>
      <c r="AC207">
        <v>332</v>
      </c>
      <c r="AD207">
        <v>235</v>
      </c>
      <c r="AE207">
        <v>315</v>
      </c>
      <c r="AF207">
        <v>441</v>
      </c>
      <c r="AG207">
        <v>658</v>
      </c>
      <c r="AH207">
        <v>395</v>
      </c>
      <c r="AI207">
        <v>256</v>
      </c>
      <c r="AJ207">
        <v>270</v>
      </c>
      <c r="AK207">
        <v>152</v>
      </c>
      <c r="AL207">
        <v>454</v>
      </c>
      <c r="AM207">
        <v>1790</v>
      </c>
      <c r="AN207">
        <v>954</v>
      </c>
      <c r="AO207">
        <v>1680</v>
      </c>
      <c r="AP207">
        <v>490</v>
      </c>
      <c r="AQ207">
        <v>322</v>
      </c>
      <c r="AR207">
        <v>183</v>
      </c>
      <c r="AS207">
        <v>884</v>
      </c>
      <c r="AT207" s="1">
        <v>45071</v>
      </c>
      <c r="AU207">
        <v>2023</v>
      </c>
      <c r="AV207">
        <v>318.5</v>
      </c>
    </row>
    <row r="208" spans="1:48" x14ac:dyDescent="0.25">
      <c r="A208" t="s">
        <v>254</v>
      </c>
      <c r="B208">
        <v>2200</v>
      </c>
      <c r="C208">
        <v>298</v>
      </c>
      <c r="D208">
        <v>2240</v>
      </c>
      <c r="E208">
        <v>2690</v>
      </c>
      <c r="F208">
        <v>1970</v>
      </c>
      <c r="G208">
        <v>240</v>
      </c>
      <c r="H208">
        <v>1050</v>
      </c>
      <c r="I208">
        <v>360</v>
      </c>
      <c r="J208">
        <v>61</v>
      </c>
      <c r="K208">
        <v>244</v>
      </c>
      <c r="L208">
        <v>300</v>
      </c>
      <c r="M208">
        <v>76</v>
      </c>
      <c r="N208">
        <v>14</v>
      </c>
      <c r="O208">
        <v>566</v>
      </c>
      <c r="P208">
        <v>103</v>
      </c>
      <c r="Q208">
        <v>991</v>
      </c>
      <c r="R208">
        <v>1130</v>
      </c>
      <c r="S208">
        <v>2080</v>
      </c>
      <c r="T208">
        <v>1620</v>
      </c>
      <c r="U208">
        <v>239</v>
      </c>
      <c r="V208">
        <v>212</v>
      </c>
      <c r="W208">
        <v>0.41</v>
      </c>
      <c r="X208">
        <v>87.6</v>
      </c>
      <c r="Y208">
        <v>114</v>
      </c>
      <c r="Z208">
        <v>61.2</v>
      </c>
      <c r="AA208">
        <v>169</v>
      </c>
      <c r="AB208">
        <v>2760</v>
      </c>
      <c r="AC208">
        <v>269</v>
      </c>
      <c r="AD208">
        <v>224</v>
      </c>
      <c r="AE208">
        <v>278</v>
      </c>
      <c r="AF208">
        <v>330</v>
      </c>
      <c r="AG208">
        <v>705</v>
      </c>
      <c r="AH208">
        <v>426</v>
      </c>
      <c r="AI208">
        <v>255</v>
      </c>
      <c r="AJ208">
        <v>289</v>
      </c>
      <c r="AK208">
        <v>220</v>
      </c>
      <c r="AL208">
        <v>356</v>
      </c>
      <c r="AM208">
        <v>2340</v>
      </c>
      <c r="AN208">
        <v>910</v>
      </c>
      <c r="AO208">
        <v>1510</v>
      </c>
      <c r="AP208">
        <v>357</v>
      </c>
      <c r="AQ208">
        <v>281</v>
      </c>
      <c r="AR208">
        <v>99.5</v>
      </c>
      <c r="AS208">
        <v>1040</v>
      </c>
      <c r="AT208" s="1">
        <v>45072</v>
      </c>
      <c r="AU208">
        <v>2023</v>
      </c>
      <c r="AV208">
        <v>299</v>
      </c>
    </row>
    <row r="209" spans="1:48" x14ac:dyDescent="0.25">
      <c r="A209" t="s">
        <v>255</v>
      </c>
      <c r="B209">
        <v>2030</v>
      </c>
      <c r="C209">
        <v>290</v>
      </c>
      <c r="D209">
        <v>2350</v>
      </c>
      <c r="E209">
        <v>2780</v>
      </c>
      <c r="F209">
        <v>1790</v>
      </c>
      <c r="G209">
        <v>304</v>
      </c>
      <c r="H209">
        <v>1230</v>
      </c>
      <c r="I209">
        <v>413</v>
      </c>
      <c r="J209">
        <v>46</v>
      </c>
      <c r="K209">
        <v>287</v>
      </c>
      <c r="L209">
        <v>288</v>
      </c>
      <c r="M209">
        <v>96</v>
      </c>
      <c r="N209">
        <v>10</v>
      </c>
      <c r="O209">
        <v>392</v>
      </c>
      <c r="P209">
        <v>99</v>
      </c>
      <c r="Q209">
        <v>1020</v>
      </c>
      <c r="R209">
        <v>1070</v>
      </c>
      <c r="S209">
        <v>1910</v>
      </c>
      <c r="T209">
        <v>1640</v>
      </c>
      <c r="U209">
        <v>708</v>
      </c>
      <c r="V209">
        <v>288</v>
      </c>
      <c r="W209">
        <v>19</v>
      </c>
      <c r="X209">
        <v>66.400000000000006</v>
      </c>
      <c r="Y209">
        <v>112</v>
      </c>
      <c r="Z209">
        <v>58.4</v>
      </c>
      <c r="AA209">
        <v>70.2</v>
      </c>
      <c r="AB209">
        <v>2520</v>
      </c>
      <c r="AC209">
        <v>214</v>
      </c>
      <c r="AD209">
        <v>291</v>
      </c>
      <c r="AE209">
        <v>269</v>
      </c>
      <c r="AF209">
        <v>228</v>
      </c>
      <c r="AG209">
        <v>814</v>
      </c>
      <c r="AH209">
        <v>595</v>
      </c>
      <c r="AI209">
        <v>247</v>
      </c>
      <c r="AJ209">
        <v>275</v>
      </c>
      <c r="AK209">
        <v>218</v>
      </c>
      <c r="AL209">
        <v>262</v>
      </c>
      <c r="AM209">
        <v>2900</v>
      </c>
      <c r="AN209">
        <v>948</v>
      </c>
      <c r="AO209">
        <v>1450</v>
      </c>
      <c r="AP209">
        <v>192</v>
      </c>
      <c r="AQ209">
        <v>292</v>
      </c>
      <c r="AR209">
        <v>114</v>
      </c>
      <c r="AS209">
        <v>1660</v>
      </c>
      <c r="AT209" s="1">
        <v>45073</v>
      </c>
      <c r="AU209">
        <v>2023</v>
      </c>
      <c r="AV209">
        <v>290.5</v>
      </c>
    </row>
    <row r="210" spans="1:48" x14ac:dyDescent="0.25">
      <c r="A210" t="s">
        <v>256</v>
      </c>
      <c r="B210">
        <v>1790</v>
      </c>
      <c r="C210">
        <v>235</v>
      </c>
      <c r="D210">
        <v>2530</v>
      </c>
      <c r="E210">
        <v>3200</v>
      </c>
      <c r="F210">
        <v>1610</v>
      </c>
      <c r="G210">
        <v>369</v>
      </c>
      <c r="H210">
        <v>969</v>
      </c>
      <c r="I210">
        <v>388</v>
      </c>
      <c r="J210">
        <v>57</v>
      </c>
      <c r="K210">
        <v>314</v>
      </c>
      <c r="L210">
        <v>282</v>
      </c>
      <c r="M210">
        <v>112</v>
      </c>
      <c r="N210">
        <v>11</v>
      </c>
      <c r="O210">
        <v>369</v>
      </c>
      <c r="P210">
        <v>103</v>
      </c>
      <c r="Q210">
        <v>1030</v>
      </c>
      <c r="R210">
        <v>1290</v>
      </c>
      <c r="S210">
        <v>1160</v>
      </c>
      <c r="T210">
        <v>1690</v>
      </c>
      <c r="U210">
        <v>1440</v>
      </c>
      <c r="V210">
        <v>356</v>
      </c>
      <c r="W210">
        <v>59</v>
      </c>
      <c r="X210">
        <v>58.7</v>
      </c>
      <c r="Y210">
        <v>68</v>
      </c>
      <c r="Z210">
        <v>59.1</v>
      </c>
      <c r="AA210">
        <v>46.1</v>
      </c>
      <c r="AB210">
        <v>2500</v>
      </c>
      <c r="AC210">
        <v>178</v>
      </c>
      <c r="AD210">
        <v>361</v>
      </c>
      <c r="AE210">
        <v>251</v>
      </c>
      <c r="AF210">
        <v>254</v>
      </c>
      <c r="AG210">
        <v>931</v>
      </c>
      <c r="AH210">
        <v>677</v>
      </c>
      <c r="AI210">
        <v>287</v>
      </c>
      <c r="AJ210">
        <v>245</v>
      </c>
      <c r="AK210">
        <v>193</v>
      </c>
      <c r="AL210">
        <v>264</v>
      </c>
      <c r="AM210">
        <v>2890</v>
      </c>
      <c r="AN210">
        <v>1070</v>
      </c>
      <c r="AO210">
        <v>1620</v>
      </c>
      <c r="AP210">
        <v>113</v>
      </c>
      <c r="AQ210">
        <v>224</v>
      </c>
      <c r="AR210">
        <v>181</v>
      </c>
      <c r="AS210">
        <v>2190</v>
      </c>
      <c r="AT210" s="1">
        <v>45074</v>
      </c>
      <c r="AU210">
        <v>2023</v>
      </c>
      <c r="AV210">
        <v>335</v>
      </c>
    </row>
    <row r="211" spans="1:48" x14ac:dyDescent="0.25">
      <c r="A211" t="s">
        <v>257</v>
      </c>
      <c r="B211">
        <v>1380</v>
      </c>
      <c r="C211">
        <v>181</v>
      </c>
      <c r="D211">
        <v>2550</v>
      </c>
      <c r="E211">
        <v>3490</v>
      </c>
      <c r="F211">
        <v>1480</v>
      </c>
      <c r="G211">
        <v>549</v>
      </c>
      <c r="H211">
        <v>1190</v>
      </c>
      <c r="I211">
        <v>322</v>
      </c>
      <c r="J211">
        <v>121</v>
      </c>
      <c r="K211">
        <v>315</v>
      </c>
      <c r="L211">
        <v>321</v>
      </c>
      <c r="M211">
        <v>127</v>
      </c>
      <c r="N211">
        <v>24</v>
      </c>
      <c r="O211">
        <v>478</v>
      </c>
      <c r="P211">
        <v>141</v>
      </c>
      <c r="Q211">
        <v>985</v>
      </c>
      <c r="R211">
        <v>1220</v>
      </c>
      <c r="S211">
        <v>1040</v>
      </c>
      <c r="T211">
        <v>1700</v>
      </c>
      <c r="U211">
        <v>1700</v>
      </c>
      <c r="V211">
        <v>408</v>
      </c>
      <c r="W211">
        <v>63</v>
      </c>
      <c r="X211">
        <v>57.4</v>
      </c>
      <c r="Y211">
        <v>61.3</v>
      </c>
      <c r="Z211">
        <v>53.1</v>
      </c>
      <c r="AA211">
        <v>79</v>
      </c>
      <c r="AB211">
        <v>2410</v>
      </c>
      <c r="AC211">
        <v>180</v>
      </c>
      <c r="AD211">
        <v>359</v>
      </c>
      <c r="AE211">
        <v>211</v>
      </c>
      <c r="AF211">
        <v>352</v>
      </c>
      <c r="AG211">
        <v>1020</v>
      </c>
      <c r="AH211">
        <v>682</v>
      </c>
      <c r="AI211">
        <v>345</v>
      </c>
      <c r="AJ211">
        <v>216</v>
      </c>
      <c r="AK211">
        <v>154</v>
      </c>
      <c r="AL211">
        <v>181</v>
      </c>
      <c r="AM211">
        <v>2490</v>
      </c>
      <c r="AN211">
        <v>1240</v>
      </c>
      <c r="AO211">
        <v>1640</v>
      </c>
      <c r="AP211">
        <v>45.1</v>
      </c>
      <c r="AQ211">
        <v>223</v>
      </c>
      <c r="AR211">
        <v>322</v>
      </c>
      <c r="AS211">
        <v>2140</v>
      </c>
      <c r="AT211" s="1">
        <v>45075</v>
      </c>
      <c r="AU211">
        <v>2023</v>
      </c>
      <c r="AV211">
        <v>348.5</v>
      </c>
    </row>
    <row r="212" spans="1:48" x14ac:dyDescent="0.25">
      <c r="A212" t="s">
        <v>258</v>
      </c>
      <c r="B212">
        <v>938</v>
      </c>
      <c r="C212">
        <v>139</v>
      </c>
      <c r="D212">
        <v>2280</v>
      </c>
      <c r="E212">
        <v>3740</v>
      </c>
      <c r="F212">
        <v>1340</v>
      </c>
      <c r="G212">
        <v>453</v>
      </c>
      <c r="H212">
        <v>2110</v>
      </c>
      <c r="I212">
        <v>289</v>
      </c>
      <c r="J212">
        <v>230</v>
      </c>
      <c r="K212">
        <v>317</v>
      </c>
      <c r="L212">
        <v>312</v>
      </c>
      <c r="M212">
        <v>150</v>
      </c>
      <c r="N212">
        <v>50</v>
      </c>
      <c r="O212">
        <v>514</v>
      </c>
      <c r="P212">
        <v>160</v>
      </c>
      <c r="Q212">
        <v>922</v>
      </c>
      <c r="R212">
        <v>1290</v>
      </c>
      <c r="S212">
        <v>808</v>
      </c>
      <c r="T212">
        <v>1580</v>
      </c>
      <c r="U212">
        <v>1670</v>
      </c>
      <c r="V212">
        <v>403</v>
      </c>
      <c r="W212">
        <v>62</v>
      </c>
      <c r="X212">
        <v>44.1</v>
      </c>
      <c r="Y212">
        <v>67.099999999999994</v>
      </c>
      <c r="Z212">
        <v>56.4</v>
      </c>
      <c r="AA212">
        <v>74</v>
      </c>
      <c r="AB212">
        <v>2210</v>
      </c>
      <c r="AC212">
        <v>101</v>
      </c>
      <c r="AD212">
        <v>381</v>
      </c>
      <c r="AE212">
        <v>222</v>
      </c>
      <c r="AF212">
        <v>425</v>
      </c>
      <c r="AG212">
        <v>1040</v>
      </c>
      <c r="AH212">
        <v>652</v>
      </c>
      <c r="AI212">
        <v>381</v>
      </c>
      <c r="AJ212">
        <v>222</v>
      </c>
      <c r="AK212">
        <v>137</v>
      </c>
      <c r="AL212">
        <v>241</v>
      </c>
      <c r="AM212">
        <v>2290</v>
      </c>
      <c r="AN212">
        <v>1240</v>
      </c>
      <c r="AO212">
        <v>1570</v>
      </c>
      <c r="AP212">
        <v>60.1</v>
      </c>
      <c r="AQ212">
        <v>236</v>
      </c>
      <c r="AR212">
        <v>392</v>
      </c>
      <c r="AS212">
        <v>1790</v>
      </c>
      <c r="AT212" s="1">
        <v>45076</v>
      </c>
      <c r="AU212">
        <v>2023</v>
      </c>
      <c r="AV212">
        <v>386.5</v>
      </c>
    </row>
    <row r="213" spans="1:48" x14ac:dyDescent="0.25">
      <c r="A213" t="s">
        <v>259</v>
      </c>
      <c r="B213">
        <v>697</v>
      </c>
      <c r="C213">
        <v>153</v>
      </c>
      <c r="D213">
        <v>1970</v>
      </c>
      <c r="E213">
        <v>4140</v>
      </c>
      <c r="F213">
        <v>1300</v>
      </c>
      <c r="G213">
        <v>460</v>
      </c>
      <c r="H213">
        <v>2850</v>
      </c>
      <c r="I213">
        <v>276</v>
      </c>
      <c r="J213">
        <v>287</v>
      </c>
      <c r="K213">
        <v>325</v>
      </c>
      <c r="L213">
        <v>330</v>
      </c>
      <c r="M213">
        <v>142</v>
      </c>
      <c r="N213">
        <v>49</v>
      </c>
      <c r="O213">
        <v>422</v>
      </c>
      <c r="P213">
        <v>162</v>
      </c>
      <c r="Q213">
        <v>861</v>
      </c>
      <c r="R213">
        <v>1370</v>
      </c>
      <c r="S213">
        <v>637</v>
      </c>
      <c r="T213">
        <v>1520</v>
      </c>
      <c r="U213">
        <v>1850</v>
      </c>
      <c r="V213">
        <v>353</v>
      </c>
      <c r="W213">
        <v>69</v>
      </c>
      <c r="X213">
        <v>32.200000000000003</v>
      </c>
      <c r="Y213">
        <v>58.1</v>
      </c>
      <c r="Z213">
        <v>72.900000000000006</v>
      </c>
      <c r="AA213">
        <v>122</v>
      </c>
      <c r="AB213">
        <v>1410</v>
      </c>
      <c r="AC213">
        <v>53.8</v>
      </c>
      <c r="AD213">
        <v>341</v>
      </c>
      <c r="AE213">
        <v>246</v>
      </c>
      <c r="AF213">
        <v>432</v>
      </c>
      <c r="AG213">
        <v>993</v>
      </c>
      <c r="AH213">
        <v>557</v>
      </c>
      <c r="AI213">
        <v>371</v>
      </c>
      <c r="AJ213">
        <v>239</v>
      </c>
      <c r="AK213">
        <v>142</v>
      </c>
      <c r="AL213">
        <v>199</v>
      </c>
      <c r="AM213">
        <v>2240</v>
      </c>
      <c r="AN213">
        <v>1220</v>
      </c>
      <c r="AO213">
        <v>1530</v>
      </c>
      <c r="AP213">
        <v>104</v>
      </c>
      <c r="AQ213">
        <v>236</v>
      </c>
      <c r="AR213">
        <v>493</v>
      </c>
      <c r="AS213">
        <v>1380</v>
      </c>
      <c r="AT213" s="1">
        <v>45077</v>
      </c>
      <c r="AU213">
        <v>2023</v>
      </c>
      <c r="AV213">
        <v>362</v>
      </c>
    </row>
    <row r="214" spans="1:48" x14ac:dyDescent="0.25">
      <c r="A214" t="s">
        <v>260</v>
      </c>
      <c r="B214">
        <v>703</v>
      </c>
      <c r="C214">
        <v>161</v>
      </c>
      <c r="D214">
        <v>1610</v>
      </c>
      <c r="E214">
        <v>4390</v>
      </c>
      <c r="F214">
        <v>1580</v>
      </c>
      <c r="G214">
        <v>358</v>
      </c>
      <c r="H214">
        <v>2940</v>
      </c>
      <c r="I214">
        <v>266</v>
      </c>
      <c r="J214">
        <v>276</v>
      </c>
      <c r="K214">
        <v>313</v>
      </c>
      <c r="L214">
        <v>479</v>
      </c>
      <c r="M214">
        <v>136</v>
      </c>
      <c r="N214">
        <v>51</v>
      </c>
      <c r="O214">
        <v>426</v>
      </c>
      <c r="P214">
        <v>215</v>
      </c>
      <c r="Q214">
        <v>832</v>
      </c>
      <c r="R214">
        <v>1330</v>
      </c>
      <c r="S214">
        <v>947</v>
      </c>
      <c r="T214">
        <v>1290</v>
      </c>
      <c r="U214">
        <v>1870</v>
      </c>
      <c r="V214">
        <v>304</v>
      </c>
      <c r="W214">
        <v>54</v>
      </c>
      <c r="X214">
        <v>35.5</v>
      </c>
      <c r="Y214">
        <v>76.3</v>
      </c>
      <c r="Z214">
        <v>55</v>
      </c>
      <c r="AA214">
        <v>226</v>
      </c>
      <c r="AB214">
        <v>989</v>
      </c>
      <c r="AC214">
        <v>33.700000000000003</v>
      </c>
      <c r="AD214">
        <v>289</v>
      </c>
      <c r="AE214">
        <v>357</v>
      </c>
      <c r="AF214">
        <v>436</v>
      </c>
      <c r="AG214">
        <v>844</v>
      </c>
      <c r="AH214">
        <v>406</v>
      </c>
      <c r="AI214">
        <v>329</v>
      </c>
      <c r="AJ214">
        <v>243</v>
      </c>
      <c r="AK214">
        <v>142</v>
      </c>
      <c r="AL214">
        <v>154</v>
      </c>
      <c r="AM214">
        <v>2300</v>
      </c>
      <c r="AN214">
        <v>1340</v>
      </c>
      <c r="AO214">
        <v>1500</v>
      </c>
      <c r="AP214">
        <v>133</v>
      </c>
      <c r="AQ214">
        <v>168</v>
      </c>
      <c r="AR214">
        <v>442</v>
      </c>
      <c r="AS214">
        <v>1250</v>
      </c>
      <c r="AT214" s="1">
        <v>45078</v>
      </c>
      <c r="AU214">
        <v>2023</v>
      </c>
      <c r="AV214">
        <v>357.5</v>
      </c>
    </row>
    <row r="215" spans="1:48" x14ac:dyDescent="0.25">
      <c r="A215" t="s">
        <v>261</v>
      </c>
      <c r="B215">
        <v>1020</v>
      </c>
      <c r="C215">
        <v>148</v>
      </c>
      <c r="D215">
        <v>1230</v>
      </c>
      <c r="E215">
        <v>4570</v>
      </c>
      <c r="F215">
        <v>1960</v>
      </c>
      <c r="G215">
        <v>397</v>
      </c>
      <c r="H215">
        <v>2910</v>
      </c>
      <c r="I215">
        <v>236</v>
      </c>
      <c r="J215">
        <v>240</v>
      </c>
      <c r="K215">
        <v>275</v>
      </c>
      <c r="L215">
        <v>468</v>
      </c>
      <c r="M215">
        <v>117</v>
      </c>
      <c r="N215">
        <v>37</v>
      </c>
      <c r="O215">
        <v>405</v>
      </c>
      <c r="P215">
        <v>216</v>
      </c>
      <c r="Q215">
        <v>960</v>
      </c>
      <c r="R215">
        <v>1220</v>
      </c>
      <c r="S215">
        <v>1410</v>
      </c>
      <c r="T215">
        <v>1070</v>
      </c>
      <c r="U215">
        <v>1780</v>
      </c>
      <c r="V215">
        <v>244</v>
      </c>
      <c r="W215">
        <v>46</v>
      </c>
      <c r="X215">
        <v>91.3</v>
      </c>
      <c r="Y215">
        <v>71.5</v>
      </c>
      <c r="Z215">
        <v>33.1</v>
      </c>
      <c r="AA215">
        <v>357</v>
      </c>
      <c r="AB215">
        <v>918</v>
      </c>
      <c r="AC215">
        <v>27.4</v>
      </c>
      <c r="AD215">
        <v>272</v>
      </c>
      <c r="AE215">
        <v>520</v>
      </c>
      <c r="AF215">
        <v>450</v>
      </c>
      <c r="AG215">
        <v>667</v>
      </c>
      <c r="AH215">
        <v>251</v>
      </c>
      <c r="AI215">
        <v>258</v>
      </c>
      <c r="AJ215">
        <v>249</v>
      </c>
      <c r="AK215">
        <v>134</v>
      </c>
      <c r="AL215">
        <v>127</v>
      </c>
      <c r="AM215">
        <v>2570</v>
      </c>
      <c r="AN215">
        <v>1340</v>
      </c>
      <c r="AO215">
        <v>1500</v>
      </c>
      <c r="AP215">
        <v>137</v>
      </c>
      <c r="AQ215">
        <v>117</v>
      </c>
      <c r="AR215">
        <v>440</v>
      </c>
      <c r="AS215">
        <v>1300</v>
      </c>
      <c r="AT215" s="1">
        <v>45079</v>
      </c>
      <c r="AU215">
        <v>2023</v>
      </c>
      <c r="AV215">
        <v>377</v>
      </c>
    </row>
    <row r="216" spans="1:48" x14ac:dyDescent="0.25">
      <c r="A216" t="s">
        <v>262</v>
      </c>
      <c r="B216">
        <v>1160</v>
      </c>
      <c r="C216">
        <v>154</v>
      </c>
      <c r="D216">
        <v>795</v>
      </c>
      <c r="E216">
        <v>4340</v>
      </c>
      <c r="F216">
        <v>2200</v>
      </c>
      <c r="G216">
        <v>410</v>
      </c>
      <c r="H216">
        <v>2870</v>
      </c>
      <c r="I216">
        <v>246</v>
      </c>
      <c r="J216">
        <v>267</v>
      </c>
      <c r="K216">
        <v>239</v>
      </c>
      <c r="L216">
        <v>433</v>
      </c>
      <c r="M216">
        <v>125</v>
      </c>
      <c r="N216">
        <v>37</v>
      </c>
      <c r="O216">
        <v>655</v>
      </c>
      <c r="P216">
        <v>190</v>
      </c>
      <c r="Q216">
        <v>1010</v>
      </c>
      <c r="R216">
        <v>1100</v>
      </c>
      <c r="S216">
        <v>1910</v>
      </c>
      <c r="T216">
        <v>1030</v>
      </c>
      <c r="U216">
        <v>1650</v>
      </c>
      <c r="V216">
        <v>221</v>
      </c>
      <c r="W216">
        <v>47</v>
      </c>
      <c r="X216">
        <v>139</v>
      </c>
      <c r="Y216">
        <v>76</v>
      </c>
      <c r="Z216">
        <v>3.18</v>
      </c>
      <c r="AA216">
        <v>310</v>
      </c>
      <c r="AB216">
        <v>761</v>
      </c>
      <c r="AC216">
        <v>15.9</v>
      </c>
      <c r="AD216">
        <v>240</v>
      </c>
      <c r="AE216">
        <v>644</v>
      </c>
      <c r="AF216">
        <v>430</v>
      </c>
      <c r="AG216">
        <v>549</v>
      </c>
      <c r="AH216">
        <v>166</v>
      </c>
      <c r="AI216">
        <v>180</v>
      </c>
      <c r="AJ216">
        <v>226</v>
      </c>
      <c r="AK216">
        <v>94.7</v>
      </c>
      <c r="AL216">
        <v>98.5</v>
      </c>
      <c r="AM216">
        <v>2880</v>
      </c>
      <c r="AN216">
        <v>1180</v>
      </c>
      <c r="AO216">
        <v>1460</v>
      </c>
      <c r="AP216">
        <v>134</v>
      </c>
      <c r="AQ216">
        <v>130</v>
      </c>
      <c r="AR216">
        <v>364</v>
      </c>
      <c r="AS216">
        <v>1030</v>
      </c>
      <c r="AT216" s="1">
        <v>45080</v>
      </c>
      <c r="AU216">
        <v>2023</v>
      </c>
      <c r="AV216">
        <v>337</v>
      </c>
    </row>
    <row r="217" spans="1:48" x14ac:dyDescent="0.25">
      <c r="A217" t="s">
        <v>263</v>
      </c>
      <c r="B217">
        <v>1160</v>
      </c>
      <c r="C217">
        <v>167</v>
      </c>
      <c r="D217">
        <v>433</v>
      </c>
      <c r="E217">
        <v>3980</v>
      </c>
      <c r="F217">
        <v>2070</v>
      </c>
      <c r="G217">
        <v>384</v>
      </c>
      <c r="H217">
        <v>2810</v>
      </c>
      <c r="I217">
        <v>241</v>
      </c>
      <c r="J217">
        <v>219</v>
      </c>
      <c r="K217">
        <v>229</v>
      </c>
      <c r="L217">
        <v>398</v>
      </c>
      <c r="M217">
        <v>102</v>
      </c>
      <c r="N217">
        <v>32</v>
      </c>
      <c r="O217">
        <v>766</v>
      </c>
      <c r="P217">
        <v>165</v>
      </c>
      <c r="Q217">
        <v>1080</v>
      </c>
      <c r="R217">
        <v>851</v>
      </c>
      <c r="S217">
        <v>2070</v>
      </c>
      <c r="T217">
        <v>1250</v>
      </c>
      <c r="U217">
        <v>1640</v>
      </c>
      <c r="V217">
        <v>188</v>
      </c>
      <c r="W217">
        <v>89</v>
      </c>
      <c r="X217">
        <v>136</v>
      </c>
      <c r="Y217">
        <v>135</v>
      </c>
      <c r="Z217">
        <v>0.52</v>
      </c>
      <c r="AA217">
        <v>347</v>
      </c>
      <c r="AB217">
        <v>725</v>
      </c>
      <c r="AC217">
        <v>45.8</v>
      </c>
      <c r="AD217">
        <v>244</v>
      </c>
      <c r="AE217">
        <v>604</v>
      </c>
      <c r="AF217">
        <v>397</v>
      </c>
      <c r="AG217">
        <v>469</v>
      </c>
      <c r="AH217">
        <v>133</v>
      </c>
      <c r="AI217">
        <v>130</v>
      </c>
      <c r="AJ217">
        <v>178</v>
      </c>
      <c r="AK217">
        <v>149</v>
      </c>
      <c r="AL217">
        <v>189</v>
      </c>
      <c r="AM217">
        <v>2950</v>
      </c>
      <c r="AN217">
        <v>987</v>
      </c>
      <c r="AO217">
        <v>1400</v>
      </c>
      <c r="AP217">
        <v>127</v>
      </c>
      <c r="AQ217">
        <v>118</v>
      </c>
      <c r="AR217">
        <v>282</v>
      </c>
      <c r="AS217">
        <v>989</v>
      </c>
      <c r="AT217" s="1">
        <v>45081</v>
      </c>
      <c r="AU217">
        <v>2023</v>
      </c>
      <c r="AV217">
        <v>314.5</v>
      </c>
    </row>
    <row r="218" spans="1:48" x14ac:dyDescent="0.25">
      <c r="A218" t="s">
        <v>264</v>
      </c>
      <c r="B218">
        <v>1100</v>
      </c>
      <c r="C218">
        <v>170</v>
      </c>
      <c r="D218">
        <v>436</v>
      </c>
      <c r="E218">
        <v>3840</v>
      </c>
      <c r="F218">
        <v>1990</v>
      </c>
      <c r="G218">
        <v>348</v>
      </c>
      <c r="H218">
        <v>2930</v>
      </c>
      <c r="I218">
        <v>203</v>
      </c>
      <c r="J218">
        <v>192</v>
      </c>
      <c r="K218">
        <v>248</v>
      </c>
      <c r="L218">
        <v>338</v>
      </c>
      <c r="M218">
        <v>96</v>
      </c>
      <c r="N218">
        <v>33</v>
      </c>
      <c r="O218">
        <v>761</v>
      </c>
      <c r="P218">
        <v>145</v>
      </c>
      <c r="Q218">
        <v>1370</v>
      </c>
      <c r="R218">
        <v>616</v>
      </c>
      <c r="S218">
        <v>2120</v>
      </c>
      <c r="T218">
        <v>1660</v>
      </c>
      <c r="U218">
        <v>1710</v>
      </c>
      <c r="V218">
        <v>178</v>
      </c>
      <c r="W218">
        <v>118</v>
      </c>
      <c r="X218">
        <v>147</v>
      </c>
      <c r="Y218">
        <v>192</v>
      </c>
      <c r="Z218">
        <v>0.47</v>
      </c>
      <c r="AA218">
        <v>355</v>
      </c>
      <c r="AB218">
        <v>882</v>
      </c>
      <c r="AC218">
        <v>75.2</v>
      </c>
      <c r="AD218">
        <v>293</v>
      </c>
      <c r="AE218">
        <v>504</v>
      </c>
      <c r="AF218">
        <v>446</v>
      </c>
      <c r="AG218">
        <v>389</v>
      </c>
      <c r="AH218">
        <v>162</v>
      </c>
      <c r="AI218">
        <v>123</v>
      </c>
      <c r="AJ218">
        <v>145</v>
      </c>
      <c r="AK218">
        <v>178</v>
      </c>
      <c r="AL218">
        <v>254</v>
      </c>
      <c r="AM218">
        <v>2990</v>
      </c>
      <c r="AN218">
        <v>554</v>
      </c>
      <c r="AO218">
        <v>1910</v>
      </c>
      <c r="AP218">
        <v>116</v>
      </c>
      <c r="AQ218">
        <v>120</v>
      </c>
      <c r="AR218">
        <v>224</v>
      </c>
      <c r="AS218">
        <v>1370</v>
      </c>
      <c r="AT218" s="1">
        <v>45082</v>
      </c>
      <c r="AU218">
        <v>2023</v>
      </c>
      <c r="AV218">
        <v>315.5</v>
      </c>
    </row>
    <row r="219" spans="1:48" x14ac:dyDescent="0.25">
      <c r="A219" t="s">
        <v>265</v>
      </c>
      <c r="B219">
        <v>945</v>
      </c>
      <c r="C219">
        <v>186</v>
      </c>
      <c r="D219">
        <v>409</v>
      </c>
      <c r="E219">
        <v>3800</v>
      </c>
      <c r="F219">
        <v>1890</v>
      </c>
      <c r="G219">
        <v>325</v>
      </c>
      <c r="H219">
        <v>3010</v>
      </c>
      <c r="I219">
        <v>200</v>
      </c>
      <c r="J219">
        <v>166</v>
      </c>
      <c r="K219">
        <v>249</v>
      </c>
      <c r="L219">
        <v>342</v>
      </c>
      <c r="M219">
        <v>120</v>
      </c>
      <c r="N219">
        <v>35</v>
      </c>
      <c r="O219">
        <v>722</v>
      </c>
      <c r="P219">
        <v>121</v>
      </c>
      <c r="Q219">
        <v>1850</v>
      </c>
      <c r="R219">
        <v>736</v>
      </c>
      <c r="S219">
        <v>2470</v>
      </c>
      <c r="T219">
        <v>1550</v>
      </c>
      <c r="U219">
        <v>1640</v>
      </c>
      <c r="V219">
        <v>178</v>
      </c>
      <c r="W219">
        <v>126</v>
      </c>
      <c r="X219">
        <v>146</v>
      </c>
      <c r="Y219">
        <v>161</v>
      </c>
      <c r="Z219">
        <v>0.24</v>
      </c>
      <c r="AA219">
        <v>312</v>
      </c>
      <c r="AB219">
        <v>1140</v>
      </c>
      <c r="AC219">
        <v>151</v>
      </c>
      <c r="AD219">
        <v>352</v>
      </c>
      <c r="AE219">
        <v>640</v>
      </c>
      <c r="AF219">
        <v>516</v>
      </c>
      <c r="AG219">
        <v>327</v>
      </c>
      <c r="AH219">
        <v>212</v>
      </c>
      <c r="AI219">
        <v>129</v>
      </c>
      <c r="AJ219">
        <v>104</v>
      </c>
      <c r="AK219">
        <v>178</v>
      </c>
      <c r="AL219">
        <v>304</v>
      </c>
      <c r="AM219">
        <v>3000</v>
      </c>
      <c r="AN219">
        <v>192</v>
      </c>
      <c r="AO219">
        <v>1880</v>
      </c>
      <c r="AP219">
        <v>94.6</v>
      </c>
      <c r="AQ219">
        <v>135</v>
      </c>
      <c r="AR219">
        <v>259</v>
      </c>
      <c r="AS219">
        <v>1360</v>
      </c>
      <c r="AT219" s="1">
        <v>45083</v>
      </c>
      <c r="AU219">
        <v>2023</v>
      </c>
      <c r="AV219">
        <v>308</v>
      </c>
    </row>
    <row r="220" spans="1:48" x14ac:dyDescent="0.25">
      <c r="A220" t="s">
        <v>266</v>
      </c>
      <c r="B220">
        <v>883</v>
      </c>
      <c r="C220">
        <v>190</v>
      </c>
      <c r="D220">
        <v>376</v>
      </c>
      <c r="E220">
        <v>3730</v>
      </c>
      <c r="F220">
        <v>1840</v>
      </c>
      <c r="G220">
        <v>332</v>
      </c>
      <c r="H220">
        <v>2860</v>
      </c>
      <c r="I220">
        <v>232</v>
      </c>
      <c r="J220">
        <v>151</v>
      </c>
      <c r="K220">
        <v>219</v>
      </c>
      <c r="L220">
        <v>378</v>
      </c>
      <c r="M220">
        <v>207</v>
      </c>
      <c r="N220">
        <v>44</v>
      </c>
      <c r="O220">
        <v>910</v>
      </c>
      <c r="P220">
        <v>94</v>
      </c>
      <c r="Q220">
        <v>2200</v>
      </c>
      <c r="R220">
        <v>1170</v>
      </c>
      <c r="S220">
        <v>2780</v>
      </c>
      <c r="T220">
        <v>1450</v>
      </c>
      <c r="U220">
        <v>1540</v>
      </c>
      <c r="V220">
        <v>167</v>
      </c>
      <c r="W220">
        <v>121</v>
      </c>
      <c r="X220">
        <v>120</v>
      </c>
      <c r="Y220">
        <v>92.9</v>
      </c>
      <c r="Z220">
        <v>8.7799999999999994</v>
      </c>
      <c r="AA220">
        <v>266</v>
      </c>
      <c r="AB220">
        <v>1330</v>
      </c>
      <c r="AC220">
        <v>282</v>
      </c>
      <c r="AD220">
        <v>363</v>
      </c>
      <c r="AE220">
        <v>648</v>
      </c>
      <c r="AF220">
        <v>563</v>
      </c>
      <c r="AG220">
        <v>242</v>
      </c>
      <c r="AH220">
        <v>233</v>
      </c>
      <c r="AI220">
        <v>98.6</v>
      </c>
      <c r="AJ220">
        <v>85.2</v>
      </c>
      <c r="AK220">
        <v>186</v>
      </c>
      <c r="AL220">
        <v>272</v>
      </c>
      <c r="AM220">
        <v>3050</v>
      </c>
      <c r="AN220">
        <v>137</v>
      </c>
      <c r="AO220">
        <v>1910</v>
      </c>
      <c r="AP220">
        <v>206</v>
      </c>
      <c r="AQ220">
        <v>179</v>
      </c>
      <c r="AR220">
        <v>242</v>
      </c>
      <c r="AS220">
        <v>1540</v>
      </c>
      <c r="AT220" s="1">
        <v>45084</v>
      </c>
      <c r="AU220">
        <v>2023</v>
      </c>
      <c r="AV220">
        <v>269</v>
      </c>
    </row>
    <row r="221" spans="1:48" x14ac:dyDescent="0.25">
      <c r="A221" t="s">
        <v>267</v>
      </c>
      <c r="B221">
        <v>827</v>
      </c>
      <c r="C221">
        <v>242</v>
      </c>
      <c r="D221">
        <v>374</v>
      </c>
      <c r="E221">
        <v>3630</v>
      </c>
      <c r="F221">
        <v>1880</v>
      </c>
      <c r="G221">
        <v>335</v>
      </c>
      <c r="H221">
        <v>2560</v>
      </c>
      <c r="I221">
        <v>375</v>
      </c>
      <c r="J221">
        <v>158</v>
      </c>
      <c r="K221">
        <v>179</v>
      </c>
      <c r="L221">
        <v>377</v>
      </c>
      <c r="M221">
        <v>223</v>
      </c>
      <c r="N221">
        <v>54</v>
      </c>
      <c r="O221">
        <v>1260</v>
      </c>
      <c r="P221">
        <v>111</v>
      </c>
      <c r="Q221">
        <v>2330</v>
      </c>
      <c r="R221">
        <v>1340</v>
      </c>
      <c r="S221">
        <v>2720</v>
      </c>
      <c r="T221">
        <v>1360</v>
      </c>
      <c r="U221">
        <v>1240</v>
      </c>
      <c r="V221">
        <v>138</v>
      </c>
      <c r="W221">
        <v>70</v>
      </c>
      <c r="X221">
        <v>95.4</v>
      </c>
      <c r="Y221">
        <v>57.6</v>
      </c>
      <c r="Z221">
        <v>2.5299999999999998</v>
      </c>
      <c r="AA221">
        <v>242</v>
      </c>
      <c r="AB221">
        <v>1550</v>
      </c>
      <c r="AC221">
        <v>416</v>
      </c>
      <c r="AD221">
        <v>352</v>
      </c>
      <c r="AE221">
        <v>527</v>
      </c>
      <c r="AF221">
        <v>481</v>
      </c>
      <c r="AG221">
        <v>244</v>
      </c>
      <c r="AH221">
        <v>223</v>
      </c>
      <c r="AI221">
        <v>82.5</v>
      </c>
      <c r="AJ221">
        <v>80.3</v>
      </c>
      <c r="AK221">
        <v>197</v>
      </c>
      <c r="AL221">
        <v>263</v>
      </c>
      <c r="AM221">
        <v>2680</v>
      </c>
      <c r="AN221">
        <v>286</v>
      </c>
      <c r="AO221">
        <v>2230</v>
      </c>
      <c r="AP221">
        <v>331</v>
      </c>
      <c r="AQ221">
        <v>234</v>
      </c>
      <c r="AR221">
        <v>206</v>
      </c>
      <c r="AS221">
        <v>1630</v>
      </c>
      <c r="AT221" s="1">
        <v>45085</v>
      </c>
      <c r="AU221">
        <v>2023</v>
      </c>
      <c r="AV221">
        <v>333</v>
      </c>
    </row>
    <row r="222" spans="1:48" x14ac:dyDescent="0.25">
      <c r="A222" t="s">
        <v>268</v>
      </c>
      <c r="B222">
        <v>688</v>
      </c>
      <c r="C222">
        <v>434</v>
      </c>
      <c r="D222">
        <v>364</v>
      </c>
      <c r="E222">
        <v>3540</v>
      </c>
      <c r="F222">
        <v>1820</v>
      </c>
      <c r="G222">
        <v>354</v>
      </c>
      <c r="H222">
        <v>2250</v>
      </c>
      <c r="I222">
        <v>388</v>
      </c>
      <c r="J222">
        <v>227</v>
      </c>
      <c r="K222">
        <v>133</v>
      </c>
      <c r="L222">
        <v>355</v>
      </c>
      <c r="M222">
        <v>256</v>
      </c>
      <c r="N222">
        <v>34</v>
      </c>
      <c r="O222">
        <v>1200</v>
      </c>
      <c r="P222">
        <v>111</v>
      </c>
      <c r="Q222">
        <v>2320</v>
      </c>
      <c r="R222">
        <v>1400</v>
      </c>
      <c r="S222">
        <v>2550</v>
      </c>
      <c r="T222">
        <v>1200</v>
      </c>
      <c r="U222">
        <v>1100</v>
      </c>
      <c r="V222">
        <v>114</v>
      </c>
      <c r="W222">
        <v>18</v>
      </c>
      <c r="X222">
        <v>130</v>
      </c>
      <c r="Y222">
        <v>65.400000000000006</v>
      </c>
      <c r="Z222">
        <v>4.67</v>
      </c>
      <c r="AA222">
        <v>241</v>
      </c>
      <c r="AB222">
        <v>1650</v>
      </c>
      <c r="AC222">
        <v>357</v>
      </c>
      <c r="AD222">
        <v>321</v>
      </c>
      <c r="AE222">
        <v>476</v>
      </c>
      <c r="AF222">
        <v>374</v>
      </c>
      <c r="AG222">
        <v>367</v>
      </c>
      <c r="AH222">
        <v>211</v>
      </c>
      <c r="AI222">
        <v>113</v>
      </c>
      <c r="AJ222">
        <v>77.7</v>
      </c>
      <c r="AK222">
        <v>128</v>
      </c>
      <c r="AL222">
        <v>170</v>
      </c>
      <c r="AM222">
        <v>2790</v>
      </c>
      <c r="AN222">
        <v>419</v>
      </c>
      <c r="AO222">
        <v>2290</v>
      </c>
      <c r="AP222">
        <v>424</v>
      </c>
      <c r="AQ222">
        <v>185</v>
      </c>
      <c r="AR222">
        <v>174</v>
      </c>
      <c r="AS222">
        <v>1530</v>
      </c>
      <c r="AT222" s="1">
        <v>45086</v>
      </c>
      <c r="AU222">
        <v>2023</v>
      </c>
      <c r="AV222">
        <v>360.5</v>
      </c>
    </row>
    <row r="223" spans="1:48" x14ac:dyDescent="0.25">
      <c r="A223" t="s">
        <v>269</v>
      </c>
      <c r="B223">
        <v>528</v>
      </c>
      <c r="C223">
        <v>576</v>
      </c>
      <c r="D223">
        <v>318</v>
      </c>
      <c r="E223">
        <v>3610</v>
      </c>
      <c r="F223">
        <v>1700</v>
      </c>
      <c r="G223">
        <v>373</v>
      </c>
      <c r="H223">
        <v>1820</v>
      </c>
      <c r="I223">
        <v>392</v>
      </c>
      <c r="J223">
        <v>191</v>
      </c>
      <c r="K223">
        <v>109</v>
      </c>
      <c r="L223">
        <v>291</v>
      </c>
      <c r="M223">
        <v>259</v>
      </c>
      <c r="N223">
        <v>21</v>
      </c>
      <c r="O223">
        <v>1070</v>
      </c>
      <c r="P223">
        <v>83</v>
      </c>
      <c r="Q223">
        <v>2230</v>
      </c>
      <c r="R223">
        <v>1430</v>
      </c>
      <c r="S223">
        <v>2520</v>
      </c>
      <c r="T223">
        <v>1260</v>
      </c>
      <c r="U223">
        <v>997</v>
      </c>
      <c r="V223">
        <v>121</v>
      </c>
      <c r="W223">
        <v>3.6</v>
      </c>
      <c r="X223">
        <v>165</v>
      </c>
      <c r="Y223">
        <v>43.1</v>
      </c>
      <c r="Z223">
        <v>37.4</v>
      </c>
      <c r="AA223">
        <v>218</v>
      </c>
      <c r="AB223">
        <v>2650</v>
      </c>
      <c r="AC223">
        <v>306</v>
      </c>
      <c r="AD223">
        <v>288</v>
      </c>
      <c r="AE223">
        <v>370</v>
      </c>
      <c r="AF223">
        <v>277</v>
      </c>
      <c r="AG223">
        <v>428</v>
      </c>
      <c r="AH223">
        <v>252</v>
      </c>
      <c r="AI223">
        <v>119</v>
      </c>
      <c r="AJ223">
        <v>59.4</v>
      </c>
      <c r="AK223">
        <v>35.799999999999997</v>
      </c>
      <c r="AL223">
        <v>141</v>
      </c>
      <c r="AM223">
        <v>2940</v>
      </c>
      <c r="AN223">
        <v>394</v>
      </c>
      <c r="AO223">
        <v>2030</v>
      </c>
      <c r="AP223">
        <v>275</v>
      </c>
      <c r="AQ223">
        <v>150</v>
      </c>
      <c r="AR223">
        <v>111</v>
      </c>
      <c r="AS223">
        <v>1660</v>
      </c>
      <c r="AT223" s="1">
        <v>45087</v>
      </c>
      <c r="AU223">
        <v>2023</v>
      </c>
      <c r="AV223">
        <v>298.5</v>
      </c>
    </row>
    <row r="224" spans="1:48" x14ac:dyDescent="0.25">
      <c r="A224" t="s">
        <v>270</v>
      </c>
      <c r="B224">
        <v>427</v>
      </c>
      <c r="C224">
        <v>672</v>
      </c>
      <c r="D224">
        <v>274</v>
      </c>
      <c r="E224">
        <v>3680</v>
      </c>
      <c r="F224">
        <v>1520</v>
      </c>
      <c r="G224">
        <v>404</v>
      </c>
      <c r="H224">
        <v>1680</v>
      </c>
      <c r="I224">
        <v>382</v>
      </c>
      <c r="J224">
        <v>153</v>
      </c>
      <c r="K224">
        <v>83</v>
      </c>
      <c r="L224">
        <v>334</v>
      </c>
      <c r="M224">
        <v>184</v>
      </c>
      <c r="N224">
        <v>13</v>
      </c>
      <c r="O224">
        <v>1020</v>
      </c>
      <c r="P224">
        <v>63</v>
      </c>
      <c r="Q224">
        <v>1920</v>
      </c>
      <c r="R224">
        <v>1540</v>
      </c>
      <c r="S224">
        <v>2670</v>
      </c>
      <c r="T224">
        <v>1300</v>
      </c>
      <c r="U224">
        <v>807</v>
      </c>
      <c r="V224">
        <v>150</v>
      </c>
      <c r="W224">
        <v>1.8</v>
      </c>
      <c r="X224">
        <v>187</v>
      </c>
      <c r="Y224">
        <v>34</v>
      </c>
      <c r="Z224">
        <v>69.2</v>
      </c>
      <c r="AA224">
        <v>96.7</v>
      </c>
      <c r="AB224">
        <v>2820</v>
      </c>
      <c r="AC224">
        <v>286</v>
      </c>
      <c r="AD224">
        <v>226</v>
      </c>
      <c r="AE224">
        <v>295</v>
      </c>
      <c r="AF224">
        <v>266</v>
      </c>
      <c r="AG224">
        <v>439</v>
      </c>
      <c r="AH224">
        <v>261</v>
      </c>
      <c r="AI224">
        <v>109</v>
      </c>
      <c r="AJ224">
        <v>83.6</v>
      </c>
      <c r="AK224">
        <v>50.4</v>
      </c>
      <c r="AL224">
        <v>121</v>
      </c>
      <c r="AM224">
        <v>2910</v>
      </c>
      <c r="AN224">
        <v>411</v>
      </c>
      <c r="AO224">
        <v>1660</v>
      </c>
      <c r="AP224">
        <v>153</v>
      </c>
      <c r="AQ224">
        <v>211</v>
      </c>
      <c r="AR224">
        <v>75.099999999999994</v>
      </c>
      <c r="AS224">
        <v>1670</v>
      </c>
      <c r="AT224" s="1">
        <v>45088</v>
      </c>
      <c r="AU224">
        <v>2023</v>
      </c>
      <c r="AV224">
        <v>280</v>
      </c>
    </row>
    <row r="225" spans="1:48" x14ac:dyDescent="0.25">
      <c r="A225" t="s">
        <v>271</v>
      </c>
      <c r="B225">
        <v>410</v>
      </c>
      <c r="C225">
        <v>605</v>
      </c>
      <c r="D225">
        <v>257</v>
      </c>
      <c r="E225">
        <v>3820</v>
      </c>
      <c r="F225">
        <v>1100</v>
      </c>
      <c r="G225">
        <v>415</v>
      </c>
      <c r="H225">
        <v>1080</v>
      </c>
      <c r="I225">
        <v>305</v>
      </c>
      <c r="J225">
        <v>124</v>
      </c>
      <c r="K225">
        <v>89</v>
      </c>
      <c r="L225">
        <v>334</v>
      </c>
      <c r="M225">
        <v>128</v>
      </c>
      <c r="N225">
        <v>16</v>
      </c>
      <c r="O225">
        <v>992</v>
      </c>
      <c r="P225">
        <v>61</v>
      </c>
      <c r="Q225">
        <v>1690</v>
      </c>
      <c r="R225">
        <v>1590</v>
      </c>
      <c r="S225">
        <v>2850</v>
      </c>
      <c r="T225">
        <v>1330</v>
      </c>
      <c r="U225">
        <v>589</v>
      </c>
      <c r="V225">
        <v>173</v>
      </c>
      <c r="W225">
        <v>2.6</v>
      </c>
      <c r="X225">
        <v>173</v>
      </c>
      <c r="Y225">
        <v>20.6</v>
      </c>
      <c r="Z225">
        <v>94.9</v>
      </c>
      <c r="AA225">
        <v>31.1</v>
      </c>
      <c r="AB225">
        <v>2430</v>
      </c>
      <c r="AC225">
        <v>281</v>
      </c>
      <c r="AD225">
        <v>204</v>
      </c>
      <c r="AE225">
        <v>316</v>
      </c>
      <c r="AF225">
        <v>238</v>
      </c>
      <c r="AG225">
        <v>438</v>
      </c>
      <c r="AH225">
        <v>209</v>
      </c>
      <c r="AI225">
        <v>85.2</v>
      </c>
      <c r="AJ225">
        <v>84.2</v>
      </c>
      <c r="AK225">
        <v>61.2</v>
      </c>
      <c r="AL225">
        <v>162</v>
      </c>
      <c r="AM225">
        <v>2750</v>
      </c>
      <c r="AN225">
        <v>411</v>
      </c>
      <c r="AO225">
        <v>1190</v>
      </c>
      <c r="AP225">
        <v>31.1</v>
      </c>
      <c r="AQ225">
        <v>184</v>
      </c>
      <c r="AR225">
        <v>106</v>
      </c>
      <c r="AS225">
        <v>1510</v>
      </c>
      <c r="AT225" s="1">
        <v>45089</v>
      </c>
      <c r="AU225">
        <v>2023</v>
      </c>
      <c r="AV225">
        <v>269</v>
      </c>
    </row>
    <row r="226" spans="1:48" x14ac:dyDescent="0.25">
      <c r="A226" t="s">
        <v>272</v>
      </c>
      <c r="B226">
        <v>782</v>
      </c>
      <c r="C226">
        <v>472</v>
      </c>
      <c r="D226">
        <v>304</v>
      </c>
      <c r="E226">
        <v>3980</v>
      </c>
      <c r="F226">
        <v>985</v>
      </c>
      <c r="G226">
        <v>411</v>
      </c>
      <c r="H226">
        <v>1140</v>
      </c>
      <c r="I226">
        <v>180</v>
      </c>
      <c r="J226">
        <v>126</v>
      </c>
      <c r="K226">
        <v>90</v>
      </c>
      <c r="L226">
        <v>338</v>
      </c>
      <c r="M226">
        <v>111</v>
      </c>
      <c r="N226">
        <v>63</v>
      </c>
      <c r="O226">
        <v>958</v>
      </c>
      <c r="P226">
        <v>41</v>
      </c>
      <c r="Q226">
        <v>1530</v>
      </c>
      <c r="R226">
        <v>1490</v>
      </c>
      <c r="S226">
        <v>2810</v>
      </c>
      <c r="T226">
        <v>1400</v>
      </c>
      <c r="U226">
        <v>459</v>
      </c>
      <c r="V226">
        <v>177</v>
      </c>
      <c r="W226">
        <v>4.0999999999999996</v>
      </c>
      <c r="X226">
        <v>140</v>
      </c>
      <c r="Y226">
        <v>16.7</v>
      </c>
      <c r="Z226">
        <v>67.2</v>
      </c>
      <c r="AA226">
        <v>48.2</v>
      </c>
      <c r="AB226">
        <v>1700</v>
      </c>
      <c r="AC226">
        <v>213</v>
      </c>
      <c r="AD226">
        <v>181</v>
      </c>
      <c r="AE226">
        <v>248</v>
      </c>
      <c r="AF226">
        <v>255</v>
      </c>
      <c r="AG226">
        <v>438</v>
      </c>
      <c r="AH226">
        <v>100</v>
      </c>
      <c r="AI226">
        <v>77.3</v>
      </c>
      <c r="AJ226">
        <v>70.2</v>
      </c>
      <c r="AK226">
        <v>89.5</v>
      </c>
      <c r="AL226">
        <v>215</v>
      </c>
      <c r="AM226">
        <v>2520</v>
      </c>
      <c r="AN226">
        <v>240</v>
      </c>
      <c r="AO226">
        <v>874</v>
      </c>
      <c r="AP226">
        <v>8.99</v>
      </c>
      <c r="AQ226">
        <v>147</v>
      </c>
      <c r="AR226">
        <v>319</v>
      </c>
      <c r="AS226">
        <v>1310</v>
      </c>
      <c r="AT226" s="1">
        <v>45090</v>
      </c>
      <c r="AU226">
        <v>2023</v>
      </c>
      <c r="AV226">
        <v>244</v>
      </c>
    </row>
    <row r="227" spans="1:48" x14ac:dyDescent="0.25">
      <c r="A227" t="s">
        <v>273</v>
      </c>
      <c r="B227">
        <v>865</v>
      </c>
      <c r="C227">
        <v>491</v>
      </c>
      <c r="D227">
        <v>671</v>
      </c>
      <c r="E227">
        <v>3810</v>
      </c>
      <c r="F227">
        <v>1000</v>
      </c>
      <c r="G227">
        <v>389</v>
      </c>
      <c r="H227">
        <v>1400</v>
      </c>
      <c r="I227">
        <v>155</v>
      </c>
      <c r="J227">
        <v>109</v>
      </c>
      <c r="K227">
        <v>110</v>
      </c>
      <c r="L227">
        <v>337</v>
      </c>
      <c r="M227">
        <v>127</v>
      </c>
      <c r="N227">
        <v>76</v>
      </c>
      <c r="O227">
        <v>859</v>
      </c>
      <c r="P227">
        <v>51</v>
      </c>
      <c r="Q227">
        <v>1570</v>
      </c>
      <c r="R227">
        <v>1350</v>
      </c>
      <c r="S227">
        <v>2670</v>
      </c>
      <c r="T227">
        <v>1460</v>
      </c>
      <c r="U227">
        <v>413</v>
      </c>
      <c r="V227">
        <v>183</v>
      </c>
      <c r="W227">
        <v>39</v>
      </c>
      <c r="X227">
        <v>92.4</v>
      </c>
      <c r="Y227">
        <v>40</v>
      </c>
      <c r="Z227">
        <v>24.9</v>
      </c>
      <c r="AA227">
        <v>45.1</v>
      </c>
      <c r="AB227">
        <v>1540</v>
      </c>
      <c r="AC227">
        <v>112</v>
      </c>
      <c r="AD227">
        <v>138</v>
      </c>
      <c r="AE227">
        <v>261</v>
      </c>
      <c r="AF227">
        <v>213</v>
      </c>
      <c r="AG227">
        <v>451</v>
      </c>
      <c r="AH227">
        <v>102</v>
      </c>
      <c r="AI227">
        <v>92.1</v>
      </c>
      <c r="AJ227">
        <v>101</v>
      </c>
      <c r="AK227">
        <v>113</v>
      </c>
      <c r="AL227">
        <v>238</v>
      </c>
      <c r="AM227">
        <v>2260</v>
      </c>
      <c r="AN227">
        <v>150</v>
      </c>
      <c r="AO227">
        <v>905</v>
      </c>
      <c r="AP227">
        <v>76.099999999999994</v>
      </c>
      <c r="AQ227">
        <v>108</v>
      </c>
      <c r="AR227">
        <v>483</v>
      </c>
      <c r="AS227">
        <v>1190</v>
      </c>
      <c r="AT227" s="1">
        <v>45091</v>
      </c>
      <c r="AU227">
        <v>2023</v>
      </c>
      <c r="AV227">
        <v>225.5</v>
      </c>
    </row>
    <row r="228" spans="1:48" x14ac:dyDescent="0.25">
      <c r="A228" t="s">
        <v>274</v>
      </c>
      <c r="B228">
        <v>872</v>
      </c>
      <c r="C228">
        <v>491</v>
      </c>
      <c r="D228">
        <v>1570</v>
      </c>
      <c r="E228">
        <v>3330</v>
      </c>
      <c r="F228">
        <v>948</v>
      </c>
      <c r="G228">
        <v>377</v>
      </c>
      <c r="H228">
        <v>1420</v>
      </c>
      <c r="I228">
        <v>165</v>
      </c>
      <c r="J228">
        <v>96</v>
      </c>
      <c r="K228">
        <v>102</v>
      </c>
      <c r="L228">
        <v>408</v>
      </c>
      <c r="M228">
        <v>134</v>
      </c>
      <c r="N228">
        <v>82</v>
      </c>
      <c r="O228">
        <v>657</v>
      </c>
      <c r="P228">
        <v>67</v>
      </c>
      <c r="Q228">
        <v>1240</v>
      </c>
      <c r="R228">
        <v>1070</v>
      </c>
      <c r="S228">
        <v>2440</v>
      </c>
      <c r="T228">
        <v>1520</v>
      </c>
      <c r="U228">
        <v>410</v>
      </c>
      <c r="V228">
        <v>166</v>
      </c>
      <c r="W228">
        <v>46</v>
      </c>
      <c r="X228">
        <v>41.7</v>
      </c>
      <c r="Y228">
        <v>73.2</v>
      </c>
      <c r="Z228">
        <v>15.8</v>
      </c>
      <c r="AA228">
        <v>23.2</v>
      </c>
      <c r="AB228">
        <v>1300</v>
      </c>
      <c r="AC228">
        <v>89.2</v>
      </c>
      <c r="AD228">
        <v>94.3</v>
      </c>
      <c r="AE228">
        <v>235</v>
      </c>
      <c r="AF228">
        <v>82.5</v>
      </c>
      <c r="AG228">
        <v>498</v>
      </c>
      <c r="AH228">
        <v>78.7</v>
      </c>
      <c r="AI228">
        <v>94.3</v>
      </c>
      <c r="AJ228">
        <v>160</v>
      </c>
      <c r="AK228">
        <v>150</v>
      </c>
      <c r="AL228">
        <v>233</v>
      </c>
      <c r="AM228">
        <v>1910</v>
      </c>
      <c r="AN228">
        <v>226</v>
      </c>
      <c r="AO228">
        <v>1050</v>
      </c>
      <c r="AP228">
        <v>146</v>
      </c>
      <c r="AQ228">
        <v>48.5</v>
      </c>
      <c r="AR228">
        <v>464</v>
      </c>
      <c r="AS228">
        <v>1310</v>
      </c>
      <c r="AT228" s="1">
        <v>45092</v>
      </c>
      <c r="AU228">
        <v>2023</v>
      </c>
      <c r="AV228">
        <v>229.5</v>
      </c>
    </row>
    <row r="229" spans="1:48" x14ac:dyDescent="0.25">
      <c r="A229" t="s">
        <v>275</v>
      </c>
      <c r="B229">
        <v>644</v>
      </c>
      <c r="C229">
        <v>485</v>
      </c>
      <c r="D229">
        <v>1610</v>
      </c>
      <c r="E229">
        <v>2870</v>
      </c>
      <c r="F229">
        <v>916</v>
      </c>
      <c r="G229">
        <v>388</v>
      </c>
      <c r="H229">
        <v>1430</v>
      </c>
      <c r="I229">
        <v>130</v>
      </c>
      <c r="J229">
        <v>73</v>
      </c>
      <c r="K229">
        <v>51</v>
      </c>
      <c r="L229">
        <v>367</v>
      </c>
      <c r="M229">
        <v>164</v>
      </c>
      <c r="N229">
        <v>97</v>
      </c>
      <c r="O229">
        <v>536</v>
      </c>
      <c r="P229">
        <v>56</v>
      </c>
      <c r="Q229">
        <v>993</v>
      </c>
      <c r="R229">
        <v>1030</v>
      </c>
      <c r="S229">
        <v>2260</v>
      </c>
      <c r="T229">
        <v>1700</v>
      </c>
      <c r="U229">
        <v>428</v>
      </c>
      <c r="V229">
        <v>159</v>
      </c>
      <c r="W229">
        <v>31</v>
      </c>
      <c r="X229">
        <v>39.4</v>
      </c>
      <c r="Y229">
        <v>67.3</v>
      </c>
      <c r="Z229">
        <v>34.6</v>
      </c>
      <c r="AA229">
        <v>20.5</v>
      </c>
      <c r="AB229">
        <v>1080</v>
      </c>
      <c r="AC229">
        <v>60.5</v>
      </c>
      <c r="AD229">
        <v>108</v>
      </c>
      <c r="AE229">
        <v>255</v>
      </c>
      <c r="AF229">
        <v>74.3</v>
      </c>
      <c r="AG229">
        <v>510</v>
      </c>
      <c r="AH229">
        <v>71.400000000000006</v>
      </c>
      <c r="AI229">
        <v>93.1</v>
      </c>
      <c r="AJ229">
        <v>185</v>
      </c>
      <c r="AK229">
        <v>153</v>
      </c>
      <c r="AL229">
        <v>247</v>
      </c>
      <c r="AM229">
        <v>1520</v>
      </c>
      <c r="AN229">
        <v>208</v>
      </c>
      <c r="AO229">
        <v>1100</v>
      </c>
      <c r="AP229">
        <v>187</v>
      </c>
      <c r="AQ229">
        <v>19.2</v>
      </c>
      <c r="AR229">
        <v>356</v>
      </c>
      <c r="AS229">
        <v>1260</v>
      </c>
      <c r="AT229" s="1">
        <v>45093</v>
      </c>
      <c r="AU229">
        <v>2023</v>
      </c>
      <c r="AV229">
        <v>227.5</v>
      </c>
    </row>
    <row r="230" spans="1:48" x14ac:dyDescent="0.25">
      <c r="A230" t="s">
        <v>276</v>
      </c>
      <c r="B230">
        <v>537</v>
      </c>
      <c r="C230">
        <v>472</v>
      </c>
      <c r="D230">
        <v>1890</v>
      </c>
      <c r="E230">
        <v>2560</v>
      </c>
      <c r="F230">
        <v>1020</v>
      </c>
      <c r="G230">
        <v>383</v>
      </c>
      <c r="H230">
        <v>1360</v>
      </c>
      <c r="I230">
        <v>65</v>
      </c>
      <c r="J230">
        <v>37</v>
      </c>
      <c r="K230">
        <v>46</v>
      </c>
      <c r="L230">
        <v>310</v>
      </c>
      <c r="M230">
        <v>160</v>
      </c>
      <c r="N230">
        <v>127</v>
      </c>
      <c r="O230">
        <v>373</v>
      </c>
      <c r="P230">
        <v>57</v>
      </c>
      <c r="Q230">
        <v>1040</v>
      </c>
      <c r="R230">
        <v>1130</v>
      </c>
      <c r="S230">
        <v>1550</v>
      </c>
      <c r="T230">
        <v>1620</v>
      </c>
      <c r="U230">
        <v>645</v>
      </c>
      <c r="V230">
        <v>155</v>
      </c>
      <c r="W230">
        <v>10</v>
      </c>
      <c r="X230">
        <v>29.8</v>
      </c>
      <c r="Y230">
        <v>46.6</v>
      </c>
      <c r="Z230">
        <v>51.5</v>
      </c>
      <c r="AA230">
        <v>31.5</v>
      </c>
      <c r="AB230">
        <v>947</v>
      </c>
      <c r="AC230">
        <v>44.6</v>
      </c>
      <c r="AD230">
        <v>48.8</v>
      </c>
      <c r="AE230">
        <v>312</v>
      </c>
      <c r="AF230">
        <v>202</v>
      </c>
      <c r="AG230">
        <v>578</v>
      </c>
      <c r="AH230">
        <v>88.3</v>
      </c>
      <c r="AI230">
        <v>86.2</v>
      </c>
      <c r="AJ230">
        <v>218</v>
      </c>
      <c r="AK230">
        <v>164</v>
      </c>
      <c r="AL230">
        <v>264</v>
      </c>
      <c r="AM230">
        <v>1280</v>
      </c>
      <c r="AN230">
        <v>218</v>
      </c>
      <c r="AO230">
        <v>1120</v>
      </c>
      <c r="AP230">
        <v>176</v>
      </c>
      <c r="AQ230">
        <v>9.85</v>
      </c>
      <c r="AR230">
        <v>220</v>
      </c>
      <c r="AS230">
        <v>898</v>
      </c>
      <c r="AT230" s="1">
        <v>45094</v>
      </c>
      <c r="AU230">
        <v>2023</v>
      </c>
      <c r="AV230">
        <v>219</v>
      </c>
    </row>
    <row r="231" spans="1:48" x14ac:dyDescent="0.25">
      <c r="A231" t="s">
        <v>277</v>
      </c>
      <c r="B231">
        <v>437</v>
      </c>
      <c r="C231">
        <v>447</v>
      </c>
      <c r="D231">
        <v>2230</v>
      </c>
      <c r="E231">
        <v>2360</v>
      </c>
      <c r="F231">
        <v>1470</v>
      </c>
      <c r="G231">
        <v>348</v>
      </c>
      <c r="H231">
        <v>1220</v>
      </c>
      <c r="I231">
        <v>95</v>
      </c>
      <c r="J231">
        <v>11</v>
      </c>
      <c r="K231">
        <v>49</v>
      </c>
      <c r="L231">
        <v>311</v>
      </c>
      <c r="M231">
        <v>133</v>
      </c>
      <c r="N231">
        <v>102</v>
      </c>
      <c r="O231">
        <v>277</v>
      </c>
      <c r="P231">
        <v>46</v>
      </c>
      <c r="Q231">
        <v>1050</v>
      </c>
      <c r="R231">
        <v>1170</v>
      </c>
      <c r="S231">
        <v>1500</v>
      </c>
      <c r="T231">
        <v>1440</v>
      </c>
      <c r="U231">
        <v>1390</v>
      </c>
      <c r="V231">
        <v>168</v>
      </c>
      <c r="W231">
        <v>5.5</v>
      </c>
      <c r="X231">
        <v>27.8</v>
      </c>
      <c r="Y231">
        <v>17.8</v>
      </c>
      <c r="Z231">
        <v>42.2</v>
      </c>
      <c r="AA231">
        <v>48.6</v>
      </c>
      <c r="AB231">
        <v>877</v>
      </c>
      <c r="AC231">
        <v>55.8</v>
      </c>
      <c r="AD231">
        <v>68</v>
      </c>
      <c r="AE231">
        <v>273</v>
      </c>
      <c r="AF231">
        <v>303</v>
      </c>
      <c r="AG231">
        <v>611</v>
      </c>
      <c r="AH231">
        <v>97.7</v>
      </c>
      <c r="AI231">
        <v>75</v>
      </c>
      <c r="AJ231">
        <v>273</v>
      </c>
      <c r="AK231">
        <v>96.2</v>
      </c>
      <c r="AL231">
        <v>226</v>
      </c>
      <c r="AM231">
        <v>1170</v>
      </c>
      <c r="AN231">
        <v>339</v>
      </c>
      <c r="AO231">
        <v>1090</v>
      </c>
      <c r="AP231">
        <v>242</v>
      </c>
      <c r="AQ231">
        <v>56.6</v>
      </c>
      <c r="AR231">
        <v>199</v>
      </c>
      <c r="AS231">
        <v>519</v>
      </c>
      <c r="AT231" s="1">
        <v>45095</v>
      </c>
      <c r="AU231">
        <v>2023</v>
      </c>
      <c r="AV231">
        <v>273</v>
      </c>
    </row>
    <row r="232" spans="1:48" x14ac:dyDescent="0.25">
      <c r="A232" t="s">
        <v>278</v>
      </c>
      <c r="B232">
        <v>322</v>
      </c>
      <c r="C232">
        <v>400</v>
      </c>
      <c r="D232">
        <v>2370</v>
      </c>
      <c r="E232">
        <v>2340</v>
      </c>
      <c r="F232">
        <v>1420</v>
      </c>
      <c r="G232">
        <v>300</v>
      </c>
      <c r="H232">
        <v>1120</v>
      </c>
      <c r="I232">
        <v>114</v>
      </c>
      <c r="J232">
        <v>9.8000000000000007</v>
      </c>
      <c r="K232">
        <v>42</v>
      </c>
      <c r="L232">
        <v>243</v>
      </c>
      <c r="M232">
        <v>135</v>
      </c>
      <c r="N232">
        <v>52</v>
      </c>
      <c r="O232">
        <v>209</v>
      </c>
      <c r="P232">
        <v>49</v>
      </c>
      <c r="Q232">
        <v>1430</v>
      </c>
      <c r="R232">
        <v>1140</v>
      </c>
      <c r="S232">
        <v>1750</v>
      </c>
      <c r="T232">
        <v>1380</v>
      </c>
      <c r="U232">
        <v>1940</v>
      </c>
      <c r="V232">
        <v>165</v>
      </c>
      <c r="W232">
        <v>3.2</v>
      </c>
      <c r="X232">
        <v>51</v>
      </c>
      <c r="Y232">
        <v>17.2</v>
      </c>
      <c r="Z232">
        <v>32.799999999999997</v>
      </c>
      <c r="AA232">
        <v>124</v>
      </c>
      <c r="AB232">
        <v>804</v>
      </c>
      <c r="AC232">
        <v>36.6</v>
      </c>
      <c r="AD232">
        <v>27.1</v>
      </c>
      <c r="AE232">
        <v>268</v>
      </c>
      <c r="AF232">
        <v>274</v>
      </c>
      <c r="AG232">
        <v>712</v>
      </c>
      <c r="AH232">
        <v>80.400000000000006</v>
      </c>
      <c r="AI232">
        <v>38.9</v>
      </c>
      <c r="AJ232">
        <v>331</v>
      </c>
      <c r="AK232">
        <v>52.9</v>
      </c>
      <c r="AL232">
        <v>191</v>
      </c>
      <c r="AM232">
        <v>1260</v>
      </c>
      <c r="AN232">
        <v>401</v>
      </c>
      <c r="AO232">
        <v>969</v>
      </c>
      <c r="AP232">
        <v>186</v>
      </c>
      <c r="AQ232">
        <v>47.7</v>
      </c>
      <c r="AR232">
        <v>207</v>
      </c>
      <c r="AS232">
        <v>426</v>
      </c>
      <c r="AT232" s="1">
        <v>45096</v>
      </c>
      <c r="AU232">
        <v>2023</v>
      </c>
      <c r="AV232">
        <v>226</v>
      </c>
    </row>
    <row r="233" spans="1:48" x14ac:dyDescent="0.25">
      <c r="A233" t="s">
        <v>279</v>
      </c>
      <c r="B233">
        <v>395</v>
      </c>
      <c r="C233">
        <v>319</v>
      </c>
      <c r="D233">
        <v>2580</v>
      </c>
      <c r="E233">
        <v>2340</v>
      </c>
      <c r="F233">
        <v>1450</v>
      </c>
      <c r="G233">
        <v>238</v>
      </c>
      <c r="H233">
        <v>1120</v>
      </c>
      <c r="I233">
        <v>111</v>
      </c>
      <c r="J233">
        <v>9.1</v>
      </c>
      <c r="K233">
        <v>26</v>
      </c>
      <c r="L233">
        <v>154</v>
      </c>
      <c r="M233">
        <v>138</v>
      </c>
      <c r="N233">
        <v>36</v>
      </c>
      <c r="O233">
        <v>200</v>
      </c>
      <c r="P233">
        <v>33</v>
      </c>
      <c r="Q233">
        <v>1720</v>
      </c>
      <c r="R233">
        <v>869</v>
      </c>
      <c r="S233">
        <v>2370</v>
      </c>
      <c r="T233">
        <v>1230</v>
      </c>
      <c r="U233">
        <v>1800</v>
      </c>
      <c r="V233">
        <v>129</v>
      </c>
      <c r="W233">
        <v>4.5</v>
      </c>
      <c r="X233">
        <v>54.5</v>
      </c>
      <c r="Y233">
        <v>21.3</v>
      </c>
      <c r="Z233">
        <v>52</v>
      </c>
      <c r="AA233">
        <v>173</v>
      </c>
      <c r="AB233">
        <v>554</v>
      </c>
      <c r="AC233">
        <v>27.7</v>
      </c>
      <c r="AD233">
        <v>21.1</v>
      </c>
      <c r="AE233">
        <v>300</v>
      </c>
      <c r="AF233">
        <v>280</v>
      </c>
      <c r="AG233">
        <v>720</v>
      </c>
      <c r="AH233">
        <v>74.400000000000006</v>
      </c>
      <c r="AI233">
        <v>90.8</v>
      </c>
      <c r="AJ233">
        <v>294</v>
      </c>
      <c r="AK233">
        <v>89.7</v>
      </c>
      <c r="AL233">
        <v>160</v>
      </c>
      <c r="AM233">
        <v>928</v>
      </c>
      <c r="AN233">
        <v>416</v>
      </c>
      <c r="AO233">
        <v>969</v>
      </c>
      <c r="AP233">
        <v>142</v>
      </c>
      <c r="AQ233">
        <v>59.4</v>
      </c>
      <c r="AR233">
        <v>256</v>
      </c>
      <c r="AS233">
        <v>980</v>
      </c>
      <c r="AT233" s="1">
        <v>45097</v>
      </c>
      <c r="AU233">
        <v>2023</v>
      </c>
      <c r="AV233">
        <v>219</v>
      </c>
    </row>
    <row r="234" spans="1:48" x14ac:dyDescent="0.25">
      <c r="A234" t="s">
        <v>280</v>
      </c>
      <c r="B234">
        <v>890</v>
      </c>
      <c r="C234">
        <v>264</v>
      </c>
      <c r="D234">
        <v>2570</v>
      </c>
      <c r="E234">
        <v>2250</v>
      </c>
      <c r="F234">
        <v>1460</v>
      </c>
      <c r="G234">
        <v>203</v>
      </c>
      <c r="H234">
        <v>960</v>
      </c>
      <c r="I234">
        <v>118</v>
      </c>
      <c r="J234">
        <v>12</v>
      </c>
      <c r="K234">
        <v>24</v>
      </c>
      <c r="L234">
        <v>135</v>
      </c>
      <c r="M234">
        <v>123</v>
      </c>
      <c r="N234">
        <v>12</v>
      </c>
      <c r="O234">
        <v>196</v>
      </c>
      <c r="P234">
        <v>24</v>
      </c>
      <c r="Q234">
        <v>1920</v>
      </c>
      <c r="R234">
        <v>691</v>
      </c>
      <c r="S234">
        <v>2110</v>
      </c>
      <c r="T234">
        <v>907</v>
      </c>
      <c r="U234">
        <v>1660</v>
      </c>
      <c r="V234">
        <v>85</v>
      </c>
      <c r="W234">
        <v>2.6</v>
      </c>
      <c r="X234">
        <v>41.8</v>
      </c>
      <c r="Y234">
        <v>24.2</v>
      </c>
      <c r="Z234">
        <v>67.8</v>
      </c>
      <c r="AA234">
        <v>153</v>
      </c>
      <c r="AB234">
        <v>320</v>
      </c>
      <c r="AC234">
        <v>15.1</v>
      </c>
      <c r="AD234">
        <v>20.3</v>
      </c>
      <c r="AE234">
        <v>442</v>
      </c>
      <c r="AF234">
        <v>304</v>
      </c>
      <c r="AG234">
        <v>548</v>
      </c>
      <c r="AH234">
        <v>53.9</v>
      </c>
      <c r="AI234">
        <v>120</v>
      </c>
      <c r="AJ234">
        <v>246</v>
      </c>
      <c r="AK234">
        <v>118</v>
      </c>
      <c r="AL234">
        <v>88.6</v>
      </c>
      <c r="AM234">
        <v>1170</v>
      </c>
      <c r="AN234">
        <v>260</v>
      </c>
      <c r="AO234">
        <v>969</v>
      </c>
      <c r="AP234">
        <v>106</v>
      </c>
      <c r="AQ234">
        <v>71.599999999999994</v>
      </c>
      <c r="AR234">
        <v>245</v>
      </c>
      <c r="AS234">
        <v>899</v>
      </c>
      <c r="AT234" s="1">
        <v>45098</v>
      </c>
      <c r="AU234">
        <v>2023</v>
      </c>
      <c r="AV234">
        <v>199.5</v>
      </c>
    </row>
    <row r="235" spans="1:48" x14ac:dyDescent="0.25">
      <c r="A235" t="s">
        <v>281</v>
      </c>
      <c r="B235">
        <v>1130</v>
      </c>
      <c r="C235">
        <v>220</v>
      </c>
      <c r="D235">
        <v>2530</v>
      </c>
      <c r="E235">
        <v>1740</v>
      </c>
      <c r="F235">
        <v>1570</v>
      </c>
      <c r="G235">
        <v>200</v>
      </c>
      <c r="H235">
        <v>634</v>
      </c>
      <c r="I235">
        <v>130</v>
      </c>
      <c r="J235">
        <v>49</v>
      </c>
      <c r="K235">
        <v>32</v>
      </c>
      <c r="L235">
        <v>120</v>
      </c>
      <c r="M235">
        <v>105</v>
      </c>
      <c r="N235">
        <v>7.2</v>
      </c>
      <c r="O235">
        <v>265</v>
      </c>
      <c r="P235">
        <v>25</v>
      </c>
      <c r="Q235">
        <v>1860</v>
      </c>
      <c r="R235">
        <v>601</v>
      </c>
      <c r="S235">
        <v>1720</v>
      </c>
      <c r="T235">
        <v>912</v>
      </c>
      <c r="U235">
        <v>1280</v>
      </c>
      <c r="V235">
        <v>60</v>
      </c>
      <c r="W235">
        <v>1</v>
      </c>
      <c r="X235">
        <v>39.299999999999997</v>
      </c>
      <c r="Y235">
        <v>25.8</v>
      </c>
      <c r="Z235">
        <v>56.6</v>
      </c>
      <c r="AA235">
        <v>121</v>
      </c>
      <c r="AB235">
        <v>256</v>
      </c>
      <c r="AC235">
        <v>17.899999999999999</v>
      </c>
      <c r="AD235">
        <v>84.3</v>
      </c>
      <c r="AE235">
        <v>499</v>
      </c>
      <c r="AF235">
        <v>235</v>
      </c>
      <c r="AG235">
        <v>382</v>
      </c>
      <c r="AH235">
        <v>40.4</v>
      </c>
      <c r="AI235">
        <v>114</v>
      </c>
      <c r="AJ235">
        <v>208</v>
      </c>
      <c r="AK235">
        <v>134</v>
      </c>
      <c r="AL235">
        <v>92.5</v>
      </c>
      <c r="AM235">
        <v>1580</v>
      </c>
      <c r="AN235">
        <v>166</v>
      </c>
      <c r="AO235">
        <v>713</v>
      </c>
      <c r="AP235">
        <v>118</v>
      </c>
      <c r="AQ235">
        <v>44.6</v>
      </c>
      <c r="AR235">
        <v>241</v>
      </c>
      <c r="AS235">
        <v>626</v>
      </c>
      <c r="AT235" s="1">
        <v>45099</v>
      </c>
      <c r="AU235">
        <v>2023</v>
      </c>
      <c r="AV235">
        <v>183</v>
      </c>
    </row>
    <row r="236" spans="1:48" x14ac:dyDescent="0.25">
      <c r="A236" t="s">
        <v>282</v>
      </c>
      <c r="B236">
        <v>1080</v>
      </c>
      <c r="C236">
        <v>190</v>
      </c>
      <c r="D236">
        <v>2470</v>
      </c>
      <c r="E236">
        <v>1530</v>
      </c>
      <c r="F236">
        <v>1690</v>
      </c>
      <c r="G236">
        <v>197</v>
      </c>
      <c r="H236">
        <v>475</v>
      </c>
      <c r="I236">
        <v>141</v>
      </c>
      <c r="J236">
        <v>53</v>
      </c>
      <c r="K236">
        <v>67</v>
      </c>
      <c r="L236">
        <v>107</v>
      </c>
      <c r="M236">
        <v>140</v>
      </c>
      <c r="N236">
        <v>7.8</v>
      </c>
      <c r="O236">
        <v>360</v>
      </c>
      <c r="P236">
        <v>26</v>
      </c>
      <c r="Q236">
        <v>1600</v>
      </c>
      <c r="R236">
        <v>514</v>
      </c>
      <c r="S236">
        <v>1440</v>
      </c>
      <c r="T236">
        <v>891</v>
      </c>
      <c r="U236">
        <v>851</v>
      </c>
      <c r="V236">
        <v>44</v>
      </c>
      <c r="W236">
        <v>0.73</v>
      </c>
      <c r="X236">
        <v>43.8</v>
      </c>
      <c r="Y236">
        <v>30.9</v>
      </c>
      <c r="Z236">
        <v>53.3</v>
      </c>
      <c r="AA236">
        <v>51.1</v>
      </c>
      <c r="AB236">
        <v>193</v>
      </c>
      <c r="AC236">
        <v>19.600000000000001</v>
      </c>
      <c r="AD236">
        <v>135</v>
      </c>
      <c r="AE236">
        <v>510</v>
      </c>
      <c r="AF236">
        <v>200</v>
      </c>
      <c r="AG236">
        <v>338</v>
      </c>
      <c r="AH236">
        <v>23.6</v>
      </c>
      <c r="AI236">
        <v>119</v>
      </c>
      <c r="AJ236">
        <v>172</v>
      </c>
      <c r="AK236">
        <v>145</v>
      </c>
      <c r="AL236">
        <v>84.9</v>
      </c>
      <c r="AM236">
        <v>1850</v>
      </c>
      <c r="AN236">
        <v>148</v>
      </c>
      <c r="AO236">
        <v>501</v>
      </c>
      <c r="AP236">
        <v>78.2</v>
      </c>
      <c r="AQ236">
        <v>39</v>
      </c>
      <c r="AR236">
        <v>172</v>
      </c>
      <c r="AS236">
        <v>396</v>
      </c>
      <c r="AT236" s="1">
        <v>45100</v>
      </c>
      <c r="AU236">
        <v>2023</v>
      </c>
      <c r="AV236">
        <v>160</v>
      </c>
    </row>
    <row r="237" spans="1:48" x14ac:dyDescent="0.25">
      <c r="A237" t="s">
        <v>283</v>
      </c>
      <c r="B237">
        <v>872</v>
      </c>
      <c r="C237">
        <v>169</v>
      </c>
      <c r="D237">
        <v>2420</v>
      </c>
      <c r="E237">
        <v>838</v>
      </c>
      <c r="F237">
        <v>1710</v>
      </c>
      <c r="G237">
        <v>207</v>
      </c>
      <c r="H237">
        <v>397</v>
      </c>
      <c r="I237">
        <v>85</v>
      </c>
      <c r="J237">
        <v>28</v>
      </c>
      <c r="K237">
        <v>95</v>
      </c>
      <c r="L237">
        <v>86</v>
      </c>
      <c r="M237">
        <v>144</v>
      </c>
      <c r="N237">
        <v>13</v>
      </c>
      <c r="O237">
        <v>440</v>
      </c>
      <c r="P237">
        <v>16</v>
      </c>
      <c r="Q237">
        <v>1390</v>
      </c>
      <c r="R237">
        <v>482</v>
      </c>
      <c r="S237">
        <v>1010</v>
      </c>
      <c r="T237">
        <v>864</v>
      </c>
      <c r="U237">
        <v>734</v>
      </c>
      <c r="V237">
        <v>38</v>
      </c>
      <c r="W237">
        <v>1.3</v>
      </c>
      <c r="X237">
        <v>44.7</v>
      </c>
      <c r="Y237">
        <v>51.3</v>
      </c>
      <c r="Z237">
        <v>31.9</v>
      </c>
      <c r="AA237">
        <v>45</v>
      </c>
      <c r="AB237">
        <v>169</v>
      </c>
      <c r="AC237">
        <v>17.7</v>
      </c>
      <c r="AD237">
        <v>94.5</v>
      </c>
      <c r="AE237">
        <v>464</v>
      </c>
      <c r="AF237">
        <v>152</v>
      </c>
      <c r="AG237">
        <v>336</v>
      </c>
      <c r="AH237">
        <v>22</v>
      </c>
      <c r="AI237">
        <v>106</v>
      </c>
      <c r="AJ237">
        <v>147</v>
      </c>
      <c r="AK237">
        <v>136</v>
      </c>
      <c r="AL237">
        <v>55.1</v>
      </c>
      <c r="AM237">
        <v>1670</v>
      </c>
      <c r="AN237">
        <v>131</v>
      </c>
      <c r="AO237">
        <v>406</v>
      </c>
      <c r="AP237">
        <v>17.399999999999999</v>
      </c>
      <c r="AQ237">
        <v>29</v>
      </c>
      <c r="AR237">
        <v>148</v>
      </c>
      <c r="AS237">
        <v>313</v>
      </c>
      <c r="AT237" s="1">
        <v>45101</v>
      </c>
      <c r="AU237">
        <v>2023</v>
      </c>
      <c r="AV237">
        <v>145.5</v>
      </c>
    </row>
    <row r="238" spans="1:48" x14ac:dyDescent="0.25">
      <c r="A238" t="s">
        <v>284</v>
      </c>
      <c r="B238">
        <v>750</v>
      </c>
      <c r="C238">
        <v>135</v>
      </c>
      <c r="D238">
        <v>2420</v>
      </c>
      <c r="E238">
        <v>518</v>
      </c>
      <c r="F238">
        <v>1670</v>
      </c>
      <c r="G238">
        <v>206</v>
      </c>
      <c r="H238">
        <v>289</v>
      </c>
      <c r="I238">
        <v>95</v>
      </c>
      <c r="J238">
        <v>14</v>
      </c>
      <c r="K238">
        <v>113</v>
      </c>
      <c r="L238">
        <v>74</v>
      </c>
      <c r="M238">
        <v>137</v>
      </c>
      <c r="N238">
        <v>32</v>
      </c>
      <c r="O238">
        <v>400</v>
      </c>
      <c r="P238">
        <v>30</v>
      </c>
      <c r="Q238">
        <v>1130</v>
      </c>
      <c r="R238">
        <v>394</v>
      </c>
      <c r="S238">
        <v>740</v>
      </c>
      <c r="T238">
        <v>955</v>
      </c>
      <c r="U238">
        <v>772</v>
      </c>
      <c r="V238">
        <v>35</v>
      </c>
      <c r="W238">
        <v>11</v>
      </c>
      <c r="X238">
        <v>49.6</v>
      </c>
      <c r="Y238">
        <v>74.7</v>
      </c>
      <c r="Z238">
        <v>29.6</v>
      </c>
      <c r="AA238">
        <v>50.5</v>
      </c>
      <c r="AB238">
        <v>107</v>
      </c>
      <c r="AC238">
        <v>23</v>
      </c>
      <c r="AD238">
        <v>67.400000000000006</v>
      </c>
      <c r="AE238">
        <v>343</v>
      </c>
      <c r="AF238">
        <v>105</v>
      </c>
      <c r="AG238">
        <v>445</v>
      </c>
      <c r="AH238">
        <v>20.9</v>
      </c>
      <c r="AI238">
        <v>103</v>
      </c>
      <c r="AJ238">
        <v>107</v>
      </c>
      <c r="AK238">
        <v>118</v>
      </c>
      <c r="AL238">
        <v>92.6</v>
      </c>
      <c r="AM238">
        <v>1520</v>
      </c>
      <c r="AN238">
        <v>103</v>
      </c>
      <c r="AO238">
        <v>327</v>
      </c>
      <c r="AP238">
        <v>20.9</v>
      </c>
      <c r="AQ238">
        <v>39.4</v>
      </c>
      <c r="AR238">
        <v>151</v>
      </c>
      <c r="AS238">
        <v>264</v>
      </c>
      <c r="AT238" s="1">
        <v>45102</v>
      </c>
      <c r="AU238">
        <v>2023</v>
      </c>
      <c r="AV238">
        <v>110</v>
      </c>
    </row>
    <row r="239" spans="1:48" x14ac:dyDescent="0.25">
      <c r="A239" t="s">
        <v>285</v>
      </c>
      <c r="B239">
        <v>720</v>
      </c>
      <c r="C239">
        <v>90</v>
      </c>
      <c r="D239">
        <v>2370</v>
      </c>
      <c r="E239">
        <v>479</v>
      </c>
      <c r="F239">
        <v>1470</v>
      </c>
      <c r="G239">
        <v>260</v>
      </c>
      <c r="H239">
        <v>241</v>
      </c>
      <c r="I239">
        <v>110</v>
      </c>
      <c r="J239">
        <v>13</v>
      </c>
      <c r="K239">
        <v>118</v>
      </c>
      <c r="L239">
        <v>51</v>
      </c>
      <c r="M239">
        <v>115</v>
      </c>
      <c r="N239">
        <v>60</v>
      </c>
      <c r="O239">
        <v>295</v>
      </c>
      <c r="P239">
        <v>63</v>
      </c>
      <c r="Q239">
        <v>1070</v>
      </c>
      <c r="R239">
        <v>282</v>
      </c>
      <c r="S239">
        <v>657</v>
      </c>
      <c r="T239">
        <v>1180</v>
      </c>
      <c r="U239">
        <v>759</v>
      </c>
      <c r="V239">
        <v>46</v>
      </c>
      <c r="W239">
        <v>41</v>
      </c>
      <c r="X239">
        <v>37.200000000000003</v>
      </c>
      <c r="Y239">
        <v>66.599999999999994</v>
      </c>
      <c r="Z239">
        <v>39.799999999999997</v>
      </c>
      <c r="AA239">
        <v>66.099999999999994</v>
      </c>
      <c r="AB239">
        <v>46.7</v>
      </c>
      <c r="AC239">
        <v>41.6</v>
      </c>
      <c r="AD239">
        <v>28.4</v>
      </c>
      <c r="AE239">
        <v>206</v>
      </c>
      <c r="AF239">
        <v>117</v>
      </c>
      <c r="AG239">
        <v>699</v>
      </c>
      <c r="AH239">
        <v>13.8</v>
      </c>
      <c r="AI239">
        <v>109</v>
      </c>
      <c r="AJ239">
        <v>109</v>
      </c>
      <c r="AK239">
        <v>99.1</v>
      </c>
      <c r="AL239">
        <v>133</v>
      </c>
      <c r="AM239">
        <v>1410</v>
      </c>
      <c r="AN239">
        <v>79.3</v>
      </c>
      <c r="AO239">
        <v>198</v>
      </c>
      <c r="AP239">
        <v>14.4</v>
      </c>
      <c r="AQ239">
        <v>53.9</v>
      </c>
      <c r="AR239">
        <v>136</v>
      </c>
      <c r="AS239">
        <v>270</v>
      </c>
      <c r="AT239" s="1">
        <v>45103</v>
      </c>
      <c r="AU239">
        <v>2023</v>
      </c>
      <c r="AV239">
        <v>112.5</v>
      </c>
    </row>
    <row r="240" spans="1:48" x14ac:dyDescent="0.25">
      <c r="A240" t="s">
        <v>286</v>
      </c>
      <c r="B240">
        <v>630</v>
      </c>
      <c r="C240">
        <v>67</v>
      </c>
      <c r="D240">
        <v>2210</v>
      </c>
      <c r="E240">
        <v>502</v>
      </c>
      <c r="F240">
        <v>1290</v>
      </c>
      <c r="G240">
        <v>292</v>
      </c>
      <c r="H240">
        <v>200</v>
      </c>
      <c r="I240">
        <v>65</v>
      </c>
      <c r="J240">
        <v>40</v>
      </c>
      <c r="K240">
        <v>76</v>
      </c>
      <c r="L240">
        <v>85</v>
      </c>
      <c r="M240">
        <v>148</v>
      </c>
      <c r="N240">
        <v>87</v>
      </c>
      <c r="O240">
        <v>196</v>
      </c>
      <c r="P240">
        <v>75</v>
      </c>
      <c r="Q240">
        <v>1140</v>
      </c>
      <c r="R240">
        <v>220</v>
      </c>
      <c r="S240">
        <v>489</v>
      </c>
      <c r="T240">
        <v>1610</v>
      </c>
      <c r="U240">
        <v>726</v>
      </c>
      <c r="V240">
        <v>58</v>
      </c>
      <c r="W240">
        <v>89</v>
      </c>
      <c r="X240">
        <v>40.700000000000003</v>
      </c>
      <c r="Y240">
        <v>48.7</v>
      </c>
      <c r="Z240">
        <v>34.700000000000003</v>
      </c>
      <c r="AA240">
        <v>122</v>
      </c>
      <c r="AB240">
        <v>18.8</v>
      </c>
      <c r="AC240">
        <v>103</v>
      </c>
      <c r="AD240">
        <v>47.2</v>
      </c>
      <c r="AE240">
        <v>153</v>
      </c>
      <c r="AF240">
        <v>152</v>
      </c>
      <c r="AG240">
        <v>789</v>
      </c>
      <c r="AH240">
        <v>18</v>
      </c>
      <c r="AI240">
        <v>76</v>
      </c>
      <c r="AJ240">
        <v>113</v>
      </c>
      <c r="AK240">
        <v>110</v>
      </c>
      <c r="AL240">
        <v>164</v>
      </c>
      <c r="AM240">
        <v>969</v>
      </c>
      <c r="AN240">
        <v>90.5</v>
      </c>
      <c r="AO240">
        <v>126</v>
      </c>
      <c r="AP240">
        <v>19.7</v>
      </c>
      <c r="AQ240">
        <v>38.799999999999997</v>
      </c>
      <c r="AR240">
        <v>141</v>
      </c>
      <c r="AS240">
        <v>251</v>
      </c>
      <c r="AT240" s="1">
        <v>45104</v>
      </c>
      <c r="AU240">
        <v>2023</v>
      </c>
      <c r="AV240">
        <v>117.5</v>
      </c>
    </row>
    <row r="241" spans="1:48" x14ac:dyDescent="0.25">
      <c r="A241" t="s">
        <v>287</v>
      </c>
      <c r="B241">
        <v>520</v>
      </c>
      <c r="C241">
        <v>12</v>
      </c>
      <c r="D241">
        <v>1940</v>
      </c>
      <c r="E241">
        <v>586</v>
      </c>
      <c r="F241">
        <v>1230</v>
      </c>
      <c r="G241">
        <v>282</v>
      </c>
      <c r="H241">
        <v>217</v>
      </c>
      <c r="I241">
        <v>52.7</v>
      </c>
      <c r="J241">
        <v>35</v>
      </c>
      <c r="K241">
        <v>39</v>
      </c>
      <c r="L241">
        <v>77</v>
      </c>
      <c r="M241">
        <v>165</v>
      </c>
      <c r="N241">
        <v>78</v>
      </c>
      <c r="O241">
        <v>143</v>
      </c>
      <c r="P241">
        <v>89</v>
      </c>
      <c r="Q241">
        <v>1370</v>
      </c>
      <c r="R241">
        <v>214</v>
      </c>
      <c r="S241">
        <v>481</v>
      </c>
      <c r="T241">
        <v>1460</v>
      </c>
      <c r="U241">
        <v>674</v>
      </c>
      <c r="V241">
        <v>57</v>
      </c>
      <c r="W241">
        <v>113</v>
      </c>
      <c r="X241">
        <v>29.8</v>
      </c>
      <c r="Y241">
        <v>34.4</v>
      </c>
      <c r="Z241">
        <v>61.6</v>
      </c>
      <c r="AA241">
        <v>196</v>
      </c>
      <c r="AB241">
        <v>12.8</v>
      </c>
      <c r="AC241">
        <v>105</v>
      </c>
      <c r="AD241">
        <v>36.200000000000003</v>
      </c>
      <c r="AE241">
        <v>117</v>
      </c>
      <c r="AF241">
        <v>184</v>
      </c>
      <c r="AG241">
        <v>726</v>
      </c>
      <c r="AH241">
        <v>18.2</v>
      </c>
      <c r="AI241">
        <v>40</v>
      </c>
      <c r="AJ241">
        <v>140</v>
      </c>
      <c r="AK241">
        <v>128</v>
      </c>
      <c r="AL241">
        <v>152</v>
      </c>
      <c r="AM241">
        <v>1030</v>
      </c>
      <c r="AN241">
        <v>75.900000000000006</v>
      </c>
      <c r="AO241">
        <v>95.8</v>
      </c>
      <c r="AP241">
        <v>72.599999999999994</v>
      </c>
      <c r="AQ241">
        <v>67.400000000000006</v>
      </c>
      <c r="AR241">
        <v>108</v>
      </c>
      <c r="AS241">
        <v>207</v>
      </c>
      <c r="AT241" s="1">
        <v>45105</v>
      </c>
      <c r="AU241">
        <v>2023</v>
      </c>
      <c r="AV241">
        <v>115</v>
      </c>
    </row>
    <row r="242" spans="1:48" x14ac:dyDescent="0.25">
      <c r="A242" t="s">
        <v>288</v>
      </c>
      <c r="B242">
        <v>420</v>
      </c>
      <c r="C242">
        <v>28</v>
      </c>
      <c r="D242">
        <v>2040</v>
      </c>
      <c r="E242">
        <v>694</v>
      </c>
      <c r="F242">
        <v>1290</v>
      </c>
      <c r="G242">
        <v>266</v>
      </c>
      <c r="H242">
        <v>213</v>
      </c>
      <c r="I242">
        <v>43</v>
      </c>
      <c r="J242">
        <v>18</v>
      </c>
      <c r="K242">
        <v>30</v>
      </c>
      <c r="L242">
        <v>61</v>
      </c>
      <c r="M242">
        <v>192</v>
      </c>
      <c r="N242">
        <v>81</v>
      </c>
      <c r="O242">
        <v>176</v>
      </c>
      <c r="P242">
        <v>74</v>
      </c>
      <c r="Q242">
        <v>1540</v>
      </c>
      <c r="R242">
        <v>241</v>
      </c>
      <c r="S242">
        <v>474</v>
      </c>
      <c r="T242">
        <v>1310</v>
      </c>
      <c r="U242">
        <v>538</v>
      </c>
      <c r="V242">
        <v>55</v>
      </c>
      <c r="W242">
        <v>87</v>
      </c>
      <c r="X242">
        <v>19.399999999999999</v>
      </c>
      <c r="Y242">
        <v>13.2</v>
      </c>
      <c r="Z242">
        <v>92.4</v>
      </c>
      <c r="AA242">
        <v>283</v>
      </c>
      <c r="AB242">
        <v>9.85</v>
      </c>
      <c r="AC242">
        <v>71.400000000000006</v>
      </c>
      <c r="AD242">
        <v>30.9</v>
      </c>
      <c r="AE242">
        <v>96.1</v>
      </c>
      <c r="AF242">
        <v>152</v>
      </c>
      <c r="AG242">
        <v>552</v>
      </c>
      <c r="AH242">
        <v>43.9</v>
      </c>
      <c r="AI242">
        <v>21.9</v>
      </c>
      <c r="AJ242">
        <v>154</v>
      </c>
      <c r="AK242">
        <v>140</v>
      </c>
      <c r="AL242">
        <v>96.8</v>
      </c>
      <c r="AM242">
        <v>894</v>
      </c>
      <c r="AN242">
        <v>66.900000000000006</v>
      </c>
      <c r="AO242">
        <v>107</v>
      </c>
      <c r="AP242">
        <v>200</v>
      </c>
      <c r="AQ242">
        <v>86.6</v>
      </c>
      <c r="AR242">
        <v>115</v>
      </c>
      <c r="AS242">
        <v>184</v>
      </c>
      <c r="AT242" s="1">
        <v>45106</v>
      </c>
      <c r="AU242">
        <v>2023</v>
      </c>
      <c r="AV242">
        <v>111</v>
      </c>
    </row>
    <row r="243" spans="1:48" x14ac:dyDescent="0.25">
      <c r="A243" t="s">
        <v>289</v>
      </c>
      <c r="B243">
        <v>365</v>
      </c>
      <c r="C243">
        <v>86</v>
      </c>
      <c r="D243">
        <v>2270</v>
      </c>
      <c r="E243">
        <v>1600</v>
      </c>
      <c r="F243">
        <v>1340</v>
      </c>
      <c r="G243">
        <v>244</v>
      </c>
      <c r="H243">
        <v>366</v>
      </c>
      <c r="I243">
        <v>67.400000000000006</v>
      </c>
      <c r="J243">
        <v>25</v>
      </c>
      <c r="K243">
        <v>37</v>
      </c>
      <c r="L243">
        <v>53</v>
      </c>
      <c r="M243">
        <v>211</v>
      </c>
      <c r="N243">
        <v>96</v>
      </c>
      <c r="O243">
        <v>168</v>
      </c>
      <c r="P243">
        <v>49</v>
      </c>
      <c r="Q243">
        <v>1810</v>
      </c>
      <c r="R243">
        <v>243</v>
      </c>
      <c r="S243">
        <v>470</v>
      </c>
      <c r="T243">
        <v>1060</v>
      </c>
      <c r="U243">
        <v>388</v>
      </c>
      <c r="V243">
        <v>41</v>
      </c>
      <c r="W243">
        <v>84</v>
      </c>
      <c r="X243">
        <v>25.1</v>
      </c>
      <c r="Y243">
        <v>12.3</v>
      </c>
      <c r="Z243">
        <v>73.8</v>
      </c>
      <c r="AA243">
        <v>298</v>
      </c>
      <c r="AB243">
        <v>25</v>
      </c>
      <c r="AC243">
        <v>13.1</v>
      </c>
      <c r="AD243">
        <v>37.1</v>
      </c>
      <c r="AE243">
        <v>118</v>
      </c>
      <c r="AF243">
        <v>146</v>
      </c>
      <c r="AG243">
        <v>556</v>
      </c>
      <c r="AH243">
        <v>47</v>
      </c>
      <c r="AI243">
        <v>11.6</v>
      </c>
      <c r="AJ243">
        <v>138</v>
      </c>
      <c r="AK243">
        <v>142</v>
      </c>
      <c r="AL243">
        <v>99.1</v>
      </c>
      <c r="AM243">
        <v>551</v>
      </c>
      <c r="AN243">
        <v>88</v>
      </c>
      <c r="AO243">
        <v>134</v>
      </c>
      <c r="AP243">
        <v>392</v>
      </c>
      <c r="AQ243">
        <v>56.2</v>
      </c>
      <c r="AR243">
        <v>152</v>
      </c>
      <c r="AS243">
        <v>179</v>
      </c>
      <c r="AT243" s="1">
        <v>45107</v>
      </c>
      <c r="AU243">
        <v>2023</v>
      </c>
      <c r="AV243">
        <v>136</v>
      </c>
    </row>
    <row r="244" spans="1:48" x14ac:dyDescent="0.25">
      <c r="A244" t="s">
        <v>290</v>
      </c>
      <c r="B244">
        <v>350</v>
      </c>
      <c r="C244">
        <v>91</v>
      </c>
      <c r="D244">
        <v>2240</v>
      </c>
      <c r="E244">
        <v>1810</v>
      </c>
      <c r="F244">
        <v>1090</v>
      </c>
      <c r="G244">
        <v>219</v>
      </c>
      <c r="H244">
        <v>254</v>
      </c>
      <c r="I244">
        <v>65.900000000000006</v>
      </c>
      <c r="J244">
        <v>71</v>
      </c>
      <c r="K244">
        <v>31</v>
      </c>
      <c r="L244">
        <v>52</v>
      </c>
      <c r="M244">
        <v>192</v>
      </c>
      <c r="N244">
        <v>61</v>
      </c>
      <c r="O244">
        <v>148</v>
      </c>
      <c r="P244">
        <v>33</v>
      </c>
      <c r="Q244">
        <v>1580</v>
      </c>
      <c r="R244">
        <v>224</v>
      </c>
      <c r="S244">
        <v>502</v>
      </c>
      <c r="T244">
        <v>988</v>
      </c>
      <c r="U244">
        <v>311</v>
      </c>
      <c r="V244">
        <v>39</v>
      </c>
      <c r="W244">
        <v>107</v>
      </c>
      <c r="X244">
        <v>35.200000000000003</v>
      </c>
      <c r="Y244">
        <v>12.1</v>
      </c>
      <c r="Z244">
        <v>51.1</v>
      </c>
      <c r="AA244">
        <v>237</v>
      </c>
      <c r="AB244">
        <v>52.6</v>
      </c>
      <c r="AC244">
        <v>18.8</v>
      </c>
      <c r="AD244">
        <v>60.1</v>
      </c>
      <c r="AE244">
        <v>55.5</v>
      </c>
      <c r="AF244">
        <v>158</v>
      </c>
      <c r="AG244">
        <v>642</v>
      </c>
      <c r="AH244">
        <v>60.4</v>
      </c>
      <c r="AI244">
        <v>8.48</v>
      </c>
      <c r="AJ244">
        <v>118</v>
      </c>
      <c r="AK244">
        <v>134</v>
      </c>
      <c r="AL244">
        <v>104</v>
      </c>
      <c r="AM244">
        <v>351</v>
      </c>
      <c r="AN244">
        <v>80.099999999999994</v>
      </c>
      <c r="AO244">
        <v>106</v>
      </c>
      <c r="AP244">
        <v>379</v>
      </c>
      <c r="AQ244">
        <v>69.400000000000006</v>
      </c>
      <c r="AR244">
        <v>118</v>
      </c>
      <c r="AS244">
        <v>170</v>
      </c>
      <c r="AT244" s="1">
        <v>45108</v>
      </c>
      <c r="AU244">
        <v>2023</v>
      </c>
      <c r="AV244">
        <v>112.5</v>
      </c>
    </row>
    <row r="245" spans="1:48" x14ac:dyDescent="0.25">
      <c r="A245" t="s">
        <v>291</v>
      </c>
      <c r="B245">
        <v>215</v>
      </c>
      <c r="C245">
        <v>66</v>
      </c>
      <c r="D245">
        <v>2030</v>
      </c>
      <c r="E245">
        <v>1780</v>
      </c>
      <c r="F245">
        <v>1010</v>
      </c>
      <c r="G245">
        <v>175</v>
      </c>
      <c r="H245">
        <v>198</v>
      </c>
      <c r="I245">
        <v>65</v>
      </c>
      <c r="J245">
        <v>75</v>
      </c>
      <c r="K245">
        <v>34</v>
      </c>
      <c r="L245">
        <v>56</v>
      </c>
      <c r="M245">
        <v>169</v>
      </c>
      <c r="N245">
        <v>53</v>
      </c>
      <c r="O245">
        <v>125</v>
      </c>
      <c r="P245">
        <v>39</v>
      </c>
      <c r="Q245">
        <v>1330</v>
      </c>
      <c r="R245">
        <v>178</v>
      </c>
      <c r="S245">
        <v>578</v>
      </c>
      <c r="T245">
        <v>1160</v>
      </c>
      <c r="U245">
        <v>256</v>
      </c>
      <c r="V245">
        <v>45</v>
      </c>
      <c r="W245">
        <v>102</v>
      </c>
      <c r="X245">
        <v>18.8</v>
      </c>
      <c r="Y245">
        <v>11.4</v>
      </c>
      <c r="Z245">
        <v>61.5</v>
      </c>
      <c r="AA245">
        <v>122</v>
      </c>
      <c r="AB245">
        <v>63.8</v>
      </c>
      <c r="AC245">
        <v>35.299999999999997</v>
      </c>
      <c r="AD245">
        <v>60.4</v>
      </c>
      <c r="AE245">
        <v>131</v>
      </c>
      <c r="AF245">
        <v>135</v>
      </c>
      <c r="AG245">
        <v>673</v>
      </c>
      <c r="AH245">
        <v>95.5</v>
      </c>
      <c r="AI245">
        <v>4.55</v>
      </c>
      <c r="AJ245">
        <v>81.7</v>
      </c>
      <c r="AK245">
        <v>105</v>
      </c>
      <c r="AL245">
        <v>103</v>
      </c>
      <c r="AM245">
        <v>355</v>
      </c>
      <c r="AN245">
        <v>101</v>
      </c>
      <c r="AO245">
        <v>99.9</v>
      </c>
      <c r="AP245">
        <v>319</v>
      </c>
      <c r="AQ245">
        <v>61.6</v>
      </c>
      <c r="AR245">
        <v>73.5</v>
      </c>
      <c r="AS245">
        <v>135</v>
      </c>
      <c r="AT245" s="1">
        <v>45109</v>
      </c>
      <c r="AU245">
        <v>2023</v>
      </c>
      <c r="AV245">
        <v>102.5</v>
      </c>
    </row>
    <row r="246" spans="1:48" x14ac:dyDescent="0.25">
      <c r="A246" t="s">
        <v>292</v>
      </c>
      <c r="B246">
        <v>185</v>
      </c>
      <c r="C246">
        <v>40</v>
      </c>
      <c r="D246">
        <v>1950</v>
      </c>
      <c r="E246">
        <v>1800</v>
      </c>
      <c r="F246">
        <v>695</v>
      </c>
      <c r="G246">
        <v>159</v>
      </c>
      <c r="H246">
        <v>156</v>
      </c>
      <c r="I246">
        <v>65</v>
      </c>
      <c r="J246">
        <v>56</v>
      </c>
      <c r="K246">
        <v>70</v>
      </c>
      <c r="L246">
        <v>54</v>
      </c>
      <c r="M246">
        <v>98</v>
      </c>
      <c r="N246">
        <v>47</v>
      </c>
      <c r="O246">
        <v>119</v>
      </c>
      <c r="P246">
        <v>45</v>
      </c>
      <c r="Q246">
        <v>1250</v>
      </c>
      <c r="R246">
        <v>145</v>
      </c>
      <c r="S246">
        <v>529</v>
      </c>
      <c r="T246">
        <v>1070</v>
      </c>
      <c r="U246">
        <v>187</v>
      </c>
      <c r="V246">
        <v>52</v>
      </c>
      <c r="W246">
        <v>99</v>
      </c>
      <c r="X246">
        <v>11</v>
      </c>
      <c r="Y246">
        <v>9.9600000000000009</v>
      </c>
      <c r="Z246">
        <v>68.3</v>
      </c>
      <c r="AA246">
        <v>109</v>
      </c>
      <c r="AB246">
        <v>115</v>
      </c>
      <c r="AC246">
        <v>52.7</v>
      </c>
      <c r="AD246">
        <v>52.3</v>
      </c>
      <c r="AE246">
        <v>152</v>
      </c>
      <c r="AF246">
        <v>106</v>
      </c>
      <c r="AG246">
        <v>638</v>
      </c>
      <c r="AH246">
        <v>84.6</v>
      </c>
      <c r="AI246">
        <v>5.22</v>
      </c>
      <c r="AJ246">
        <v>109</v>
      </c>
      <c r="AK246">
        <v>104</v>
      </c>
      <c r="AL246">
        <v>113</v>
      </c>
      <c r="AM246">
        <v>409</v>
      </c>
      <c r="AN246">
        <v>110</v>
      </c>
      <c r="AO246">
        <v>98.9</v>
      </c>
      <c r="AP246">
        <v>236</v>
      </c>
      <c r="AQ246">
        <v>82.4</v>
      </c>
      <c r="AR246">
        <v>76.900000000000006</v>
      </c>
      <c r="AS246">
        <v>208</v>
      </c>
      <c r="AT246" s="1">
        <v>45110</v>
      </c>
      <c r="AU246">
        <v>2023</v>
      </c>
      <c r="AV246">
        <v>107.5</v>
      </c>
    </row>
    <row r="247" spans="1:48" x14ac:dyDescent="0.25">
      <c r="A247" t="s">
        <v>293</v>
      </c>
      <c r="B247">
        <v>170</v>
      </c>
      <c r="C247">
        <v>19</v>
      </c>
      <c r="D247">
        <v>1770</v>
      </c>
      <c r="E247">
        <v>1890</v>
      </c>
      <c r="F247">
        <v>418</v>
      </c>
      <c r="G247">
        <v>133</v>
      </c>
      <c r="H247">
        <v>182</v>
      </c>
      <c r="I247">
        <v>64.7</v>
      </c>
      <c r="J247">
        <v>40</v>
      </c>
      <c r="K247">
        <v>80</v>
      </c>
      <c r="L247">
        <v>62</v>
      </c>
      <c r="M247">
        <v>22</v>
      </c>
      <c r="N247">
        <v>38</v>
      </c>
      <c r="O247">
        <v>196</v>
      </c>
      <c r="P247">
        <v>50</v>
      </c>
      <c r="Q247">
        <v>1310</v>
      </c>
      <c r="R247">
        <v>151</v>
      </c>
      <c r="S247">
        <v>420</v>
      </c>
      <c r="T247">
        <v>798</v>
      </c>
      <c r="U247">
        <v>199</v>
      </c>
      <c r="V247">
        <v>68</v>
      </c>
      <c r="W247">
        <v>98</v>
      </c>
      <c r="X247">
        <v>15</v>
      </c>
      <c r="Y247">
        <v>8.14</v>
      </c>
      <c r="Z247">
        <v>112</v>
      </c>
      <c r="AA247">
        <v>103</v>
      </c>
      <c r="AB247">
        <v>83.7</v>
      </c>
      <c r="AC247">
        <v>53.7</v>
      </c>
      <c r="AD247">
        <v>58.8</v>
      </c>
      <c r="AE247">
        <v>138</v>
      </c>
      <c r="AF247">
        <v>107</v>
      </c>
      <c r="AG247">
        <v>641</v>
      </c>
      <c r="AH247">
        <v>88.5</v>
      </c>
      <c r="AI247">
        <v>9.27</v>
      </c>
      <c r="AJ247">
        <v>98.5</v>
      </c>
      <c r="AK247">
        <v>124</v>
      </c>
      <c r="AL247">
        <v>116</v>
      </c>
      <c r="AM247">
        <v>363</v>
      </c>
      <c r="AN247">
        <v>82.1</v>
      </c>
      <c r="AO247">
        <v>130</v>
      </c>
      <c r="AP247">
        <v>159</v>
      </c>
      <c r="AQ247">
        <v>109</v>
      </c>
      <c r="AR247">
        <v>122</v>
      </c>
      <c r="AS247">
        <v>204</v>
      </c>
      <c r="AT247" s="1">
        <v>45111</v>
      </c>
      <c r="AU247">
        <v>2023</v>
      </c>
      <c r="AV247">
        <v>110.5</v>
      </c>
    </row>
    <row r="248" spans="1:48" x14ac:dyDescent="0.25">
      <c r="A248" t="s">
        <v>294</v>
      </c>
      <c r="B248">
        <v>160</v>
      </c>
      <c r="C248">
        <v>19</v>
      </c>
      <c r="D248">
        <v>1780</v>
      </c>
      <c r="E248">
        <v>1840</v>
      </c>
      <c r="F248">
        <v>374</v>
      </c>
      <c r="G248">
        <v>118</v>
      </c>
      <c r="H248">
        <v>294</v>
      </c>
      <c r="I248">
        <v>95</v>
      </c>
      <c r="J248">
        <v>33</v>
      </c>
      <c r="K248">
        <v>46</v>
      </c>
      <c r="L248">
        <v>54</v>
      </c>
      <c r="M248">
        <v>7.3</v>
      </c>
      <c r="N248">
        <v>37</v>
      </c>
      <c r="O248">
        <v>241</v>
      </c>
      <c r="P248">
        <v>62</v>
      </c>
      <c r="Q248">
        <v>1220</v>
      </c>
      <c r="R248">
        <v>149</v>
      </c>
      <c r="S248">
        <v>313</v>
      </c>
      <c r="T248">
        <v>717</v>
      </c>
      <c r="U248">
        <v>211</v>
      </c>
      <c r="V248">
        <v>74</v>
      </c>
      <c r="W248">
        <v>85</v>
      </c>
      <c r="X248">
        <v>21.3</v>
      </c>
      <c r="Y248">
        <v>12.6</v>
      </c>
      <c r="Z248">
        <v>132</v>
      </c>
      <c r="AA248">
        <v>83.3</v>
      </c>
      <c r="AB248">
        <v>83.5</v>
      </c>
      <c r="AC248">
        <v>48.6</v>
      </c>
      <c r="AD248">
        <v>65.400000000000006</v>
      </c>
      <c r="AE248">
        <v>176</v>
      </c>
      <c r="AF248">
        <v>148</v>
      </c>
      <c r="AG248">
        <v>594</v>
      </c>
      <c r="AH248">
        <v>109</v>
      </c>
      <c r="AI248">
        <v>63</v>
      </c>
      <c r="AJ248">
        <v>109</v>
      </c>
      <c r="AK248">
        <v>143</v>
      </c>
      <c r="AL248">
        <v>122</v>
      </c>
      <c r="AM248">
        <v>353</v>
      </c>
      <c r="AN248">
        <v>86.9</v>
      </c>
      <c r="AO248">
        <v>171</v>
      </c>
      <c r="AP248">
        <v>156</v>
      </c>
      <c r="AQ248">
        <v>153</v>
      </c>
      <c r="AR248">
        <v>117</v>
      </c>
      <c r="AS248">
        <v>195</v>
      </c>
      <c r="AT248" s="1">
        <v>45112</v>
      </c>
      <c r="AU248">
        <v>2023</v>
      </c>
      <c r="AV248">
        <v>120</v>
      </c>
    </row>
    <row r="249" spans="1:48" x14ac:dyDescent="0.25">
      <c r="A249" t="s">
        <v>295</v>
      </c>
      <c r="B249">
        <v>504</v>
      </c>
      <c r="C249">
        <v>25</v>
      </c>
      <c r="D249">
        <v>1790</v>
      </c>
      <c r="E249">
        <v>1600</v>
      </c>
      <c r="F249">
        <v>342</v>
      </c>
      <c r="G249">
        <v>96</v>
      </c>
      <c r="H249">
        <v>309</v>
      </c>
      <c r="I249">
        <v>79.7</v>
      </c>
      <c r="J249">
        <v>33</v>
      </c>
      <c r="K249">
        <v>24</v>
      </c>
      <c r="L249">
        <v>48</v>
      </c>
      <c r="M249">
        <v>7.5</v>
      </c>
      <c r="N249">
        <v>50</v>
      </c>
      <c r="O249">
        <v>178</v>
      </c>
      <c r="P249">
        <v>88</v>
      </c>
      <c r="Q249">
        <v>1070</v>
      </c>
      <c r="R249">
        <v>131</v>
      </c>
      <c r="S249">
        <v>203</v>
      </c>
      <c r="T249">
        <v>864</v>
      </c>
      <c r="U249">
        <v>220</v>
      </c>
      <c r="V249">
        <v>90</v>
      </c>
      <c r="W249">
        <v>84</v>
      </c>
      <c r="X249">
        <v>35.700000000000003</v>
      </c>
      <c r="Y249">
        <v>28.1</v>
      </c>
      <c r="Z249">
        <v>122</v>
      </c>
      <c r="AA249">
        <v>53</v>
      </c>
      <c r="AB249">
        <v>131</v>
      </c>
      <c r="AC249">
        <v>45</v>
      </c>
      <c r="AD249">
        <v>72.5</v>
      </c>
      <c r="AE249">
        <v>230</v>
      </c>
      <c r="AF249">
        <v>148</v>
      </c>
      <c r="AG249">
        <v>582</v>
      </c>
      <c r="AH249">
        <v>143</v>
      </c>
      <c r="AI249">
        <v>123</v>
      </c>
      <c r="AJ249">
        <v>113</v>
      </c>
      <c r="AK249">
        <v>182</v>
      </c>
      <c r="AL249">
        <v>144</v>
      </c>
      <c r="AM249">
        <v>350</v>
      </c>
      <c r="AN249">
        <v>72</v>
      </c>
      <c r="AO249">
        <v>167</v>
      </c>
      <c r="AP249">
        <v>168</v>
      </c>
      <c r="AQ249">
        <v>152</v>
      </c>
      <c r="AR249">
        <v>91.8</v>
      </c>
      <c r="AS249">
        <v>184</v>
      </c>
      <c r="AT249" s="1">
        <v>45113</v>
      </c>
      <c r="AU249">
        <v>2023</v>
      </c>
      <c r="AV249">
        <v>131</v>
      </c>
    </row>
    <row r="250" spans="1:48" x14ac:dyDescent="0.25">
      <c r="A250" t="s">
        <v>296</v>
      </c>
      <c r="B250">
        <v>580</v>
      </c>
      <c r="C250">
        <v>23</v>
      </c>
      <c r="D250">
        <v>1430</v>
      </c>
      <c r="E250">
        <v>1130</v>
      </c>
      <c r="F250">
        <v>257</v>
      </c>
      <c r="G250">
        <v>91</v>
      </c>
      <c r="H250">
        <v>251</v>
      </c>
      <c r="I250">
        <v>76.3</v>
      </c>
      <c r="J250">
        <v>43</v>
      </c>
      <c r="K250">
        <v>22</v>
      </c>
      <c r="L250">
        <v>43</v>
      </c>
      <c r="M250">
        <v>30</v>
      </c>
      <c r="N250">
        <v>35</v>
      </c>
      <c r="O250">
        <v>180</v>
      </c>
      <c r="P250">
        <v>83</v>
      </c>
      <c r="Q250">
        <v>892</v>
      </c>
      <c r="R250">
        <v>136</v>
      </c>
      <c r="S250">
        <v>190</v>
      </c>
      <c r="T250">
        <v>1010</v>
      </c>
      <c r="U250">
        <v>241</v>
      </c>
      <c r="V250">
        <v>89</v>
      </c>
      <c r="W250">
        <v>80</v>
      </c>
      <c r="X250">
        <v>56.2</v>
      </c>
      <c r="Y250">
        <v>38.1</v>
      </c>
      <c r="Z250">
        <v>113</v>
      </c>
      <c r="AA250">
        <v>26.8</v>
      </c>
      <c r="AB250">
        <v>173</v>
      </c>
      <c r="AC250">
        <v>86.3</v>
      </c>
      <c r="AD250">
        <v>88.8</v>
      </c>
      <c r="AE250">
        <v>220</v>
      </c>
      <c r="AF250">
        <v>139</v>
      </c>
      <c r="AG250">
        <v>550</v>
      </c>
      <c r="AH250">
        <v>149</v>
      </c>
      <c r="AI250">
        <v>128</v>
      </c>
      <c r="AJ250">
        <v>137</v>
      </c>
      <c r="AK250">
        <v>219</v>
      </c>
      <c r="AL250">
        <v>164</v>
      </c>
      <c r="AM250">
        <v>327</v>
      </c>
      <c r="AN250">
        <v>42.6</v>
      </c>
      <c r="AO250">
        <v>187</v>
      </c>
      <c r="AP250">
        <v>156</v>
      </c>
      <c r="AQ250">
        <v>140</v>
      </c>
      <c r="AR250">
        <v>36.5</v>
      </c>
      <c r="AS250">
        <v>174</v>
      </c>
      <c r="AT250" s="1">
        <v>45114</v>
      </c>
      <c r="AU250">
        <v>2023</v>
      </c>
      <c r="AV250">
        <v>138</v>
      </c>
    </row>
    <row r="251" spans="1:48" x14ac:dyDescent="0.25">
      <c r="A251" t="s">
        <v>297</v>
      </c>
      <c r="B251">
        <v>595</v>
      </c>
      <c r="C251">
        <v>31</v>
      </c>
      <c r="D251">
        <v>993</v>
      </c>
      <c r="E251">
        <v>1270</v>
      </c>
      <c r="F251">
        <v>248</v>
      </c>
      <c r="G251">
        <v>106</v>
      </c>
      <c r="H251">
        <v>231</v>
      </c>
      <c r="I251">
        <v>75.400000000000006</v>
      </c>
      <c r="J251">
        <v>51</v>
      </c>
      <c r="K251">
        <v>30</v>
      </c>
      <c r="L251">
        <v>39</v>
      </c>
      <c r="M251">
        <v>56</v>
      </c>
      <c r="N251">
        <v>31</v>
      </c>
      <c r="O251">
        <v>151</v>
      </c>
      <c r="P251">
        <v>64</v>
      </c>
      <c r="Q251">
        <v>892</v>
      </c>
      <c r="R251">
        <v>136</v>
      </c>
      <c r="S251">
        <v>105</v>
      </c>
      <c r="T251">
        <v>666</v>
      </c>
      <c r="U251">
        <v>153</v>
      </c>
      <c r="V251">
        <v>85</v>
      </c>
      <c r="W251">
        <v>81</v>
      </c>
      <c r="X251">
        <v>73.8</v>
      </c>
      <c r="Y251">
        <v>54.2</v>
      </c>
      <c r="Z251">
        <v>131</v>
      </c>
      <c r="AA251">
        <v>30.6</v>
      </c>
      <c r="AB251">
        <v>202</v>
      </c>
      <c r="AC251">
        <v>124</v>
      </c>
      <c r="AD251">
        <v>101</v>
      </c>
      <c r="AE251">
        <v>199</v>
      </c>
      <c r="AF251">
        <v>127</v>
      </c>
      <c r="AG251">
        <v>537</v>
      </c>
      <c r="AH251">
        <v>150</v>
      </c>
      <c r="AI251">
        <v>136</v>
      </c>
      <c r="AJ251">
        <v>141</v>
      </c>
      <c r="AK251">
        <v>216</v>
      </c>
      <c r="AL251">
        <v>163</v>
      </c>
      <c r="AM251">
        <v>323</v>
      </c>
      <c r="AN251">
        <v>48.7</v>
      </c>
      <c r="AO251">
        <v>239</v>
      </c>
      <c r="AP251">
        <v>149</v>
      </c>
      <c r="AQ251">
        <v>144</v>
      </c>
      <c r="AR251">
        <v>75.400000000000006</v>
      </c>
      <c r="AS251">
        <v>208</v>
      </c>
      <c r="AT251" s="1">
        <v>45115</v>
      </c>
      <c r="AU251">
        <v>2023</v>
      </c>
      <c r="AV251">
        <v>136</v>
      </c>
    </row>
    <row r="252" spans="1:48" x14ac:dyDescent="0.25">
      <c r="A252" t="s">
        <v>298</v>
      </c>
      <c r="B252">
        <v>190</v>
      </c>
      <c r="C252">
        <v>44</v>
      </c>
      <c r="D252">
        <v>972</v>
      </c>
      <c r="E252">
        <v>1400</v>
      </c>
      <c r="F252">
        <v>252</v>
      </c>
      <c r="G252">
        <v>87</v>
      </c>
      <c r="H252">
        <v>242</v>
      </c>
      <c r="I252">
        <v>75</v>
      </c>
      <c r="J252">
        <v>67</v>
      </c>
      <c r="K252">
        <v>34</v>
      </c>
      <c r="L252">
        <v>53</v>
      </c>
      <c r="M252">
        <v>42</v>
      </c>
      <c r="N252">
        <v>28</v>
      </c>
      <c r="O252">
        <v>137</v>
      </c>
      <c r="P252">
        <v>50</v>
      </c>
      <c r="Q252">
        <v>877</v>
      </c>
      <c r="R252">
        <v>112</v>
      </c>
      <c r="S252">
        <v>85</v>
      </c>
      <c r="T252">
        <v>385</v>
      </c>
      <c r="U252">
        <v>151</v>
      </c>
      <c r="V252">
        <v>72</v>
      </c>
      <c r="W252">
        <v>95</v>
      </c>
      <c r="X252">
        <v>75.900000000000006</v>
      </c>
      <c r="Y252">
        <v>39.799999999999997</v>
      </c>
      <c r="Z252">
        <v>134</v>
      </c>
      <c r="AA252">
        <v>46.1</v>
      </c>
      <c r="AB252">
        <v>208</v>
      </c>
      <c r="AC252">
        <v>107</v>
      </c>
      <c r="AD252">
        <v>93.9</v>
      </c>
      <c r="AE252">
        <v>191</v>
      </c>
      <c r="AF252">
        <v>138</v>
      </c>
      <c r="AG252">
        <v>486</v>
      </c>
      <c r="AH252">
        <v>139</v>
      </c>
      <c r="AI252">
        <v>143</v>
      </c>
      <c r="AJ252">
        <v>134</v>
      </c>
      <c r="AK252">
        <v>187</v>
      </c>
      <c r="AL252">
        <v>141</v>
      </c>
      <c r="AM252">
        <v>316</v>
      </c>
      <c r="AN252">
        <v>78.099999999999994</v>
      </c>
      <c r="AO252">
        <v>306</v>
      </c>
      <c r="AP252">
        <v>140</v>
      </c>
      <c r="AQ252">
        <v>147</v>
      </c>
      <c r="AR252">
        <v>91.9</v>
      </c>
      <c r="AS252">
        <v>190</v>
      </c>
      <c r="AT252" s="1">
        <v>45116</v>
      </c>
      <c r="AU252">
        <v>2023</v>
      </c>
      <c r="AV252">
        <v>135.5</v>
      </c>
    </row>
    <row r="253" spans="1:48" x14ac:dyDescent="0.25">
      <c r="A253" t="s">
        <v>299</v>
      </c>
      <c r="B253">
        <v>140</v>
      </c>
      <c r="C253">
        <v>60</v>
      </c>
      <c r="D253">
        <v>891</v>
      </c>
      <c r="E253">
        <v>1470</v>
      </c>
      <c r="F253">
        <v>450</v>
      </c>
      <c r="G253">
        <v>68</v>
      </c>
      <c r="H253">
        <v>229</v>
      </c>
      <c r="I253">
        <v>85</v>
      </c>
      <c r="J253">
        <v>58</v>
      </c>
      <c r="K253">
        <v>34</v>
      </c>
      <c r="L253">
        <v>63</v>
      </c>
      <c r="M253">
        <v>34</v>
      </c>
      <c r="N253">
        <v>23</v>
      </c>
      <c r="O253">
        <v>119</v>
      </c>
      <c r="P253">
        <v>77</v>
      </c>
      <c r="Q253">
        <v>971</v>
      </c>
      <c r="R253">
        <v>94</v>
      </c>
      <c r="S253">
        <v>140</v>
      </c>
      <c r="T253">
        <v>295</v>
      </c>
      <c r="U253">
        <v>162</v>
      </c>
      <c r="V253">
        <v>68</v>
      </c>
      <c r="W253">
        <v>104</v>
      </c>
      <c r="X253">
        <v>68.099999999999994</v>
      </c>
      <c r="Y253">
        <v>31.3</v>
      </c>
      <c r="Z253">
        <v>130</v>
      </c>
      <c r="AA253">
        <v>96.4</v>
      </c>
      <c r="AB253">
        <v>228</v>
      </c>
      <c r="AC253">
        <v>83.3</v>
      </c>
      <c r="AD253">
        <v>83.2</v>
      </c>
      <c r="AE253">
        <v>158</v>
      </c>
      <c r="AF253">
        <v>129</v>
      </c>
      <c r="AG253">
        <v>379</v>
      </c>
      <c r="AH253">
        <v>128</v>
      </c>
      <c r="AI253">
        <v>149</v>
      </c>
      <c r="AJ253">
        <v>119</v>
      </c>
      <c r="AK253">
        <v>186</v>
      </c>
      <c r="AL253">
        <v>114</v>
      </c>
      <c r="AM253">
        <v>350</v>
      </c>
      <c r="AN253">
        <v>98.3</v>
      </c>
      <c r="AO253">
        <v>319</v>
      </c>
      <c r="AP253">
        <v>138</v>
      </c>
      <c r="AQ253">
        <v>145</v>
      </c>
      <c r="AR253">
        <v>85.5</v>
      </c>
      <c r="AS253">
        <v>211</v>
      </c>
      <c r="AT253" s="1">
        <v>45117</v>
      </c>
      <c r="AU253">
        <v>2023</v>
      </c>
      <c r="AV253">
        <v>123.5</v>
      </c>
    </row>
    <row r="254" spans="1:48" x14ac:dyDescent="0.25">
      <c r="A254" t="s">
        <v>300</v>
      </c>
      <c r="B254">
        <v>140</v>
      </c>
      <c r="C254">
        <v>63</v>
      </c>
      <c r="D254">
        <v>784</v>
      </c>
      <c r="E254">
        <v>1460</v>
      </c>
      <c r="F254">
        <v>332</v>
      </c>
      <c r="G254">
        <v>69</v>
      </c>
      <c r="H254">
        <v>221</v>
      </c>
      <c r="I254">
        <v>110</v>
      </c>
      <c r="J254">
        <v>65</v>
      </c>
      <c r="K254">
        <v>49</v>
      </c>
      <c r="L254">
        <v>69</v>
      </c>
      <c r="M254">
        <v>24</v>
      </c>
      <c r="N254">
        <v>27</v>
      </c>
      <c r="O254">
        <v>105</v>
      </c>
      <c r="P254">
        <v>59</v>
      </c>
      <c r="Q254">
        <v>1130</v>
      </c>
      <c r="R254">
        <v>87</v>
      </c>
      <c r="S254">
        <v>199</v>
      </c>
      <c r="T254">
        <v>312</v>
      </c>
      <c r="U254">
        <v>177</v>
      </c>
      <c r="V254">
        <v>76</v>
      </c>
      <c r="W254">
        <v>107</v>
      </c>
      <c r="X254">
        <v>68.2</v>
      </c>
      <c r="Y254">
        <v>24.3</v>
      </c>
      <c r="Z254">
        <v>148</v>
      </c>
      <c r="AA254">
        <v>108</v>
      </c>
      <c r="AB254">
        <v>201</v>
      </c>
      <c r="AC254">
        <v>57.9</v>
      </c>
      <c r="AD254">
        <v>64.7</v>
      </c>
      <c r="AE254">
        <v>113</v>
      </c>
      <c r="AF254">
        <v>162</v>
      </c>
      <c r="AG254">
        <v>339</v>
      </c>
      <c r="AH254">
        <v>120</v>
      </c>
      <c r="AI254">
        <v>156</v>
      </c>
      <c r="AJ254">
        <v>100</v>
      </c>
      <c r="AK254">
        <v>211</v>
      </c>
      <c r="AL254">
        <v>135</v>
      </c>
      <c r="AM254">
        <v>337</v>
      </c>
      <c r="AN254">
        <v>92.2</v>
      </c>
      <c r="AO254">
        <v>294</v>
      </c>
      <c r="AP254">
        <v>139</v>
      </c>
      <c r="AQ254">
        <v>133</v>
      </c>
      <c r="AR254">
        <v>121</v>
      </c>
      <c r="AS254">
        <v>214</v>
      </c>
      <c r="AT254" s="1">
        <v>45118</v>
      </c>
      <c r="AU254">
        <v>2023</v>
      </c>
      <c r="AV254">
        <v>120.5</v>
      </c>
    </row>
    <row r="255" spans="1:48" x14ac:dyDescent="0.25">
      <c r="A255" t="s">
        <v>301</v>
      </c>
      <c r="B255">
        <v>120</v>
      </c>
      <c r="C255">
        <v>57</v>
      </c>
      <c r="D255">
        <v>649</v>
      </c>
      <c r="E255">
        <v>1090</v>
      </c>
      <c r="F255">
        <v>233</v>
      </c>
      <c r="G255">
        <v>56</v>
      </c>
      <c r="H255">
        <v>208</v>
      </c>
      <c r="I255">
        <v>145</v>
      </c>
      <c r="J255">
        <v>65</v>
      </c>
      <c r="K255">
        <v>59</v>
      </c>
      <c r="L255">
        <v>62</v>
      </c>
      <c r="M255">
        <v>18</v>
      </c>
      <c r="N255">
        <v>31</v>
      </c>
      <c r="O255">
        <v>108</v>
      </c>
      <c r="P255">
        <v>68</v>
      </c>
      <c r="Q255">
        <v>1440</v>
      </c>
      <c r="R255">
        <v>100</v>
      </c>
      <c r="S255">
        <v>236</v>
      </c>
      <c r="T255">
        <v>311</v>
      </c>
      <c r="U255">
        <v>164</v>
      </c>
      <c r="V255">
        <v>92</v>
      </c>
      <c r="W255">
        <v>112</v>
      </c>
      <c r="X255">
        <v>75.3</v>
      </c>
      <c r="Y255">
        <v>21.2</v>
      </c>
      <c r="Z255">
        <v>143</v>
      </c>
      <c r="AA255">
        <v>103</v>
      </c>
      <c r="AB255">
        <v>168</v>
      </c>
      <c r="AC255">
        <v>54.4</v>
      </c>
      <c r="AD255">
        <v>74.5</v>
      </c>
      <c r="AE255">
        <v>126</v>
      </c>
      <c r="AF255">
        <v>193</v>
      </c>
      <c r="AG255">
        <v>257</v>
      </c>
      <c r="AH255">
        <v>121</v>
      </c>
      <c r="AI255">
        <v>145</v>
      </c>
      <c r="AJ255">
        <v>85.2</v>
      </c>
      <c r="AK255">
        <v>233</v>
      </c>
      <c r="AL255">
        <v>143</v>
      </c>
      <c r="AM255">
        <v>230</v>
      </c>
      <c r="AN255">
        <v>87.1</v>
      </c>
      <c r="AO255">
        <v>275</v>
      </c>
      <c r="AP255">
        <v>135</v>
      </c>
      <c r="AQ255">
        <v>165</v>
      </c>
      <c r="AR255">
        <v>116</v>
      </c>
      <c r="AS255">
        <v>163</v>
      </c>
      <c r="AT255" s="1">
        <v>45119</v>
      </c>
      <c r="AU255">
        <v>2023</v>
      </c>
      <c r="AV255">
        <v>123.5</v>
      </c>
    </row>
    <row r="256" spans="1:48" x14ac:dyDescent="0.25">
      <c r="A256" t="s">
        <v>302</v>
      </c>
      <c r="B256">
        <v>110</v>
      </c>
      <c r="C256">
        <v>60</v>
      </c>
      <c r="D256">
        <v>338</v>
      </c>
      <c r="E256">
        <v>636</v>
      </c>
      <c r="F256">
        <v>146</v>
      </c>
      <c r="G256">
        <v>59</v>
      </c>
      <c r="H256">
        <v>215</v>
      </c>
      <c r="I256">
        <v>152</v>
      </c>
      <c r="J256">
        <v>69</v>
      </c>
      <c r="K256">
        <v>72</v>
      </c>
      <c r="L256">
        <v>55</v>
      </c>
      <c r="M256">
        <v>29</v>
      </c>
      <c r="N256">
        <v>38</v>
      </c>
      <c r="O256">
        <v>97</v>
      </c>
      <c r="P256">
        <v>55</v>
      </c>
      <c r="Q256">
        <v>1530</v>
      </c>
      <c r="R256">
        <v>108</v>
      </c>
      <c r="S256">
        <v>245</v>
      </c>
      <c r="T256">
        <v>299</v>
      </c>
      <c r="U256">
        <v>135</v>
      </c>
      <c r="V256">
        <v>90</v>
      </c>
      <c r="W256">
        <v>95</v>
      </c>
      <c r="X256">
        <v>85</v>
      </c>
      <c r="Y256">
        <v>26</v>
      </c>
      <c r="Z256">
        <v>139</v>
      </c>
      <c r="AA256">
        <v>109</v>
      </c>
      <c r="AB256">
        <v>177</v>
      </c>
      <c r="AC256">
        <v>84</v>
      </c>
      <c r="AD256">
        <v>102</v>
      </c>
      <c r="AE256">
        <v>145</v>
      </c>
      <c r="AF256">
        <v>188</v>
      </c>
      <c r="AG256">
        <v>186</v>
      </c>
      <c r="AH256">
        <v>128</v>
      </c>
      <c r="AI256">
        <v>132</v>
      </c>
      <c r="AJ256">
        <v>93.4</v>
      </c>
      <c r="AK256">
        <v>218</v>
      </c>
      <c r="AL256">
        <v>149</v>
      </c>
      <c r="AM256">
        <v>172</v>
      </c>
      <c r="AN256">
        <v>83.9</v>
      </c>
      <c r="AO256">
        <v>247</v>
      </c>
      <c r="AP256">
        <v>148</v>
      </c>
      <c r="AQ256">
        <v>160</v>
      </c>
      <c r="AR256">
        <v>152</v>
      </c>
      <c r="AS256">
        <v>160</v>
      </c>
      <c r="AT256" s="1">
        <v>45120</v>
      </c>
      <c r="AU256">
        <v>2023</v>
      </c>
      <c r="AV256">
        <v>133.5</v>
      </c>
    </row>
    <row r="257" spans="1:48" x14ac:dyDescent="0.25">
      <c r="A257" t="s">
        <v>303</v>
      </c>
      <c r="B257">
        <v>250</v>
      </c>
      <c r="C257">
        <v>48</v>
      </c>
      <c r="D257">
        <v>416</v>
      </c>
      <c r="E257">
        <v>705</v>
      </c>
      <c r="F257">
        <v>147</v>
      </c>
      <c r="G257">
        <v>60</v>
      </c>
      <c r="H257">
        <v>216</v>
      </c>
      <c r="I257">
        <v>157</v>
      </c>
      <c r="J257">
        <v>68</v>
      </c>
      <c r="K257">
        <v>78</v>
      </c>
      <c r="L257">
        <v>63</v>
      </c>
      <c r="M257">
        <v>37</v>
      </c>
      <c r="N257">
        <v>27</v>
      </c>
      <c r="O257">
        <v>100</v>
      </c>
      <c r="P257">
        <v>54</v>
      </c>
      <c r="Q257">
        <v>1330</v>
      </c>
      <c r="R257">
        <v>107</v>
      </c>
      <c r="S257">
        <v>250</v>
      </c>
      <c r="T257">
        <v>275</v>
      </c>
      <c r="U257">
        <v>129</v>
      </c>
      <c r="V257">
        <v>84</v>
      </c>
      <c r="W257">
        <v>74</v>
      </c>
      <c r="X257">
        <v>89.7</v>
      </c>
      <c r="Y257">
        <v>25.5</v>
      </c>
      <c r="Z257">
        <v>132</v>
      </c>
      <c r="AA257">
        <v>102</v>
      </c>
      <c r="AB257">
        <v>197</v>
      </c>
      <c r="AC257">
        <v>94.4</v>
      </c>
      <c r="AD257">
        <v>135</v>
      </c>
      <c r="AE257">
        <v>172</v>
      </c>
      <c r="AF257">
        <v>167</v>
      </c>
      <c r="AG257">
        <v>153</v>
      </c>
      <c r="AH257">
        <v>157</v>
      </c>
      <c r="AI257">
        <v>117</v>
      </c>
      <c r="AJ257">
        <v>85.3</v>
      </c>
      <c r="AK257">
        <v>189</v>
      </c>
      <c r="AL257">
        <v>142</v>
      </c>
      <c r="AM257">
        <v>147</v>
      </c>
      <c r="AN257">
        <v>77.7</v>
      </c>
      <c r="AO257">
        <v>238</v>
      </c>
      <c r="AP257">
        <v>141</v>
      </c>
      <c r="AQ257">
        <v>140</v>
      </c>
      <c r="AR257">
        <v>151</v>
      </c>
      <c r="AS257">
        <v>150</v>
      </c>
      <c r="AT257" s="1">
        <v>45121</v>
      </c>
      <c r="AU257">
        <v>2023</v>
      </c>
      <c r="AV257">
        <v>137.5</v>
      </c>
    </row>
    <row r="258" spans="1:48" x14ac:dyDescent="0.25">
      <c r="A258" t="s">
        <v>304</v>
      </c>
      <c r="B258">
        <v>115</v>
      </c>
      <c r="C258">
        <v>45</v>
      </c>
      <c r="D258">
        <v>741</v>
      </c>
      <c r="E258">
        <v>349</v>
      </c>
      <c r="F258">
        <v>140</v>
      </c>
      <c r="G258">
        <v>78</v>
      </c>
      <c r="H258">
        <v>207</v>
      </c>
      <c r="I258">
        <v>163</v>
      </c>
      <c r="J258">
        <v>64</v>
      </c>
      <c r="K258">
        <v>82</v>
      </c>
      <c r="L258">
        <v>56</v>
      </c>
      <c r="M258">
        <v>39</v>
      </c>
      <c r="N258">
        <v>17</v>
      </c>
      <c r="O258">
        <v>130</v>
      </c>
      <c r="P258">
        <v>49</v>
      </c>
      <c r="Q258">
        <v>829</v>
      </c>
      <c r="R258">
        <v>112</v>
      </c>
      <c r="S258">
        <v>249</v>
      </c>
      <c r="T258">
        <v>199</v>
      </c>
      <c r="U258">
        <v>156</v>
      </c>
      <c r="V258">
        <v>90</v>
      </c>
      <c r="W258">
        <v>78</v>
      </c>
      <c r="X258">
        <v>100</v>
      </c>
      <c r="Y258">
        <v>25.1</v>
      </c>
      <c r="Z258">
        <v>97</v>
      </c>
      <c r="AA258">
        <v>69.7</v>
      </c>
      <c r="AB258">
        <v>181</v>
      </c>
      <c r="AC258">
        <v>91.5</v>
      </c>
      <c r="AD258">
        <v>139</v>
      </c>
      <c r="AE258">
        <v>161</v>
      </c>
      <c r="AF258">
        <v>179</v>
      </c>
      <c r="AG258">
        <v>180</v>
      </c>
      <c r="AH258">
        <v>175</v>
      </c>
      <c r="AI258">
        <v>107</v>
      </c>
      <c r="AJ258">
        <v>82.2</v>
      </c>
      <c r="AK258">
        <v>195</v>
      </c>
      <c r="AL258">
        <v>125</v>
      </c>
      <c r="AM258">
        <v>165</v>
      </c>
      <c r="AN258">
        <v>85.2</v>
      </c>
      <c r="AO258">
        <v>252</v>
      </c>
      <c r="AP258">
        <v>138</v>
      </c>
      <c r="AQ258">
        <v>80.099999999999994</v>
      </c>
      <c r="AR258">
        <v>148</v>
      </c>
      <c r="AS258">
        <v>144</v>
      </c>
      <c r="AT258" s="1">
        <v>45122</v>
      </c>
      <c r="AU258">
        <v>2023</v>
      </c>
      <c r="AV258">
        <v>127.5</v>
      </c>
    </row>
    <row r="259" spans="1:48" x14ac:dyDescent="0.25">
      <c r="A259" t="s">
        <v>305</v>
      </c>
      <c r="B259">
        <v>130</v>
      </c>
      <c r="C259">
        <v>42</v>
      </c>
      <c r="D259">
        <v>499</v>
      </c>
      <c r="E259">
        <v>418</v>
      </c>
      <c r="F259">
        <v>133</v>
      </c>
      <c r="G259">
        <v>84</v>
      </c>
      <c r="H259">
        <v>198</v>
      </c>
      <c r="I259">
        <v>150</v>
      </c>
      <c r="J259">
        <v>70</v>
      </c>
      <c r="K259">
        <v>94</v>
      </c>
      <c r="L259">
        <v>45</v>
      </c>
      <c r="M259">
        <v>28</v>
      </c>
      <c r="N259">
        <v>14</v>
      </c>
      <c r="O259">
        <v>109</v>
      </c>
      <c r="P259">
        <v>53</v>
      </c>
      <c r="Q259">
        <v>618</v>
      </c>
      <c r="R259">
        <v>128</v>
      </c>
      <c r="S259">
        <v>222</v>
      </c>
      <c r="T259">
        <v>148</v>
      </c>
      <c r="U259">
        <v>159</v>
      </c>
      <c r="V259">
        <v>97</v>
      </c>
      <c r="W259">
        <v>104</v>
      </c>
      <c r="X259">
        <v>89.1</v>
      </c>
      <c r="Y259">
        <v>30.7</v>
      </c>
      <c r="Z259">
        <v>75.599999999999994</v>
      </c>
      <c r="AA259">
        <v>63.1</v>
      </c>
      <c r="AB259">
        <v>162</v>
      </c>
      <c r="AC259">
        <v>77.900000000000006</v>
      </c>
      <c r="AD259">
        <v>143</v>
      </c>
      <c r="AE259">
        <v>124</v>
      </c>
      <c r="AF259">
        <v>175</v>
      </c>
      <c r="AG259">
        <v>208</v>
      </c>
      <c r="AH259">
        <v>212</v>
      </c>
      <c r="AI259">
        <v>92.7</v>
      </c>
      <c r="AJ259">
        <v>92.4</v>
      </c>
      <c r="AK259">
        <v>149</v>
      </c>
      <c r="AL259">
        <v>102</v>
      </c>
      <c r="AM259">
        <v>215</v>
      </c>
      <c r="AN259">
        <v>90.5</v>
      </c>
      <c r="AO259">
        <v>262</v>
      </c>
      <c r="AP259">
        <v>114</v>
      </c>
      <c r="AQ259">
        <v>67.099999999999994</v>
      </c>
      <c r="AR259">
        <v>152</v>
      </c>
      <c r="AS259">
        <v>155</v>
      </c>
      <c r="AT259" s="1">
        <v>45123</v>
      </c>
      <c r="AU259">
        <v>2023</v>
      </c>
      <c r="AV259">
        <v>119</v>
      </c>
    </row>
    <row r="260" spans="1:48" x14ac:dyDescent="0.25">
      <c r="A260" t="s">
        <v>306</v>
      </c>
      <c r="B260">
        <v>125</v>
      </c>
      <c r="C260">
        <v>43</v>
      </c>
      <c r="D260">
        <v>376</v>
      </c>
      <c r="E260">
        <v>457</v>
      </c>
      <c r="F260">
        <v>136</v>
      </c>
      <c r="G260">
        <v>84</v>
      </c>
      <c r="H260">
        <v>191</v>
      </c>
      <c r="I260">
        <v>160</v>
      </c>
      <c r="J260">
        <v>57</v>
      </c>
      <c r="K260">
        <v>94</v>
      </c>
      <c r="L260">
        <v>30</v>
      </c>
      <c r="M260">
        <v>30</v>
      </c>
      <c r="N260">
        <v>16</v>
      </c>
      <c r="O260">
        <v>119</v>
      </c>
      <c r="P260">
        <v>42</v>
      </c>
      <c r="Q260">
        <v>535</v>
      </c>
      <c r="R260">
        <v>143</v>
      </c>
      <c r="S260">
        <v>209</v>
      </c>
      <c r="T260">
        <v>123</v>
      </c>
      <c r="U260">
        <v>152</v>
      </c>
      <c r="V260">
        <v>110</v>
      </c>
      <c r="W260">
        <v>117</v>
      </c>
      <c r="X260">
        <v>90.3</v>
      </c>
      <c r="Y260">
        <v>39.9</v>
      </c>
      <c r="Z260">
        <v>49.8</v>
      </c>
      <c r="AA260">
        <v>63.8</v>
      </c>
      <c r="AB260">
        <v>160</v>
      </c>
      <c r="AC260">
        <v>79.5</v>
      </c>
      <c r="AD260">
        <v>135</v>
      </c>
      <c r="AE260">
        <v>93.8</v>
      </c>
      <c r="AF260">
        <v>198</v>
      </c>
      <c r="AG260">
        <v>207</v>
      </c>
      <c r="AH260">
        <v>257</v>
      </c>
      <c r="AI260">
        <v>101</v>
      </c>
      <c r="AJ260">
        <v>86.9</v>
      </c>
      <c r="AK260">
        <v>115</v>
      </c>
      <c r="AL260">
        <v>124</v>
      </c>
      <c r="AM260">
        <v>233</v>
      </c>
      <c r="AN260">
        <v>136</v>
      </c>
      <c r="AO260">
        <v>260</v>
      </c>
      <c r="AP260">
        <v>105</v>
      </c>
      <c r="AQ260">
        <v>53.9</v>
      </c>
      <c r="AR260">
        <v>176</v>
      </c>
      <c r="AS260">
        <v>168</v>
      </c>
      <c r="AT260" s="1">
        <v>45124</v>
      </c>
      <c r="AU260">
        <v>2023</v>
      </c>
      <c r="AV260">
        <v>121</v>
      </c>
    </row>
    <row r="261" spans="1:48" x14ac:dyDescent="0.25">
      <c r="A261" t="s">
        <v>307</v>
      </c>
      <c r="B261">
        <v>140</v>
      </c>
      <c r="C261">
        <v>51</v>
      </c>
      <c r="D261">
        <v>338</v>
      </c>
      <c r="E261">
        <v>427</v>
      </c>
      <c r="F261">
        <v>123</v>
      </c>
      <c r="G261">
        <v>93</v>
      </c>
      <c r="H261">
        <v>207</v>
      </c>
      <c r="I261">
        <v>262</v>
      </c>
      <c r="J261">
        <v>60</v>
      </c>
      <c r="K261">
        <v>96</v>
      </c>
      <c r="L261">
        <v>25</v>
      </c>
      <c r="M261">
        <v>28</v>
      </c>
      <c r="N261">
        <v>17</v>
      </c>
      <c r="O261">
        <v>119</v>
      </c>
      <c r="P261">
        <v>37</v>
      </c>
      <c r="Q261">
        <v>338</v>
      </c>
      <c r="R261">
        <v>159</v>
      </c>
      <c r="S261">
        <v>221</v>
      </c>
      <c r="T261">
        <v>131</v>
      </c>
      <c r="U261">
        <v>162</v>
      </c>
      <c r="V261">
        <v>110</v>
      </c>
      <c r="W261">
        <v>115</v>
      </c>
      <c r="X261">
        <v>96.2</v>
      </c>
      <c r="Y261">
        <v>43</v>
      </c>
      <c r="Z261">
        <v>56.4</v>
      </c>
      <c r="AA261">
        <v>86.5</v>
      </c>
      <c r="AB261">
        <v>134</v>
      </c>
      <c r="AC261">
        <v>80.599999999999994</v>
      </c>
      <c r="AD261">
        <v>145</v>
      </c>
      <c r="AE261">
        <v>67</v>
      </c>
      <c r="AF261">
        <v>213</v>
      </c>
      <c r="AG261">
        <v>211</v>
      </c>
      <c r="AH261">
        <v>229</v>
      </c>
      <c r="AI261">
        <v>83.8</v>
      </c>
      <c r="AJ261">
        <v>102</v>
      </c>
      <c r="AK261">
        <v>90.4</v>
      </c>
      <c r="AL261">
        <v>146</v>
      </c>
      <c r="AM261">
        <v>250</v>
      </c>
      <c r="AN261">
        <v>123</v>
      </c>
      <c r="AO261">
        <v>237</v>
      </c>
      <c r="AP261">
        <v>70.8</v>
      </c>
      <c r="AQ261">
        <v>59.4</v>
      </c>
      <c r="AR261">
        <v>166</v>
      </c>
      <c r="AS261">
        <v>183</v>
      </c>
      <c r="AT261" s="1">
        <v>45125</v>
      </c>
      <c r="AU261">
        <v>2023</v>
      </c>
      <c r="AV261">
        <v>121</v>
      </c>
    </row>
    <row r="262" spans="1:48" x14ac:dyDescent="0.25">
      <c r="A262" t="s">
        <v>308</v>
      </c>
      <c r="B262">
        <v>110</v>
      </c>
      <c r="C262">
        <v>60</v>
      </c>
      <c r="D262">
        <v>304</v>
      </c>
      <c r="E262">
        <v>380</v>
      </c>
      <c r="F262">
        <v>114</v>
      </c>
      <c r="G262">
        <v>100</v>
      </c>
      <c r="H262">
        <v>192</v>
      </c>
      <c r="I262">
        <v>340</v>
      </c>
      <c r="J262">
        <v>62</v>
      </c>
      <c r="K262">
        <v>69</v>
      </c>
      <c r="L262">
        <v>39</v>
      </c>
      <c r="M262">
        <v>26</v>
      </c>
      <c r="N262">
        <v>28</v>
      </c>
      <c r="O262">
        <v>124</v>
      </c>
      <c r="P262">
        <v>33</v>
      </c>
      <c r="Q262">
        <v>194</v>
      </c>
      <c r="R262">
        <v>158</v>
      </c>
      <c r="S262">
        <v>271</v>
      </c>
      <c r="T262">
        <v>140</v>
      </c>
      <c r="U262">
        <v>170</v>
      </c>
      <c r="V262">
        <v>108</v>
      </c>
      <c r="W262">
        <v>110</v>
      </c>
      <c r="X262">
        <v>121</v>
      </c>
      <c r="Y262">
        <v>41.4</v>
      </c>
      <c r="Z262">
        <v>60.7</v>
      </c>
      <c r="AA262">
        <v>102</v>
      </c>
      <c r="AB262">
        <v>104</v>
      </c>
      <c r="AC262">
        <v>48.2</v>
      </c>
      <c r="AD262">
        <v>144</v>
      </c>
      <c r="AE262">
        <v>84</v>
      </c>
      <c r="AF262">
        <v>216</v>
      </c>
      <c r="AG262">
        <v>201</v>
      </c>
      <c r="AH262">
        <v>190</v>
      </c>
      <c r="AI262">
        <v>90.3</v>
      </c>
      <c r="AJ262">
        <v>104</v>
      </c>
      <c r="AK262">
        <v>93.8</v>
      </c>
      <c r="AL262">
        <v>153</v>
      </c>
      <c r="AM262">
        <v>209</v>
      </c>
      <c r="AN262">
        <v>142</v>
      </c>
      <c r="AO262">
        <v>225</v>
      </c>
      <c r="AP262">
        <v>63.3</v>
      </c>
      <c r="AQ262">
        <v>54.1</v>
      </c>
      <c r="AR262">
        <v>203</v>
      </c>
      <c r="AS262">
        <v>186</v>
      </c>
      <c r="AT262" s="1">
        <v>45126</v>
      </c>
      <c r="AU262">
        <v>2023</v>
      </c>
      <c r="AV262">
        <v>112</v>
      </c>
    </row>
    <row r="263" spans="1:48" x14ac:dyDescent="0.25">
      <c r="A263" t="s">
        <v>309</v>
      </c>
      <c r="B263">
        <v>115</v>
      </c>
      <c r="C263">
        <v>75</v>
      </c>
      <c r="D263">
        <v>143</v>
      </c>
      <c r="E263">
        <v>240</v>
      </c>
      <c r="F263">
        <v>108</v>
      </c>
      <c r="G263">
        <v>117</v>
      </c>
      <c r="H263">
        <v>188</v>
      </c>
      <c r="I263">
        <v>367</v>
      </c>
      <c r="J263">
        <v>73</v>
      </c>
      <c r="K263">
        <v>46</v>
      </c>
      <c r="L263">
        <v>69</v>
      </c>
      <c r="M263">
        <v>46</v>
      </c>
      <c r="N263">
        <v>47</v>
      </c>
      <c r="O263">
        <v>124</v>
      </c>
      <c r="P263">
        <v>30</v>
      </c>
      <c r="Q263">
        <v>271</v>
      </c>
      <c r="R263">
        <v>169</v>
      </c>
      <c r="S263">
        <v>282</v>
      </c>
      <c r="T263">
        <v>178</v>
      </c>
      <c r="U263">
        <v>190</v>
      </c>
      <c r="V263">
        <v>102</v>
      </c>
      <c r="W263">
        <v>107</v>
      </c>
      <c r="X263">
        <v>139</v>
      </c>
      <c r="Y263">
        <v>47.6</v>
      </c>
      <c r="Z263">
        <v>69.2</v>
      </c>
      <c r="AA263">
        <v>82.9</v>
      </c>
      <c r="AB263">
        <v>86.7</v>
      </c>
      <c r="AC263">
        <v>46.4</v>
      </c>
      <c r="AD263">
        <v>162</v>
      </c>
      <c r="AE263">
        <v>108</v>
      </c>
      <c r="AF263">
        <v>219</v>
      </c>
      <c r="AG263">
        <v>199</v>
      </c>
      <c r="AH263">
        <v>170</v>
      </c>
      <c r="AI263">
        <v>75</v>
      </c>
      <c r="AJ263">
        <v>109</v>
      </c>
      <c r="AK263">
        <v>96.6</v>
      </c>
      <c r="AL263">
        <v>166</v>
      </c>
      <c r="AM263">
        <v>221</v>
      </c>
      <c r="AN263">
        <v>144</v>
      </c>
      <c r="AO263">
        <v>206</v>
      </c>
      <c r="AP263">
        <v>67.2</v>
      </c>
      <c r="AQ263">
        <v>62.7</v>
      </c>
      <c r="AR263">
        <v>166</v>
      </c>
      <c r="AS263">
        <v>212</v>
      </c>
      <c r="AT263" s="1">
        <v>45127</v>
      </c>
      <c r="AU263">
        <v>2023</v>
      </c>
      <c r="AV263">
        <v>116</v>
      </c>
    </row>
    <row r="264" spans="1:48" x14ac:dyDescent="0.25">
      <c r="A264" t="s">
        <v>310</v>
      </c>
      <c r="B264">
        <v>115</v>
      </c>
      <c r="C264">
        <v>85</v>
      </c>
      <c r="D264">
        <v>89</v>
      </c>
      <c r="E264">
        <v>177</v>
      </c>
      <c r="F264">
        <v>137</v>
      </c>
      <c r="G264">
        <v>136</v>
      </c>
      <c r="H264">
        <v>203</v>
      </c>
      <c r="I264">
        <v>379</v>
      </c>
      <c r="J264">
        <v>74</v>
      </c>
      <c r="K264">
        <v>36</v>
      </c>
      <c r="L264">
        <v>90</v>
      </c>
      <c r="M264">
        <v>83</v>
      </c>
      <c r="N264">
        <v>37</v>
      </c>
      <c r="O264">
        <v>118</v>
      </c>
      <c r="P264">
        <v>38</v>
      </c>
      <c r="Q264">
        <v>318</v>
      </c>
      <c r="R264">
        <v>185</v>
      </c>
      <c r="S264">
        <v>227</v>
      </c>
      <c r="T264">
        <v>191</v>
      </c>
      <c r="U264">
        <v>202</v>
      </c>
      <c r="V264">
        <v>82</v>
      </c>
      <c r="W264">
        <v>97</v>
      </c>
      <c r="X264">
        <v>173</v>
      </c>
      <c r="Y264">
        <v>47.5</v>
      </c>
      <c r="Z264">
        <v>76.099999999999994</v>
      </c>
      <c r="AA264">
        <v>67.2</v>
      </c>
      <c r="AB264">
        <v>68.7</v>
      </c>
      <c r="AC264">
        <v>70</v>
      </c>
      <c r="AD264">
        <v>166</v>
      </c>
      <c r="AE264">
        <v>124</v>
      </c>
      <c r="AF264">
        <v>221</v>
      </c>
      <c r="AG264">
        <v>183</v>
      </c>
      <c r="AH264">
        <v>152</v>
      </c>
      <c r="AI264">
        <v>69.2</v>
      </c>
      <c r="AJ264">
        <v>123</v>
      </c>
      <c r="AK264">
        <v>90.6</v>
      </c>
      <c r="AL264">
        <v>147</v>
      </c>
      <c r="AM264">
        <v>194</v>
      </c>
      <c r="AN264">
        <v>116</v>
      </c>
      <c r="AO264">
        <v>214</v>
      </c>
      <c r="AP264">
        <v>71.400000000000006</v>
      </c>
      <c r="AQ264">
        <v>54.7</v>
      </c>
      <c r="AR264">
        <v>160</v>
      </c>
      <c r="AS264">
        <v>173</v>
      </c>
      <c r="AT264" s="1">
        <v>45128</v>
      </c>
      <c r="AU264">
        <v>2023</v>
      </c>
      <c r="AV264">
        <v>120.5</v>
      </c>
    </row>
    <row r="265" spans="1:48" x14ac:dyDescent="0.25">
      <c r="A265" t="s">
        <v>311</v>
      </c>
      <c r="B265">
        <v>110</v>
      </c>
      <c r="C265">
        <v>84</v>
      </c>
      <c r="D265">
        <v>71</v>
      </c>
      <c r="E265">
        <v>194</v>
      </c>
      <c r="F265">
        <v>216</v>
      </c>
      <c r="G265">
        <v>169</v>
      </c>
      <c r="H265">
        <v>218</v>
      </c>
      <c r="I265">
        <v>395</v>
      </c>
      <c r="J265">
        <v>69</v>
      </c>
      <c r="K265">
        <v>27</v>
      </c>
      <c r="L265">
        <v>114</v>
      </c>
      <c r="M265">
        <v>106</v>
      </c>
      <c r="N265">
        <v>45</v>
      </c>
      <c r="O265">
        <v>146</v>
      </c>
      <c r="P265">
        <v>47</v>
      </c>
      <c r="Q265">
        <v>329</v>
      </c>
      <c r="R265">
        <v>204</v>
      </c>
      <c r="S265">
        <v>231</v>
      </c>
      <c r="T265">
        <v>198</v>
      </c>
      <c r="U265">
        <v>182</v>
      </c>
      <c r="V265">
        <v>64</v>
      </c>
      <c r="W265">
        <v>73</v>
      </c>
      <c r="X265">
        <v>173</v>
      </c>
      <c r="Y265">
        <v>53.6</v>
      </c>
      <c r="Z265">
        <v>61</v>
      </c>
      <c r="AA265">
        <v>67.3</v>
      </c>
      <c r="AB265">
        <v>63.4</v>
      </c>
      <c r="AC265">
        <v>87</v>
      </c>
      <c r="AD265">
        <v>192</v>
      </c>
      <c r="AE265">
        <v>106</v>
      </c>
      <c r="AF265">
        <v>205</v>
      </c>
      <c r="AG265">
        <v>182</v>
      </c>
      <c r="AH265">
        <v>134</v>
      </c>
      <c r="AI265">
        <v>63</v>
      </c>
      <c r="AJ265">
        <v>128</v>
      </c>
      <c r="AK265">
        <v>70.400000000000006</v>
      </c>
      <c r="AL265">
        <v>154</v>
      </c>
      <c r="AM265">
        <v>191</v>
      </c>
      <c r="AN265">
        <v>107</v>
      </c>
      <c r="AO265">
        <v>225</v>
      </c>
      <c r="AP265">
        <v>92.8</v>
      </c>
      <c r="AQ265">
        <v>35.200000000000003</v>
      </c>
      <c r="AR265">
        <v>125</v>
      </c>
      <c r="AS265">
        <v>154</v>
      </c>
      <c r="AT265" s="1">
        <v>45129</v>
      </c>
      <c r="AU265">
        <v>2023</v>
      </c>
      <c r="AV265">
        <v>119.5</v>
      </c>
    </row>
    <row r="266" spans="1:48" x14ac:dyDescent="0.25">
      <c r="A266" t="s">
        <v>312</v>
      </c>
      <c r="B266">
        <v>100</v>
      </c>
      <c r="C266">
        <v>89</v>
      </c>
      <c r="D266">
        <v>75</v>
      </c>
      <c r="E266">
        <v>202</v>
      </c>
      <c r="F266">
        <v>293</v>
      </c>
      <c r="G266">
        <v>213</v>
      </c>
      <c r="H266">
        <v>215</v>
      </c>
      <c r="I266">
        <v>396</v>
      </c>
      <c r="J266">
        <v>74</v>
      </c>
      <c r="K266">
        <v>21</v>
      </c>
      <c r="L266">
        <v>132</v>
      </c>
      <c r="M266">
        <v>117</v>
      </c>
      <c r="N266">
        <v>52</v>
      </c>
      <c r="O266">
        <v>247</v>
      </c>
      <c r="P266">
        <v>51</v>
      </c>
      <c r="Q266">
        <v>311</v>
      </c>
      <c r="R266">
        <v>186</v>
      </c>
      <c r="S266">
        <v>208</v>
      </c>
      <c r="T266">
        <v>182</v>
      </c>
      <c r="U266">
        <v>159</v>
      </c>
      <c r="V266">
        <v>86</v>
      </c>
      <c r="W266">
        <v>56</v>
      </c>
      <c r="X266">
        <v>160</v>
      </c>
      <c r="Y266">
        <v>37</v>
      </c>
      <c r="Z266">
        <v>45.7</v>
      </c>
      <c r="AA266">
        <v>106</v>
      </c>
      <c r="AB266">
        <v>74.099999999999994</v>
      </c>
      <c r="AC266">
        <v>105</v>
      </c>
      <c r="AD266">
        <v>223</v>
      </c>
      <c r="AE266">
        <v>95.6</v>
      </c>
      <c r="AF266">
        <v>204</v>
      </c>
      <c r="AG266">
        <v>205</v>
      </c>
      <c r="AH266">
        <v>130</v>
      </c>
      <c r="AI266">
        <v>36.1</v>
      </c>
      <c r="AJ266">
        <v>128</v>
      </c>
      <c r="AK266">
        <v>96.5</v>
      </c>
      <c r="AL266">
        <v>165</v>
      </c>
      <c r="AM266">
        <v>167</v>
      </c>
      <c r="AN266">
        <v>126</v>
      </c>
      <c r="AO266">
        <v>241</v>
      </c>
      <c r="AP266">
        <v>134</v>
      </c>
      <c r="AQ266">
        <v>45.7</v>
      </c>
      <c r="AR266">
        <v>141</v>
      </c>
      <c r="AS266">
        <v>163</v>
      </c>
      <c r="AT266" s="1">
        <v>45130</v>
      </c>
      <c r="AU266">
        <v>2023</v>
      </c>
      <c r="AV266">
        <v>131</v>
      </c>
    </row>
    <row r="267" spans="1:48" x14ac:dyDescent="0.25">
      <c r="A267" t="s">
        <v>313</v>
      </c>
      <c r="B267">
        <v>100</v>
      </c>
      <c r="C267">
        <v>91</v>
      </c>
      <c r="D267">
        <v>92</v>
      </c>
      <c r="E267">
        <v>224</v>
      </c>
      <c r="F267">
        <v>314</v>
      </c>
      <c r="G267">
        <v>249</v>
      </c>
      <c r="H267">
        <v>213</v>
      </c>
      <c r="I267">
        <v>341</v>
      </c>
      <c r="J267">
        <v>73</v>
      </c>
      <c r="K267">
        <v>36</v>
      </c>
      <c r="L267">
        <v>119</v>
      </c>
      <c r="M267">
        <v>116</v>
      </c>
      <c r="N267">
        <v>46</v>
      </c>
      <c r="O267">
        <v>361</v>
      </c>
      <c r="P267">
        <v>51</v>
      </c>
      <c r="Q267">
        <v>287</v>
      </c>
      <c r="R267">
        <v>161</v>
      </c>
      <c r="S267">
        <v>200</v>
      </c>
      <c r="T267">
        <v>179</v>
      </c>
      <c r="U267">
        <v>148</v>
      </c>
      <c r="V267">
        <v>90</v>
      </c>
      <c r="W267">
        <v>41</v>
      </c>
      <c r="X267">
        <v>139</v>
      </c>
      <c r="Y267">
        <v>41.1</v>
      </c>
      <c r="Z267">
        <v>27.4</v>
      </c>
      <c r="AA267">
        <v>146</v>
      </c>
      <c r="AB267">
        <v>89.3</v>
      </c>
      <c r="AC267">
        <v>112</v>
      </c>
      <c r="AD267">
        <v>181</v>
      </c>
      <c r="AE267">
        <v>103</v>
      </c>
      <c r="AF267">
        <v>228</v>
      </c>
      <c r="AG267">
        <v>216</v>
      </c>
      <c r="AH267">
        <v>148</v>
      </c>
      <c r="AI267">
        <v>47.7</v>
      </c>
      <c r="AJ267">
        <v>144</v>
      </c>
      <c r="AK267">
        <v>114</v>
      </c>
      <c r="AL267">
        <v>146</v>
      </c>
      <c r="AM267">
        <v>80.599999999999994</v>
      </c>
      <c r="AN267">
        <v>137</v>
      </c>
      <c r="AO267">
        <v>263</v>
      </c>
      <c r="AP267">
        <v>163</v>
      </c>
      <c r="AQ267">
        <v>44.7</v>
      </c>
      <c r="AR267">
        <v>163</v>
      </c>
      <c r="AS267">
        <v>185</v>
      </c>
      <c r="AT267" s="1">
        <v>45131</v>
      </c>
      <c r="AU267">
        <v>2023</v>
      </c>
      <c r="AV267">
        <v>141.5</v>
      </c>
    </row>
    <row r="268" spans="1:48" x14ac:dyDescent="0.25">
      <c r="A268" t="s">
        <v>314</v>
      </c>
      <c r="B268">
        <v>80</v>
      </c>
      <c r="C268">
        <v>94</v>
      </c>
      <c r="D268">
        <v>130</v>
      </c>
      <c r="E268">
        <v>234</v>
      </c>
      <c r="F268">
        <v>316</v>
      </c>
      <c r="G268">
        <v>236</v>
      </c>
      <c r="H268">
        <v>240</v>
      </c>
      <c r="I268">
        <v>224</v>
      </c>
      <c r="J268">
        <v>81</v>
      </c>
      <c r="K268">
        <v>54</v>
      </c>
      <c r="L268">
        <v>96</v>
      </c>
      <c r="M268">
        <v>107</v>
      </c>
      <c r="N268">
        <v>53</v>
      </c>
      <c r="O268">
        <v>400</v>
      </c>
      <c r="P268">
        <v>54</v>
      </c>
      <c r="Q268">
        <v>204</v>
      </c>
      <c r="R268">
        <v>144</v>
      </c>
      <c r="S268">
        <v>239</v>
      </c>
      <c r="T268">
        <v>178</v>
      </c>
      <c r="U268">
        <v>144</v>
      </c>
      <c r="V268">
        <v>83</v>
      </c>
      <c r="W268">
        <v>36</v>
      </c>
      <c r="X268">
        <v>104</v>
      </c>
      <c r="Y268">
        <v>34.1</v>
      </c>
      <c r="Z268">
        <v>34.5</v>
      </c>
      <c r="AA268">
        <v>136</v>
      </c>
      <c r="AB268">
        <v>113</v>
      </c>
      <c r="AC268">
        <v>115</v>
      </c>
      <c r="AD268">
        <v>114</v>
      </c>
      <c r="AE268">
        <v>129</v>
      </c>
      <c r="AF268">
        <v>213</v>
      </c>
      <c r="AG268">
        <v>222</v>
      </c>
      <c r="AH268">
        <v>175</v>
      </c>
      <c r="AI268">
        <v>61.8</v>
      </c>
      <c r="AJ268">
        <v>149</v>
      </c>
      <c r="AK268">
        <v>136</v>
      </c>
      <c r="AL268">
        <v>183</v>
      </c>
      <c r="AM268">
        <v>217</v>
      </c>
      <c r="AN268">
        <v>119</v>
      </c>
      <c r="AO268">
        <v>205</v>
      </c>
      <c r="AP268">
        <v>141</v>
      </c>
      <c r="AQ268">
        <v>64</v>
      </c>
      <c r="AR268">
        <v>195</v>
      </c>
      <c r="AS268">
        <v>205</v>
      </c>
      <c r="AT268" s="1">
        <v>45132</v>
      </c>
      <c r="AU268">
        <v>2023</v>
      </c>
      <c r="AV268">
        <v>136</v>
      </c>
    </row>
    <row r="269" spans="1:48" x14ac:dyDescent="0.25">
      <c r="A269" t="s">
        <v>315</v>
      </c>
      <c r="B269">
        <v>81</v>
      </c>
      <c r="C269">
        <v>121</v>
      </c>
      <c r="D269">
        <v>172</v>
      </c>
      <c r="E269">
        <v>245</v>
      </c>
      <c r="F269">
        <v>295</v>
      </c>
      <c r="G269">
        <v>243</v>
      </c>
      <c r="H269">
        <v>280</v>
      </c>
      <c r="I269">
        <v>183</v>
      </c>
      <c r="J269">
        <v>79</v>
      </c>
      <c r="K269">
        <v>57</v>
      </c>
      <c r="L269">
        <v>93</v>
      </c>
      <c r="M269">
        <v>117</v>
      </c>
      <c r="N269">
        <v>54</v>
      </c>
      <c r="O269">
        <v>416</v>
      </c>
      <c r="P269">
        <v>60</v>
      </c>
      <c r="Q269">
        <v>130</v>
      </c>
      <c r="R269">
        <v>146</v>
      </c>
      <c r="S269">
        <v>261</v>
      </c>
      <c r="T269">
        <v>179</v>
      </c>
      <c r="U269">
        <v>156</v>
      </c>
      <c r="V269">
        <v>76</v>
      </c>
      <c r="W269">
        <v>30</v>
      </c>
      <c r="X269">
        <v>102</v>
      </c>
      <c r="Y269">
        <v>46</v>
      </c>
      <c r="Z269">
        <v>46.3</v>
      </c>
      <c r="AA269">
        <v>150</v>
      </c>
      <c r="AB269">
        <v>139</v>
      </c>
      <c r="AC269">
        <v>112</v>
      </c>
      <c r="AD269">
        <v>98.3</v>
      </c>
      <c r="AE269">
        <v>141</v>
      </c>
      <c r="AF269">
        <v>199</v>
      </c>
      <c r="AG269">
        <v>217</v>
      </c>
      <c r="AH269">
        <v>174</v>
      </c>
      <c r="AI269">
        <v>79.5</v>
      </c>
      <c r="AJ269">
        <v>148</v>
      </c>
      <c r="AK269">
        <v>153</v>
      </c>
      <c r="AL269">
        <v>194</v>
      </c>
      <c r="AM269">
        <v>258</v>
      </c>
      <c r="AN269">
        <v>73.3</v>
      </c>
      <c r="AO269">
        <v>176</v>
      </c>
      <c r="AP269">
        <v>150</v>
      </c>
      <c r="AQ269">
        <v>97</v>
      </c>
      <c r="AR269">
        <v>148</v>
      </c>
      <c r="AS269">
        <v>219</v>
      </c>
      <c r="AT269" s="1">
        <v>45133</v>
      </c>
      <c r="AU269">
        <v>2023</v>
      </c>
      <c r="AV269">
        <v>147</v>
      </c>
    </row>
    <row r="270" spans="1:48" x14ac:dyDescent="0.25">
      <c r="A270" t="s">
        <v>316</v>
      </c>
      <c r="B270">
        <v>91</v>
      </c>
      <c r="C270">
        <v>144</v>
      </c>
      <c r="D270">
        <v>202</v>
      </c>
      <c r="E270">
        <v>269</v>
      </c>
      <c r="F270">
        <v>303</v>
      </c>
      <c r="G270">
        <v>225</v>
      </c>
      <c r="H270">
        <v>285</v>
      </c>
      <c r="I270">
        <v>129</v>
      </c>
      <c r="J270">
        <v>63</v>
      </c>
      <c r="K270">
        <v>75</v>
      </c>
      <c r="L270">
        <v>102</v>
      </c>
      <c r="M270">
        <v>124</v>
      </c>
      <c r="N270">
        <v>40</v>
      </c>
      <c r="O270">
        <v>409</v>
      </c>
      <c r="P270">
        <v>54</v>
      </c>
      <c r="Q270">
        <v>133</v>
      </c>
      <c r="R270">
        <v>165</v>
      </c>
      <c r="S270">
        <v>294</v>
      </c>
      <c r="T270">
        <v>188</v>
      </c>
      <c r="U270">
        <v>155</v>
      </c>
      <c r="V270">
        <v>76</v>
      </c>
      <c r="W270">
        <v>17</v>
      </c>
      <c r="X270">
        <v>102</v>
      </c>
      <c r="Y270">
        <v>71.5</v>
      </c>
      <c r="Z270">
        <v>46.6</v>
      </c>
      <c r="AA270">
        <v>171</v>
      </c>
      <c r="AB270">
        <v>132</v>
      </c>
      <c r="AC270">
        <v>146</v>
      </c>
      <c r="AD270">
        <v>99.4</v>
      </c>
      <c r="AE270">
        <v>145</v>
      </c>
      <c r="AF270">
        <v>184</v>
      </c>
      <c r="AG270">
        <v>215</v>
      </c>
      <c r="AH270">
        <v>197</v>
      </c>
      <c r="AI270">
        <v>99.9</v>
      </c>
      <c r="AJ270">
        <v>149</v>
      </c>
      <c r="AK270">
        <v>174</v>
      </c>
      <c r="AL270">
        <v>196</v>
      </c>
      <c r="AM270">
        <v>279</v>
      </c>
      <c r="AN270">
        <v>79.099999999999994</v>
      </c>
      <c r="AO270">
        <v>184</v>
      </c>
      <c r="AP270">
        <v>159</v>
      </c>
      <c r="AQ270">
        <v>102</v>
      </c>
      <c r="AR270">
        <v>105</v>
      </c>
      <c r="AS270">
        <v>197</v>
      </c>
      <c r="AT270" s="1">
        <v>45134</v>
      </c>
      <c r="AU270">
        <v>2023</v>
      </c>
      <c r="AV270">
        <v>145.5</v>
      </c>
    </row>
    <row r="271" spans="1:48" x14ac:dyDescent="0.25">
      <c r="A271" t="s">
        <v>317</v>
      </c>
      <c r="B271">
        <v>100</v>
      </c>
      <c r="C271">
        <v>178</v>
      </c>
      <c r="D271">
        <v>230</v>
      </c>
      <c r="E271">
        <v>250</v>
      </c>
      <c r="F271">
        <v>340</v>
      </c>
      <c r="G271">
        <v>210</v>
      </c>
      <c r="H271">
        <v>275</v>
      </c>
      <c r="I271">
        <v>145</v>
      </c>
      <c r="J271">
        <v>50</v>
      </c>
      <c r="K271">
        <v>85</v>
      </c>
      <c r="L271">
        <v>125</v>
      </c>
      <c r="M271">
        <v>124</v>
      </c>
      <c r="N271">
        <v>27</v>
      </c>
      <c r="O271">
        <v>347</v>
      </c>
      <c r="P271">
        <v>60</v>
      </c>
      <c r="Q271">
        <v>123</v>
      </c>
      <c r="R271">
        <v>175</v>
      </c>
      <c r="S271">
        <v>331</v>
      </c>
      <c r="T271">
        <v>188</v>
      </c>
      <c r="U271">
        <v>139</v>
      </c>
      <c r="V271">
        <v>79</v>
      </c>
      <c r="W271">
        <v>21</v>
      </c>
      <c r="X271">
        <v>103</v>
      </c>
      <c r="Y271">
        <v>92.4</v>
      </c>
      <c r="Z271">
        <v>44.3</v>
      </c>
      <c r="AA271">
        <v>156</v>
      </c>
      <c r="AB271">
        <v>152</v>
      </c>
      <c r="AC271">
        <v>104</v>
      </c>
      <c r="AD271">
        <v>94.5</v>
      </c>
      <c r="AE271">
        <v>168</v>
      </c>
      <c r="AF271">
        <v>167</v>
      </c>
      <c r="AG271">
        <v>217</v>
      </c>
      <c r="AH271">
        <v>182</v>
      </c>
      <c r="AI271">
        <v>108</v>
      </c>
      <c r="AJ271">
        <v>152</v>
      </c>
      <c r="AK271">
        <v>175</v>
      </c>
      <c r="AL271">
        <v>198</v>
      </c>
      <c r="AM271">
        <v>265</v>
      </c>
      <c r="AN271">
        <v>105</v>
      </c>
      <c r="AO271">
        <v>199</v>
      </c>
      <c r="AP271">
        <v>172</v>
      </c>
      <c r="AQ271">
        <v>100</v>
      </c>
      <c r="AR271">
        <v>94.6</v>
      </c>
      <c r="AS271">
        <v>185</v>
      </c>
      <c r="AT271" s="1">
        <v>45135</v>
      </c>
      <c r="AU271">
        <v>2023</v>
      </c>
      <c r="AV271">
        <v>152</v>
      </c>
    </row>
    <row r="272" spans="1:48" x14ac:dyDescent="0.25">
      <c r="A272" t="s">
        <v>318</v>
      </c>
      <c r="B272">
        <v>108</v>
      </c>
      <c r="C272">
        <v>138</v>
      </c>
      <c r="D272">
        <v>280</v>
      </c>
      <c r="E272">
        <v>232</v>
      </c>
      <c r="F272">
        <v>389</v>
      </c>
      <c r="G272">
        <v>195</v>
      </c>
      <c r="H272">
        <v>265</v>
      </c>
      <c r="I272">
        <v>125</v>
      </c>
      <c r="J272">
        <v>31</v>
      </c>
      <c r="K272">
        <v>109</v>
      </c>
      <c r="L272">
        <v>141</v>
      </c>
      <c r="M272">
        <v>129</v>
      </c>
      <c r="N272">
        <v>20</v>
      </c>
      <c r="O272">
        <v>235</v>
      </c>
      <c r="P272">
        <v>64</v>
      </c>
      <c r="Q272">
        <v>131</v>
      </c>
      <c r="R272">
        <v>200</v>
      </c>
      <c r="S272">
        <v>353</v>
      </c>
      <c r="T272">
        <v>214</v>
      </c>
      <c r="U272">
        <v>133</v>
      </c>
      <c r="V272">
        <v>87</v>
      </c>
      <c r="W272">
        <v>24</v>
      </c>
      <c r="X272">
        <v>119</v>
      </c>
      <c r="Y272">
        <v>83.5</v>
      </c>
      <c r="Z272">
        <v>59.2</v>
      </c>
      <c r="AA272">
        <v>124</v>
      </c>
      <c r="AB272">
        <v>153</v>
      </c>
      <c r="AC272">
        <v>74.7</v>
      </c>
      <c r="AD272">
        <v>94.4</v>
      </c>
      <c r="AE272">
        <v>187</v>
      </c>
      <c r="AF272">
        <v>190</v>
      </c>
      <c r="AG272">
        <v>209</v>
      </c>
      <c r="AH272">
        <v>186</v>
      </c>
      <c r="AI272">
        <v>128</v>
      </c>
      <c r="AJ272">
        <v>173</v>
      </c>
      <c r="AK272">
        <v>173</v>
      </c>
      <c r="AL272">
        <v>169</v>
      </c>
      <c r="AM272">
        <v>240</v>
      </c>
      <c r="AN272">
        <v>112</v>
      </c>
      <c r="AO272">
        <v>195</v>
      </c>
      <c r="AP272">
        <v>176</v>
      </c>
      <c r="AQ272">
        <v>39.200000000000003</v>
      </c>
      <c r="AR272">
        <v>66.2</v>
      </c>
      <c r="AS272">
        <v>208</v>
      </c>
      <c r="AT272" s="1">
        <v>45136</v>
      </c>
      <c r="AU272">
        <v>2023</v>
      </c>
      <c r="AV272">
        <v>139.5</v>
      </c>
    </row>
    <row r="273" spans="1:48" x14ac:dyDescent="0.25">
      <c r="A273" t="s">
        <v>319</v>
      </c>
      <c r="B273">
        <v>115</v>
      </c>
      <c r="C273">
        <v>106</v>
      </c>
      <c r="D273">
        <v>294</v>
      </c>
      <c r="E273">
        <v>247</v>
      </c>
      <c r="F273">
        <v>361</v>
      </c>
      <c r="G273">
        <v>190</v>
      </c>
      <c r="H273">
        <v>280</v>
      </c>
      <c r="I273">
        <v>139</v>
      </c>
      <c r="J273">
        <v>28</v>
      </c>
      <c r="K273">
        <v>130</v>
      </c>
      <c r="L273">
        <v>138</v>
      </c>
      <c r="M273">
        <v>128</v>
      </c>
      <c r="N273">
        <v>13</v>
      </c>
      <c r="O273">
        <v>197</v>
      </c>
      <c r="P273">
        <v>83</v>
      </c>
      <c r="Q273">
        <v>161</v>
      </c>
      <c r="R273">
        <v>231</v>
      </c>
      <c r="S273">
        <v>328</v>
      </c>
      <c r="T273">
        <v>239</v>
      </c>
      <c r="U273">
        <v>129</v>
      </c>
      <c r="V273">
        <v>82</v>
      </c>
      <c r="W273">
        <v>27</v>
      </c>
      <c r="X273">
        <v>128</v>
      </c>
      <c r="Y273">
        <v>53.6</v>
      </c>
      <c r="Z273">
        <v>62.6</v>
      </c>
      <c r="AA273">
        <v>101</v>
      </c>
      <c r="AB273">
        <v>126</v>
      </c>
      <c r="AC273">
        <v>84.2</v>
      </c>
      <c r="AD273">
        <v>90.2</v>
      </c>
      <c r="AE273">
        <v>200</v>
      </c>
      <c r="AF273">
        <v>195</v>
      </c>
      <c r="AG273">
        <v>185</v>
      </c>
      <c r="AH273">
        <v>137</v>
      </c>
      <c r="AI273">
        <v>141</v>
      </c>
      <c r="AJ273">
        <v>174</v>
      </c>
      <c r="AK273">
        <v>142</v>
      </c>
      <c r="AL273">
        <v>153</v>
      </c>
      <c r="AM273">
        <v>225</v>
      </c>
      <c r="AN273">
        <v>134</v>
      </c>
      <c r="AO273">
        <v>179</v>
      </c>
      <c r="AP273">
        <v>170</v>
      </c>
      <c r="AQ273">
        <v>53.2</v>
      </c>
      <c r="AR273">
        <v>87.3</v>
      </c>
      <c r="AS273">
        <v>229</v>
      </c>
      <c r="AT273" s="1">
        <v>45137</v>
      </c>
      <c r="AU273">
        <v>2023</v>
      </c>
      <c r="AV273">
        <v>138.5</v>
      </c>
    </row>
    <row r="274" spans="1:48" x14ac:dyDescent="0.25">
      <c r="A274" t="s">
        <v>320</v>
      </c>
      <c r="B274">
        <v>122</v>
      </c>
      <c r="C274">
        <v>68</v>
      </c>
      <c r="D274">
        <v>308</v>
      </c>
      <c r="E274">
        <v>258</v>
      </c>
      <c r="F274">
        <v>348</v>
      </c>
      <c r="G274">
        <v>240</v>
      </c>
      <c r="H274">
        <v>275</v>
      </c>
      <c r="I274">
        <v>125</v>
      </c>
      <c r="J274">
        <v>41</v>
      </c>
      <c r="K274">
        <v>132</v>
      </c>
      <c r="L274">
        <v>127</v>
      </c>
      <c r="M274">
        <v>103</v>
      </c>
      <c r="N274">
        <v>12</v>
      </c>
      <c r="O274">
        <v>193</v>
      </c>
      <c r="P274">
        <v>83</v>
      </c>
      <c r="Q274">
        <v>174</v>
      </c>
      <c r="R274">
        <v>251</v>
      </c>
      <c r="S274">
        <v>307</v>
      </c>
      <c r="T274">
        <v>276</v>
      </c>
      <c r="U274">
        <v>126</v>
      </c>
      <c r="V274">
        <v>86</v>
      </c>
      <c r="W274">
        <v>38</v>
      </c>
      <c r="X274">
        <v>114</v>
      </c>
      <c r="Y274">
        <v>48.9</v>
      </c>
      <c r="Z274">
        <v>50</v>
      </c>
      <c r="AA274">
        <v>79.7</v>
      </c>
      <c r="AB274">
        <v>123</v>
      </c>
      <c r="AC274">
        <v>87.8</v>
      </c>
      <c r="AD274">
        <v>90.7</v>
      </c>
      <c r="AE274">
        <v>215</v>
      </c>
      <c r="AF274">
        <v>244</v>
      </c>
      <c r="AG274">
        <v>201</v>
      </c>
      <c r="AH274">
        <v>141</v>
      </c>
      <c r="AI274">
        <v>137</v>
      </c>
      <c r="AJ274">
        <v>155</v>
      </c>
      <c r="AK274">
        <v>104</v>
      </c>
      <c r="AL274">
        <v>140</v>
      </c>
      <c r="AM274">
        <v>264</v>
      </c>
      <c r="AN274">
        <v>143</v>
      </c>
      <c r="AO274">
        <v>186</v>
      </c>
      <c r="AP274">
        <v>174</v>
      </c>
      <c r="AQ274">
        <v>106</v>
      </c>
      <c r="AR274">
        <v>89.3</v>
      </c>
      <c r="AS274">
        <v>241</v>
      </c>
      <c r="AT274" s="1">
        <v>45138</v>
      </c>
      <c r="AU274">
        <v>2023</v>
      </c>
      <c r="AV274">
        <v>134.5</v>
      </c>
    </row>
    <row r="275" spans="1:48" x14ac:dyDescent="0.25">
      <c r="A275" t="s">
        <v>321</v>
      </c>
      <c r="B275">
        <v>148</v>
      </c>
      <c r="C275">
        <v>74</v>
      </c>
      <c r="D275">
        <v>312</v>
      </c>
      <c r="E275">
        <v>294</v>
      </c>
      <c r="F275">
        <v>359</v>
      </c>
      <c r="G275">
        <v>267</v>
      </c>
      <c r="H275">
        <v>300</v>
      </c>
      <c r="I275">
        <v>110</v>
      </c>
      <c r="J275">
        <v>73</v>
      </c>
      <c r="K275">
        <v>141</v>
      </c>
      <c r="L275">
        <v>111</v>
      </c>
      <c r="M275">
        <v>93</v>
      </c>
      <c r="N275">
        <v>13</v>
      </c>
      <c r="O275">
        <v>188</v>
      </c>
      <c r="P275">
        <v>82</v>
      </c>
      <c r="Q275">
        <v>198</v>
      </c>
      <c r="R275">
        <v>214</v>
      </c>
      <c r="S275">
        <v>318</v>
      </c>
      <c r="T275">
        <v>264</v>
      </c>
      <c r="U275">
        <v>123</v>
      </c>
      <c r="V275">
        <v>101</v>
      </c>
      <c r="W275">
        <v>61</v>
      </c>
      <c r="X275">
        <v>120</v>
      </c>
      <c r="Y275">
        <v>46.8</v>
      </c>
      <c r="Z275">
        <v>55.8</v>
      </c>
      <c r="AA275">
        <v>106</v>
      </c>
      <c r="AB275">
        <v>155</v>
      </c>
      <c r="AC275">
        <v>64.2</v>
      </c>
      <c r="AD275">
        <v>93.3</v>
      </c>
      <c r="AE275">
        <v>202</v>
      </c>
      <c r="AF275">
        <v>253</v>
      </c>
      <c r="AG275">
        <v>227</v>
      </c>
      <c r="AH275">
        <v>138</v>
      </c>
      <c r="AI275">
        <v>146</v>
      </c>
      <c r="AJ275">
        <v>181</v>
      </c>
      <c r="AK275">
        <v>72.3</v>
      </c>
      <c r="AL275">
        <v>112</v>
      </c>
      <c r="AM275">
        <v>252</v>
      </c>
      <c r="AN275">
        <v>162</v>
      </c>
      <c r="AO275">
        <v>159</v>
      </c>
      <c r="AP275">
        <v>199</v>
      </c>
      <c r="AQ275">
        <v>133</v>
      </c>
      <c r="AR275">
        <v>101</v>
      </c>
      <c r="AS275">
        <v>234</v>
      </c>
      <c r="AT275" s="1">
        <v>45139</v>
      </c>
      <c r="AU275">
        <v>2023</v>
      </c>
      <c r="AV275">
        <v>143.5</v>
      </c>
    </row>
    <row r="276" spans="1:48" x14ac:dyDescent="0.25">
      <c r="A276" t="s">
        <v>322</v>
      </c>
      <c r="B276">
        <v>148</v>
      </c>
      <c r="C276">
        <v>75</v>
      </c>
      <c r="D276">
        <v>300</v>
      </c>
      <c r="E276">
        <v>294</v>
      </c>
      <c r="F276">
        <v>387</v>
      </c>
      <c r="G276">
        <v>245</v>
      </c>
      <c r="H276">
        <v>290</v>
      </c>
      <c r="I276">
        <v>96</v>
      </c>
      <c r="J276">
        <v>74</v>
      </c>
      <c r="K276">
        <v>112</v>
      </c>
      <c r="L276">
        <v>101</v>
      </c>
      <c r="M276">
        <v>93</v>
      </c>
      <c r="N276">
        <v>16</v>
      </c>
      <c r="O276">
        <v>224</v>
      </c>
      <c r="P276">
        <v>70</v>
      </c>
      <c r="Q276">
        <v>210</v>
      </c>
      <c r="R276">
        <v>187</v>
      </c>
      <c r="S276">
        <v>313</v>
      </c>
      <c r="T276">
        <v>265</v>
      </c>
      <c r="U276">
        <v>121</v>
      </c>
      <c r="V276">
        <v>90</v>
      </c>
      <c r="W276">
        <v>59</v>
      </c>
      <c r="X276">
        <v>139</v>
      </c>
      <c r="Y276">
        <v>50.7</v>
      </c>
      <c r="Z276">
        <v>50.9</v>
      </c>
      <c r="AA276">
        <v>107</v>
      </c>
      <c r="AB276">
        <v>155</v>
      </c>
      <c r="AC276">
        <v>46.6</v>
      </c>
      <c r="AD276">
        <v>74.599999999999994</v>
      </c>
      <c r="AE276">
        <v>217</v>
      </c>
      <c r="AF276">
        <v>234</v>
      </c>
      <c r="AG276">
        <v>244</v>
      </c>
      <c r="AH276">
        <v>119</v>
      </c>
      <c r="AI276">
        <v>136</v>
      </c>
      <c r="AJ276">
        <v>178</v>
      </c>
      <c r="AK276">
        <v>59.6</v>
      </c>
      <c r="AL276">
        <v>145</v>
      </c>
      <c r="AM276">
        <v>213</v>
      </c>
      <c r="AN276">
        <v>156</v>
      </c>
      <c r="AO276">
        <v>138</v>
      </c>
      <c r="AP276">
        <v>190</v>
      </c>
      <c r="AQ276">
        <v>226</v>
      </c>
      <c r="AR276">
        <v>83.8</v>
      </c>
      <c r="AS276">
        <v>232</v>
      </c>
      <c r="AT276" s="1">
        <v>45140</v>
      </c>
      <c r="AU276">
        <v>2023</v>
      </c>
      <c r="AV276">
        <v>142</v>
      </c>
    </row>
    <row r="277" spans="1:48" x14ac:dyDescent="0.25">
      <c r="A277" t="s">
        <v>323</v>
      </c>
      <c r="B277">
        <v>142</v>
      </c>
      <c r="C277">
        <v>55</v>
      </c>
      <c r="D277">
        <v>336</v>
      </c>
      <c r="E277">
        <v>256</v>
      </c>
      <c r="F277">
        <v>425</v>
      </c>
      <c r="G277">
        <v>200</v>
      </c>
      <c r="H277">
        <v>300</v>
      </c>
      <c r="I277">
        <v>110</v>
      </c>
      <c r="J277">
        <v>72</v>
      </c>
      <c r="K277">
        <v>116</v>
      </c>
      <c r="L277">
        <v>114</v>
      </c>
      <c r="M277">
        <v>111</v>
      </c>
      <c r="N277">
        <v>18</v>
      </c>
      <c r="O277">
        <v>250</v>
      </c>
      <c r="P277">
        <v>67</v>
      </c>
      <c r="Q277">
        <v>197</v>
      </c>
      <c r="R277">
        <v>199</v>
      </c>
      <c r="S277">
        <v>314</v>
      </c>
      <c r="T277">
        <v>256</v>
      </c>
      <c r="U277">
        <v>133</v>
      </c>
      <c r="V277">
        <v>99</v>
      </c>
      <c r="W277">
        <v>63</v>
      </c>
      <c r="X277">
        <v>140</v>
      </c>
      <c r="Y277">
        <v>95.1</v>
      </c>
      <c r="Z277">
        <v>70.2</v>
      </c>
      <c r="AA277">
        <v>78.099999999999994</v>
      </c>
      <c r="AB277">
        <v>147</v>
      </c>
      <c r="AC277">
        <v>64</v>
      </c>
      <c r="AD277">
        <v>99.6</v>
      </c>
      <c r="AE277">
        <v>237</v>
      </c>
      <c r="AF277">
        <v>212</v>
      </c>
      <c r="AG277">
        <v>228</v>
      </c>
      <c r="AH277">
        <v>123</v>
      </c>
      <c r="AI277">
        <v>98.7</v>
      </c>
      <c r="AJ277">
        <v>160</v>
      </c>
      <c r="AK277">
        <v>56.4</v>
      </c>
      <c r="AL277">
        <v>147</v>
      </c>
      <c r="AM277">
        <v>198</v>
      </c>
      <c r="AN277">
        <v>124</v>
      </c>
      <c r="AO277">
        <v>151</v>
      </c>
      <c r="AP277">
        <v>182</v>
      </c>
      <c r="AQ277">
        <v>277</v>
      </c>
      <c r="AR277">
        <v>101</v>
      </c>
      <c r="AS277">
        <v>211</v>
      </c>
      <c r="AT277" s="1">
        <v>45141</v>
      </c>
      <c r="AU277">
        <v>2023</v>
      </c>
      <c r="AV277">
        <v>141</v>
      </c>
    </row>
    <row r="278" spans="1:48" x14ac:dyDescent="0.25">
      <c r="A278" t="s">
        <v>324</v>
      </c>
      <c r="B278">
        <v>147</v>
      </c>
      <c r="C278">
        <v>51</v>
      </c>
      <c r="D278">
        <v>358</v>
      </c>
      <c r="E278">
        <v>249</v>
      </c>
      <c r="F278">
        <v>439</v>
      </c>
      <c r="G278">
        <v>164</v>
      </c>
      <c r="H278">
        <v>280</v>
      </c>
      <c r="I278">
        <v>100</v>
      </c>
      <c r="J278">
        <v>81</v>
      </c>
      <c r="K278">
        <v>125</v>
      </c>
      <c r="L278">
        <v>93</v>
      </c>
      <c r="M278">
        <v>117</v>
      </c>
      <c r="N278">
        <v>17</v>
      </c>
      <c r="O278">
        <v>260</v>
      </c>
      <c r="P278">
        <v>52</v>
      </c>
      <c r="Q278">
        <v>148</v>
      </c>
      <c r="R278">
        <v>203</v>
      </c>
      <c r="S278">
        <v>307</v>
      </c>
      <c r="T278">
        <v>266</v>
      </c>
      <c r="U278">
        <v>143</v>
      </c>
      <c r="V278">
        <v>115</v>
      </c>
      <c r="W278">
        <v>63</v>
      </c>
      <c r="X278">
        <v>128</v>
      </c>
      <c r="Y278">
        <v>148</v>
      </c>
      <c r="Z278">
        <v>58.3</v>
      </c>
      <c r="AA278">
        <v>73.900000000000006</v>
      </c>
      <c r="AB278">
        <v>157</v>
      </c>
      <c r="AC278">
        <v>80.2</v>
      </c>
      <c r="AD278">
        <v>121</v>
      </c>
      <c r="AE278">
        <v>247</v>
      </c>
      <c r="AF278">
        <v>175</v>
      </c>
      <c r="AG278">
        <v>210</v>
      </c>
      <c r="AH278">
        <v>129</v>
      </c>
      <c r="AI278">
        <v>98.3</v>
      </c>
      <c r="AJ278">
        <v>160</v>
      </c>
      <c r="AK278">
        <v>38.799999999999997</v>
      </c>
      <c r="AL278">
        <v>143</v>
      </c>
      <c r="AM278">
        <v>202</v>
      </c>
      <c r="AN278">
        <v>121</v>
      </c>
      <c r="AO278">
        <v>171</v>
      </c>
      <c r="AP278">
        <v>182</v>
      </c>
      <c r="AQ278">
        <v>230</v>
      </c>
      <c r="AR278">
        <v>87.9</v>
      </c>
      <c r="AS278">
        <v>230</v>
      </c>
      <c r="AT278" s="1">
        <v>45142</v>
      </c>
      <c r="AU278">
        <v>2023</v>
      </c>
      <c r="AV278">
        <v>145</v>
      </c>
    </row>
    <row r="279" spans="1:48" x14ac:dyDescent="0.25">
      <c r="A279" t="s">
        <v>325</v>
      </c>
      <c r="B279">
        <v>167</v>
      </c>
      <c r="C279">
        <v>32</v>
      </c>
      <c r="D279">
        <v>328</v>
      </c>
      <c r="E279">
        <v>271</v>
      </c>
      <c r="F279">
        <v>434</v>
      </c>
      <c r="G279">
        <v>138</v>
      </c>
      <c r="H279">
        <v>275</v>
      </c>
      <c r="I279">
        <v>86</v>
      </c>
      <c r="J279">
        <v>100</v>
      </c>
      <c r="K279">
        <v>128</v>
      </c>
      <c r="L279">
        <v>89</v>
      </c>
      <c r="M279">
        <v>86</v>
      </c>
      <c r="N279">
        <v>16</v>
      </c>
      <c r="O279">
        <v>233</v>
      </c>
      <c r="P279">
        <v>13</v>
      </c>
      <c r="Q279">
        <v>112</v>
      </c>
      <c r="R279">
        <v>252</v>
      </c>
      <c r="S279">
        <v>285</v>
      </c>
      <c r="T279">
        <v>231</v>
      </c>
      <c r="U279">
        <v>146</v>
      </c>
      <c r="V279">
        <v>115</v>
      </c>
      <c r="W279">
        <v>59</v>
      </c>
      <c r="X279">
        <v>125</v>
      </c>
      <c r="Y279">
        <v>160</v>
      </c>
      <c r="Z279">
        <v>63.2</v>
      </c>
      <c r="AA279">
        <v>77.400000000000006</v>
      </c>
      <c r="AB279">
        <v>141</v>
      </c>
      <c r="AC279">
        <v>105</v>
      </c>
      <c r="AD279">
        <v>133</v>
      </c>
      <c r="AE279">
        <v>183</v>
      </c>
      <c r="AF279">
        <v>170</v>
      </c>
      <c r="AG279">
        <v>240</v>
      </c>
      <c r="AH279">
        <v>149</v>
      </c>
      <c r="AI279">
        <v>109</v>
      </c>
      <c r="AJ279">
        <v>191</v>
      </c>
      <c r="AK279">
        <v>49.7</v>
      </c>
      <c r="AL279">
        <v>165</v>
      </c>
      <c r="AM279">
        <v>209</v>
      </c>
      <c r="AN279">
        <v>163</v>
      </c>
      <c r="AO279">
        <v>170</v>
      </c>
      <c r="AP279">
        <v>191</v>
      </c>
      <c r="AQ279">
        <v>110</v>
      </c>
      <c r="AR279">
        <v>109</v>
      </c>
      <c r="AS279">
        <v>232</v>
      </c>
      <c r="AT279" s="1">
        <v>45143</v>
      </c>
      <c r="AU279">
        <v>2023</v>
      </c>
      <c r="AV279">
        <v>143.5</v>
      </c>
    </row>
    <row r="280" spans="1:48" x14ac:dyDescent="0.25">
      <c r="A280" t="s">
        <v>326</v>
      </c>
      <c r="B280">
        <v>183</v>
      </c>
      <c r="C280">
        <v>15</v>
      </c>
      <c r="D280">
        <v>300</v>
      </c>
      <c r="E280">
        <v>263</v>
      </c>
      <c r="F280">
        <v>416</v>
      </c>
      <c r="G280">
        <v>125</v>
      </c>
      <c r="H280">
        <v>240</v>
      </c>
      <c r="I280">
        <v>48</v>
      </c>
      <c r="J280">
        <v>111</v>
      </c>
      <c r="K280">
        <v>124</v>
      </c>
      <c r="L280">
        <v>85</v>
      </c>
      <c r="M280">
        <v>107</v>
      </c>
      <c r="N280">
        <v>19</v>
      </c>
      <c r="O280">
        <v>214</v>
      </c>
      <c r="P280">
        <v>9.3000000000000007</v>
      </c>
      <c r="Q280">
        <v>120</v>
      </c>
      <c r="R280">
        <v>262</v>
      </c>
      <c r="S280">
        <v>272</v>
      </c>
      <c r="T280">
        <v>206</v>
      </c>
      <c r="U280">
        <v>196</v>
      </c>
      <c r="V280">
        <v>143</v>
      </c>
      <c r="W280">
        <v>59</v>
      </c>
      <c r="X280">
        <v>118</v>
      </c>
      <c r="Y280">
        <v>133</v>
      </c>
      <c r="Z280">
        <v>70.5</v>
      </c>
      <c r="AA280">
        <v>98.6</v>
      </c>
      <c r="AB280">
        <v>175</v>
      </c>
      <c r="AC280">
        <v>122</v>
      </c>
      <c r="AD280">
        <v>152</v>
      </c>
      <c r="AE280">
        <v>156</v>
      </c>
      <c r="AF280">
        <v>130</v>
      </c>
      <c r="AG280">
        <v>235</v>
      </c>
      <c r="AH280">
        <v>175</v>
      </c>
      <c r="AI280">
        <v>104</v>
      </c>
      <c r="AJ280">
        <v>278</v>
      </c>
      <c r="AK280">
        <v>79.099999999999994</v>
      </c>
      <c r="AL280">
        <v>195</v>
      </c>
      <c r="AM280">
        <v>201</v>
      </c>
      <c r="AN280">
        <v>197</v>
      </c>
      <c r="AO280">
        <v>162</v>
      </c>
      <c r="AP280">
        <v>178</v>
      </c>
      <c r="AQ280">
        <v>36.700000000000003</v>
      </c>
      <c r="AR280">
        <v>170</v>
      </c>
      <c r="AS280">
        <v>250</v>
      </c>
      <c r="AT280" s="1">
        <v>45144</v>
      </c>
      <c r="AU280">
        <v>2023</v>
      </c>
      <c r="AV280">
        <v>154</v>
      </c>
    </row>
    <row r="281" spans="1:48" x14ac:dyDescent="0.25">
      <c r="A281" t="s">
        <v>327</v>
      </c>
      <c r="B281">
        <v>135</v>
      </c>
      <c r="C281">
        <v>9.6999999999999993</v>
      </c>
      <c r="D281">
        <v>278</v>
      </c>
      <c r="E281">
        <v>224</v>
      </c>
      <c r="F281">
        <v>402</v>
      </c>
      <c r="G281">
        <v>91</v>
      </c>
      <c r="H281">
        <v>185</v>
      </c>
      <c r="I281">
        <v>98</v>
      </c>
      <c r="J281">
        <v>103</v>
      </c>
      <c r="K281">
        <v>123</v>
      </c>
      <c r="L281">
        <v>108</v>
      </c>
      <c r="M281">
        <v>107</v>
      </c>
      <c r="N281">
        <v>24</v>
      </c>
      <c r="O281">
        <v>220</v>
      </c>
      <c r="P281">
        <v>8.3000000000000007</v>
      </c>
      <c r="Q281">
        <v>111</v>
      </c>
      <c r="R281">
        <v>242</v>
      </c>
      <c r="S281">
        <v>257</v>
      </c>
      <c r="T281">
        <v>173</v>
      </c>
      <c r="U281">
        <v>187</v>
      </c>
      <c r="V281">
        <v>164</v>
      </c>
      <c r="W281">
        <v>70</v>
      </c>
      <c r="X281">
        <v>109</v>
      </c>
      <c r="Y281">
        <v>94.1</v>
      </c>
      <c r="Z281">
        <v>63.6</v>
      </c>
      <c r="AA281">
        <v>110</v>
      </c>
      <c r="AB281">
        <v>187</v>
      </c>
      <c r="AC281">
        <v>132</v>
      </c>
      <c r="AD281">
        <v>119</v>
      </c>
      <c r="AE281">
        <v>291</v>
      </c>
      <c r="AF281">
        <v>140</v>
      </c>
      <c r="AG281">
        <v>219</v>
      </c>
      <c r="AH281">
        <v>168</v>
      </c>
      <c r="AI281">
        <v>98.3</v>
      </c>
      <c r="AJ281">
        <v>167</v>
      </c>
      <c r="AK281">
        <v>99.7</v>
      </c>
      <c r="AL281">
        <v>172</v>
      </c>
      <c r="AM281">
        <v>240</v>
      </c>
      <c r="AN281">
        <v>178</v>
      </c>
      <c r="AO281">
        <v>157</v>
      </c>
      <c r="AP281">
        <v>199</v>
      </c>
      <c r="AQ281">
        <v>24.7</v>
      </c>
      <c r="AR281">
        <v>167</v>
      </c>
      <c r="AS281">
        <v>247</v>
      </c>
      <c r="AT281" s="1">
        <v>45145</v>
      </c>
      <c r="AU281">
        <v>2023</v>
      </c>
      <c r="AV281">
        <v>148.5</v>
      </c>
    </row>
    <row r="282" spans="1:48" x14ac:dyDescent="0.25">
      <c r="A282" t="s">
        <v>328</v>
      </c>
      <c r="B282">
        <v>145</v>
      </c>
      <c r="C282">
        <v>21</v>
      </c>
      <c r="D282">
        <v>284</v>
      </c>
      <c r="E282">
        <v>234</v>
      </c>
      <c r="F282">
        <v>365</v>
      </c>
      <c r="G282">
        <v>65</v>
      </c>
      <c r="H282">
        <v>180</v>
      </c>
      <c r="I282">
        <v>112</v>
      </c>
      <c r="J282">
        <v>87</v>
      </c>
      <c r="K282">
        <v>95</v>
      </c>
      <c r="L282">
        <v>101</v>
      </c>
      <c r="M282">
        <v>99</v>
      </c>
      <c r="N282">
        <v>25</v>
      </c>
      <c r="O282">
        <v>254</v>
      </c>
      <c r="P282">
        <v>17</v>
      </c>
      <c r="Q282">
        <v>109</v>
      </c>
      <c r="R282">
        <v>169</v>
      </c>
      <c r="S282">
        <v>265</v>
      </c>
      <c r="T282">
        <v>157</v>
      </c>
      <c r="U282">
        <v>192</v>
      </c>
      <c r="V282">
        <v>140</v>
      </c>
      <c r="W282">
        <v>56</v>
      </c>
      <c r="X282">
        <v>102</v>
      </c>
      <c r="Y282">
        <v>92.8</v>
      </c>
      <c r="Z282">
        <v>49.2</v>
      </c>
      <c r="AA282">
        <v>105</v>
      </c>
      <c r="AB282">
        <v>260</v>
      </c>
      <c r="AC282">
        <v>136</v>
      </c>
      <c r="AD282">
        <v>101</v>
      </c>
      <c r="AE282">
        <v>285</v>
      </c>
      <c r="AF282">
        <v>157</v>
      </c>
      <c r="AG282">
        <v>229</v>
      </c>
      <c r="AH282">
        <v>153</v>
      </c>
      <c r="AI282">
        <v>82</v>
      </c>
      <c r="AJ282">
        <v>37.200000000000003</v>
      </c>
      <c r="AK282">
        <v>111</v>
      </c>
      <c r="AL282">
        <v>154</v>
      </c>
      <c r="AM282">
        <v>245</v>
      </c>
      <c r="AN282">
        <v>152</v>
      </c>
      <c r="AO282">
        <v>181</v>
      </c>
      <c r="AP282">
        <v>221</v>
      </c>
      <c r="AQ282">
        <v>54.2</v>
      </c>
      <c r="AR282">
        <v>176</v>
      </c>
      <c r="AS282">
        <v>253</v>
      </c>
      <c r="AT282" s="1">
        <v>45146</v>
      </c>
      <c r="AU282">
        <v>2023</v>
      </c>
      <c r="AV282">
        <v>142.5</v>
      </c>
    </row>
    <row r="283" spans="1:48" x14ac:dyDescent="0.25">
      <c r="A283" t="s">
        <v>329</v>
      </c>
      <c r="B283">
        <v>105</v>
      </c>
      <c r="C283">
        <v>17</v>
      </c>
      <c r="D283">
        <v>282</v>
      </c>
      <c r="E283">
        <v>243</v>
      </c>
      <c r="F283">
        <v>307</v>
      </c>
      <c r="G283">
        <v>66</v>
      </c>
      <c r="H283">
        <v>235</v>
      </c>
      <c r="I283">
        <v>92</v>
      </c>
      <c r="J283">
        <v>57</v>
      </c>
      <c r="K283">
        <v>122</v>
      </c>
      <c r="L283">
        <v>91</v>
      </c>
      <c r="M283">
        <v>87</v>
      </c>
      <c r="N283">
        <v>23</v>
      </c>
      <c r="O283">
        <v>244</v>
      </c>
      <c r="P283">
        <v>20</v>
      </c>
      <c r="Q283">
        <v>120</v>
      </c>
      <c r="R283">
        <v>149</v>
      </c>
      <c r="S283">
        <v>255</v>
      </c>
      <c r="T283">
        <v>155</v>
      </c>
      <c r="U283">
        <v>209</v>
      </c>
      <c r="V283">
        <v>133</v>
      </c>
      <c r="W283">
        <v>55</v>
      </c>
      <c r="X283">
        <v>113</v>
      </c>
      <c r="Y283">
        <v>98.4</v>
      </c>
      <c r="Z283">
        <v>65.400000000000006</v>
      </c>
      <c r="AA283">
        <v>91.6</v>
      </c>
      <c r="AB283">
        <v>273</v>
      </c>
      <c r="AC283">
        <v>121</v>
      </c>
      <c r="AD283">
        <v>90.8</v>
      </c>
      <c r="AE283">
        <v>302</v>
      </c>
      <c r="AF283">
        <v>194</v>
      </c>
      <c r="AG283">
        <v>213</v>
      </c>
      <c r="AH283">
        <v>166</v>
      </c>
      <c r="AI283">
        <v>91.4</v>
      </c>
      <c r="AJ283">
        <v>108</v>
      </c>
      <c r="AK283">
        <v>127</v>
      </c>
      <c r="AL283">
        <v>161</v>
      </c>
      <c r="AM283">
        <v>230</v>
      </c>
      <c r="AN283">
        <v>130</v>
      </c>
      <c r="AO283">
        <v>241</v>
      </c>
      <c r="AP283">
        <v>210</v>
      </c>
      <c r="AQ283">
        <v>99.5</v>
      </c>
      <c r="AR283">
        <v>160</v>
      </c>
      <c r="AS283">
        <v>260</v>
      </c>
      <c r="AT283" s="1">
        <v>45147</v>
      </c>
      <c r="AU283">
        <v>2023</v>
      </c>
      <c r="AV283">
        <v>128.5</v>
      </c>
    </row>
    <row r="284" spans="1:48" x14ac:dyDescent="0.25">
      <c r="A284" t="s">
        <v>330</v>
      </c>
      <c r="B284">
        <v>88</v>
      </c>
      <c r="C284">
        <v>20</v>
      </c>
      <c r="D284">
        <v>288</v>
      </c>
      <c r="E284">
        <v>337</v>
      </c>
      <c r="F284">
        <v>250</v>
      </c>
      <c r="G284">
        <v>82</v>
      </c>
      <c r="H284">
        <v>245</v>
      </c>
      <c r="I284">
        <v>100</v>
      </c>
      <c r="J284">
        <v>30</v>
      </c>
      <c r="K284">
        <v>130</v>
      </c>
      <c r="L284">
        <v>86</v>
      </c>
      <c r="M284">
        <v>91</v>
      </c>
      <c r="N284">
        <v>24</v>
      </c>
      <c r="O284">
        <v>208</v>
      </c>
      <c r="P284">
        <v>16</v>
      </c>
      <c r="Q284">
        <v>113</v>
      </c>
      <c r="R284">
        <v>153</v>
      </c>
      <c r="S284">
        <v>264</v>
      </c>
      <c r="T284">
        <v>160</v>
      </c>
      <c r="U284">
        <v>217</v>
      </c>
      <c r="V284">
        <v>130</v>
      </c>
      <c r="W284">
        <v>55</v>
      </c>
      <c r="X284">
        <v>101</v>
      </c>
      <c r="Y284">
        <v>107</v>
      </c>
      <c r="Z284">
        <v>85.9</v>
      </c>
      <c r="AA284">
        <v>82.5</v>
      </c>
      <c r="AB284">
        <v>184</v>
      </c>
      <c r="AC284">
        <v>87.1</v>
      </c>
      <c r="AD284">
        <v>130</v>
      </c>
      <c r="AE284">
        <v>312</v>
      </c>
      <c r="AF284">
        <v>200</v>
      </c>
      <c r="AG284">
        <v>168</v>
      </c>
      <c r="AH284">
        <v>183</v>
      </c>
      <c r="AI284">
        <v>95</v>
      </c>
      <c r="AJ284">
        <v>10.199999999999999</v>
      </c>
      <c r="AK284">
        <v>154</v>
      </c>
      <c r="AL284">
        <v>141</v>
      </c>
      <c r="AM284">
        <v>235</v>
      </c>
      <c r="AN284">
        <v>122</v>
      </c>
      <c r="AO284">
        <v>281</v>
      </c>
      <c r="AP284">
        <v>233</v>
      </c>
      <c r="AQ284">
        <v>97</v>
      </c>
      <c r="AR284">
        <v>128</v>
      </c>
      <c r="AS284">
        <v>274</v>
      </c>
      <c r="AT284" s="1">
        <v>45148</v>
      </c>
      <c r="AU284">
        <v>2023</v>
      </c>
      <c r="AV284">
        <v>130</v>
      </c>
    </row>
    <row r="285" spans="1:48" x14ac:dyDescent="0.25">
      <c r="A285" t="s">
        <v>331</v>
      </c>
      <c r="B285">
        <v>99</v>
      </c>
      <c r="C285">
        <v>83</v>
      </c>
      <c r="D285">
        <v>270</v>
      </c>
      <c r="E285">
        <v>363</v>
      </c>
      <c r="F285">
        <v>204</v>
      </c>
      <c r="G285">
        <v>98</v>
      </c>
      <c r="H285">
        <v>235</v>
      </c>
      <c r="I285">
        <v>118</v>
      </c>
      <c r="J285">
        <v>25</v>
      </c>
      <c r="K285">
        <v>132</v>
      </c>
      <c r="L285">
        <v>99</v>
      </c>
      <c r="M285">
        <v>101</v>
      </c>
      <c r="N285">
        <v>22</v>
      </c>
      <c r="O285">
        <v>231</v>
      </c>
      <c r="P285">
        <v>27</v>
      </c>
      <c r="Q285">
        <v>97</v>
      </c>
      <c r="R285">
        <v>158</v>
      </c>
      <c r="S285">
        <v>267</v>
      </c>
      <c r="T285">
        <v>178</v>
      </c>
      <c r="U285">
        <v>212</v>
      </c>
      <c r="V285">
        <v>124</v>
      </c>
      <c r="W285">
        <v>57</v>
      </c>
      <c r="X285">
        <v>94.7</v>
      </c>
      <c r="Y285">
        <v>88.8</v>
      </c>
      <c r="Z285">
        <v>87.8</v>
      </c>
      <c r="AA285">
        <v>99.6</v>
      </c>
      <c r="AB285">
        <v>172</v>
      </c>
      <c r="AC285">
        <v>74.5</v>
      </c>
      <c r="AD285">
        <v>159</v>
      </c>
      <c r="AE285">
        <v>267</v>
      </c>
      <c r="AF285">
        <v>189</v>
      </c>
      <c r="AG285">
        <v>165</v>
      </c>
      <c r="AH285">
        <v>176</v>
      </c>
      <c r="AI285">
        <v>94.3</v>
      </c>
      <c r="AJ285">
        <v>24.2</v>
      </c>
      <c r="AK285">
        <v>192</v>
      </c>
      <c r="AL285">
        <v>116</v>
      </c>
      <c r="AM285">
        <v>248</v>
      </c>
      <c r="AN285">
        <v>115</v>
      </c>
      <c r="AO285">
        <v>301</v>
      </c>
      <c r="AP285">
        <v>215</v>
      </c>
      <c r="AQ285">
        <v>155</v>
      </c>
      <c r="AR285">
        <v>147</v>
      </c>
      <c r="AS285">
        <v>238</v>
      </c>
      <c r="AT285" s="1">
        <v>45149</v>
      </c>
      <c r="AU285">
        <v>2023</v>
      </c>
      <c r="AV285">
        <v>139.5</v>
      </c>
    </row>
    <row r="286" spans="1:48" x14ac:dyDescent="0.25">
      <c r="A286" t="s">
        <v>332</v>
      </c>
      <c r="B286">
        <v>102</v>
      </c>
      <c r="C286">
        <v>95</v>
      </c>
      <c r="D286">
        <v>246</v>
      </c>
      <c r="E286">
        <v>378</v>
      </c>
      <c r="F286">
        <v>199</v>
      </c>
      <c r="G286">
        <v>106</v>
      </c>
      <c r="H286">
        <v>240</v>
      </c>
      <c r="I286">
        <v>109</v>
      </c>
      <c r="J286">
        <v>20</v>
      </c>
      <c r="K286">
        <v>152</v>
      </c>
      <c r="L286">
        <v>114</v>
      </c>
      <c r="M286">
        <v>106</v>
      </c>
      <c r="N286">
        <v>22</v>
      </c>
      <c r="O286">
        <v>205</v>
      </c>
      <c r="P286">
        <v>40</v>
      </c>
      <c r="Q286">
        <v>95</v>
      </c>
      <c r="R286">
        <v>160</v>
      </c>
      <c r="S286">
        <v>266</v>
      </c>
      <c r="T286">
        <v>161</v>
      </c>
      <c r="U286">
        <v>202</v>
      </c>
      <c r="V286">
        <v>109</v>
      </c>
      <c r="W286">
        <v>58</v>
      </c>
      <c r="X286">
        <v>104</v>
      </c>
      <c r="Y286">
        <v>70.3</v>
      </c>
      <c r="Z286">
        <v>87.7</v>
      </c>
      <c r="AA286">
        <v>129</v>
      </c>
      <c r="AB286">
        <v>180</v>
      </c>
      <c r="AC286">
        <v>64.8</v>
      </c>
      <c r="AD286">
        <v>155</v>
      </c>
      <c r="AE286">
        <v>201</v>
      </c>
      <c r="AF286">
        <v>174</v>
      </c>
      <c r="AG286">
        <v>146</v>
      </c>
      <c r="AH286">
        <v>168</v>
      </c>
      <c r="AI286">
        <v>97</v>
      </c>
      <c r="AJ286">
        <v>47.5</v>
      </c>
      <c r="AK286">
        <v>183</v>
      </c>
      <c r="AL286">
        <v>118</v>
      </c>
      <c r="AM286">
        <v>238</v>
      </c>
      <c r="AN286">
        <v>125</v>
      </c>
      <c r="AO286">
        <v>298</v>
      </c>
      <c r="AP286">
        <v>218</v>
      </c>
      <c r="AQ286">
        <v>149</v>
      </c>
      <c r="AR286">
        <v>143</v>
      </c>
      <c r="AS286">
        <v>194</v>
      </c>
      <c r="AT286" s="1">
        <v>45150</v>
      </c>
      <c r="AU286">
        <v>2023</v>
      </c>
      <c r="AV286">
        <v>144.5</v>
      </c>
    </row>
    <row r="287" spans="1:48" x14ac:dyDescent="0.25">
      <c r="A287" t="s">
        <v>333</v>
      </c>
      <c r="B287">
        <v>105</v>
      </c>
      <c r="C287">
        <v>138</v>
      </c>
      <c r="D287">
        <v>232</v>
      </c>
      <c r="E287">
        <v>380</v>
      </c>
      <c r="F287">
        <v>202</v>
      </c>
      <c r="G287">
        <v>114</v>
      </c>
      <c r="H287">
        <v>240</v>
      </c>
      <c r="I287">
        <v>84</v>
      </c>
      <c r="J287">
        <v>33</v>
      </c>
      <c r="K287">
        <v>164</v>
      </c>
      <c r="L287">
        <v>126</v>
      </c>
      <c r="M287">
        <v>114</v>
      </c>
      <c r="N287">
        <v>22</v>
      </c>
      <c r="O287">
        <v>199</v>
      </c>
      <c r="P287">
        <v>41</v>
      </c>
      <c r="Q287">
        <v>107</v>
      </c>
      <c r="R287">
        <v>147</v>
      </c>
      <c r="S287">
        <v>213</v>
      </c>
      <c r="T287">
        <v>134</v>
      </c>
      <c r="U287">
        <v>209</v>
      </c>
      <c r="V287">
        <v>106</v>
      </c>
      <c r="W287">
        <v>50</v>
      </c>
      <c r="X287">
        <v>106</v>
      </c>
      <c r="Y287">
        <v>66.5</v>
      </c>
      <c r="Z287">
        <v>70.2</v>
      </c>
      <c r="AA287">
        <v>149</v>
      </c>
      <c r="AB287">
        <v>188</v>
      </c>
      <c r="AC287">
        <v>63.5</v>
      </c>
      <c r="AD287">
        <v>151</v>
      </c>
      <c r="AE287">
        <v>142</v>
      </c>
      <c r="AF287">
        <v>188</v>
      </c>
      <c r="AG287">
        <v>158</v>
      </c>
      <c r="AH287">
        <v>174</v>
      </c>
      <c r="AI287">
        <v>98.2</v>
      </c>
      <c r="AJ287">
        <v>149</v>
      </c>
      <c r="AK287">
        <v>130</v>
      </c>
      <c r="AL287">
        <v>107</v>
      </c>
      <c r="AM287">
        <v>254</v>
      </c>
      <c r="AN287">
        <v>161</v>
      </c>
      <c r="AO287">
        <v>292</v>
      </c>
      <c r="AP287">
        <v>234</v>
      </c>
      <c r="AQ287">
        <v>78.5</v>
      </c>
      <c r="AR287">
        <v>142</v>
      </c>
      <c r="AS287">
        <v>191</v>
      </c>
      <c r="AT287" s="1">
        <v>45151</v>
      </c>
      <c r="AU287">
        <v>2023</v>
      </c>
      <c r="AV287">
        <v>142</v>
      </c>
    </row>
    <row r="288" spans="1:48" x14ac:dyDescent="0.25">
      <c r="A288" t="s">
        <v>334</v>
      </c>
      <c r="B288">
        <v>88</v>
      </c>
      <c r="C288">
        <v>133</v>
      </c>
      <c r="D288">
        <v>232</v>
      </c>
      <c r="E288">
        <v>422</v>
      </c>
      <c r="F288">
        <v>224</v>
      </c>
      <c r="G288">
        <v>95</v>
      </c>
      <c r="H288">
        <v>250</v>
      </c>
      <c r="I288">
        <v>88</v>
      </c>
      <c r="J288">
        <v>47</v>
      </c>
      <c r="K288">
        <v>155</v>
      </c>
      <c r="L288">
        <v>127</v>
      </c>
      <c r="M288">
        <v>117</v>
      </c>
      <c r="N288">
        <v>25</v>
      </c>
      <c r="O288">
        <v>176</v>
      </c>
      <c r="P288">
        <v>31</v>
      </c>
      <c r="Q288">
        <v>126</v>
      </c>
      <c r="R288">
        <v>139</v>
      </c>
      <c r="S288">
        <v>197</v>
      </c>
      <c r="T288">
        <v>132</v>
      </c>
      <c r="U288">
        <v>228</v>
      </c>
      <c r="V288">
        <v>108</v>
      </c>
      <c r="W288">
        <v>67</v>
      </c>
      <c r="X288">
        <v>90.9</v>
      </c>
      <c r="Y288">
        <v>59.8</v>
      </c>
      <c r="Z288">
        <v>58.6</v>
      </c>
      <c r="AA288">
        <v>190</v>
      </c>
      <c r="AB288">
        <v>214</v>
      </c>
      <c r="AC288">
        <v>56.6</v>
      </c>
      <c r="AD288">
        <v>169</v>
      </c>
      <c r="AE288">
        <v>133</v>
      </c>
      <c r="AF288">
        <v>180</v>
      </c>
      <c r="AG288">
        <v>190</v>
      </c>
      <c r="AH288">
        <v>178</v>
      </c>
      <c r="AI288">
        <v>96.4</v>
      </c>
      <c r="AJ288">
        <v>194</v>
      </c>
      <c r="AK288">
        <v>104</v>
      </c>
      <c r="AL288">
        <v>118</v>
      </c>
      <c r="AM288">
        <v>282</v>
      </c>
      <c r="AN288">
        <v>180</v>
      </c>
      <c r="AO288">
        <v>248</v>
      </c>
      <c r="AP288">
        <v>214</v>
      </c>
      <c r="AQ288">
        <v>84.5</v>
      </c>
      <c r="AR288">
        <v>170</v>
      </c>
      <c r="AS288">
        <v>237</v>
      </c>
      <c r="AT288" s="1">
        <v>45152</v>
      </c>
      <c r="AU288">
        <v>2023</v>
      </c>
      <c r="AV288">
        <v>136</v>
      </c>
    </row>
    <row r="289" spans="1:48" x14ac:dyDescent="0.25">
      <c r="A289" t="s">
        <v>335</v>
      </c>
      <c r="B289">
        <v>66</v>
      </c>
      <c r="C289">
        <v>97</v>
      </c>
      <c r="D289">
        <v>269</v>
      </c>
      <c r="E289">
        <v>393</v>
      </c>
      <c r="F289">
        <v>200</v>
      </c>
      <c r="G289">
        <v>69</v>
      </c>
      <c r="H289">
        <v>273</v>
      </c>
      <c r="I289">
        <v>94</v>
      </c>
      <c r="J289">
        <v>58</v>
      </c>
      <c r="K289">
        <v>120</v>
      </c>
      <c r="L289">
        <v>144</v>
      </c>
      <c r="M289">
        <v>132</v>
      </c>
      <c r="N289">
        <v>39</v>
      </c>
      <c r="O289">
        <v>228</v>
      </c>
      <c r="P289">
        <v>27</v>
      </c>
      <c r="Q289">
        <v>145</v>
      </c>
      <c r="R289">
        <v>145</v>
      </c>
      <c r="S289">
        <v>194</v>
      </c>
      <c r="T289">
        <v>130</v>
      </c>
      <c r="U289">
        <v>227</v>
      </c>
      <c r="V289">
        <v>112</v>
      </c>
      <c r="W289">
        <v>80</v>
      </c>
      <c r="X289">
        <v>89.1</v>
      </c>
      <c r="Y289">
        <v>69.7</v>
      </c>
      <c r="Z289">
        <v>53</v>
      </c>
      <c r="AA289">
        <v>211</v>
      </c>
      <c r="AB289">
        <v>209</v>
      </c>
      <c r="AC289">
        <v>75.2</v>
      </c>
      <c r="AD289">
        <v>162</v>
      </c>
      <c r="AE289">
        <v>138</v>
      </c>
      <c r="AF289">
        <v>177</v>
      </c>
      <c r="AG289">
        <v>227</v>
      </c>
      <c r="AH289">
        <v>201</v>
      </c>
      <c r="AI289">
        <v>95.9</v>
      </c>
      <c r="AJ289">
        <v>150</v>
      </c>
      <c r="AK289">
        <v>110</v>
      </c>
      <c r="AL289">
        <v>141</v>
      </c>
      <c r="AM289">
        <v>305</v>
      </c>
      <c r="AN289">
        <v>154</v>
      </c>
      <c r="AO289">
        <v>237</v>
      </c>
      <c r="AP289">
        <v>218</v>
      </c>
      <c r="AQ289">
        <v>80</v>
      </c>
      <c r="AR289">
        <v>176</v>
      </c>
      <c r="AS289">
        <v>238</v>
      </c>
      <c r="AT289" s="1">
        <v>45153</v>
      </c>
      <c r="AU289">
        <v>2023</v>
      </c>
      <c r="AV289">
        <v>144.5</v>
      </c>
    </row>
    <row r="290" spans="1:48" x14ac:dyDescent="0.25">
      <c r="A290" t="s">
        <v>336</v>
      </c>
      <c r="B290">
        <v>71</v>
      </c>
      <c r="C290">
        <v>67</v>
      </c>
      <c r="D290">
        <v>312</v>
      </c>
      <c r="E290">
        <v>398</v>
      </c>
      <c r="F290">
        <v>270</v>
      </c>
      <c r="G290">
        <v>56</v>
      </c>
      <c r="H290">
        <v>278</v>
      </c>
      <c r="I290">
        <v>90</v>
      </c>
      <c r="J290">
        <v>72</v>
      </c>
      <c r="K290">
        <v>118</v>
      </c>
      <c r="L290">
        <v>147</v>
      </c>
      <c r="M290">
        <v>147</v>
      </c>
      <c r="N290">
        <v>45</v>
      </c>
      <c r="O290">
        <v>280</v>
      </c>
      <c r="P290">
        <v>17</v>
      </c>
      <c r="Q290">
        <v>129</v>
      </c>
      <c r="R290">
        <v>142</v>
      </c>
      <c r="S290">
        <v>197</v>
      </c>
      <c r="T290">
        <v>174</v>
      </c>
      <c r="U290">
        <v>214</v>
      </c>
      <c r="V290">
        <v>112</v>
      </c>
      <c r="W290">
        <v>71</v>
      </c>
      <c r="X290">
        <v>85.1</v>
      </c>
      <c r="Y290">
        <v>71</v>
      </c>
      <c r="Z290">
        <v>49.3</v>
      </c>
      <c r="AA290">
        <v>228</v>
      </c>
      <c r="AB290">
        <v>179</v>
      </c>
      <c r="AC290">
        <v>69.099999999999994</v>
      </c>
      <c r="AD290">
        <v>152</v>
      </c>
      <c r="AE290">
        <v>158</v>
      </c>
      <c r="AF290">
        <v>196</v>
      </c>
      <c r="AG290">
        <v>227</v>
      </c>
      <c r="AH290">
        <v>169</v>
      </c>
      <c r="AI290">
        <v>93.6</v>
      </c>
      <c r="AJ290">
        <v>118</v>
      </c>
      <c r="AK290">
        <v>95.5</v>
      </c>
      <c r="AL290">
        <v>151</v>
      </c>
      <c r="AM290">
        <v>268</v>
      </c>
      <c r="AN290">
        <v>155</v>
      </c>
      <c r="AO290">
        <v>214</v>
      </c>
      <c r="AP290">
        <v>220</v>
      </c>
      <c r="AQ290">
        <v>124</v>
      </c>
      <c r="AR290">
        <v>150</v>
      </c>
      <c r="AS290">
        <v>207</v>
      </c>
      <c r="AT290" s="1">
        <v>45154</v>
      </c>
      <c r="AU290">
        <v>2023</v>
      </c>
      <c r="AV290">
        <v>148.5</v>
      </c>
    </row>
    <row r="291" spans="1:48" x14ac:dyDescent="0.25">
      <c r="A291" t="s">
        <v>337</v>
      </c>
      <c r="B291">
        <v>92</v>
      </c>
      <c r="C291">
        <v>61</v>
      </c>
      <c r="D291">
        <v>318</v>
      </c>
      <c r="E291">
        <v>368</v>
      </c>
      <c r="F291">
        <v>289</v>
      </c>
      <c r="G291">
        <v>57</v>
      </c>
      <c r="H291">
        <v>277</v>
      </c>
      <c r="I291">
        <v>78</v>
      </c>
      <c r="J291">
        <v>77</v>
      </c>
      <c r="K291">
        <v>129</v>
      </c>
      <c r="L291">
        <v>153</v>
      </c>
      <c r="M291">
        <v>140</v>
      </c>
      <c r="N291">
        <v>41</v>
      </c>
      <c r="O291">
        <v>317</v>
      </c>
      <c r="P291">
        <v>14</v>
      </c>
      <c r="Q291">
        <v>90</v>
      </c>
      <c r="R291">
        <v>153</v>
      </c>
      <c r="S291">
        <v>197</v>
      </c>
      <c r="T291">
        <v>159</v>
      </c>
      <c r="U291">
        <v>204</v>
      </c>
      <c r="V291">
        <v>114</v>
      </c>
      <c r="W291">
        <v>64</v>
      </c>
      <c r="X291">
        <v>84.5</v>
      </c>
      <c r="Y291">
        <v>94.8</v>
      </c>
      <c r="Z291">
        <v>50.2</v>
      </c>
      <c r="AA291">
        <v>255</v>
      </c>
      <c r="AB291">
        <v>147</v>
      </c>
      <c r="AC291">
        <v>46.4</v>
      </c>
      <c r="AD291">
        <v>156</v>
      </c>
      <c r="AE291">
        <v>183</v>
      </c>
      <c r="AF291">
        <v>196</v>
      </c>
      <c r="AG291">
        <v>245</v>
      </c>
      <c r="AH291">
        <v>137</v>
      </c>
      <c r="AI291">
        <v>83.8</v>
      </c>
      <c r="AJ291">
        <v>84.1</v>
      </c>
      <c r="AK291">
        <v>134</v>
      </c>
      <c r="AL291">
        <v>150</v>
      </c>
      <c r="AM291">
        <v>234</v>
      </c>
      <c r="AN291">
        <v>144</v>
      </c>
      <c r="AO291">
        <v>206</v>
      </c>
      <c r="AP291">
        <v>232</v>
      </c>
      <c r="AQ291">
        <v>162</v>
      </c>
      <c r="AR291">
        <v>126</v>
      </c>
      <c r="AS291">
        <v>179</v>
      </c>
      <c r="AT291" s="1">
        <v>45155</v>
      </c>
      <c r="AU291">
        <v>2023</v>
      </c>
      <c r="AV291">
        <v>145.5</v>
      </c>
    </row>
    <row r="292" spans="1:48" x14ac:dyDescent="0.25">
      <c r="A292" t="s">
        <v>338</v>
      </c>
      <c r="B292">
        <v>150</v>
      </c>
      <c r="C292">
        <v>42</v>
      </c>
      <c r="D292">
        <v>302</v>
      </c>
      <c r="E292">
        <v>347</v>
      </c>
      <c r="F292">
        <v>297</v>
      </c>
      <c r="G292">
        <v>73</v>
      </c>
      <c r="H292">
        <v>276</v>
      </c>
      <c r="I292">
        <v>80</v>
      </c>
      <c r="J292">
        <v>43</v>
      </c>
      <c r="K292">
        <v>159</v>
      </c>
      <c r="L292">
        <v>144</v>
      </c>
      <c r="M292">
        <v>135</v>
      </c>
      <c r="N292">
        <v>45</v>
      </c>
      <c r="O292">
        <v>272</v>
      </c>
      <c r="P292">
        <v>9.4</v>
      </c>
      <c r="Q292">
        <v>59</v>
      </c>
      <c r="R292">
        <v>165</v>
      </c>
      <c r="S292">
        <v>221</v>
      </c>
      <c r="T292">
        <v>134</v>
      </c>
      <c r="U292">
        <v>197</v>
      </c>
      <c r="V292">
        <v>121</v>
      </c>
      <c r="W292">
        <v>64</v>
      </c>
      <c r="X292">
        <v>81</v>
      </c>
      <c r="Y292">
        <v>128</v>
      </c>
      <c r="Z292">
        <v>51.2</v>
      </c>
      <c r="AA292">
        <v>259</v>
      </c>
      <c r="AB292">
        <v>134</v>
      </c>
      <c r="AC292">
        <v>25.2</v>
      </c>
      <c r="AD292">
        <v>174</v>
      </c>
      <c r="AE292">
        <v>173</v>
      </c>
      <c r="AF292">
        <v>188</v>
      </c>
      <c r="AG292">
        <v>239</v>
      </c>
      <c r="AH292">
        <v>128</v>
      </c>
      <c r="AI292">
        <v>77.5</v>
      </c>
      <c r="AJ292">
        <v>99.7</v>
      </c>
      <c r="AK292">
        <v>120</v>
      </c>
      <c r="AL292">
        <v>158</v>
      </c>
      <c r="AM292">
        <v>206</v>
      </c>
      <c r="AN292">
        <v>162</v>
      </c>
      <c r="AO292">
        <v>201</v>
      </c>
      <c r="AP292">
        <v>213</v>
      </c>
      <c r="AQ292">
        <v>148</v>
      </c>
      <c r="AR292">
        <v>141</v>
      </c>
      <c r="AS292">
        <v>171</v>
      </c>
      <c r="AT292" s="1">
        <v>45156</v>
      </c>
      <c r="AU292">
        <v>2023</v>
      </c>
      <c r="AV292">
        <v>146</v>
      </c>
    </row>
    <row r="293" spans="1:48" x14ac:dyDescent="0.25">
      <c r="A293" t="s">
        <v>339</v>
      </c>
      <c r="B293">
        <v>191</v>
      </c>
      <c r="C293">
        <v>40</v>
      </c>
      <c r="D293">
        <v>272</v>
      </c>
      <c r="E293">
        <v>327</v>
      </c>
      <c r="F293">
        <v>272</v>
      </c>
      <c r="G293">
        <v>76</v>
      </c>
      <c r="H293">
        <v>263</v>
      </c>
      <c r="I293">
        <v>89</v>
      </c>
      <c r="J293">
        <v>30</v>
      </c>
      <c r="K293">
        <v>145</v>
      </c>
      <c r="L293">
        <v>152</v>
      </c>
      <c r="M293">
        <v>141</v>
      </c>
      <c r="N293">
        <v>47</v>
      </c>
      <c r="O293">
        <v>174</v>
      </c>
      <c r="P293">
        <v>17</v>
      </c>
      <c r="Q293">
        <v>66</v>
      </c>
      <c r="R293">
        <v>176</v>
      </c>
      <c r="S293">
        <v>206</v>
      </c>
      <c r="T293">
        <v>145</v>
      </c>
      <c r="U293">
        <v>195</v>
      </c>
      <c r="V293">
        <v>142</v>
      </c>
      <c r="W293">
        <v>62</v>
      </c>
      <c r="X293">
        <v>67.400000000000006</v>
      </c>
      <c r="Y293">
        <v>122</v>
      </c>
      <c r="Z293">
        <v>68.3</v>
      </c>
      <c r="AA293">
        <v>294</v>
      </c>
      <c r="AB293">
        <v>167</v>
      </c>
      <c r="AC293">
        <v>18.3</v>
      </c>
      <c r="AD293">
        <v>145</v>
      </c>
      <c r="AE293">
        <v>152</v>
      </c>
      <c r="AF293">
        <v>147</v>
      </c>
      <c r="AG293">
        <v>248</v>
      </c>
      <c r="AH293">
        <v>145</v>
      </c>
      <c r="AI293">
        <v>76.5</v>
      </c>
      <c r="AJ293">
        <v>69.099999999999994</v>
      </c>
      <c r="AK293">
        <v>116</v>
      </c>
      <c r="AL293">
        <v>168</v>
      </c>
      <c r="AM293">
        <v>194</v>
      </c>
      <c r="AN293">
        <v>206</v>
      </c>
      <c r="AO293">
        <v>216</v>
      </c>
      <c r="AP293">
        <v>188</v>
      </c>
      <c r="AQ293">
        <v>136</v>
      </c>
      <c r="AR293">
        <v>154</v>
      </c>
      <c r="AS293">
        <v>151</v>
      </c>
      <c r="AT293" s="1">
        <v>45157</v>
      </c>
      <c r="AU293">
        <v>2023</v>
      </c>
      <c r="AV293">
        <v>146</v>
      </c>
    </row>
    <row r="294" spans="1:48" x14ac:dyDescent="0.25">
      <c r="A294" t="s">
        <v>340</v>
      </c>
      <c r="B294">
        <v>197</v>
      </c>
      <c r="C294">
        <v>58</v>
      </c>
      <c r="D294">
        <v>278</v>
      </c>
      <c r="E294">
        <v>333</v>
      </c>
      <c r="F294">
        <v>254</v>
      </c>
      <c r="G294">
        <v>80</v>
      </c>
      <c r="H294">
        <v>274</v>
      </c>
      <c r="I294">
        <v>82</v>
      </c>
      <c r="J294">
        <v>26</v>
      </c>
      <c r="K294">
        <v>155</v>
      </c>
      <c r="L294">
        <v>181</v>
      </c>
      <c r="M294">
        <v>93</v>
      </c>
      <c r="N294">
        <v>47</v>
      </c>
      <c r="O294">
        <v>160</v>
      </c>
      <c r="P294">
        <v>17</v>
      </c>
      <c r="Q294">
        <v>86</v>
      </c>
      <c r="R294">
        <v>186</v>
      </c>
      <c r="S294">
        <v>195</v>
      </c>
      <c r="T294">
        <v>170</v>
      </c>
      <c r="U294">
        <v>187</v>
      </c>
      <c r="V294">
        <v>160</v>
      </c>
      <c r="W294">
        <v>65</v>
      </c>
      <c r="X294">
        <v>52.4</v>
      </c>
      <c r="Y294">
        <v>89.4</v>
      </c>
      <c r="Z294">
        <v>91</v>
      </c>
      <c r="AA294">
        <v>266</v>
      </c>
      <c r="AB294">
        <v>214</v>
      </c>
      <c r="AC294">
        <v>15.4</v>
      </c>
      <c r="AD294">
        <v>204</v>
      </c>
      <c r="AE294">
        <v>116</v>
      </c>
      <c r="AF294">
        <v>122</v>
      </c>
      <c r="AG294">
        <v>257</v>
      </c>
      <c r="AH294">
        <v>142</v>
      </c>
      <c r="AI294">
        <v>64.3</v>
      </c>
      <c r="AJ294">
        <v>45.7</v>
      </c>
      <c r="AK294">
        <v>135</v>
      </c>
      <c r="AL294">
        <v>182</v>
      </c>
      <c r="AM294">
        <v>202</v>
      </c>
      <c r="AN294">
        <v>247</v>
      </c>
      <c r="AO294">
        <v>211</v>
      </c>
      <c r="AP294">
        <v>187</v>
      </c>
      <c r="AQ294">
        <v>154</v>
      </c>
      <c r="AR294">
        <v>172</v>
      </c>
      <c r="AS294">
        <v>190</v>
      </c>
      <c r="AT294" s="1">
        <v>45158</v>
      </c>
      <c r="AU294">
        <v>2023</v>
      </c>
      <c r="AV294">
        <v>160</v>
      </c>
    </row>
    <row r="295" spans="1:48" x14ac:dyDescent="0.25">
      <c r="A295" t="s">
        <v>341</v>
      </c>
      <c r="B295">
        <v>204</v>
      </c>
      <c r="C295">
        <v>57</v>
      </c>
      <c r="D295">
        <v>274</v>
      </c>
      <c r="E295">
        <v>359</v>
      </c>
      <c r="F295">
        <v>231</v>
      </c>
      <c r="G295">
        <v>71</v>
      </c>
      <c r="H295">
        <v>248</v>
      </c>
      <c r="I295">
        <v>61</v>
      </c>
      <c r="J295">
        <v>36</v>
      </c>
      <c r="K295">
        <v>166</v>
      </c>
      <c r="L295">
        <v>251</v>
      </c>
      <c r="M295">
        <v>78</v>
      </c>
      <c r="N295">
        <v>45</v>
      </c>
      <c r="O295">
        <v>154</v>
      </c>
      <c r="P295">
        <v>18</v>
      </c>
      <c r="Q295">
        <v>102</v>
      </c>
      <c r="R295">
        <v>206</v>
      </c>
      <c r="S295">
        <v>188</v>
      </c>
      <c r="T295">
        <v>172</v>
      </c>
      <c r="U295">
        <v>211</v>
      </c>
      <c r="V295">
        <v>166</v>
      </c>
      <c r="W295">
        <v>72</v>
      </c>
      <c r="X295">
        <v>46.4</v>
      </c>
      <c r="Y295">
        <v>66.7</v>
      </c>
      <c r="Z295">
        <v>87.4</v>
      </c>
      <c r="AA295">
        <v>222</v>
      </c>
      <c r="AB295">
        <v>227</v>
      </c>
      <c r="AC295">
        <v>16.5</v>
      </c>
      <c r="AD295">
        <v>145</v>
      </c>
      <c r="AE295">
        <v>91.4</v>
      </c>
      <c r="AF295">
        <v>99.8</v>
      </c>
      <c r="AG295">
        <v>255</v>
      </c>
      <c r="AH295">
        <v>141</v>
      </c>
      <c r="AI295">
        <v>72</v>
      </c>
      <c r="AJ295">
        <v>58.4</v>
      </c>
      <c r="AK295">
        <v>137</v>
      </c>
      <c r="AL295">
        <v>174</v>
      </c>
      <c r="AM295">
        <v>234</v>
      </c>
      <c r="AN295">
        <v>233</v>
      </c>
      <c r="AO295">
        <v>190</v>
      </c>
      <c r="AP295">
        <v>167</v>
      </c>
      <c r="AQ295">
        <v>164</v>
      </c>
      <c r="AR295">
        <v>181</v>
      </c>
      <c r="AS295">
        <v>328</v>
      </c>
      <c r="AT295" s="1">
        <v>45159</v>
      </c>
      <c r="AU295">
        <v>2023</v>
      </c>
      <c r="AV295">
        <v>165</v>
      </c>
    </row>
    <row r="296" spans="1:48" x14ac:dyDescent="0.25">
      <c r="A296" t="s">
        <v>342</v>
      </c>
      <c r="B296">
        <v>173</v>
      </c>
      <c r="C296">
        <v>63</v>
      </c>
      <c r="D296">
        <v>276</v>
      </c>
      <c r="E296">
        <v>380</v>
      </c>
      <c r="F296">
        <v>252</v>
      </c>
      <c r="G296">
        <v>65</v>
      </c>
      <c r="H296">
        <v>273</v>
      </c>
      <c r="I296">
        <v>52</v>
      </c>
      <c r="J296">
        <v>51</v>
      </c>
      <c r="K296">
        <v>150</v>
      </c>
      <c r="L296">
        <v>180</v>
      </c>
      <c r="M296">
        <v>89</v>
      </c>
      <c r="N296">
        <v>46</v>
      </c>
      <c r="O296">
        <v>226</v>
      </c>
      <c r="P296">
        <v>16</v>
      </c>
      <c r="Q296">
        <v>90</v>
      </c>
      <c r="R296">
        <v>165</v>
      </c>
      <c r="S296">
        <v>184</v>
      </c>
      <c r="T296">
        <v>165</v>
      </c>
      <c r="U296">
        <v>216</v>
      </c>
      <c r="V296">
        <v>169</v>
      </c>
      <c r="W296">
        <v>76</v>
      </c>
      <c r="X296">
        <v>63.8</v>
      </c>
      <c r="Y296">
        <v>86.5</v>
      </c>
      <c r="Z296">
        <v>61.9</v>
      </c>
      <c r="AA296">
        <v>201</v>
      </c>
      <c r="AB296">
        <v>199</v>
      </c>
      <c r="AC296">
        <v>17.399999999999999</v>
      </c>
      <c r="AD296">
        <v>99.1</v>
      </c>
      <c r="AE296">
        <v>91.5</v>
      </c>
      <c r="AF296">
        <v>119</v>
      </c>
      <c r="AG296">
        <v>251</v>
      </c>
      <c r="AH296">
        <v>152</v>
      </c>
      <c r="AI296">
        <v>82.4</v>
      </c>
      <c r="AJ296">
        <v>144</v>
      </c>
      <c r="AK296">
        <v>119</v>
      </c>
      <c r="AL296">
        <v>189</v>
      </c>
      <c r="AM296">
        <v>207</v>
      </c>
      <c r="AN296">
        <v>200</v>
      </c>
      <c r="AO296">
        <v>175</v>
      </c>
      <c r="AP296">
        <v>201</v>
      </c>
      <c r="AQ296">
        <v>155</v>
      </c>
      <c r="AR296">
        <v>204</v>
      </c>
      <c r="AS296">
        <v>336</v>
      </c>
      <c r="AT296" s="1">
        <v>45160</v>
      </c>
      <c r="AU296">
        <v>2023</v>
      </c>
      <c r="AV296">
        <v>160</v>
      </c>
    </row>
    <row r="297" spans="1:48" x14ac:dyDescent="0.25">
      <c r="A297" t="s">
        <v>343</v>
      </c>
      <c r="B297">
        <v>151</v>
      </c>
      <c r="C297">
        <v>76</v>
      </c>
      <c r="D297">
        <v>280</v>
      </c>
      <c r="E297">
        <v>457</v>
      </c>
      <c r="F297">
        <v>272</v>
      </c>
      <c r="G297">
        <v>65</v>
      </c>
      <c r="H297">
        <v>297</v>
      </c>
      <c r="I297">
        <v>68</v>
      </c>
      <c r="J297">
        <v>54</v>
      </c>
      <c r="K297">
        <v>189</v>
      </c>
      <c r="L297">
        <v>180</v>
      </c>
      <c r="M297">
        <v>81</v>
      </c>
      <c r="N297">
        <v>46</v>
      </c>
      <c r="O297">
        <v>241</v>
      </c>
      <c r="P297">
        <v>15</v>
      </c>
      <c r="Q297">
        <v>73</v>
      </c>
      <c r="R297">
        <v>91</v>
      </c>
      <c r="S297">
        <v>182</v>
      </c>
      <c r="T297">
        <v>155</v>
      </c>
      <c r="U297">
        <v>225</v>
      </c>
      <c r="V297">
        <v>171</v>
      </c>
      <c r="W297">
        <v>83</v>
      </c>
      <c r="X297">
        <v>60.5</v>
      </c>
      <c r="Y297">
        <v>176</v>
      </c>
      <c r="Z297">
        <v>84.6</v>
      </c>
      <c r="AA297">
        <v>128</v>
      </c>
      <c r="AB297">
        <v>191</v>
      </c>
      <c r="AC297">
        <v>29.2</v>
      </c>
      <c r="AD297">
        <v>120</v>
      </c>
      <c r="AE297">
        <v>109</v>
      </c>
      <c r="AF297">
        <v>147</v>
      </c>
      <c r="AG297">
        <v>238</v>
      </c>
      <c r="AH297">
        <v>184</v>
      </c>
      <c r="AI297">
        <v>100</v>
      </c>
      <c r="AJ297">
        <v>268</v>
      </c>
      <c r="AK297">
        <v>119</v>
      </c>
      <c r="AL297">
        <v>186</v>
      </c>
      <c r="AM297">
        <v>177</v>
      </c>
      <c r="AN297">
        <v>169</v>
      </c>
      <c r="AO297">
        <v>164</v>
      </c>
      <c r="AP297">
        <v>255</v>
      </c>
      <c r="AQ297">
        <v>151</v>
      </c>
      <c r="AR297">
        <v>181</v>
      </c>
      <c r="AS297">
        <v>287</v>
      </c>
      <c r="AT297" s="1">
        <v>45161</v>
      </c>
      <c r="AU297">
        <v>2023</v>
      </c>
      <c r="AV297">
        <v>159.5</v>
      </c>
    </row>
    <row r="298" spans="1:48" x14ac:dyDescent="0.25">
      <c r="A298" t="s">
        <v>344</v>
      </c>
      <c r="B298">
        <v>129</v>
      </c>
      <c r="C298">
        <v>71</v>
      </c>
      <c r="D298">
        <v>292</v>
      </c>
      <c r="E298">
        <v>494</v>
      </c>
      <c r="F298">
        <v>284</v>
      </c>
      <c r="G298">
        <v>82</v>
      </c>
      <c r="H298">
        <v>316</v>
      </c>
      <c r="I298">
        <v>82</v>
      </c>
      <c r="J298">
        <v>62</v>
      </c>
      <c r="K298">
        <v>235</v>
      </c>
      <c r="L298">
        <v>166</v>
      </c>
      <c r="M298">
        <v>92</v>
      </c>
      <c r="N298">
        <v>57</v>
      </c>
      <c r="O298">
        <v>249</v>
      </c>
      <c r="P298">
        <v>17</v>
      </c>
      <c r="Q298">
        <v>96</v>
      </c>
      <c r="R298">
        <v>80</v>
      </c>
      <c r="S298">
        <v>182</v>
      </c>
      <c r="T298">
        <v>158</v>
      </c>
      <c r="U298">
        <v>233</v>
      </c>
      <c r="V298">
        <v>166</v>
      </c>
      <c r="W298">
        <v>86</v>
      </c>
      <c r="X298">
        <v>58.6</v>
      </c>
      <c r="Y298">
        <v>197</v>
      </c>
      <c r="Z298">
        <v>87.9</v>
      </c>
      <c r="AA298">
        <v>92.8</v>
      </c>
      <c r="AB298">
        <v>180</v>
      </c>
      <c r="AC298">
        <v>39.799999999999997</v>
      </c>
      <c r="AD298">
        <v>143</v>
      </c>
      <c r="AE298">
        <v>169</v>
      </c>
      <c r="AF298">
        <v>163</v>
      </c>
      <c r="AG298">
        <v>201</v>
      </c>
      <c r="AH298">
        <v>177</v>
      </c>
      <c r="AI298">
        <v>93.2</v>
      </c>
      <c r="AJ298">
        <v>407</v>
      </c>
      <c r="AK298">
        <v>146</v>
      </c>
      <c r="AL298">
        <v>198</v>
      </c>
      <c r="AM298">
        <v>187</v>
      </c>
      <c r="AN298">
        <v>185</v>
      </c>
      <c r="AO298">
        <v>161</v>
      </c>
      <c r="AP298">
        <v>301</v>
      </c>
      <c r="AQ298">
        <v>145</v>
      </c>
      <c r="AR298">
        <v>113</v>
      </c>
      <c r="AS298">
        <v>273</v>
      </c>
      <c r="AT298" s="1">
        <v>45162</v>
      </c>
      <c r="AU298">
        <v>2023</v>
      </c>
      <c r="AV298">
        <v>162</v>
      </c>
    </row>
    <row r="299" spans="1:48" x14ac:dyDescent="0.25">
      <c r="A299" t="s">
        <v>345</v>
      </c>
      <c r="B299">
        <v>117</v>
      </c>
      <c r="C299">
        <v>81</v>
      </c>
      <c r="D299">
        <v>316</v>
      </c>
      <c r="E299">
        <v>472</v>
      </c>
      <c r="F299">
        <v>308</v>
      </c>
      <c r="G299">
        <v>106</v>
      </c>
      <c r="H299">
        <v>292</v>
      </c>
      <c r="I299">
        <v>86</v>
      </c>
      <c r="J299">
        <v>40</v>
      </c>
      <c r="K299">
        <v>248</v>
      </c>
      <c r="L299">
        <v>180</v>
      </c>
      <c r="M299">
        <v>98</v>
      </c>
      <c r="N299">
        <v>65</v>
      </c>
      <c r="O299">
        <v>253</v>
      </c>
      <c r="P299">
        <v>15</v>
      </c>
      <c r="Q299">
        <v>104</v>
      </c>
      <c r="R299">
        <v>73</v>
      </c>
      <c r="S299">
        <v>207</v>
      </c>
      <c r="T299">
        <v>173</v>
      </c>
      <c r="U299">
        <v>237</v>
      </c>
      <c r="V299">
        <v>131</v>
      </c>
      <c r="W299">
        <v>86</v>
      </c>
      <c r="X299">
        <v>87.7</v>
      </c>
      <c r="Y299">
        <v>164</v>
      </c>
      <c r="Z299">
        <v>109</v>
      </c>
      <c r="AA299">
        <v>61.1</v>
      </c>
      <c r="AB299">
        <v>147</v>
      </c>
      <c r="AC299">
        <v>61.7</v>
      </c>
      <c r="AD299">
        <v>159</v>
      </c>
      <c r="AE299">
        <v>193</v>
      </c>
      <c r="AF299">
        <v>150</v>
      </c>
      <c r="AG299">
        <v>153</v>
      </c>
      <c r="AH299">
        <v>148</v>
      </c>
      <c r="AI299">
        <v>105</v>
      </c>
      <c r="AJ299">
        <v>444</v>
      </c>
      <c r="AK299">
        <v>123</v>
      </c>
      <c r="AL299">
        <v>205</v>
      </c>
      <c r="AM299">
        <v>203</v>
      </c>
      <c r="AN299">
        <v>186</v>
      </c>
      <c r="AO299">
        <v>168</v>
      </c>
      <c r="AP299">
        <v>278</v>
      </c>
      <c r="AQ299">
        <v>102</v>
      </c>
      <c r="AR299">
        <v>43.8</v>
      </c>
      <c r="AS299">
        <v>255</v>
      </c>
      <c r="AT299" s="1">
        <v>45163</v>
      </c>
      <c r="AU299">
        <v>2023</v>
      </c>
      <c r="AV299">
        <v>149</v>
      </c>
    </row>
    <row r="300" spans="1:48" x14ac:dyDescent="0.25">
      <c r="A300" t="s">
        <v>346</v>
      </c>
      <c r="B300">
        <v>99</v>
      </c>
      <c r="C300">
        <v>101</v>
      </c>
      <c r="D300">
        <v>312</v>
      </c>
      <c r="E300">
        <v>420</v>
      </c>
      <c r="F300">
        <v>303</v>
      </c>
      <c r="G300">
        <v>105</v>
      </c>
      <c r="H300">
        <v>260</v>
      </c>
      <c r="I300">
        <v>110</v>
      </c>
      <c r="J300">
        <v>36</v>
      </c>
      <c r="K300">
        <v>275</v>
      </c>
      <c r="L300">
        <v>215</v>
      </c>
      <c r="M300">
        <v>120</v>
      </c>
      <c r="N300">
        <v>80</v>
      </c>
      <c r="O300">
        <v>182</v>
      </c>
      <c r="P300">
        <v>46</v>
      </c>
      <c r="Q300">
        <v>122</v>
      </c>
      <c r="R300">
        <v>83</v>
      </c>
      <c r="S300">
        <v>200</v>
      </c>
      <c r="T300">
        <v>167</v>
      </c>
      <c r="U300">
        <v>210</v>
      </c>
      <c r="V300">
        <v>126</v>
      </c>
      <c r="W300">
        <v>70</v>
      </c>
      <c r="X300">
        <v>79.5</v>
      </c>
      <c r="Y300">
        <v>135</v>
      </c>
      <c r="Z300">
        <v>84.1</v>
      </c>
      <c r="AA300">
        <v>61.9</v>
      </c>
      <c r="AB300">
        <v>151</v>
      </c>
      <c r="AC300">
        <v>80.900000000000006</v>
      </c>
      <c r="AD300">
        <v>132</v>
      </c>
      <c r="AE300">
        <v>160</v>
      </c>
      <c r="AF300">
        <v>142</v>
      </c>
      <c r="AG300">
        <v>148</v>
      </c>
      <c r="AH300">
        <v>172</v>
      </c>
      <c r="AI300">
        <v>117</v>
      </c>
      <c r="AJ300">
        <v>467</v>
      </c>
      <c r="AK300">
        <v>99.8</v>
      </c>
      <c r="AL300">
        <v>209</v>
      </c>
      <c r="AM300">
        <v>215</v>
      </c>
      <c r="AN300">
        <v>175</v>
      </c>
      <c r="AO300">
        <v>192</v>
      </c>
      <c r="AP300">
        <v>268</v>
      </c>
      <c r="AQ300">
        <v>60.1</v>
      </c>
      <c r="AR300">
        <v>29.1</v>
      </c>
      <c r="AS300">
        <v>246</v>
      </c>
      <c r="AT300" s="1">
        <v>45164</v>
      </c>
      <c r="AU300">
        <v>2023</v>
      </c>
      <c r="AV300">
        <v>138.5</v>
      </c>
    </row>
    <row r="301" spans="1:48" x14ac:dyDescent="0.25">
      <c r="A301" t="s">
        <v>347</v>
      </c>
      <c r="B301">
        <v>101</v>
      </c>
      <c r="C301">
        <v>94</v>
      </c>
      <c r="D301">
        <v>276</v>
      </c>
      <c r="E301">
        <v>387</v>
      </c>
      <c r="F301">
        <v>308</v>
      </c>
      <c r="G301">
        <v>106</v>
      </c>
      <c r="H301">
        <v>253</v>
      </c>
      <c r="I301">
        <v>114</v>
      </c>
      <c r="J301">
        <v>26</v>
      </c>
      <c r="K301">
        <v>303</v>
      </c>
      <c r="L301">
        <v>213</v>
      </c>
      <c r="M301">
        <v>138</v>
      </c>
      <c r="N301">
        <v>44</v>
      </c>
      <c r="O301">
        <v>164</v>
      </c>
      <c r="P301">
        <v>26</v>
      </c>
      <c r="Q301">
        <v>103</v>
      </c>
      <c r="R301">
        <v>77</v>
      </c>
      <c r="S301">
        <v>198</v>
      </c>
      <c r="T301">
        <v>181</v>
      </c>
      <c r="U301">
        <v>198</v>
      </c>
      <c r="V301">
        <v>119</v>
      </c>
      <c r="W301">
        <v>79</v>
      </c>
      <c r="X301">
        <v>93.9</v>
      </c>
      <c r="Y301">
        <v>104</v>
      </c>
      <c r="Z301">
        <v>63.6</v>
      </c>
      <c r="AA301">
        <v>74.3</v>
      </c>
      <c r="AB301">
        <v>161</v>
      </c>
      <c r="AC301">
        <v>94</v>
      </c>
      <c r="AD301">
        <v>126</v>
      </c>
      <c r="AE301">
        <v>107</v>
      </c>
      <c r="AF301">
        <v>133</v>
      </c>
      <c r="AG301">
        <v>148</v>
      </c>
      <c r="AH301">
        <v>246</v>
      </c>
      <c r="AI301">
        <v>86.8</v>
      </c>
      <c r="AJ301">
        <v>345</v>
      </c>
      <c r="AK301">
        <v>89.9</v>
      </c>
      <c r="AL301">
        <v>197</v>
      </c>
      <c r="AM301">
        <v>213</v>
      </c>
      <c r="AN301">
        <v>191</v>
      </c>
      <c r="AO301">
        <v>177</v>
      </c>
      <c r="AP301">
        <v>293</v>
      </c>
      <c r="AQ301">
        <v>72</v>
      </c>
      <c r="AR301">
        <v>29.7</v>
      </c>
      <c r="AS301">
        <v>248</v>
      </c>
      <c r="AT301" s="1">
        <v>45165</v>
      </c>
      <c r="AU301">
        <v>2023</v>
      </c>
      <c r="AV301">
        <v>129.5</v>
      </c>
    </row>
    <row r="302" spans="1:48" x14ac:dyDescent="0.25">
      <c r="A302" t="s">
        <v>348</v>
      </c>
      <c r="B302">
        <v>95</v>
      </c>
      <c r="C302">
        <v>96</v>
      </c>
      <c r="D302">
        <v>215</v>
      </c>
      <c r="E302">
        <v>376</v>
      </c>
      <c r="F302">
        <v>285</v>
      </c>
      <c r="G302">
        <v>83</v>
      </c>
      <c r="H302">
        <v>223</v>
      </c>
      <c r="I302">
        <v>124</v>
      </c>
      <c r="J302">
        <v>39</v>
      </c>
      <c r="K302">
        <v>286</v>
      </c>
      <c r="L302">
        <v>207</v>
      </c>
      <c r="M302">
        <v>139</v>
      </c>
      <c r="N302">
        <v>35</v>
      </c>
      <c r="O302">
        <v>212</v>
      </c>
      <c r="P302">
        <v>26</v>
      </c>
      <c r="Q302">
        <v>106</v>
      </c>
      <c r="R302">
        <v>87</v>
      </c>
      <c r="S302">
        <v>195</v>
      </c>
      <c r="T302">
        <v>167</v>
      </c>
      <c r="U302">
        <v>202</v>
      </c>
      <c r="V302">
        <v>127</v>
      </c>
      <c r="W302">
        <v>91</v>
      </c>
      <c r="X302">
        <v>78.400000000000006</v>
      </c>
      <c r="Y302">
        <v>90.6</v>
      </c>
      <c r="Z302">
        <v>54.1</v>
      </c>
      <c r="AA302">
        <v>69.7</v>
      </c>
      <c r="AB302">
        <v>213</v>
      </c>
      <c r="AC302">
        <v>77.400000000000006</v>
      </c>
      <c r="AD302">
        <v>141</v>
      </c>
      <c r="AE302">
        <v>107</v>
      </c>
      <c r="AF302">
        <v>108</v>
      </c>
      <c r="AG302">
        <v>163</v>
      </c>
      <c r="AH302">
        <v>310</v>
      </c>
      <c r="AI302">
        <v>82.3</v>
      </c>
      <c r="AJ302">
        <v>205</v>
      </c>
      <c r="AK302">
        <v>85.8</v>
      </c>
      <c r="AL302">
        <v>194</v>
      </c>
      <c r="AM302">
        <v>233</v>
      </c>
      <c r="AN302">
        <v>212</v>
      </c>
      <c r="AO302">
        <v>127</v>
      </c>
      <c r="AP302">
        <v>331</v>
      </c>
      <c r="AQ302">
        <v>67.5</v>
      </c>
      <c r="AR302">
        <v>59</v>
      </c>
      <c r="AS302">
        <v>289</v>
      </c>
      <c r="AT302" s="1">
        <v>45166</v>
      </c>
      <c r="AU302">
        <v>2023</v>
      </c>
      <c r="AV302">
        <v>127</v>
      </c>
    </row>
    <row r="303" spans="1:48" x14ac:dyDescent="0.25">
      <c r="A303" t="s">
        <v>349</v>
      </c>
      <c r="B303">
        <v>102</v>
      </c>
      <c r="C303">
        <v>115</v>
      </c>
      <c r="D303">
        <v>240</v>
      </c>
      <c r="E303">
        <v>337</v>
      </c>
      <c r="F303">
        <v>261</v>
      </c>
      <c r="G303">
        <v>54</v>
      </c>
      <c r="H303">
        <v>205</v>
      </c>
      <c r="I303">
        <v>105</v>
      </c>
      <c r="J303">
        <v>70</v>
      </c>
      <c r="K303">
        <v>251</v>
      </c>
      <c r="L303">
        <v>184</v>
      </c>
      <c r="M303">
        <v>122</v>
      </c>
      <c r="N303">
        <v>13</v>
      </c>
      <c r="O303">
        <v>186</v>
      </c>
      <c r="P303">
        <v>22</v>
      </c>
      <c r="Q303">
        <v>113</v>
      </c>
      <c r="R303">
        <v>83</v>
      </c>
      <c r="S303">
        <v>194</v>
      </c>
      <c r="T303">
        <v>154</v>
      </c>
      <c r="U303">
        <v>213</v>
      </c>
      <c r="V303">
        <v>139</v>
      </c>
      <c r="W303">
        <v>82</v>
      </c>
      <c r="X303">
        <v>82.1</v>
      </c>
      <c r="Y303">
        <v>67.5</v>
      </c>
      <c r="Z303">
        <v>93.9</v>
      </c>
      <c r="AA303">
        <v>82.7</v>
      </c>
      <c r="AB303">
        <v>204</v>
      </c>
      <c r="AC303">
        <v>77.5</v>
      </c>
      <c r="AD303">
        <v>161</v>
      </c>
      <c r="AE303">
        <v>98.8</v>
      </c>
      <c r="AF303">
        <v>135</v>
      </c>
      <c r="AG303">
        <v>183</v>
      </c>
      <c r="AH303">
        <v>278</v>
      </c>
      <c r="AI303">
        <v>85.7</v>
      </c>
      <c r="AJ303">
        <v>76.2</v>
      </c>
      <c r="AK303">
        <v>93</v>
      </c>
      <c r="AL303">
        <v>208</v>
      </c>
      <c r="AM303">
        <v>200</v>
      </c>
      <c r="AN303">
        <v>262</v>
      </c>
      <c r="AO303">
        <v>114</v>
      </c>
      <c r="AP303">
        <v>336</v>
      </c>
      <c r="AQ303">
        <v>82.7</v>
      </c>
      <c r="AR303">
        <v>63.9</v>
      </c>
      <c r="AS303">
        <v>233</v>
      </c>
      <c r="AT303" s="1">
        <v>45167</v>
      </c>
      <c r="AU303">
        <v>2023</v>
      </c>
      <c r="AV303">
        <v>118.5</v>
      </c>
    </row>
    <row r="304" spans="1:48" x14ac:dyDescent="0.25">
      <c r="A304" t="s">
        <v>350</v>
      </c>
      <c r="B304">
        <v>114</v>
      </c>
      <c r="C304">
        <v>136</v>
      </c>
      <c r="D304">
        <v>328</v>
      </c>
      <c r="E304">
        <v>292</v>
      </c>
      <c r="F304">
        <v>252</v>
      </c>
      <c r="G304">
        <v>58</v>
      </c>
      <c r="H304">
        <v>228</v>
      </c>
      <c r="I304">
        <v>130</v>
      </c>
      <c r="J304">
        <v>89</v>
      </c>
      <c r="K304">
        <v>204</v>
      </c>
      <c r="L304">
        <v>152</v>
      </c>
      <c r="M304">
        <v>133</v>
      </c>
      <c r="N304">
        <v>7.5</v>
      </c>
      <c r="O304">
        <v>172</v>
      </c>
      <c r="P304">
        <v>12</v>
      </c>
      <c r="Q304">
        <v>109</v>
      </c>
      <c r="R304">
        <v>103</v>
      </c>
      <c r="S304">
        <v>214</v>
      </c>
      <c r="T304">
        <v>152</v>
      </c>
      <c r="U304">
        <v>224</v>
      </c>
      <c r="V304">
        <v>139</v>
      </c>
      <c r="W304">
        <v>73</v>
      </c>
      <c r="X304">
        <v>103</v>
      </c>
      <c r="Y304">
        <v>80.7</v>
      </c>
      <c r="Z304">
        <v>64.2</v>
      </c>
      <c r="AA304">
        <v>49.2</v>
      </c>
      <c r="AB304">
        <v>191</v>
      </c>
      <c r="AC304">
        <v>87.4</v>
      </c>
      <c r="AD304">
        <v>175</v>
      </c>
      <c r="AE304">
        <v>126</v>
      </c>
      <c r="AF304">
        <v>166</v>
      </c>
      <c r="AG304">
        <v>187</v>
      </c>
      <c r="AH304">
        <v>226</v>
      </c>
      <c r="AI304">
        <v>45.7</v>
      </c>
      <c r="AJ304">
        <v>50.4</v>
      </c>
      <c r="AK304">
        <v>122</v>
      </c>
      <c r="AL304">
        <v>217</v>
      </c>
      <c r="AM304">
        <v>193</v>
      </c>
      <c r="AN304">
        <v>254</v>
      </c>
      <c r="AO304">
        <v>89.7</v>
      </c>
      <c r="AP304">
        <v>322</v>
      </c>
      <c r="AQ304">
        <v>124</v>
      </c>
      <c r="AR304">
        <v>99.7</v>
      </c>
      <c r="AS304">
        <v>196</v>
      </c>
      <c r="AT304" s="1">
        <v>45168</v>
      </c>
      <c r="AU304">
        <v>2023</v>
      </c>
      <c r="AV304">
        <v>134.5</v>
      </c>
    </row>
    <row r="305" spans="1:48" x14ac:dyDescent="0.25">
      <c r="A305" t="s">
        <v>351</v>
      </c>
      <c r="B305">
        <v>141</v>
      </c>
      <c r="C305">
        <v>175</v>
      </c>
      <c r="D305">
        <v>358</v>
      </c>
      <c r="E305">
        <v>250</v>
      </c>
      <c r="F305">
        <v>284</v>
      </c>
      <c r="G305">
        <v>71</v>
      </c>
      <c r="H305">
        <v>252</v>
      </c>
      <c r="I305">
        <v>126</v>
      </c>
      <c r="J305">
        <v>78</v>
      </c>
      <c r="K305">
        <v>135</v>
      </c>
      <c r="L305">
        <v>125</v>
      </c>
      <c r="M305">
        <v>125</v>
      </c>
      <c r="N305">
        <v>1.7</v>
      </c>
      <c r="O305">
        <v>179</v>
      </c>
      <c r="P305">
        <v>15</v>
      </c>
      <c r="Q305">
        <v>117</v>
      </c>
      <c r="R305">
        <v>97</v>
      </c>
      <c r="S305">
        <v>226</v>
      </c>
      <c r="T305">
        <v>164</v>
      </c>
      <c r="U305">
        <v>246</v>
      </c>
      <c r="V305">
        <v>129</v>
      </c>
      <c r="W305">
        <v>57</v>
      </c>
      <c r="X305">
        <v>101</v>
      </c>
      <c r="Y305">
        <v>108</v>
      </c>
      <c r="Z305">
        <v>11.5</v>
      </c>
      <c r="AA305">
        <v>55.2</v>
      </c>
      <c r="AB305">
        <v>177</v>
      </c>
      <c r="AC305">
        <v>52.1</v>
      </c>
      <c r="AD305">
        <v>183</v>
      </c>
      <c r="AE305">
        <v>156</v>
      </c>
      <c r="AF305">
        <v>194</v>
      </c>
      <c r="AG305">
        <v>185</v>
      </c>
      <c r="AH305">
        <v>214</v>
      </c>
      <c r="AI305">
        <v>47.2</v>
      </c>
      <c r="AJ305">
        <v>43</v>
      </c>
      <c r="AK305">
        <v>130</v>
      </c>
      <c r="AL305">
        <v>215</v>
      </c>
      <c r="AM305">
        <v>201</v>
      </c>
      <c r="AN305">
        <v>230</v>
      </c>
      <c r="AO305">
        <v>68.5</v>
      </c>
      <c r="AP305">
        <v>368</v>
      </c>
      <c r="AQ305">
        <v>128</v>
      </c>
      <c r="AR305">
        <v>61.1</v>
      </c>
      <c r="AS305">
        <v>199</v>
      </c>
      <c r="AT305" s="1">
        <v>45169</v>
      </c>
      <c r="AU305">
        <v>2023</v>
      </c>
      <c r="AV305">
        <v>132.5</v>
      </c>
    </row>
    <row r="306" spans="1:48" x14ac:dyDescent="0.25">
      <c r="A306" t="s">
        <v>352</v>
      </c>
      <c r="B306">
        <v>153</v>
      </c>
      <c r="C306">
        <v>167</v>
      </c>
      <c r="D306">
        <v>318</v>
      </c>
      <c r="E306">
        <v>226</v>
      </c>
      <c r="F306">
        <v>348</v>
      </c>
      <c r="G306">
        <v>102</v>
      </c>
      <c r="H306">
        <v>292</v>
      </c>
      <c r="I306">
        <v>110</v>
      </c>
      <c r="J306">
        <v>69</v>
      </c>
      <c r="K306">
        <v>132</v>
      </c>
      <c r="L306">
        <v>139</v>
      </c>
      <c r="M306">
        <v>129</v>
      </c>
      <c r="N306">
        <v>0.3</v>
      </c>
      <c r="O306">
        <v>199</v>
      </c>
      <c r="P306">
        <v>18</v>
      </c>
      <c r="Q306">
        <v>121</v>
      </c>
      <c r="R306">
        <v>109</v>
      </c>
      <c r="S306">
        <v>244</v>
      </c>
      <c r="T306">
        <v>166</v>
      </c>
      <c r="U306">
        <v>255</v>
      </c>
      <c r="V306">
        <v>164</v>
      </c>
      <c r="W306">
        <v>38</v>
      </c>
      <c r="X306">
        <v>110</v>
      </c>
      <c r="Y306">
        <v>127</v>
      </c>
      <c r="Z306">
        <v>1.46</v>
      </c>
      <c r="AA306">
        <v>86.1</v>
      </c>
      <c r="AB306">
        <v>184</v>
      </c>
      <c r="AC306">
        <v>18.8</v>
      </c>
      <c r="AD306">
        <v>168</v>
      </c>
      <c r="AE306">
        <v>162</v>
      </c>
      <c r="AF306">
        <v>253</v>
      </c>
      <c r="AG306">
        <v>184</v>
      </c>
      <c r="AH306">
        <v>193</v>
      </c>
      <c r="AI306">
        <v>69.5</v>
      </c>
      <c r="AJ306">
        <v>64.8</v>
      </c>
      <c r="AK306">
        <v>119</v>
      </c>
      <c r="AL306">
        <v>203</v>
      </c>
      <c r="AM306">
        <v>215</v>
      </c>
      <c r="AN306">
        <v>229</v>
      </c>
      <c r="AO306">
        <v>73.8</v>
      </c>
      <c r="AP306">
        <v>343</v>
      </c>
      <c r="AQ306">
        <v>133</v>
      </c>
      <c r="AR306">
        <v>56.8</v>
      </c>
      <c r="AS306">
        <v>229</v>
      </c>
      <c r="AT306" s="1">
        <v>45170</v>
      </c>
      <c r="AU306">
        <v>2023</v>
      </c>
      <c r="AV306">
        <v>146</v>
      </c>
    </row>
    <row r="307" spans="1:48" x14ac:dyDescent="0.25">
      <c r="A307" t="s">
        <v>353</v>
      </c>
      <c r="B307">
        <v>169</v>
      </c>
      <c r="C307">
        <v>181</v>
      </c>
      <c r="D307">
        <v>320</v>
      </c>
      <c r="E307">
        <v>199</v>
      </c>
      <c r="F307">
        <v>380</v>
      </c>
      <c r="G307">
        <v>148</v>
      </c>
      <c r="H307">
        <v>333</v>
      </c>
      <c r="I307">
        <v>89</v>
      </c>
      <c r="J307">
        <v>97</v>
      </c>
      <c r="K307">
        <v>132</v>
      </c>
      <c r="L307">
        <v>140</v>
      </c>
      <c r="M307">
        <v>131</v>
      </c>
      <c r="N307">
        <v>7.0000000000000007E-2</v>
      </c>
      <c r="O307">
        <v>186</v>
      </c>
      <c r="P307">
        <v>26</v>
      </c>
      <c r="Q307">
        <v>123</v>
      </c>
      <c r="R307">
        <v>144</v>
      </c>
      <c r="S307">
        <v>257</v>
      </c>
      <c r="T307">
        <v>164</v>
      </c>
      <c r="U307">
        <v>271</v>
      </c>
      <c r="V307">
        <v>314</v>
      </c>
      <c r="W307">
        <v>41</v>
      </c>
      <c r="X307">
        <v>98.4</v>
      </c>
      <c r="Y307">
        <v>119</v>
      </c>
      <c r="Z307">
        <v>1.8</v>
      </c>
      <c r="AA307">
        <v>150</v>
      </c>
      <c r="AB307">
        <v>232</v>
      </c>
      <c r="AC307">
        <v>20.5</v>
      </c>
      <c r="AD307">
        <v>165</v>
      </c>
      <c r="AE307">
        <v>162</v>
      </c>
      <c r="AF307">
        <v>221</v>
      </c>
      <c r="AG307">
        <v>218</v>
      </c>
      <c r="AH307">
        <v>167</v>
      </c>
      <c r="AI307">
        <v>89.5</v>
      </c>
      <c r="AJ307">
        <v>67.5</v>
      </c>
      <c r="AK307">
        <v>115</v>
      </c>
      <c r="AL307">
        <v>189</v>
      </c>
      <c r="AM307">
        <v>236</v>
      </c>
      <c r="AN307">
        <v>245</v>
      </c>
      <c r="AO307">
        <v>103</v>
      </c>
      <c r="AP307">
        <v>297</v>
      </c>
      <c r="AQ307">
        <v>167</v>
      </c>
      <c r="AR307">
        <v>66.599999999999994</v>
      </c>
      <c r="AS307">
        <v>234</v>
      </c>
      <c r="AT307" s="1">
        <v>45171</v>
      </c>
      <c r="AU307">
        <v>2023</v>
      </c>
      <c r="AV307">
        <v>163</v>
      </c>
    </row>
    <row r="308" spans="1:48" x14ac:dyDescent="0.25">
      <c r="A308" t="s">
        <v>354</v>
      </c>
      <c r="B308">
        <v>181</v>
      </c>
      <c r="C308">
        <v>195</v>
      </c>
      <c r="D308">
        <v>314</v>
      </c>
      <c r="E308">
        <v>191</v>
      </c>
      <c r="F308">
        <v>365</v>
      </c>
      <c r="G308">
        <v>184</v>
      </c>
      <c r="H308">
        <v>349</v>
      </c>
      <c r="I308">
        <v>53</v>
      </c>
      <c r="J308">
        <v>100</v>
      </c>
      <c r="K308">
        <v>116</v>
      </c>
      <c r="L308">
        <v>130</v>
      </c>
      <c r="M308">
        <v>132</v>
      </c>
      <c r="N308">
        <v>0</v>
      </c>
      <c r="O308">
        <v>191</v>
      </c>
      <c r="P308">
        <v>30</v>
      </c>
      <c r="Q308">
        <v>120</v>
      </c>
      <c r="R308">
        <v>166</v>
      </c>
      <c r="S308">
        <v>263</v>
      </c>
      <c r="T308">
        <v>146</v>
      </c>
      <c r="U308">
        <v>302</v>
      </c>
      <c r="V308">
        <v>556</v>
      </c>
      <c r="W308">
        <v>34</v>
      </c>
      <c r="X308">
        <v>80.099999999999994</v>
      </c>
      <c r="Y308">
        <v>95.8</v>
      </c>
      <c r="Z308">
        <v>8.75</v>
      </c>
      <c r="AA308">
        <v>197</v>
      </c>
      <c r="AB308">
        <v>219</v>
      </c>
      <c r="AC308">
        <v>30.6</v>
      </c>
      <c r="AD308">
        <v>151</v>
      </c>
      <c r="AE308">
        <v>186</v>
      </c>
      <c r="AF308">
        <v>185</v>
      </c>
      <c r="AG308">
        <v>234</v>
      </c>
      <c r="AH308">
        <v>167</v>
      </c>
      <c r="AI308">
        <v>116</v>
      </c>
      <c r="AJ308">
        <v>52.5</v>
      </c>
      <c r="AK308">
        <v>122</v>
      </c>
      <c r="AL308">
        <v>168</v>
      </c>
      <c r="AM308">
        <v>174</v>
      </c>
      <c r="AN308">
        <v>268</v>
      </c>
      <c r="AO308">
        <v>118</v>
      </c>
      <c r="AP308">
        <v>230</v>
      </c>
      <c r="AQ308">
        <v>182</v>
      </c>
      <c r="AR308">
        <v>78.599999999999994</v>
      </c>
      <c r="AS308">
        <v>246</v>
      </c>
      <c r="AT308" s="1">
        <v>45172</v>
      </c>
      <c r="AU308">
        <v>2023</v>
      </c>
      <c r="AV308">
        <v>167.5</v>
      </c>
    </row>
    <row r="309" spans="1:48" x14ac:dyDescent="0.25">
      <c r="A309" t="s">
        <v>355</v>
      </c>
      <c r="B309">
        <v>156</v>
      </c>
      <c r="C309">
        <v>218</v>
      </c>
      <c r="D309">
        <v>346</v>
      </c>
      <c r="E309">
        <v>202</v>
      </c>
      <c r="F309">
        <v>342</v>
      </c>
      <c r="G309">
        <v>220</v>
      </c>
      <c r="H309">
        <v>358</v>
      </c>
      <c r="I309">
        <v>59</v>
      </c>
      <c r="J309">
        <v>127</v>
      </c>
      <c r="K309">
        <v>108</v>
      </c>
      <c r="L309">
        <v>148</v>
      </c>
      <c r="M309">
        <v>140</v>
      </c>
      <c r="N309">
        <v>0</v>
      </c>
      <c r="O309">
        <v>197</v>
      </c>
      <c r="P309">
        <v>53</v>
      </c>
      <c r="Q309">
        <v>140</v>
      </c>
      <c r="R309">
        <v>191</v>
      </c>
      <c r="S309">
        <v>304</v>
      </c>
      <c r="T309">
        <v>135</v>
      </c>
      <c r="U309">
        <v>358</v>
      </c>
      <c r="V309">
        <v>532</v>
      </c>
      <c r="W309">
        <v>34</v>
      </c>
      <c r="X309">
        <v>68.2</v>
      </c>
      <c r="Y309">
        <v>104</v>
      </c>
      <c r="Z309">
        <v>5.19</v>
      </c>
      <c r="AA309">
        <v>247</v>
      </c>
      <c r="AB309">
        <v>218</v>
      </c>
      <c r="AC309">
        <v>56.3</v>
      </c>
      <c r="AD309">
        <v>163</v>
      </c>
      <c r="AE309">
        <v>191</v>
      </c>
      <c r="AF309">
        <v>196</v>
      </c>
      <c r="AG309">
        <v>257</v>
      </c>
      <c r="AH309">
        <v>174</v>
      </c>
      <c r="AI309">
        <v>131</v>
      </c>
      <c r="AJ309">
        <v>44.1</v>
      </c>
      <c r="AK309">
        <v>143</v>
      </c>
      <c r="AL309">
        <v>194</v>
      </c>
      <c r="AM309">
        <v>227</v>
      </c>
      <c r="AN309">
        <v>273</v>
      </c>
      <c r="AO309">
        <v>111</v>
      </c>
      <c r="AP309">
        <v>163</v>
      </c>
      <c r="AQ309">
        <v>111</v>
      </c>
      <c r="AR309">
        <v>86.7</v>
      </c>
      <c r="AS309">
        <v>325</v>
      </c>
      <c r="AT309" s="1">
        <v>45173</v>
      </c>
      <c r="AU309">
        <v>2023</v>
      </c>
      <c r="AV309">
        <v>163</v>
      </c>
    </row>
    <row r="310" spans="1:48" x14ac:dyDescent="0.25">
      <c r="A310" t="s">
        <v>356</v>
      </c>
      <c r="B310">
        <v>156</v>
      </c>
      <c r="C310">
        <v>248</v>
      </c>
      <c r="D310">
        <v>342</v>
      </c>
      <c r="E310">
        <v>210</v>
      </c>
      <c r="F310">
        <v>324</v>
      </c>
      <c r="G310">
        <v>218</v>
      </c>
      <c r="H310">
        <v>381</v>
      </c>
      <c r="I310">
        <v>88</v>
      </c>
      <c r="J310">
        <v>143</v>
      </c>
      <c r="K310">
        <v>134</v>
      </c>
      <c r="L310">
        <v>146</v>
      </c>
      <c r="M310">
        <v>134</v>
      </c>
      <c r="N310">
        <v>0</v>
      </c>
      <c r="O310">
        <v>185</v>
      </c>
      <c r="P310">
        <v>51</v>
      </c>
      <c r="Q310">
        <v>190</v>
      </c>
      <c r="R310">
        <v>186</v>
      </c>
      <c r="S310">
        <v>318</v>
      </c>
      <c r="T310">
        <v>146</v>
      </c>
      <c r="U310">
        <v>364</v>
      </c>
      <c r="V310">
        <v>511</v>
      </c>
      <c r="W310">
        <v>36</v>
      </c>
      <c r="X310">
        <v>65.7</v>
      </c>
      <c r="Y310">
        <v>57</v>
      </c>
      <c r="Z310">
        <v>2.99</v>
      </c>
      <c r="AA310">
        <v>207</v>
      </c>
      <c r="AB310">
        <v>238</v>
      </c>
      <c r="AC310">
        <v>89.3</v>
      </c>
      <c r="AD310">
        <v>121</v>
      </c>
      <c r="AE310">
        <v>240</v>
      </c>
      <c r="AF310">
        <v>240</v>
      </c>
      <c r="AG310">
        <v>293</v>
      </c>
      <c r="AH310">
        <v>166</v>
      </c>
      <c r="AI310">
        <v>186</v>
      </c>
      <c r="AJ310">
        <v>65.3</v>
      </c>
      <c r="AK310">
        <v>145</v>
      </c>
      <c r="AL310">
        <v>324</v>
      </c>
      <c r="AM310">
        <v>243</v>
      </c>
      <c r="AN310">
        <v>215</v>
      </c>
      <c r="AO310">
        <v>81.7</v>
      </c>
      <c r="AP310">
        <v>136</v>
      </c>
      <c r="AQ310">
        <v>98.8</v>
      </c>
      <c r="AR310">
        <v>73.900000000000006</v>
      </c>
      <c r="AS310">
        <v>374</v>
      </c>
      <c r="AT310" s="1">
        <v>45174</v>
      </c>
      <c r="AU310">
        <v>2023</v>
      </c>
      <c r="AV310">
        <v>175.5</v>
      </c>
    </row>
    <row r="311" spans="1:48" x14ac:dyDescent="0.25">
      <c r="A311" t="s">
        <v>357</v>
      </c>
      <c r="B311">
        <v>147</v>
      </c>
      <c r="C311">
        <v>262</v>
      </c>
      <c r="D311">
        <v>316</v>
      </c>
      <c r="E311">
        <v>241</v>
      </c>
      <c r="F311">
        <v>318</v>
      </c>
      <c r="G311">
        <v>277</v>
      </c>
      <c r="H311">
        <v>394</v>
      </c>
      <c r="I311">
        <v>120</v>
      </c>
      <c r="J311">
        <v>162</v>
      </c>
      <c r="K311">
        <v>128</v>
      </c>
      <c r="L311">
        <v>142</v>
      </c>
      <c r="M311">
        <v>108</v>
      </c>
      <c r="N311">
        <v>0</v>
      </c>
      <c r="O311">
        <v>196</v>
      </c>
      <c r="P311">
        <v>51</v>
      </c>
      <c r="Q311">
        <v>210</v>
      </c>
      <c r="R311">
        <v>196</v>
      </c>
      <c r="S311">
        <v>354</v>
      </c>
      <c r="T311">
        <v>179</v>
      </c>
      <c r="U311">
        <v>384</v>
      </c>
      <c r="V311">
        <v>535</v>
      </c>
      <c r="W311">
        <v>40</v>
      </c>
      <c r="X311">
        <v>51.6</v>
      </c>
      <c r="Y311">
        <v>31.1</v>
      </c>
      <c r="Z311">
        <v>0.25</v>
      </c>
      <c r="AA311">
        <v>156</v>
      </c>
      <c r="AB311">
        <v>231</v>
      </c>
      <c r="AC311">
        <v>180</v>
      </c>
      <c r="AD311">
        <v>136</v>
      </c>
      <c r="AE311">
        <v>257</v>
      </c>
      <c r="AF311">
        <v>279</v>
      </c>
      <c r="AG311">
        <v>304</v>
      </c>
      <c r="AH311">
        <v>176</v>
      </c>
      <c r="AI311">
        <v>274</v>
      </c>
      <c r="AJ311">
        <v>65</v>
      </c>
      <c r="AK311">
        <v>228</v>
      </c>
      <c r="AL311">
        <v>374</v>
      </c>
      <c r="AM311">
        <v>259</v>
      </c>
      <c r="AN311">
        <v>184</v>
      </c>
      <c r="AO311">
        <v>91.7</v>
      </c>
      <c r="AP311">
        <v>146</v>
      </c>
      <c r="AQ311">
        <v>129</v>
      </c>
      <c r="AR311">
        <v>97.3</v>
      </c>
      <c r="AS311">
        <v>328</v>
      </c>
      <c r="AT311" s="1">
        <v>45175</v>
      </c>
      <c r="AU311">
        <v>2023</v>
      </c>
      <c r="AV311">
        <v>182</v>
      </c>
    </row>
    <row r="312" spans="1:48" x14ac:dyDescent="0.25">
      <c r="A312" t="s">
        <v>358</v>
      </c>
      <c r="B312">
        <v>136</v>
      </c>
      <c r="C312">
        <v>264</v>
      </c>
      <c r="D312">
        <v>330</v>
      </c>
      <c r="E312">
        <v>267</v>
      </c>
      <c r="F312">
        <v>285</v>
      </c>
      <c r="G312">
        <v>340</v>
      </c>
      <c r="H312">
        <v>377</v>
      </c>
      <c r="I312">
        <v>140</v>
      </c>
      <c r="J312">
        <v>173</v>
      </c>
      <c r="K312">
        <v>154</v>
      </c>
      <c r="L312">
        <v>112</v>
      </c>
      <c r="M312">
        <v>100</v>
      </c>
      <c r="N312">
        <v>0</v>
      </c>
      <c r="O312">
        <v>178</v>
      </c>
      <c r="P312">
        <v>55</v>
      </c>
      <c r="Q312">
        <v>260</v>
      </c>
      <c r="R312">
        <v>237</v>
      </c>
      <c r="S312">
        <v>368</v>
      </c>
      <c r="T312">
        <v>197</v>
      </c>
      <c r="U312">
        <v>377</v>
      </c>
      <c r="V312">
        <v>427</v>
      </c>
      <c r="W312">
        <v>63</v>
      </c>
      <c r="X312">
        <v>98.1</v>
      </c>
      <c r="Y312">
        <v>24.4</v>
      </c>
      <c r="Z312">
        <v>0</v>
      </c>
      <c r="AA312">
        <v>161</v>
      </c>
      <c r="AB312">
        <v>218</v>
      </c>
      <c r="AC312">
        <v>182</v>
      </c>
      <c r="AD312">
        <v>155</v>
      </c>
      <c r="AE312">
        <v>309</v>
      </c>
      <c r="AF312">
        <v>316</v>
      </c>
      <c r="AG312">
        <v>273</v>
      </c>
      <c r="AH312">
        <v>187</v>
      </c>
      <c r="AI312">
        <v>274</v>
      </c>
      <c r="AJ312">
        <v>44</v>
      </c>
      <c r="AK312">
        <v>305</v>
      </c>
      <c r="AL312">
        <v>332</v>
      </c>
      <c r="AM312">
        <v>323</v>
      </c>
      <c r="AN312">
        <v>182</v>
      </c>
      <c r="AO312">
        <v>165</v>
      </c>
      <c r="AP312">
        <v>180</v>
      </c>
      <c r="AQ312">
        <v>95.7</v>
      </c>
      <c r="AR312">
        <v>111</v>
      </c>
      <c r="AT312" s="1">
        <v>45176</v>
      </c>
      <c r="AU312">
        <v>2023</v>
      </c>
      <c r="AV312">
        <v>182</v>
      </c>
    </row>
    <row r="313" spans="1:48" x14ac:dyDescent="0.25">
      <c r="A313" t="s">
        <v>359</v>
      </c>
      <c r="B313">
        <v>183</v>
      </c>
      <c r="C313">
        <v>254</v>
      </c>
      <c r="D313">
        <v>296</v>
      </c>
      <c r="E313">
        <v>263</v>
      </c>
      <c r="F313">
        <v>297</v>
      </c>
      <c r="G313">
        <v>448</v>
      </c>
      <c r="H313">
        <v>366</v>
      </c>
      <c r="I313">
        <v>130</v>
      </c>
      <c r="J313">
        <v>220</v>
      </c>
      <c r="K313">
        <v>157</v>
      </c>
      <c r="L313">
        <v>110</v>
      </c>
      <c r="M313">
        <v>126</v>
      </c>
      <c r="N313">
        <v>0</v>
      </c>
      <c r="O313">
        <v>164</v>
      </c>
      <c r="P313">
        <v>48</v>
      </c>
      <c r="Q313">
        <v>250</v>
      </c>
      <c r="R313">
        <v>263</v>
      </c>
      <c r="S313">
        <v>327</v>
      </c>
      <c r="T313">
        <v>197</v>
      </c>
      <c r="U313">
        <v>389</v>
      </c>
      <c r="V313">
        <v>399</v>
      </c>
      <c r="W313">
        <v>85</v>
      </c>
      <c r="X313">
        <v>166</v>
      </c>
      <c r="Y313">
        <v>37.4</v>
      </c>
      <c r="Z313">
        <v>0</v>
      </c>
      <c r="AA313">
        <v>182</v>
      </c>
      <c r="AB313">
        <v>262</v>
      </c>
      <c r="AC313">
        <v>190</v>
      </c>
      <c r="AD313">
        <v>123</v>
      </c>
      <c r="AE313">
        <v>359</v>
      </c>
      <c r="AF313">
        <v>319</v>
      </c>
      <c r="AG313">
        <v>244</v>
      </c>
      <c r="AH313">
        <v>218</v>
      </c>
      <c r="AI313">
        <v>233</v>
      </c>
      <c r="AJ313">
        <v>63.7</v>
      </c>
      <c r="AK313">
        <v>315</v>
      </c>
      <c r="AL313">
        <v>220</v>
      </c>
      <c r="AM313">
        <v>351</v>
      </c>
      <c r="AN313">
        <v>194</v>
      </c>
      <c r="AO313">
        <v>280</v>
      </c>
      <c r="AP313">
        <v>272</v>
      </c>
      <c r="AQ313">
        <v>71.2</v>
      </c>
      <c r="AR313">
        <v>116</v>
      </c>
      <c r="AT313" s="1">
        <v>45177</v>
      </c>
      <c r="AU313">
        <v>2023</v>
      </c>
      <c r="AV313">
        <v>220</v>
      </c>
    </row>
    <row r="314" spans="1:48" x14ac:dyDescent="0.25">
      <c r="A314" t="s">
        <v>360</v>
      </c>
      <c r="B314">
        <v>216</v>
      </c>
      <c r="C314">
        <v>256</v>
      </c>
      <c r="D314">
        <v>246</v>
      </c>
      <c r="E314">
        <v>269</v>
      </c>
      <c r="F314">
        <v>378</v>
      </c>
      <c r="G314">
        <v>649</v>
      </c>
      <c r="H314">
        <v>441</v>
      </c>
      <c r="I314">
        <v>105</v>
      </c>
      <c r="J314">
        <v>191</v>
      </c>
      <c r="K314">
        <v>170</v>
      </c>
      <c r="L314">
        <v>128</v>
      </c>
      <c r="M314">
        <v>173</v>
      </c>
      <c r="N314">
        <v>0</v>
      </c>
      <c r="O314">
        <v>159</v>
      </c>
      <c r="P314">
        <v>31</v>
      </c>
      <c r="Q314">
        <v>200</v>
      </c>
      <c r="R314">
        <v>250</v>
      </c>
      <c r="S314">
        <v>341</v>
      </c>
      <c r="T314">
        <v>213</v>
      </c>
      <c r="U314">
        <v>320</v>
      </c>
      <c r="V314">
        <v>391</v>
      </c>
      <c r="W314">
        <v>52</v>
      </c>
      <c r="X314">
        <v>187</v>
      </c>
      <c r="Y314">
        <v>67.400000000000006</v>
      </c>
      <c r="Z314">
        <v>0</v>
      </c>
      <c r="AA314">
        <v>196</v>
      </c>
      <c r="AB314">
        <v>299</v>
      </c>
      <c r="AC314">
        <v>163</v>
      </c>
      <c r="AD314">
        <v>86.1</v>
      </c>
      <c r="AE314">
        <v>382</v>
      </c>
      <c r="AF314">
        <v>309</v>
      </c>
      <c r="AG314">
        <v>216</v>
      </c>
      <c r="AH314">
        <v>241</v>
      </c>
      <c r="AI314">
        <v>209</v>
      </c>
      <c r="AJ314">
        <v>57.1</v>
      </c>
      <c r="AK314">
        <v>271</v>
      </c>
      <c r="AL314">
        <v>192</v>
      </c>
      <c r="AM314">
        <v>363</v>
      </c>
      <c r="AN314">
        <v>189</v>
      </c>
      <c r="AO314">
        <v>403</v>
      </c>
      <c r="AP314">
        <v>296</v>
      </c>
      <c r="AQ314">
        <v>76.099999999999994</v>
      </c>
      <c r="AR314">
        <v>70.8</v>
      </c>
      <c r="AT314" s="1">
        <v>45178</v>
      </c>
      <c r="AU314">
        <v>2023</v>
      </c>
      <c r="AV314">
        <v>209</v>
      </c>
    </row>
    <row r="315" spans="1:48" x14ac:dyDescent="0.25">
      <c r="A315" t="s">
        <v>361</v>
      </c>
      <c r="B315">
        <v>223</v>
      </c>
      <c r="C315">
        <v>237</v>
      </c>
      <c r="D315">
        <v>242</v>
      </c>
      <c r="E315">
        <v>273</v>
      </c>
      <c r="F315">
        <v>398</v>
      </c>
      <c r="G315">
        <v>780</v>
      </c>
      <c r="H315">
        <v>483</v>
      </c>
      <c r="I315">
        <v>102</v>
      </c>
      <c r="J315">
        <v>149</v>
      </c>
      <c r="K315">
        <v>172</v>
      </c>
      <c r="L315">
        <v>144</v>
      </c>
      <c r="M315">
        <v>271</v>
      </c>
      <c r="N315">
        <v>2</v>
      </c>
      <c r="O315">
        <v>168</v>
      </c>
      <c r="P315">
        <v>25</v>
      </c>
      <c r="Q315">
        <v>200</v>
      </c>
      <c r="R315">
        <v>212</v>
      </c>
      <c r="S315">
        <v>324</v>
      </c>
      <c r="T315">
        <v>195</v>
      </c>
      <c r="U315">
        <v>292</v>
      </c>
      <c r="V315">
        <v>411</v>
      </c>
      <c r="W315">
        <v>19</v>
      </c>
      <c r="X315">
        <v>214</v>
      </c>
      <c r="Y315">
        <v>97</v>
      </c>
      <c r="Z315">
        <v>3.25</v>
      </c>
      <c r="AA315">
        <v>228</v>
      </c>
      <c r="AB315">
        <v>297</v>
      </c>
      <c r="AC315">
        <v>151</v>
      </c>
      <c r="AD315">
        <v>83.9</v>
      </c>
      <c r="AE315">
        <v>312</v>
      </c>
      <c r="AF315">
        <v>502</v>
      </c>
      <c r="AG315">
        <v>195</v>
      </c>
      <c r="AH315">
        <v>295</v>
      </c>
      <c r="AI315">
        <v>191</v>
      </c>
      <c r="AJ315">
        <v>60.1</v>
      </c>
      <c r="AK315">
        <v>276</v>
      </c>
      <c r="AL315">
        <v>248</v>
      </c>
      <c r="AM315">
        <v>374</v>
      </c>
      <c r="AN315">
        <v>192</v>
      </c>
      <c r="AO315">
        <v>396</v>
      </c>
      <c r="AP315">
        <v>208</v>
      </c>
      <c r="AQ315">
        <v>93.4</v>
      </c>
      <c r="AR315">
        <v>82.2</v>
      </c>
      <c r="AT315" s="1">
        <v>45179</v>
      </c>
      <c r="AU315">
        <v>2023</v>
      </c>
      <c r="AV315">
        <v>212</v>
      </c>
    </row>
    <row r="316" spans="1:48" x14ac:dyDescent="0.25">
      <c r="A316" t="s">
        <v>362</v>
      </c>
      <c r="B316">
        <v>434</v>
      </c>
      <c r="C316">
        <v>233</v>
      </c>
      <c r="D316">
        <v>253</v>
      </c>
      <c r="E316">
        <v>319</v>
      </c>
      <c r="F316">
        <v>387</v>
      </c>
      <c r="G316">
        <v>831</v>
      </c>
      <c r="H316">
        <v>486</v>
      </c>
      <c r="I316">
        <v>118</v>
      </c>
      <c r="J316">
        <v>158</v>
      </c>
      <c r="K316">
        <v>220</v>
      </c>
      <c r="L316">
        <v>156</v>
      </c>
      <c r="M316">
        <v>407</v>
      </c>
      <c r="N316">
        <v>5.0999999999999996</v>
      </c>
      <c r="O316">
        <v>173</v>
      </c>
      <c r="P316">
        <v>31</v>
      </c>
      <c r="Q316">
        <v>220</v>
      </c>
      <c r="R316">
        <v>194</v>
      </c>
      <c r="S316">
        <v>364</v>
      </c>
      <c r="T316">
        <v>199</v>
      </c>
      <c r="U316">
        <v>297</v>
      </c>
      <c r="V316">
        <v>431</v>
      </c>
      <c r="W316">
        <v>28</v>
      </c>
      <c r="X316">
        <v>237</v>
      </c>
      <c r="Y316">
        <v>118</v>
      </c>
      <c r="Z316">
        <v>0.33</v>
      </c>
      <c r="AA316">
        <v>277</v>
      </c>
      <c r="AB316">
        <v>271</v>
      </c>
      <c r="AC316">
        <v>173</v>
      </c>
      <c r="AD316">
        <v>110</v>
      </c>
      <c r="AE316">
        <v>283</v>
      </c>
      <c r="AF316">
        <v>486</v>
      </c>
      <c r="AG316">
        <v>195</v>
      </c>
      <c r="AH316">
        <v>340</v>
      </c>
      <c r="AI316">
        <v>223</v>
      </c>
      <c r="AJ316">
        <v>77.7</v>
      </c>
      <c r="AK316">
        <v>228</v>
      </c>
      <c r="AL316">
        <v>270</v>
      </c>
      <c r="AM316">
        <v>398</v>
      </c>
      <c r="AN316">
        <v>226</v>
      </c>
      <c r="AO316">
        <v>394</v>
      </c>
      <c r="AP316">
        <v>187</v>
      </c>
      <c r="AQ316">
        <v>132</v>
      </c>
      <c r="AR316">
        <v>155</v>
      </c>
      <c r="AT316" s="1">
        <v>45180</v>
      </c>
      <c r="AU316">
        <v>2023</v>
      </c>
      <c r="AV316">
        <v>226</v>
      </c>
    </row>
    <row r="317" spans="1:48" x14ac:dyDescent="0.25">
      <c r="A317" t="s">
        <v>363</v>
      </c>
      <c r="B317">
        <v>545</v>
      </c>
      <c r="C317">
        <v>235</v>
      </c>
      <c r="D317">
        <v>320</v>
      </c>
      <c r="E317">
        <v>347</v>
      </c>
      <c r="F317">
        <v>393</v>
      </c>
      <c r="G317">
        <v>791</v>
      </c>
      <c r="H317">
        <v>533</v>
      </c>
      <c r="I317">
        <v>140</v>
      </c>
      <c r="J317">
        <v>185</v>
      </c>
      <c r="K317">
        <v>292</v>
      </c>
      <c r="L317">
        <v>161</v>
      </c>
      <c r="M317">
        <v>438</v>
      </c>
      <c r="N317">
        <v>180</v>
      </c>
      <c r="O317">
        <v>188</v>
      </c>
      <c r="P317">
        <v>45</v>
      </c>
      <c r="Q317">
        <v>220</v>
      </c>
      <c r="R317">
        <v>198</v>
      </c>
      <c r="S317">
        <v>497</v>
      </c>
      <c r="T317">
        <v>337</v>
      </c>
      <c r="U317">
        <v>324</v>
      </c>
      <c r="V317">
        <v>412</v>
      </c>
      <c r="W317">
        <v>55</v>
      </c>
      <c r="X317">
        <v>214</v>
      </c>
      <c r="Y317">
        <v>133</v>
      </c>
      <c r="Z317">
        <v>0</v>
      </c>
      <c r="AA317">
        <v>309</v>
      </c>
      <c r="AB317">
        <v>268</v>
      </c>
      <c r="AC317">
        <v>167</v>
      </c>
      <c r="AD317">
        <v>142</v>
      </c>
      <c r="AE317">
        <v>254</v>
      </c>
      <c r="AF317">
        <v>431</v>
      </c>
      <c r="AG317">
        <v>224</v>
      </c>
      <c r="AH317">
        <v>378</v>
      </c>
      <c r="AI317">
        <v>218</v>
      </c>
      <c r="AJ317">
        <v>95.4</v>
      </c>
      <c r="AK317">
        <v>240</v>
      </c>
      <c r="AL317">
        <v>292</v>
      </c>
      <c r="AM317">
        <v>382</v>
      </c>
      <c r="AN317">
        <v>250</v>
      </c>
      <c r="AO317">
        <v>459</v>
      </c>
      <c r="AP317">
        <v>209</v>
      </c>
      <c r="AQ317">
        <v>208</v>
      </c>
      <c r="AR317">
        <v>163</v>
      </c>
      <c r="AT317" s="1">
        <v>45181</v>
      </c>
      <c r="AU317">
        <v>2023</v>
      </c>
      <c r="AV317">
        <v>240</v>
      </c>
    </row>
    <row r="318" spans="1:48" x14ac:dyDescent="0.25">
      <c r="A318" t="s">
        <v>364</v>
      </c>
      <c r="B318">
        <v>528</v>
      </c>
      <c r="C318">
        <v>237</v>
      </c>
      <c r="D318">
        <v>362</v>
      </c>
      <c r="E318">
        <v>349</v>
      </c>
      <c r="F318">
        <v>346</v>
      </c>
      <c r="G318">
        <v>778</v>
      </c>
      <c r="H318">
        <v>541</v>
      </c>
      <c r="I318">
        <v>162</v>
      </c>
      <c r="J318">
        <v>236</v>
      </c>
      <c r="K318">
        <v>286</v>
      </c>
      <c r="L318">
        <v>164</v>
      </c>
      <c r="M318">
        <v>390</v>
      </c>
      <c r="N318">
        <v>155</v>
      </c>
      <c r="O318">
        <v>200</v>
      </c>
      <c r="P318">
        <v>62</v>
      </c>
      <c r="Q318">
        <v>200</v>
      </c>
      <c r="R318">
        <v>221</v>
      </c>
      <c r="S318">
        <v>528</v>
      </c>
      <c r="T318">
        <v>559</v>
      </c>
      <c r="U318">
        <v>352</v>
      </c>
      <c r="V318">
        <v>341</v>
      </c>
      <c r="W318">
        <v>73</v>
      </c>
      <c r="X318">
        <v>175</v>
      </c>
      <c r="Y318">
        <v>145</v>
      </c>
      <c r="Z318">
        <v>0</v>
      </c>
      <c r="AA318">
        <v>272</v>
      </c>
      <c r="AB318">
        <v>278</v>
      </c>
      <c r="AC318">
        <v>139</v>
      </c>
      <c r="AD318">
        <v>161</v>
      </c>
      <c r="AE318">
        <v>295</v>
      </c>
      <c r="AF318">
        <v>400</v>
      </c>
      <c r="AG318">
        <v>233</v>
      </c>
      <c r="AH318">
        <v>372</v>
      </c>
      <c r="AI318">
        <v>281</v>
      </c>
      <c r="AJ318">
        <v>143</v>
      </c>
      <c r="AK318">
        <v>235</v>
      </c>
      <c r="AL318">
        <v>353</v>
      </c>
      <c r="AM318">
        <v>370</v>
      </c>
      <c r="AN318">
        <v>280</v>
      </c>
      <c r="AO318">
        <v>404</v>
      </c>
      <c r="AP318">
        <v>240</v>
      </c>
      <c r="AQ318">
        <v>242</v>
      </c>
      <c r="AR318">
        <v>93.7</v>
      </c>
      <c r="AT318" s="1">
        <v>45182</v>
      </c>
      <c r="AU318">
        <v>2023</v>
      </c>
      <c r="AV318">
        <v>272</v>
      </c>
    </row>
    <row r="319" spans="1:48" x14ac:dyDescent="0.25">
      <c r="A319" t="s">
        <v>365</v>
      </c>
      <c r="B319">
        <v>620</v>
      </c>
      <c r="C319">
        <v>235</v>
      </c>
      <c r="D319">
        <v>447</v>
      </c>
      <c r="E319">
        <v>325</v>
      </c>
      <c r="F319">
        <v>348</v>
      </c>
      <c r="G319">
        <v>688</v>
      </c>
      <c r="H319">
        <v>488</v>
      </c>
      <c r="I319">
        <v>174</v>
      </c>
      <c r="J319">
        <v>223</v>
      </c>
      <c r="K319">
        <v>231</v>
      </c>
      <c r="L319">
        <v>135</v>
      </c>
      <c r="M319">
        <v>429</v>
      </c>
      <c r="N319">
        <v>179</v>
      </c>
      <c r="O319">
        <v>259</v>
      </c>
      <c r="P319">
        <v>72</v>
      </c>
      <c r="Q319">
        <v>180</v>
      </c>
      <c r="R319">
        <v>265</v>
      </c>
      <c r="S319">
        <v>505</v>
      </c>
      <c r="T319">
        <v>605</v>
      </c>
      <c r="U319">
        <v>318</v>
      </c>
      <c r="V319">
        <v>243</v>
      </c>
      <c r="W319">
        <v>99</v>
      </c>
      <c r="X319">
        <v>152</v>
      </c>
      <c r="Y319">
        <v>201</v>
      </c>
      <c r="Z319">
        <v>31.8</v>
      </c>
      <c r="AA319">
        <v>226</v>
      </c>
      <c r="AB319">
        <v>257</v>
      </c>
      <c r="AC319">
        <v>155</v>
      </c>
      <c r="AD319">
        <v>171</v>
      </c>
      <c r="AE319">
        <v>342</v>
      </c>
      <c r="AF319">
        <v>405</v>
      </c>
      <c r="AG319">
        <v>222</v>
      </c>
      <c r="AH319">
        <v>396</v>
      </c>
      <c r="AI319">
        <v>334</v>
      </c>
      <c r="AJ319">
        <v>168</v>
      </c>
      <c r="AK319">
        <v>246</v>
      </c>
      <c r="AL319">
        <v>446</v>
      </c>
      <c r="AM319">
        <v>358</v>
      </c>
      <c r="AN319">
        <v>303</v>
      </c>
      <c r="AO319">
        <v>343</v>
      </c>
      <c r="AP319">
        <v>307</v>
      </c>
      <c r="AQ319">
        <v>225</v>
      </c>
      <c r="AR319">
        <v>92.7</v>
      </c>
      <c r="AT319" s="1">
        <v>45183</v>
      </c>
      <c r="AU319">
        <v>2023</v>
      </c>
      <c r="AV319">
        <v>257</v>
      </c>
    </row>
    <row r="320" spans="1:48" x14ac:dyDescent="0.25">
      <c r="A320" t="s">
        <v>366</v>
      </c>
      <c r="B320">
        <v>647</v>
      </c>
      <c r="C320">
        <v>268</v>
      </c>
      <c r="D320">
        <v>522</v>
      </c>
      <c r="E320">
        <v>278</v>
      </c>
      <c r="F320">
        <v>378</v>
      </c>
      <c r="G320">
        <v>657</v>
      </c>
      <c r="H320">
        <v>526</v>
      </c>
      <c r="I320">
        <v>153</v>
      </c>
      <c r="J320">
        <v>241</v>
      </c>
      <c r="K320">
        <v>231</v>
      </c>
      <c r="L320">
        <v>151</v>
      </c>
      <c r="M320">
        <v>410</v>
      </c>
      <c r="N320">
        <v>180</v>
      </c>
      <c r="O320">
        <v>257</v>
      </c>
      <c r="P320">
        <v>64</v>
      </c>
      <c r="Q320">
        <v>160</v>
      </c>
      <c r="R320">
        <v>330</v>
      </c>
      <c r="S320">
        <v>548</v>
      </c>
      <c r="T320">
        <v>615</v>
      </c>
      <c r="U320">
        <v>257</v>
      </c>
      <c r="V320">
        <v>199</v>
      </c>
      <c r="W320">
        <v>126</v>
      </c>
      <c r="X320">
        <v>135</v>
      </c>
      <c r="Y320">
        <v>219</v>
      </c>
      <c r="Z320">
        <v>29.6</v>
      </c>
      <c r="AA320">
        <v>228</v>
      </c>
      <c r="AB320">
        <v>276</v>
      </c>
      <c r="AC320">
        <v>205</v>
      </c>
      <c r="AD320">
        <v>202</v>
      </c>
      <c r="AE320">
        <v>341</v>
      </c>
      <c r="AF320">
        <v>309</v>
      </c>
      <c r="AG320">
        <v>241</v>
      </c>
      <c r="AH320">
        <v>352</v>
      </c>
      <c r="AI320">
        <v>328</v>
      </c>
      <c r="AJ320">
        <v>184</v>
      </c>
      <c r="AK320">
        <v>300</v>
      </c>
      <c r="AL320">
        <v>469</v>
      </c>
      <c r="AM320">
        <v>409</v>
      </c>
      <c r="AN320">
        <v>385</v>
      </c>
      <c r="AO320">
        <v>317</v>
      </c>
      <c r="AP320">
        <v>356</v>
      </c>
      <c r="AQ320">
        <v>224</v>
      </c>
      <c r="AR320">
        <v>195</v>
      </c>
      <c r="AT320" s="1">
        <v>45184</v>
      </c>
      <c r="AU320">
        <v>2023</v>
      </c>
      <c r="AV320">
        <v>268</v>
      </c>
    </row>
    <row r="321" spans="1:48" x14ac:dyDescent="0.25">
      <c r="A321" t="s">
        <v>367</v>
      </c>
      <c r="B321">
        <v>602</v>
      </c>
      <c r="C321">
        <v>280</v>
      </c>
      <c r="D321">
        <v>541</v>
      </c>
      <c r="E321">
        <v>288</v>
      </c>
      <c r="F321">
        <v>434</v>
      </c>
      <c r="G321">
        <v>657</v>
      </c>
      <c r="H321">
        <v>587</v>
      </c>
      <c r="I321">
        <v>157</v>
      </c>
      <c r="J321">
        <v>198</v>
      </c>
      <c r="K321">
        <v>252</v>
      </c>
      <c r="L321">
        <v>178</v>
      </c>
      <c r="M321">
        <v>391</v>
      </c>
      <c r="N321">
        <v>159</v>
      </c>
      <c r="O321">
        <v>243</v>
      </c>
      <c r="P321">
        <v>51</v>
      </c>
      <c r="Q321">
        <v>150</v>
      </c>
      <c r="R321">
        <v>423</v>
      </c>
      <c r="S321">
        <v>614</v>
      </c>
      <c r="T321">
        <v>603</v>
      </c>
      <c r="U321">
        <v>216</v>
      </c>
      <c r="V321">
        <v>181</v>
      </c>
      <c r="W321">
        <v>106</v>
      </c>
      <c r="X321">
        <v>121</v>
      </c>
      <c r="Y321">
        <v>200</v>
      </c>
      <c r="Z321">
        <v>93.3</v>
      </c>
      <c r="AA321">
        <v>240</v>
      </c>
      <c r="AB321">
        <v>394</v>
      </c>
      <c r="AC321">
        <v>192</v>
      </c>
      <c r="AD321">
        <v>173</v>
      </c>
      <c r="AE321">
        <v>293</v>
      </c>
      <c r="AF321">
        <v>227</v>
      </c>
      <c r="AG321">
        <v>310</v>
      </c>
      <c r="AH321">
        <v>329</v>
      </c>
      <c r="AI321">
        <v>301</v>
      </c>
      <c r="AJ321">
        <v>220</v>
      </c>
      <c r="AK321">
        <v>413</v>
      </c>
      <c r="AL321">
        <v>467</v>
      </c>
      <c r="AM321">
        <v>490</v>
      </c>
      <c r="AN321">
        <v>322</v>
      </c>
      <c r="AO321">
        <v>327</v>
      </c>
      <c r="AP321">
        <v>337</v>
      </c>
      <c r="AQ321">
        <v>219</v>
      </c>
      <c r="AR321">
        <v>181</v>
      </c>
      <c r="AT321" s="1">
        <v>45185</v>
      </c>
      <c r="AU321">
        <v>2023</v>
      </c>
      <c r="AV321">
        <v>280</v>
      </c>
    </row>
    <row r="322" spans="1:48" x14ac:dyDescent="0.25">
      <c r="A322" t="s">
        <v>368</v>
      </c>
      <c r="B322">
        <v>573</v>
      </c>
      <c r="C322">
        <v>237</v>
      </c>
      <c r="D322">
        <v>617</v>
      </c>
      <c r="E322">
        <v>323</v>
      </c>
      <c r="F322">
        <v>446</v>
      </c>
      <c r="G322">
        <v>678</v>
      </c>
      <c r="H322">
        <v>588</v>
      </c>
      <c r="I322">
        <v>172</v>
      </c>
      <c r="J322">
        <v>192</v>
      </c>
      <c r="K322">
        <v>287</v>
      </c>
      <c r="L322">
        <v>197</v>
      </c>
      <c r="M322">
        <v>390</v>
      </c>
      <c r="N322">
        <v>145</v>
      </c>
      <c r="O322">
        <v>219</v>
      </c>
      <c r="P322">
        <v>46</v>
      </c>
      <c r="Q322">
        <v>170</v>
      </c>
      <c r="R322">
        <v>432</v>
      </c>
      <c r="S322">
        <v>524</v>
      </c>
      <c r="T322">
        <v>489</v>
      </c>
      <c r="U322">
        <v>204</v>
      </c>
      <c r="V322">
        <v>170</v>
      </c>
      <c r="W322">
        <v>89</v>
      </c>
      <c r="X322">
        <v>123</v>
      </c>
      <c r="Y322">
        <v>142</v>
      </c>
      <c r="Z322">
        <v>94.1</v>
      </c>
      <c r="AA322">
        <v>229</v>
      </c>
      <c r="AB322">
        <v>503</v>
      </c>
      <c r="AC322">
        <v>204</v>
      </c>
      <c r="AD322">
        <v>177</v>
      </c>
      <c r="AE322">
        <v>266</v>
      </c>
      <c r="AF322">
        <v>222</v>
      </c>
      <c r="AG322">
        <v>360</v>
      </c>
      <c r="AH322">
        <v>320</v>
      </c>
      <c r="AI322">
        <v>311</v>
      </c>
      <c r="AJ322">
        <v>191</v>
      </c>
      <c r="AK322">
        <v>450</v>
      </c>
      <c r="AL322">
        <v>386</v>
      </c>
      <c r="AM322">
        <v>479</v>
      </c>
      <c r="AN322">
        <v>340</v>
      </c>
      <c r="AO322">
        <v>318</v>
      </c>
      <c r="AP322">
        <v>337</v>
      </c>
      <c r="AQ322">
        <v>214</v>
      </c>
      <c r="AR322">
        <v>166</v>
      </c>
      <c r="AT322" s="1">
        <v>45186</v>
      </c>
      <c r="AU322">
        <v>2023</v>
      </c>
      <c r="AV322">
        <v>266</v>
      </c>
    </row>
    <row r="323" spans="1:48" x14ac:dyDescent="0.25">
      <c r="A323" t="s">
        <v>369</v>
      </c>
      <c r="B323">
        <v>491</v>
      </c>
      <c r="C323">
        <v>223</v>
      </c>
      <c r="D323">
        <v>626</v>
      </c>
      <c r="E323">
        <v>372</v>
      </c>
      <c r="F323">
        <v>462</v>
      </c>
      <c r="G323">
        <v>685</v>
      </c>
      <c r="H323">
        <v>542</v>
      </c>
      <c r="I323">
        <v>193</v>
      </c>
      <c r="J323">
        <v>154</v>
      </c>
      <c r="K323">
        <v>313</v>
      </c>
      <c r="L323">
        <v>230</v>
      </c>
      <c r="M323">
        <v>329</v>
      </c>
      <c r="N323">
        <v>70</v>
      </c>
      <c r="O323">
        <v>206</v>
      </c>
      <c r="P323">
        <v>38</v>
      </c>
      <c r="Q323">
        <v>200</v>
      </c>
      <c r="R323">
        <v>447</v>
      </c>
      <c r="S323">
        <v>443</v>
      </c>
      <c r="T323">
        <v>456</v>
      </c>
      <c r="U323">
        <v>210</v>
      </c>
      <c r="V323">
        <v>171</v>
      </c>
      <c r="W323">
        <v>63</v>
      </c>
      <c r="X323">
        <v>165</v>
      </c>
      <c r="Y323">
        <v>162</v>
      </c>
      <c r="Z323">
        <v>82.4</v>
      </c>
      <c r="AA323">
        <v>253</v>
      </c>
      <c r="AB323">
        <v>493</v>
      </c>
      <c r="AC323">
        <v>221</v>
      </c>
      <c r="AD323">
        <v>144</v>
      </c>
      <c r="AE323">
        <v>243</v>
      </c>
      <c r="AF323">
        <v>226</v>
      </c>
      <c r="AG323">
        <v>361</v>
      </c>
      <c r="AH323">
        <v>338</v>
      </c>
      <c r="AI323">
        <v>277</v>
      </c>
      <c r="AJ323">
        <v>197</v>
      </c>
      <c r="AK323">
        <v>406</v>
      </c>
      <c r="AL323">
        <v>295</v>
      </c>
      <c r="AM323">
        <v>494</v>
      </c>
      <c r="AN323">
        <v>339</v>
      </c>
      <c r="AO323">
        <v>371</v>
      </c>
      <c r="AP323">
        <v>320</v>
      </c>
      <c r="AQ323">
        <v>240</v>
      </c>
      <c r="AR323">
        <v>216</v>
      </c>
      <c r="AT323" s="1">
        <v>45187</v>
      </c>
      <c r="AU323">
        <v>2023</v>
      </c>
      <c r="AV323">
        <v>253</v>
      </c>
    </row>
    <row r="324" spans="1:48" x14ac:dyDescent="0.25">
      <c r="A324" t="s">
        <v>370</v>
      </c>
      <c r="B324">
        <v>475</v>
      </c>
      <c r="C324">
        <v>238</v>
      </c>
      <c r="D324">
        <v>626</v>
      </c>
      <c r="E324">
        <v>387</v>
      </c>
      <c r="F324">
        <v>465</v>
      </c>
      <c r="G324">
        <v>612</v>
      </c>
      <c r="H324">
        <v>534</v>
      </c>
      <c r="I324">
        <v>239</v>
      </c>
      <c r="J324">
        <v>121</v>
      </c>
      <c r="K324">
        <v>353</v>
      </c>
      <c r="L324">
        <v>243</v>
      </c>
      <c r="M324">
        <v>317</v>
      </c>
      <c r="N324">
        <v>21</v>
      </c>
      <c r="O324">
        <v>254</v>
      </c>
      <c r="P324">
        <v>34</v>
      </c>
      <c r="Q324">
        <v>190</v>
      </c>
      <c r="R324">
        <v>466</v>
      </c>
      <c r="S324">
        <v>405</v>
      </c>
      <c r="T324">
        <v>434</v>
      </c>
      <c r="U324">
        <v>216</v>
      </c>
      <c r="V324">
        <v>178</v>
      </c>
      <c r="W324">
        <v>181</v>
      </c>
      <c r="X324">
        <v>177</v>
      </c>
      <c r="Y324">
        <v>192</v>
      </c>
      <c r="Z324">
        <v>82.3</v>
      </c>
      <c r="AA324">
        <v>290</v>
      </c>
      <c r="AB324">
        <v>507</v>
      </c>
      <c r="AC324">
        <v>234</v>
      </c>
      <c r="AD324">
        <v>126</v>
      </c>
      <c r="AE324">
        <v>245</v>
      </c>
      <c r="AF324">
        <v>244</v>
      </c>
      <c r="AG324">
        <v>378</v>
      </c>
      <c r="AH324">
        <v>286</v>
      </c>
      <c r="AI324">
        <v>283</v>
      </c>
      <c r="AJ324">
        <v>225</v>
      </c>
      <c r="AK324">
        <v>365</v>
      </c>
      <c r="AL324">
        <v>292</v>
      </c>
      <c r="AM324">
        <v>495</v>
      </c>
      <c r="AN324">
        <v>238</v>
      </c>
      <c r="AO324">
        <v>429</v>
      </c>
      <c r="AP324">
        <v>325</v>
      </c>
      <c r="AQ324">
        <v>349</v>
      </c>
      <c r="AR324">
        <v>239</v>
      </c>
      <c r="AT324" s="1">
        <v>45188</v>
      </c>
      <c r="AU324">
        <v>2023</v>
      </c>
      <c r="AV324">
        <v>283</v>
      </c>
    </row>
    <row r="325" spans="1:48" x14ac:dyDescent="0.25">
      <c r="A325" t="s">
        <v>371</v>
      </c>
      <c r="B325">
        <v>499</v>
      </c>
      <c r="C325">
        <v>280</v>
      </c>
      <c r="D325">
        <v>586</v>
      </c>
      <c r="E325">
        <v>398</v>
      </c>
      <c r="F325">
        <v>402</v>
      </c>
      <c r="G325">
        <v>628</v>
      </c>
      <c r="H325">
        <v>564</v>
      </c>
      <c r="I325">
        <v>256</v>
      </c>
      <c r="J325">
        <v>218</v>
      </c>
      <c r="K325">
        <v>346</v>
      </c>
      <c r="L325">
        <v>194</v>
      </c>
      <c r="M325">
        <v>301</v>
      </c>
      <c r="N325">
        <v>32</v>
      </c>
      <c r="O325">
        <v>251</v>
      </c>
      <c r="P325">
        <v>24</v>
      </c>
      <c r="Q325">
        <v>220</v>
      </c>
      <c r="R325">
        <v>391</v>
      </c>
      <c r="S325">
        <v>403</v>
      </c>
      <c r="T325">
        <v>451</v>
      </c>
      <c r="U325">
        <v>220</v>
      </c>
      <c r="V325">
        <v>186</v>
      </c>
      <c r="W325">
        <v>185</v>
      </c>
      <c r="X325">
        <v>151</v>
      </c>
      <c r="Y325">
        <v>212</v>
      </c>
      <c r="Z325">
        <v>109</v>
      </c>
      <c r="AA325">
        <v>270</v>
      </c>
      <c r="AB325">
        <v>565</v>
      </c>
      <c r="AC325">
        <v>196</v>
      </c>
      <c r="AD325">
        <v>130</v>
      </c>
      <c r="AE325">
        <v>252</v>
      </c>
      <c r="AF325">
        <v>269</v>
      </c>
      <c r="AG325">
        <v>408</v>
      </c>
      <c r="AH325">
        <v>301</v>
      </c>
      <c r="AI325">
        <v>301</v>
      </c>
      <c r="AJ325">
        <v>228</v>
      </c>
      <c r="AK325">
        <v>371</v>
      </c>
      <c r="AL325">
        <v>262</v>
      </c>
      <c r="AM325">
        <v>472</v>
      </c>
      <c r="AN325">
        <v>267</v>
      </c>
      <c r="AO325">
        <v>482</v>
      </c>
      <c r="AP325">
        <v>407</v>
      </c>
      <c r="AQ325">
        <v>457</v>
      </c>
      <c r="AR325">
        <v>212</v>
      </c>
      <c r="AT325" s="1">
        <v>45189</v>
      </c>
      <c r="AU325">
        <v>2023</v>
      </c>
      <c r="AV325">
        <v>270</v>
      </c>
    </row>
    <row r="326" spans="1:48" x14ac:dyDescent="0.25">
      <c r="A326" t="s">
        <v>372</v>
      </c>
      <c r="B326">
        <v>553</v>
      </c>
      <c r="C326">
        <v>335</v>
      </c>
      <c r="D326">
        <v>604</v>
      </c>
      <c r="E326">
        <v>484</v>
      </c>
      <c r="F326">
        <v>398</v>
      </c>
      <c r="G326">
        <v>643</v>
      </c>
      <c r="H326">
        <v>585</v>
      </c>
      <c r="I326">
        <v>262</v>
      </c>
      <c r="J326">
        <v>303</v>
      </c>
      <c r="K326">
        <v>327</v>
      </c>
      <c r="L326">
        <v>191</v>
      </c>
      <c r="M326">
        <v>287</v>
      </c>
      <c r="N326">
        <v>15</v>
      </c>
      <c r="O326">
        <v>284</v>
      </c>
      <c r="P326">
        <v>19</v>
      </c>
      <c r="Q326">
        <v>220</v>
      </c>
      <c r="R326">
        <v>398</v>
      </c>
      <c r="S326">
        <v>408</v>
      </c>
      <c r="T326">
        <v>524</v>
      </c>
      <c r="U326">
        <v>218</v>
      </c>
      <c r="V326">
        <v>214</v>
      </c>
      <c r="W326">
        <v>74</v>
      </c>
      <c r="X326">
        <v>143</v>
      </c>
      <c r="Y326">
        <v>185</v>
      </c>
      <c r="Z326">
        <v>128</v>
      </c>
      <c r="AA326">
        <v>273</v>
      </c>
      <c r="AB326">
        <v>499</v>
      </c>
      <c r="AC326">
        <v>147</v>
      </c>
      <c r="AD326">
        <v>204</v>
      </c>
      <c r="AE326">
        <v>295</v>
      </c>
      <c r="AF326">
        <v>252</v>
      </c>
      <c r="AG326">
        <v>406</v>
      </c>
      <c r="AH326">
        <v>320</v>
      </c>
      <c r="AI326">
        <v>267</v>
      </c>
      <c r="AJ326">
        <v>243</v>
      </c>
      <c r="AK326">
        <v>343</v>
      </c>
      <c r="AL326">
        <v>255</v>
      </c>
      <c r="AM326">
        <v>524</v>
      </c>
      <c r="AN326">
        <v>298</v>
      </c>
      <c r="AO326">
        <v>507</v>
      </c>
      <c r="AP326">
        <v>439</v>
      </c>
      <c r="AQ326">
        <v>421</v>
      </c>
      <c r="AR326">
        <v>145</v>
      </c>
      <c r="AT326" s="1">
        <v>45190</v>
      </c>
      <c r="AU326">
        <v>2023</v>
      </c>
      <c r="AV326">
        <v>295</v>
      </c>
    </row>
    <row r="327" spans="1:48" x14ac:dyDescent="0.25">
      <c r="A327" t="s">
        <v>373</v>
      </c>
      <c r="B327">
        <v>579</v>
      </c>
      <c r="C327">
        <v>390</v>
      </c>
      <c r="D327">
        <v>592</v>
      </c>
      <c r="E327">
        <v>534</v>
      </c>
      <c r="F327">
        <v>427</v>
      </c>
      <c r="G327">
        <v>652</v>
      </c>
      <c r="H327">
        <v>544</v>
      </c>
      <c r="I327">
        <v>251</v>
      </c>
      <c r="J327">
        <v>305</v>
      </c>
      <c r="K327">
        <v>301</v>
      </c>
      <c r="L327">
        <v>216</v>
      </c>
      <c r="M327">
        <v>296</v>
      </c>
      <c r="N327">
        <v>2.1</v>
      </c>
      <c r="O327">
        <v>341</v>
      </c>
      <c r="P327">
        <v>15</v>
      </c>
      <c r="Q327">
        <v>240</v>
      </c>
      <c r="R327">
        <v>366</v>
      </c>
      <c r="S327">
        <v>413</v>
      </c>
      <c r="T327">
        <v>588</v>
      </c>
      <c r="U327">
        <v>206</v>
      </c>
      <c r="V327">
        <v>262</v>
      </c>
      <c r="W327">
        <v>47</v>
      </c>
      <c r="X327">
        <v>166</v>
      </c>
      <c r="Y327">
        <v>121</v>
      </c>
      <c r="Z327">
        <v>117</v>
      </c>
      <c r="AA327">
        <v>251</v>
      </c>
      <c r="AB327">
        <v>439</v>
      </c>
      <c r="AC327">
        <v>135</v>
      </c>
      <c r="AD327">
        <v>250</v>
      </c>
      <c r="AE327">
        <v>344</v>
      </c>
      <c r="AF327">
        <v>283</v>
      </c>
      <c r="AG327">
        <v>417</v>
      </c>
      <c r="AH327">
        <v>350</v>
      </c>
      <c r="AI327">
        <v>259</v>
      </c>
      <c r="AJ327">
        <v>311</v>
      </c>
      <c r="AK327">
        <v>340</v>
      </c>
      <c r="AL327">
        <v>308</v>
      </c>
      <c r="AM327">
        <v>584</v>
      </c>
      <c r="AN327">
        <v>296</v>
      </c>
      <c r="AO327">
        <v>549</v>
      </c>
      <c r="AP327">
        <v>458</v>
      </c>
      <c r="AQ327">
        <v>362</v>
      </c>
      <c r="AR327">
        <v>115</v>
      </c>
      <c r="AT327" s="1">
        <v>45191</v>
      </c>
      <c r="AU327">
        <v>2023</v>
      </c>
      <c r="AV327">
        <v>308</v>
      </c>
    </row>
    <row r="328" spans="1:48" x14ac:dyDescent="0.25">
      <c r="A328" t="s">
        <v>374</v>
      </c>
      <c r="B328">
        <v>614</v>
      </c>
      <c r="C328">
        <v>400</v>
      </c>
      <c r="D328">
        <v>595</v>
      </c>
      <c r="E328">
        <v>565</v>
      </c>
      <c r="F328">
        <v>531</v>
      </c>
      <c r="G328">
        <v>600</v>
      </c>
      <c r="H328">
        <v>553</v>
      </c>
      <c r="I328">
        <v>212</v>
      </c>
      <c r="J328">
        <v>272</v>
      </c>
      <c r="K328">
        <v>330</v>
      </c>
      <c r="L328">
        <v>222</v>
      </c>
      <c r="M328">
        <v>304</v>
      </c>
      <c r="N328">
        <v>3.9</v>
      </c>
      <c r="O328">
        <v>350</v>
      </c>
      <c r="P328">
        <v>21</v>
      </c>
      <c r="Q328">
        <v>290</v>
      </c>
      <c r="R328">
        <v>381</v>
      </c>
      <c r="S328">
        <v>421</v>
      </c>
      <c r="T328">
        <v>528</v>
      </c>
      <c r="U328">
        <v>212</v>
      </c>
      <c r="V328">
        <v>325</v>
      </c>
      <c r="W328">
        <v>38</v>
      </c>
      <c r="X328">
        <v>159</v>
      </c>
      <c r="Y328">
        <v>109</v>
      </c>
      <c r="Z328">
        <v>121</v>
      </c>
      <c r="AA328">
        <v>206</v>
      </c>
      <c r="AB328">
        <v>474</v>
      </c>
      <c r="AC328">
        <v>169</v>
      </c>
      <c r="AD328">
        <v>357</v>
      </c>
      <c r="AE328">
        <v>326</v>
      </c>
      <c r="AF328">
        <v>336</v>
      </c>
      <c r="AG328">
        <v>410</v>
      </c>
      <c r="AH328">
        <v>378</v>
      </c>
      <c r="AI328">
        <v>260</v>
      </c>
      <c r="AJ328">
        <v>375</v>
      </c>
      <c r="AK328">
        <v>258</v>
      </c>
      <c r="AL328">
        <v>384</v>
      </c>
      <c r="AM328">
        <v>593</v>
      </c>
      <c r="AN328">
        <v>297</v>
      </c>
      <c r="AO328">
        <v>595</v>
      </c>
      <c r="AP328">
        <v>358</v>
      </c>
      <c r="AQ328">
        <v>291</v>
      </c>
      <c r="AR328">
        <v>127</v>
      </c>
      <c r="AT328" s="1">
        <v>45192</v>
      </c>
      <c r="AU328">
        <v>2023</v>
      </c>
      <c r="AV328">
        <v>330</v>
      </c>
    </row>
    <row r="329" spans="1:48" x14ac:dyDescent="0.25">
      <c r="A329" t="s">
        <v>375</v>
      </c>
      <c r="B329">
        <v>614</v>
      </c>
      <c r="C329">
        <v>400</v>
      </c>
      <c r="D329">
        <v>586</v>
      </c>
      <c r="E329">
        <v>563</v>
      </c>
      <c r="F329">
        <v>606</v>
      </c>
      <c r="G329">
        <v>619</v>
      </c>
      <c r="H329">
        <v>511</v>
      </c>
      <c r="I329">
        <v>164</v>
      </c>
      <c r="J329">
        <v>272</v>
      </c>
      <c r="K329">
        <v>303</v>
      </c>
      <c r="L329">
        <v>224</v>
      </c>
      <c r="M329">
        <v>317</v>
      </c>
      <c r="N329">
        <v>2.2000000000000002</v>
      </c>
      <c r="O329">
        <v>386</v>
      </c>
      <c r="P329">
        <v>31</v>
      </c>
      <c r="Q329">
        <v>300</v>
      </c>
      <c r="R329">
        <v>413</v>
      </c>
      <c r="S329">
        <v>396</v>
      </c>
      <c r="T329">
        <v>477</v>
      </c>
      <c r="U329">
        <v>203</v>
      </c>
      <c r="V329">
        <v>390</v>
      </c>
      <c r="W329">
        <v>12</v>
      </c>
      <c r="X329">
        <v>150</v>
      </c>
      <c r="Y329">
        <v>99.9</v>
      </c>
      <c r="Z329">
        <v>162</v>
      </c>
      <c r="AA329">
        <v>154</v>
      </c>
      <c r="AB329">
        <v>451</v>
      </c>
      <c r="AC329">
        <v>178</v>
      </c>
      <c r="AD329">
        <v>371</v>
      </c>
      <c r="AE329">
        <v>254</v>
      </c>
      <c r="AF329">
        <v>363</v>
      </c>
      <c r="AG329">
        <v>329</v>
      </c>
      <c r="AH329">
        <v>395</v>
      </c>
      <c r="AI329">
        <v>278</v>
      </c>
      <c r="AJ329">
        <v>382</v>
      </c>
      <c r="AK329">
        <v>168</v>
      </c>
      <c r="AL329">
        <v>438</v>
      </c>
      <c r="AM329">
        <v>614</v>
      </c>
      <c r="AN329">
        <v>319</v>
      </c>
      <c r="AO329">
        <v>523</v>
      </c>
      <c r="AP329">
        <v>268</v>
      </c>
      <c r="AQ329">
        <v>243</v>
      </c>
      <c r="AR329">
        <v>130</v>
      </c>
      <c r="AT329" s="1">
        <v>45193</v>
      </c>
      <c r="AU329">
        <v>2023</v>
      </c>
      <c r="AV329">
        <v>319</v>
      </c>
    </row>
    <row r="330" spans="1:48" x14ac:dyDescent="0.25">
      <c r="A330" t="s">
        <v>376</v>
      </c>
      <c r="B330">
        <v>582</v>
      </c>
      <c r="C330">
        <v>398</v>
      </c>
      <c r="D330">
        <v>607</v>
      </c>
      <c r="E330">
        <v>507</v>
      </c>
      <c r="F330">
        <v>698</v>
      </c>
      <c r="G330">
        <v>604</v>
      </c>
      <c r="H330">
        <v>525</v>
      </c>
      <c r="I330">
        <v>133</v>
      </c>
      <c r="J330">
        <v>228</v>
      </c>
      <c r="K330">
        <v>252</v>
      </c>
      <c r="L330">
        <v>234</v>
      </c>
      <c r="M330">
        <v>261</v>
      </c>
      <c r="N330">
        <v>0.97</v>
      </c>
      <c r="O330">
        <v>401</v>
      </c>
      <c r="P330">
        <v>27</v>
      </c>
      <c r="Q330">
        <v>320</v>
      </c>
      <c r="R330">
        <v>411</v>
      </c>
      <c r="S330">
        <v>330</v>
      </c>
      <c r="T330">
        <v>484</v>
      </c>
      <c r="U330">
        <v>210</v>
      </c>
      <c r="V330">
        <v>419</v>
      </c>
      <c r="W330">
        <v>8.1</v>
      </c>
      <c r="X330">
        <v>138</v>
      </c>
      <c r="Y330">
        <v>77.7</v>
      </c>
      <c r="Z330">
        <v>200</v>
      </c>
      <c r="AA330">
        <v>182</v>
      </c>
      <c r="AB330">
        <v>366</v>
      </c>
      <c r="AC330">
        <v>217</v>
      </c>
      <c r="AD330">
        <v>295</v>
      </c>
      <c r="AE330">
        <v>251</v>
      </c>
      <c r="AF330">
        <v>334</v>
      </c>
      <c r="AG330">
        <v>301</v>
      </c>
      <c r="AH330">
        <v>440</v>
      </c>
      <c r="AI330">
        <v>294</v>
      </c>
      <c r="AJ330">
        <v>365</v>
      </c>
      <c r="AK330">
        <v>117</v>
      </c>
      <c r="AL330">
        <v>406</v>
      </c>
      <c r="AM330">
        <v>605</v>
      </c>
      <c r="AN330">
        <v>360</v>
      </c>
      <c r="AO330">
        <v>439</v>
      </c>
      <c r="AP330">
        <v>305</v>
      </c>
      <c r="AQ330">
        <v>225</v>
      </c>
      <c r="AR330">
        <v>146</v>
      </c>
      <c r="AT330" s="1">
        <v>45194</v>
      </c>
      <c r="AU330">
        <v>2023</v>
      </c>
      <c r="AV330">
        <v>305</v>
      </c>
    </row>
    <row r="331" spans="1:48" x14ac:dyDescent="0.25">
      <c r="A331" t="s">
        <v>377</v>
      </c>
      <c r="B331">
        <v>588</v>
      </c>
      <c r="C331">
        <v>437</v>
      </c>
      <c r="D331">
        <v>655</v>
      </c>
      <c r="E331">
        <v>457</v>
      </c>
      <c r="F331">
        <v>771</v>
      </c>
      <c r="G331">
        <v>522</v>
      </c>
      <c r="H331">
        <v>550</v>
      </c>
      <c r="I331">
        <v>132</v>
      </c>
      <c r="J331">
        <v>237</v>
      </c>
      <c r="K331">
        <v>234</v>
      </c>
      <c r="L331">
        <v>246</v>
      </c>
      <c r="M331">
        <v>233</v>
      </c>
      <c r="N331">
        <v>0.9</v>
      </c>
      <c r="O331">
        <v>407</v>
      </c>
      <c r="P331">
        <v>20</v>
      </c>
      <c r="Q331">
        <v>325</v>
      </c>
      <c r="R331">
        <v>383</v>
      </c>
      <c r="S331">
        <v>305</v>
      </c>
      <c r="T331">
        <v>445</v>
      </c>
      <c r="U331">
        <v>251</v>
      </c>
      <c r="V331">
        <v>437</v>
      </c>
      <c r="W331">
        <v>22</v>
      </c>
      <c r="X331">
        <v>129</v>
      </c>
      <c r="Y331">
        <v>71.099999999999994</v>
      </c>
      <c r="Z331">
        <v>200</v>
      </c>
      <c r="AA331">
        <v>199</v>
      </c>
      <c r="AB331">
        <v>341</v>
      </c>
      <c r="AC331">
        <v>210</v>
      </c>
      <c r="AD331">
        <v>256</v>
      </c>
      <c r="AE331">
        <v>260</v>
      </c>
      <c r="AF331">
        <v>306</v>
      </c>
      <c r="AG331">
        <v>326</v>
      </c>
      <c r="AH331">
        <v>460</v>
      </c>
      <c r="AI331">
        <v>330</v>
      </c>
      <c r="AJ331">
        <v>261</v>
      </c>
      <c r="AK331">
        <v>82.7</v>
      </c>
      <c r="AL331">
        <v>400</v>
      </c>
      <c r="AM331">
        <v>547</v>
      </c>
      <c r="AN331">
        <v>372</v>
      </c>
      <c r="AO331">
        <v>479</v>
      </c>
      <c r="AP331">
        <v>322</v>
      </c>
      <c r="AQ331">
        <v>217</v>
      </c>
      <c r="AR331">
        <v>166</v>
      </c>
      <c r="AT331" s="1">
        <v>45195</v>
      </c>
      <c r="AU331">
        <v>2023</v>
      </c>
      <c r="AV331">
        <v>306</v>
      </c>
    </row>
    <row r="332" spans="1:48" x14ac:dyDescent="0.25">
      <c r="A332" t="s">
        <v>378</v>
      </c>
      <c r="B332">
        <v>579</v>
      </c>
      <c r="C332">
        <v>470</v>
      </c>
      <c r="D332">
        <v>674</v>
      </c>
      <c r="E332">
        <v>464</v>
      </c>
      <c r="F332">
        <v>698</v>
      </c>
      <c r="G332">
        <v>567</v>
      </c>
      <c r="H332">
        <v>531</v>
      </c>
      <c r="I332">
        <v>126</v>
      </c>
      <c r="J332">
        <v>177</v>
      </c>
      <c r="K332">
        <v>249</v>
      </c>
      <c r="L332">
        <v>283</v>
      </c>
      <c r="M332">
        <v>250</v>
      </c>
      <c r="N332">
        <v>0.2</v>
      </c>
      <c r="O332">
        <v>383</v>
      </c>
      <c r="P332">
        <v>25</v>
      </c>
      <c r="Q332">
        <v>293</v>
      </c>
      <c r="R332">
        <v>470</v>
      </c>
      <c r="S332">
        <v>312</v>
      </c>
      <c r="T332">
        <v>578</v>
      </c>
      <c r="U332">
        <v>362</v>
      </c>
      <c r="V332">
        <v>425</v>
      </c>
      <c r="W332">
        <v>43</v>
      </c>
      <c r="X332">
        <v>105</v>
      </c>
      <c r="Y332">
        <v>51.9</v>
      </c>
      <c r="Z332">
        <v>167</v>
      </c>
      <c r="AA332">
        <v>249</v>
      </c>
      <c r="AB332">
        <v>328</v>
      </c>
      <c r="AC332">
        <v>202</v>
      </c>
      <c r="AD332">
        <v>239</v>
      </c>
      <c r="AE332">
        <v>277</v>
      </c>
      <c r="AF332">
        <v>278</v>
      </c>
      <c r="AG332">
        <v>343</v>
      </c>
      <c r="AH332">
        <v>427</v>
      </c>
      <c r="AI332">
        <v>418</v>
      </c>
      <c r="AJ332">
        <v>290</v>
      </c>
      <c r="AK332">
        <v>94.3</v>
      </c>
      <c r="AL332">
        <v>425</v>
      </c>
      <c r="AM332">
        <v>460</v>
      </c>
      <c r="AN332">
        <v>354</v>
      </c>
      <c r="AO332">
        <v>564</v>
      </c>
      <c r="AP332">
        <v>342</v>
      </c>
      <c r="AQ332">
        <v>206</v>
      </c>
      <c r="AR332">
        <v>197</v>
      </c>
      <c r="AT332" s="1">
        <v>45196</v>
      </c>
      <c r="AU332">
        <v>2023</v>
      </c>
      <c r="AV332">
        <v>312</v>
      </c>
    </row>
    <row r="333" spans="1:48" x14ac:dyDescent="0.25">
      <c r="A333" t="s">
        <v>379</v>
      </c>
      <c r="B333">
        <v>591</v>
      </c>
      <c r="C333">
        <v>465</v>
      </c>
      <c r="D333">
        <v>709</v>
      </c>
      <c r="E333">
        <v>499</v>
      </c>
      <c r="F333">
        <v>708</v>
      </c>
      <c r="G333">
        <v>582</v>
      </c>
      <c r="H333">
        <v>589</v>
      </c>
      <c r="I333">
        <v>154</v>
      </c>
      <c r="J333">
        <v>153</v>
      </c>
      <c r="K333">
        <v>246</v>
      </c>
      <c r="L333">
        <v>267</v>
      </c>
      <c r="M333">
        <v>224</v>
      </c>
      <c r="N333">
        <v>0</v>
      </c>
      <c r="O333">
        <v>383</v>
      </c>
      <c r="P333">
        <v>31</v>
      </c>
      <c r="Q333">
        <v>278</v>
      </c>
      <c r="R333">
        <v>419</v>
      </c>
      <c r="S333">
        <v>305</v>
      </c>
      <c r="T333">
        <v>593</v>
      </c>
      <c r="U333">
        <v>461</v>
      </c>
      <c r="V333">
        <v>395</v>
      </c>
      <c r="W333">
        <v>46</v>
      </c>
      <c r="X333">
        <v>93.2</v>
      </c>
      <c r="Y333">
        <v>16.600000000000001</v>
      </c>
      <c r="Z333">
        <v>105</v>
      </c>
      <c r="AA333">
        <v>298</v>
      </c>
      <c r="AB333">
        <v>338</v>
      </c>
      <c r="AC333">
        <v>224</v>
      </c>
      <c r="AD333">
        <v>270</v>
      </c>
      <c r="AE333">
        <v>293</v>
      </c>
      <c r="AF333">
        <v>259</v>
      </c>
      <c r="AG333">
        <v>400</v>
      </c>
      <c r="AH333">
        <v>438</v>
      </c>
      <c r="AI333">
        <v>427</v>
      </c>
      <c r="AJ333">
        <v>297</v>
      </c>
      <c r="AK333">
        <v>128</v>
      </c>
      <c r="AL333">
        <v>368</v>
      </c>
      <c r="AM333">
        <v>391</v>
      </c>
      <c r="AN333">
        <v>289</v>
      </c>
      <c r="AO333">
        <v>511</v>
      </c>
      <c r="AP333">
        <v>381</v>
      </c>
      <c r="AQ333">
        <v>193</v>
      </c>
      <c r="AR333">
        <v>163</v>
      </c>
      <c r="AT333" s="1">
        <v>45197</v>
      </c>
      <c r="AU333">
        <v>2023</v>
      </c>
      <c r="AV333">
        <v>298</v>
      </c>
    </row>
    <row r="334" spans="1:48" x14ac:dyDescent="0.25">
      <c r="A334" t="s">
        <v>380</v>
      </c>
      <c r="B334">
        <v>570</v>
      </c>
      <c r="C334">
        <v>478</v>
      </c>
      <c r="D334">
        <v>763</v>
      </c>
      <c r="E334">
        <v>517</v>
      </c>
      <c r="F334">
        <v>691</v>
      </c>
      <c r="G334">
        <v>570</v>
      </c>
      <c r="H334">
        <v>599</v>
      </c>
      <c r="I334">
        <v>153</v>
      </c>
      <c r="J334">
        <v>157</v>
      </c>
      <c r="K334">
        <v>233</v>
      </c>
      <c r="L334">
        <v>263</v>
      </c>
      <c r="M334">
        <v>202</v>
      </c>
      <c r="N334">
        <v>0</v>
      </c>
      <c r="O334">
        <v>370</v>
      </c>
      <c r="P334">
        <v>45</v>
      </c>
      <c r="Q334">
        <v>281</v>
      </c>
      <c r="R334">
        <v>417</v>
      </c>
      <c r="S334">
        <v>337</v>
      </c>
      <c r="T334">
        <v>599</v>
      </c>
      <c r="U334">
        <v>436</v>
      </c>
      <c r="V334">
        <v>361</v>
      </c>
      <c r="W334">
        <v>68</v>
      </c>
      <c r="X334">
        <v>98.5</v>
      </c>
      <c r="Y334">
        <v>5.73</v>
      </c>
      <c r="Z334">
        <v>72.400000000000006</v>
      </c>
      <c r="AA334">
        <v>305</v>
      </c>
      <c r="AB334">
        <v>356</v>
      </c>
      <c r="AC334">
        <v>213</v>
      </c>
      <c r="AD334">
        <v>283</v>
      </c>
      <c r="AE334">
        <v>320</v>
      </c>
      <c r="AF334">
        <v>261</v>
      </c>
      <c r="AG334">
        <v>473</v>
      </c>
      <c r="AH334">
        <v>414</v>
      </c>
      <c r="AI334">
        <v>450</v>
      </c>
      <c r="AJ334">
        <v>365</v>
      </c>
      <c r="AK334">
        <v>215</v>
      </c>
      <c r="AL334">
        <v>311</v>
      </c>
      <c r="AM334">
        <v>371</v>
      </c>
      <c r="AN334">
        <v>268</v>
      </c>
      <c r="AO334">
        <v>480</v>
      </c>
      <c r="AP334">
        <v>403</v>
      </c>
      <c r="AQ334">
        <v>270</v>
      </c>
      <c r="AR334">
        <v>150</v>
      </c>
      <c r="AT334" s="1">
        <v>45198</v>
      </c>
      <c r="AU334">
        <v>2023</v>
      </c>
      <c r="AV334">
        <v>320</v>
      </c>
    </row>
    <row r="335" spans="1:48" x14ac:dyDescent="0.25">
      <c r="A335" t="s">
        <v>381</v>
      </c>
      <c r="B335">
        <v>539</v>
      </c>
      <c r="C335">
        <v>488</v>
      </c>
      <c r="D335">
        <v>846</v>
      </c>
      <c r="E335">
        <v>580</v>
      </c>
      <c r="F335">
        <v>708</v>
      </c>
      <c r="G335">
        <v>676</v>
      </c>
      <c r="H335">
        <v>587</v>
      </c>
      <c r="I335">
        <v>173</v>
      </c>
      <c r="J335">
        <v>172</v>
      </c>
      <c r="K335">
        <v>227</v>
      </c>
      <c r="L335">
        <v>285</v>
      </c>
      <c r="M335">
        <v>202</v>
      </c>
      <c r="N335">
        <v>0</v>
      </c>
      <c r="O335">
        <v>350</v>
      </c>
      <c r="P335">
        <v>97</v>
      </c>
      <c r="Q335">
        <v>342</v>
      </c>
      <c r="R335">
        <v>399</v>
      </c>
      <c r="S335">
        <v>379</v>
      </c>
      <c r="T335">
        <v>538</v>
      </c>
      <c r="U335">
        <v>448</v>
      </c>
      <c r="V335">
        <v>304</v>
      </c>
      <c r="W335">
        <v>96</v>
      </c>
      <c r="X335">
        <v>125</v>
      </c>
      <c r="Y335">
        <v>7.4</v>
      </c>
      <c r="Z335">
        <v>64.400000000000006</v>
      </c>
      <c r="AA335">
        <v>248</v>
      </c>
      <c r="AB335">
        <v>353</v>
      </c>
      <c r="AC335">
        <v>240</v>
      </c>
      <c r="AD335">
        <v>293</v>
      </c>
      <c r="AE335">
        <v>428</v>
      </c>
      <c r="AF335">
        <v>209</v>
      </c>
      <c r="AG335">
        <v>383</v>
      </c>
      <c r="AH335">
        <v>422</v>
      </c>
      <c r="AI335">
        <v>457</v>
      </c>
      <c r="AJ335">
        <v>467</v>
      </c>
      <c r="AK335">
        <v>171</v>
      </c>
      <c r="AL335">
        <v>277</v>
      </c>
      <c r="AM335">
        <v>375</v>
      </c>
      <c r="AN335">
        <v>356</v>
      </c>
      <c r="AO335">
        <v>475</v>
      </c>
      <c r="AP335">
        <v>397</v>
      </c>
      <c r="AQ335">
        <v>308</v>
      </c>
      <c r="AR335">
        <v>160</v>
      </c>
      <c r="AT335" s="1">
        <v>45199</v>
      </c>
      <c r="AU335">
        <v>2023</v>
      </c>
      <c r="AV335">
        <v>350</v>
      </c>
    </row>
    <row r="336" spans="1:48" x14ac:dyDescent="0.25">
      <c r="A336" t="s">
        <v>382</v>
      </c>
      <c r="B336">
        <v>499</v>
      </c>
      <c r="C336">
        <v>443</v>
      </c>
      <c r="D336">
        <v>850</v>
      </c>
      <c r="E336">
        <v>639</v>
      </c>
      <c r="F336">
        <v>725</v>
      </c>
      <c r="G336">
        <v>697</v>
      </c>
      <c r="H336">
        <v>591</v>
      </c>
      <c r="I336">
        <v>224</v>
      </c>
      <c r="J336">
        <v>190</v>
      </c>
      <c r="K336">
        <v>252</v>
      </c>
      <c r="L336">
        <v>290</v>
      </c>
      <c r="M336">
        <v>225</v>
      </c>
      <c r="N336">
        <v>0</v>
      </c>
      <c r="O336">
        <v>330</v>
      </c>
      <c r="P336">
        <v>169</v>
      </c>
      <c r="Q336">
        <v>412</v>
      </c>
      <c r="R336">
        <v>302</v>
      </c>
      <c r="S336">
        <v>429</v>
      </c>
      <c r="T336">
        <v>504</v>
      </c>
      <c r="U336">
        <v>402</v>
      </c>
      <c r="V336">
        <v>278</v>
      </c>
      <c r="W336">
        <v>112</v>
      </c>
      <c r="X336">
        <v>156</v>
      </c>
      <c r="Y336">
        <v>2.5299999999999998</v>
      </c>
      <c r="Z336">
        <v>57.8</v>
      </c>
      <c r="AA336">
        <v>251</v>
      </c>
      <c r="AB336">
        <v>368</v>
      </c>
      <c r="AC336">
        <v>277</v>
      </c>
      <c r="AD336">
        <v>259</v>
      </c>
      <c r="AE336">
        <v>552</v>
      </c>
      <c r="AF336">
        <v>154</v>
      </c>
      <c r="AG336">
        <v>367</v>
      </c>
      <c r="AH336">
        <v>432</v>
      </c>
      <c r="AI336">
        <v>413</v>
      </c>
      <c r="AJ336">
        <v>455</v>
      </c>
      <c r="AK336">
        <v>165</v>
      </c>
      <c r="AL336">
        <v>275</v>
      </c>
      <c r="AM336">
        <v>401</v>
      </c>
      <c r="AN336">
        <v>382</v>
      </c>
      <c r="AO336">
        <v>520</v>
      </c>
      <c r="AP336">
        <v>358</v>
      </c>
      <c r="AQ336">
        <v>300</v>
      </c>
      <c r="AR336">
        <v>176</v>
      </c>
      <c r="AT336" s="1">
        <v>45200</v>
      </c>
      <c r="AU336">
        <v>2023</v>
      </c>
      <c r="AV336">
        <v>330</v>
      </c>
    </row>
    <row r="337" spans="1:48" x14ac:dyDescent="0.25">
      <c r="A337" t="s">
        <v>383</v>
      </c>
      <c r="B337">
        <v>475</v>
      </c>
      <c r="C337">
        <v>447</v>
      </c>
      <c r="D337">
        <v>872</v>
      </c>
      <c r="E337">
        <v>627</v>
      </c>
      <c r="F337">
        <v>778</v>
      </c>
      <c r="G337">
        <v>717</v>
      </c>
      <c r="H337">
        <v>562</v>
      </c>
      <c r="I337">
        <v>286</v>
      </c>
      <c r="J337">
        <v>190</v>
      </c>
      <c r="K337">
        <v>270</v>
      </c>
      <c r="L337">
        <v>243</v>
      </c>
      <c r="M337">
        <v>198</v>
      </c>
      <c r="N337">
        <v>0</v>
      </c>
      <c r="O337">
        <v>355</v>
      </c>
      <c r="P337">
        <v>172</v>
      </c>
      <c r="Q337">
        <v>452</v>
      </c>
      <c r="R337">
        <v>253</v>
      </c>
      <c r="S337">
        <v>431</v>
      </c>
      <c r="T337">
        <v>403</v>
      </c>
      <c r="U337">
        <v>398</v>
      </c>
      <c r="V337">
        <v>269</v>
      </c>
      <c r="W337">
        <v>124</v>
      </c>
      <c r="X337">
        <v>230</v>
      </c>
      <c r="Y337">
        <v>2.82</v>
      </c>
      <c r="Z337">
        <v>91.8</v>
      </c>
      <c r="AA337">
        <v>277</v>
      </c>
      <c r="AB337">
        <v>373</v>
      </c>
      <c r="AC337">
        <v>301</v>
      </c>
      <c r="AD337">
        <v>240</v>
      </c>
      <c r="AE337">
        <v>606</v>
      </c>
      <c r="AF337">
        <v>176</v>
      </c>
      <c r="AG337">
        <v>391</v>
      </c>
      <c r="AH337">
        <v>427</v>
      </c>
      <c r="AI337">
        <v>355</v>
      </c>
      <c r="AJ337">
        <v>501</v>
      </c>
      <c r="AK337">
        <v>183</v>
      </c>
      <c r="AL337">
        <v>270</v>
      </c>
      <c r="AM337">
        <v>442</v>
      </c>
      <c r="AN337">
        <v>408</v>
      </c>
      <c r="AO337">
        <v>483</v>
      </c>
      <c r="AP337">
        <v>342</v>
      </c>
      <c r="AQ337">
        <v>189</v>
      </c>
      <c r="AR337">
        <v>214</v>
      </c>
      <c r="AT337" s="1">
        <v>45201</v>
      </c>
      <c r="AU337">
        <v>2023</v>
      </c>
      <c r="AV337">
        <v>342</v>
      </c>
    </row>
    <row r="338" spans="1:48" x14ac:dyDescent="0.25">
      <c r="A338" t="s">
        <v>384</v>
      </c>
      <c r="B338">
        <v>475</v>
      </c>
      <c r="C338">
        <v>397</v>
      </c>
      <c r="D338">
        <v>835</v>
      </c>
      <c r="E338">
        <v>574</v>
      </c>
      <c r="F338">
        <v>779</v>
      </c>
      <c r="G338">
        <v>711</v>
      </c>
      <c r="H338">
        <v>522</v>
      </c>
      <c r="I338">
        <v>311</v>
      </c>
      <c r="J338">
        <v>189</v>
      </c>
      <c r="K338">
        <v>340</v>
      </c>
      <c r="L338">
        <v>258</v>
      </c>
      <c r="M338">
        <v>206</v>
      </c>
      <c r="N338">
        <v>1.9</v>
      </c>
      <c r="O338">
        <v>354</v>
      </c>
      <c r="P338">
        <v>134</v>
      </c>
      <c r="Q338">
        <v>526</v>
      </c>
      <c r="R338">
        <v>228</v>
      </c>
      <c r="S338">
        <v>424</v>
      </c>
      <c r="T338">
        <v>396</v>
      </c>
      <c r="U338">
        <v>401</v>
      </c>
      <c r="V338">
        <v>254</v>
      </c>
      <c r="W338">
        <v>148</v>
      </c>
      <c r="X338">
        <v>226</v>
      </c>
      <c r="Y338">
        <v>6.75</v>
      </c>
      <c r="Z338">
        <v>85.5</v>
      </c>
      <c r="AA338">
        <v>352</v>
      </c>
      <c r="AB338">
        <v>356</v>
      </c>
      <c r="AC338">
        <v>206</v>
      </c>
      <c r="AD338">
        <v>273</v>
      </c>
      <c r="AE338">
        <v>533</v>
      </c>
      <c r="AF338">
        <v>204</v>
      </c>
      <c r="AG338">
        <v>428</v>
      </c>
      <c r="AH338">
        <v>464</v>
      </c>
      <c r="AI338">
        <v>236</v>
      </c>
      <c r="AJ338">
        <v>457</v>
      </c>
      <c r="AK338">
        <v>235</v>
      </c>
      <c r="AL338">
        <v>260</v>
      </c>
      <c r="AM338">
        <v>465</v>
      </c>
      <c r="AN338">
        <v>425</v>
      </c>
      <c r="AO338">
        <v>475</v>
      </c>
      <c r="AP338">
        <v>315</v>
      </c>
      <c r="AQ338">
        <v>79.8</v>
      </c>
      <c r="AR338">
        <v>233</v>
      </c>
      <c r="AT338" s="1">
        <v>45202</v>
      </c>
      <c r="AU338">
        <v>2023</v>
      </c>
      <c r="AV338">
        <v>340</v>
      </c>
    </row>
    <row r="339" spans="1:48" x14ac:dyDescent="0.25">
      <c r="A339" t="s">
        <v>385</v>
      </c>
      <c r="B339">
        <v>465</v>
      </c>
      <c r="C339">
        <v>393</v>
      </c>
      <c r="D339">
        <v>777</v>
      </c>
      <c r="E339">
        <v>627</v>
      </c>
      <c r="F339">
        <v>724</v>
      </c>
      <c r="G339">
        <v>715</v>
      </c>
      <c r="H339">
        <v>527</v>
      </c>
      <c r="I339">
        <v>309</v>
      </c>
      <c r="J339">
        <v>160</v>
      </c>
      <c r="K339">
        <v>357</v>
      </c>
      <c r="L339">
        <v>259</v>
      </c>
      <c r="M339">
        <v>217</v>
      </c>
      <c r="N339">
        <v>47</v>
      </c>
      <c r="O339">
        <v>353</v>
      </c>
      <c r="P339">
        <v>125</v>
      </c>
      <c r="Q339">
        <v>603</v>
      </c>
      <c r="R339">
        <v>213</v>
      </c>
      <c r="S339">
        <v>394</v>
      </c>
      <c r="T339">
        <v>423</v>
      </c>
      <c r="U339">
        <v>353</v>
      </c>
      <c r="V339">
        <v>230</v>
      </c>
      <c r="W339">
        <v>132</v>
      </c>
      <c r="X339">
        <v>222</v>
      </c>
      <c r="Y339">
        <v>14.6</v>
      </c>
      <c r="Z339">
        <v>88.2</v>
      </c>
      <c r="AA339">
        <v>416</v>
      </c>
      <c r="AB339">
        <v>335</v>
      </c>
      <c r="AC339">
        <v>132</v>
      </c>
      <c r="AD339">
        <v>285</v>
      </c>
      <c r="AE339">
        <v>509</v>
      </c>
      <c r="AF339">
        <v>234</v>
      </c>
      <c r="AG339">
        <v>480</v>
      </c>
      <c r="AH339">
        <v>458</v>
      </c>
      <c r="AI339">
        <v>111</v>
      </c>
      <c r="AJ339">
        <v>387</v>
      </c>
      <c r="AK339">
        <v>233</v>
      </c>
      <c r="AL339">
        <v>266</v>
      </c>
      <c r="AM339">
        <v>505</v>
      </c>
      <c r="AN339">
        <v>385</v>
      </c>
      <c r="AO339">
        <v>510</v>
      </c>
      <c r="AP339">
        <v>329</v>
      </c>
      <c r="AQ339">
        <v>39.799999999999997</v>
      </c>
      <c r="AR339">
        <v>251</v>
      </c>
      <c r="AT339" s="1">
        <v>45203</v>
      </c>
      <c r="AU339">
        <v>2023</v>
      </c>
      <c r="AV339">
        <v>335</v>
      </c>
    </row>
    <row r="340" spans="1:48" x14ac:dyDescent="0.25">
      <c r="A340" t="s">
        <v>386</v>
      </c>
      <c r="B340">
        <v>427</v>
      </c>
      <c r="C340">
        <v>390</v>
      </c>
      <c r="D340">
        <v>820</v>
      </c>
      <c r="E340">
        <v>664</v>
      </c>
      <c r="F340">
        <v>659</v>
      </c>
      <c r="G340">
        <v>669</v>
      </c>
      <c r="H340">
        <v>525</v>
      </c>
      <c r="I340">
        <v>255</v>
      </c>
      <c r="J340">
        <v>155</v>
      </c>
      <c r="K340">
        <v>401</v>
      </c>
      <c r="L340">
        <v>323</v>
      </c>
      <c r="M340">
        <v>260</v>
      </c>
      <c r="N340">
        <v>70</v>
      </c>
      <c r="O340">
        <v>346</v>
      </c>
      <c r="P340">
        <v>118</v>
      </c>
      <c r="Q340">
        <v>592</v>
      </c>
      <c r="R340">
        <v>245</v>
      </c>
      <c r="S340">
        <v>398</v>
      </c>
      <c r="T340">
        <v>425</v>
      </c>
      <c r="U340">
        <v>314</v>
      </c>
      <c r="V340">
        <v>234</v>
      </c>
      <c r="W340">
        <v>81.8</v>
      </c>
      <c r="X340">
        <v>227</v>
      </c>
      <c r="Y340">
        <v>28.1</v>
      </c>
      <c r="Z340">
        <v>98.1</v>
      </c>
      <c r="AA340">
        <v>453</v>
      </c>
      <c r="AB340">
        <v>358</v>
      </c>
      <c r="AC340">
        <v>65.3</v>
      </c>
      <c r="AD340">
        <v>344</v>
      </c>
      <c r="AE340">
        <v>665</v>
      </c>
      <c r="AF340">
        <v>348</v>
      </c>
      <c r="AG340">
        <v>626</v>
      </c>
      <c r="AH340">
        <v>449</v>
      </c>
      <c r="AI340">
        <v>104</v>
      </c>
      <c r="AJ340">
        <v>306</v>
      </c>
      <c r="AK340">
        <v>240</v>
      </c>
      <c r="AL340">
        <v>302</v>
      </c>
      <c r="AM340">
        <v>623</v>
      </c>
      <c r="AN340">
        <v>408</v>
      </c>
      <c r="AO340">
        <v>556</v>
      </c>
      <c r="AP340">
        <v>341</v>
      </c>
      <c r="AQ340">
        <v>27.7</v>
      </c>
      <c r="AR340">
        <v>271</v>
      </c>
      <c r="AT340" s="1">
        <v>45204</v>
      </c>
      <c r="AU340">
        <v>2023</v>
      </c>
      <c r="AV340">
        <v>344</v>
      </c>
    </row>
    <row r="341" spans="1:48" x14ac:dyDescent="0.25">
      <c r="A341" t="s">
        <v>387</v>
      </c>
      <c r="B341">
        <v>415</v>
      </c>
      <c r="C341">
        <v>420</v>
      </c>
      <c r="D341">
        <v>739</v>
      </c>
      <c r="E341">
        <v>678</v>
      </c>
      <c r="F341">
        <v>635</v>
      </c>
      <c r="G341">
        <v>659</v>
      </c>
      <c r="H341">
        <v>514</v>
      </c>
      <c r="I341">
        <v>90</v>
      </c>
      <c r="J341">
        <v>157</v>
      </c>
      <c r="K341">
        <v>437</v>
      </c>
      <c r="L341">
        <v>377</v>
      </c>
      <c r="M341">
        <v>275</v>
      </c>
      <c r="N341">
        <v>84</v>
      </c>
      <c r="O341">
        <v>309</v>
      </c>
      <c r="P341">
        <v>94</v>
      </c>
      <c r="Q341">
        <v>626</v>
      </c>
      <c r="R341">
        <v>306</v>
      </c>
      <c r="S341">
        <v>405</v>
      </c>
      <c r="T341">
        <v>425</v>
      </c>
      <c r="U341">
        <v>306</v>
      </c>
      <c r="V341">
        <v>252</v>
      </c>
      <c r="W341">
        <v>68.099999999999994</v>
      </c>
      <c r="X341">
        <v>183</v>
      </c>
      <c r="Y341">
        <v>36.5</v>
      </c>
      <c r="Z341">
        <v>106</v>
      </c>
      <c r="AA341">
        <v>474</v>
      </c>
      <c r="AB341">
        <v>353</v>
      </c>
      <c r="AC341">
        <v>121</v>
      </c>
      <c r="AD341">
        <v>330</v>
      </c>
      <c r="AE341">
        <v>724</v>
      </c>
      <c r="AF341">
        <v>449</v>
      </c>
      <c r="AG341">
        <v>663</v>
      </c>
      <c r="AH341">
        <v>441</v>
      </c>
      <c r="AI341">
        <v>104</v>
      </c>
      <c r="AJ341">
        <v>297</v>
      </c>
      <c r="AK341">
        <v>303</v>
      </c>
      <c r="AL341">
        <v>268</v>
      </c>
      <c r="AM341">
        <v>605</v>
      </c>
      <c r="AN341">
        <v>495</v>
      </c>
      <c r="AO341">
        <v>585</v>
      </c>
      <c r="AP341">
        <v>349</v>
      </c>
      <c r="AQ341">
        <v>26.7</v>
      </c>
      <c r="AR341">
        <v>128</v>
      </c>
      <c r="AT341" s="1">
        <v>45205</v>
      </c>
      <c r="AU341">
        <v>2023</v>
      </c>
      <c r="AV341">
        <v>349</v>
      </c>
    </row>
    <row r="342" spans="1:48" x14ac:dyDescent="0.25">
      <c r="A342" t="s">
        <v>388</v>
      </c>
      <c r="B342">
        <v>374</v>
      </c>
      <c r="C342">
        <v>445</v>
      </c>
      <c r="D342">
        <v>698</v>
      </c>
      <c r="E342">
        <v>708</v>
      </c>
      <c r="F342">
        <v>578</v>
      </c>
      <c r="G342">
        <v>657</v>
      </c>
      <c r="H342">
        <v>476</v>
      </c>
      <c r="I342">
        <v>54</v>
      </c>
      <c r="J342">
        <v>119</v>
      </c>
      <c r="K342">
        <v>391</v>
      </c>
      <c r="L342">
        <v>434</v>
      </c>
      <c r="M342">
        <v>281</v>
      </c>
      <c r="N342">
        <v>120</v>
      </c>
      <c r="O342">
        <v>346</v>
      </c>
      <c r="P342">
        <v>62</v>
      </c>
      <c r="Q342">
        <v>649</v>
      </c>
      <c r="R342">
        <v>302</v>
      </c>
      <c r="S342">
        <v>314</v>
      </c>
      <c r="T342">
        <v>494</v>
      </c>
      <c r="U342">
        <v>302</v>
      </c>
      <c r="V342">
        <v>231</v>
      </c>
      <c r="W342">
        <v>91</v>
      </c>
      <c r="X342">
        <v>66.900000000000006</v>
      </c>
      <c r="Y342">
        <v>69.599999999999994</v>
      </c>
      <c r="Z342">
        <v>94.5</v>
      </c>
      <c r="AA342">
        <v>428</v>
      </c>
      <c r="AB342">
        <v>453</v>
      </c>
      <c r="AC342">
        <v>111</v>
      </c>
      <c r="AD342">
        <v>366</v>
      </c>
      <c r="AE342">
        <v>720</v>
      </c>
      <c r="AF342">
        <v>539</v>
      </c>
      <c r="AG342">
        <v>711</v>
      </c>
      <c r="AH342">
        <v>497</v>
      </c>
      <c r="AI342">
        <v>109</v>
      </c>
      <c r="AJ342">
        <v>261</v>
      </c>
      <c r="AK342">
        <v>340</v>
      </c>
      <c r="AL342">
        <v>276</v>
      </c>
      <c r="AM342">
        <v>507</v>
      </c>
      <c r="AN342">
        <v>591</v>
      </c>
      <c r="AO342">
        <v>571</v>
      </c>
      <c r="AP342">
        <v>374</v>
      </c>
      <c r="AQ342">
        <v>34.1</v>
      </c>
      <c r="AR342">
        <v>23.8</v>
      </c>
      <c r="AT342" s="1">
        <v>45206</v>
      </c>
      <c r="AU342">
        <v>2023</v>
      </c>
      <c r="AV342">
        <v>366</v>
      </c>
    </row>
    <row r="343" spans="1:48" x14ac:dyDescent="0.25">
      <c r="A343" t="s">
        <v>389</v>
      </c>
      <c r="B343">
        <v>367</v>
      </c>
      <c r="C343">
        <v>411</v>
      </c>
      <c r="D343">
        <v>722</v>
      </c>
      <c r="E343">
        <v>719</v>
      </c>
      <c r="F343">
        <v>486</v>
      </c>
      <c r="G343">
        <v>641</v>
      </c>
      <c r="H343">
        <v>539</v>
      </c>
      <c r="I343">
        <v>65</v>
      </c>
      <c r="J343">
        <v>226</v>
      </c>
      <c r="K343">
        <v>369</v>
      </c>
      <c r="L343">
        <v>458</v>
      </c>
      <c r="M343">
        <v>248</v>
      </c>
      <c r="N343">
        <v>126</v>
      </c>
      <c r="O343">
        <v>377</v>
      </c>
      <c r="P343">
        <v>21</v>
      </c>
      <c r="Q343">
        <v>593</v>
      </c>
      <c r="R343">
        <v>339</v>
      </c>
      <c r="S343">
        <v>391</v>
      </c>
      <c r="T343">
        <v>401</v>
      </c>
      <c r="U343">
        <v>322</v>
      </c>
      <c r="V343">
        <v>237</v>
      </c>
      <c r="W343">
        <v>74</v>
      </c>
      <c r="X343">
        <v>28.1</v>
      </c>
      <c r="Y343">
        <v>96.7</v>
      </c>
      <c r="Z343">
        <v>0.32</v>
      </c>
      <c r="AA343">
        <v>266</v>
      </c>
      <c r="AB343">
        <v>491</v>
      </c>
      <c r="AC343">
        <v>80.099999999999994</v>
      </c>
      <c r="AD343">
        <v>371</v>
      </c>
      <c r="AE343">
        <v>619</v>
      </c>
      <c r="AF343">
        <v>469</v>
      </c>
      <c r="AG343">
        <v>643</v>
      </c>
      <c r="AH343">
        <v>519</v>
      </c>
      <c r="AI343">
        <v>102</v>
      </c>
      <c r="AJ343">
        <v>254</v>
      </c>
      <c r="AK343">
        <v>341</v>
      </c>
      <c r="AL343">
        <v>216</v>
      </c>
      <c r="AM343">
        <v>476</v>
      </c>
      <c r="AN343">
        <v>567</v>
      </c>
      <c r="AO343">
        <v>544</v>
      </c>
      <c r="AP343">
        <v>360</v>
      </c>
      <c r="AQ343">
        <v>78.099999999999994</v>
      </c>
      <c r="AR343">
        <v>22.6</v>
      </c>
      <c r="AT343" s="1">
        <v>45207</v>
      </c>
      <c r="AU343">
        <v>2023</v>
      </c>
      <c r="AV343">
        <v>367</v>
      </c>
    </row>
    <row r="344" spans="1:48" x14ac:dyDescent="0.25">
      <c r="A344" t="s">
        <v>390</v>
      </c>
      <c r="B344">
        <v>364</v>
      </c>
      <c r="C344">
        <v>370</v>
      </c>
      <c r="D344">
        <v>729</v>
      </c>
      <c r="E344">
        <v>685</v>
      </c>
      <c r="F344">
        <v>450</v>
      </c>
      <c r="G344">
        <v>625</v>
      </c>
      <c r="H344">
        <v>434</v>
      </c>
      <c r="I344">
        <v>69</v>
      </c>
      <c r="J344">
        <v>249</v>
      </c>
      <c r="K344">
        <v>394</v>
      </c>
      <c r="L344">
        <v>437</v>
      </c>
      <c r="M344">
        <v>238</v>
      </c>
      <c r="N344">
        <v>123</v>
      </c>
      <c r="O344">
        <v>440</v>
      </c>
      <c r="P344">
        <v>4.4000000000000004</v>
      </c>
      <c r="Q344">
        <v>538</v>
      </c>
      <c r="R344">
        <v>288</v>
      </c>
      <c r="S344">
        <v>438</v>
      </c>
      <c r="T344">
        <v>351</v>
      </c>
      <c r="U344">
        <v>320</v>
      </c>
      <c r="V344">
        <v>263</v>
      </c>
      <c r="W344">
        <v>55.9</v>
      </c>
      <c r="X344">
        <v>58.9</v>
      </c>
      <c r="Y344">
        <v>86.3</v>
      </c>
      <c r="Z344">
        <v>2.23</v>
      </c>
      <c r="AA344">
        <v>126</v>
      </c>
      <c r="AB344">
        <v>518</v>
      </c>
      <c r="AC344">
        <v>63.5</v>
      </c>
      <c r="AD344">
        <v>447</v>
      </c>
      <c r="AE344">
        <v>477</v>
      </c>
      <c r="AF344">
        <v>416</v>
      </c>
      <c r="AG344">
        <v>593</v>
      </c>
      <c r="AH344">
        <v>523</v>
      </c>
      <c r="AI344">
        <v>105</v>
      </c>
      <c r="AJ344">
        <v>233</v>
      </c>
      <c r="AK344">
        <v>296</v>
      </c>
      <c r="AL344">
        <v>140</v>
      </c>
      <c r="AM344">
        <v>468</v>
      </c>
      <c r="AN344">
        <v>524</v>
      </c>
      <c r="AO344">
        <v>551</v>
      </c>
      <c r="AP344">
        <v>352</v>
      </c>
      <c r="AQ344">
        <v>99.3</v>
      </c>
      <c r="AR344">
        <v>17.7</v>
      </c>
      <c r="AT344" s="1">
        <v>45208</v>
      </c>
      <c r="AU344">
        <v>2023</v>
      </c>
      <c r="AV344">
        <v>352</v>
      </c>
    </row>
    <row r="345" spans="1:48" x14ac:dyDescent="0.25">
      <c r="A345" t="s">
        <v>391</v>
      </c>
      <c r="B345">
        <v>346</v>
      </c>
      <c r="C345">
        <v>431</v>
      </c>
      <c r="D345">
        <v>671</v>
      </c>
      <c r="E345">
        <v>665</v>
      </c>
      <c r="F345">
        <v>481</v>
      </c>
      <c r="G345">
        <v>633</v>
      </c>
      <c r="H345">
        <v>393</v>
      </c>
      <c r="I345">
        <v>39</v>
      </c>
      <c r="J345">
        <v>117</v>
      </c>
      <c r="K345">
        <v>360</v>
      </c>
      <c r="L345">
        <v>189</v>
      </c>
      <c r="M345">
        <v>236</v>
      </c>
      <c r="N345">
        <v>122</v>
      </c>
      <c r="O345">
        <v>475</v>
      </c>
      <c r="P345">
        <v>1.9</v>
      </c>
      <c r="Q345">
        <v>550</v>
      </c>
      <c r="R345">
        <v>256</v>
      </c>
      <c r="S345">
        <v>470</v>
      </c>
      <c r="T345">
        <v>332</v>
      </c>
      <c r="U345">
        <v>364</v>
      </c>
      <c r="V345">
        <v>387</v>
      </c>
      <c r="W345">
        <v>75.2</v>
      </c>
      <c r="X345">
        <v>86.9</v>
      </c>
      <c r="Y345">
        <v>40.5</v>
      </c>
      <c r="Z345">
        <v>7.18</v>
      </c>
      <c r="AA345">
        <v>99.8</v>
      </c>
      <c r="AB345">
        <v>559</v>
      </c>
      <c r="AC345">
        <v>62.2</v>
      </c>
      <c r="AD345">
        <v>543</v>
      </c>
      <c r="AE345">
        <v>480</v>
      </c>
      <c r="AF345">
        <v>418</v>
      </c>
      <c r="AG345">
        <v>569</v>
      </c>
      <c r="AH345">
        <v>435</v>
      </c>
      <c r="AI345">
        <v>132</v>
      </c>
      <c r="AJ345">
        <v>162</v>
      </c>
      <c r="AK345">
        <v>198</v>
      </c>
      <c r="AL345">
        <v>52.4</v>
      </c>
      <c r="AM345">
        <v>465</v>
      </c>
      <c r="AN345">
        <v>534</v>
      </c>
      <c r="AO345">
        <v>606</v>
      </c>
      <c r="AP345">
        <v>386</v>
      </c>
      <c r="AQ345">
        <v>97</v>
      </c>
      <c r="AR345">
        <v>18.2</v>
      </c>
      <c r="AT345" s="1">
        <v>45209</v>
      </c>
      <c r="AU345">
        <v>2023</v>
      </c>
      <c r="AV345">
        <v>360</v>
      </c>
    </row>
    <row r="346" spans="1:48" x14ac:dyDescent="0.25">
      <c r="A346" t="s">
        <v>392</v>
      </c>
      <c r="B346">
        <v>280</v>
      </c>
      <c r="C346">
        <v>512</v>
      </c>
      <c r="D346">
        <v>694</v>
      </c>
      <c r="E346">
        <v>655</v>
      </c>
      <c r="F346">
        <v>436</v>
      </c>
      <c r="G346">
        <v>670</v>
      </c>
      <c r="H346">
        <v>435</v>
      </c>
      <c r="I346">
        <v>83</v>
      </c>
      <c r="J346">
        <v>31</v>
      </c>
      <c r="K346">
        <v>225</v>
      </c>
      <c r="L346">
        <v>390</v>
      </c>
      <c r="M346">
        <v>303</v>
      </c>
      <c r="N346">
        <v>113</v>
      </c>
      <c r="O346">
        <v>391</v>
      </c>
      <c r="P346">
        <v>2.6</v>
      </c>
      <c r="Q346">
        <v>524</v>
      </c>
      <c r="R346">
        <v>235</v>
      </c>
      <c r="S346">
        <v>536</v>
      </c>
      <c r="T346">
        <v>353</v>
      </c>
      <c r="U346">
        <v>379</v>
      </c>
      <c r="V346">
        <v>515</v>
      </c>
      <c r="W346">
        <v>95.2</v>
      </c>
      <c r="X346">
        <v>66</v>
      </c>
      <c r="Y346">
        <v>57.5</v>
      </c>
      <c r="Z346">
        <v>13.5</v>
      </c>
      <c r="AA346">
        <v>86.9</v>
      </c>
      <c r="AB346">
        <v>553</v>
      </c>
      <c r="AC346">
        <v>59.5</v>
      </c>
      <c r="AD346">
        <v>637</v>
      </c>
      <c r="AE346">
        <v>506</v>
      </c>
      <c r="AF346">
        <v>424</v>
      </c>
      <c r="AG346">
        <v>533</v>
      </c>
      <c r="AH346">
        <v>425</v>
      </c>
      <c r="AI346">
        <v>136</v>
      </c>
      <c r="AJ346">
        <v>139</v>
      </c>
      <c r="AK346">
        <v>24.2</v>
      </c>
      <c r="AL346">
        <v>11</v>
      </c>
      <c r="AM346">
        <v>457</v>
      </c>
      <c r="AN346">
        <v>515</v>
      </c>
      <c r="AO346">
        <v>634</v>
      </c>
      <c r="AP346">
        <v>388</v>
      </c>
      <c r="AQ346">
        <v>77.5</v>
      </c>
      <c r="AR346">
        <v>16.5</v>
      </c>
      <c r="AT346" s="1">
        <v>45210</v>
      </c>
      <c r="AU346">
        <v>2023</v>
      </c>
      <c r="AV346">
        <v>379</v>
      </c>
    </row>
    <row r="347" spans="1:48" x14ac:dyDescent="0.25">
      <c r="A347" t="s">
        <v>393</v>
      </c>
      <c r="B347">
        <v>122</v>
      </c>
      <c r="C347">
        <v>163</v>
      </c>
      <c r="D347">
        <v>698</v>
      </c>
      <c r="E347">
        <v>316</v>
      </c>
      <c r="F347">
        <v>334</v>
      </c>
      <c r="G347">
        <v>393</v>
      </c>
      <c r="H347">
        <v>249</v>
      </c>
      <c r="I347">
        <v>39</v>
      </c>
      <c r="J347">
        <v>15</v>
      </c>
      <c r="K347">
        <v>78</v>
      </c>
      <c r="L347">
        <v>195</v>
      </c>
      <c r="M347">
        <v>263</v>
      </c>
      <c r="N347">
        <v>61</v>
      </c>
      <c r="O347">
        <v>247</v>
      </c>
      <c r="P347">
        <v>4.5</v>
      </c>
      <c r="Q347">
        <v>500</v>
      </c>
      <c r="R347">
        <v>240</v>
      </c>
      <c r="S347">
        <v>513</v>
      </c>
      <c r="T347">
        <v>369</v>
      </c>
      <c r="U347">
        <v>377</v>
      </c>
      <c r="V347">
        <v>488</v>
      </c>
      <c r="W347">
        <v>132</v>
      </c>
      <c r="X347">
        <v>73.3</v>
      </c>
      <c r="Y347">
        <v>78.2</v>
      </c>
      <c r="Z347">
        <v>10.4</v>
      </c>
      <c r="AA347">
        <v>87.7</v>
      </c>
      <c r="AB347">
        <v>362</v>
      </c>
      <c r="AC347">
        <v>69.8</v>
      </c>
      <c r="AD347">
        <v>426</v>
      </c>
      <c r="AE347">
        <v>319</v>
      </c>
      <c r="AF347">
        <v>418</v>
      </c>
      <c r="AG347">
        <v>546</v>
      </c>
      <c r="AH347">
        <v>443</v>
      </c>
      <c r="AI347">
        <v>150</v>
      </c>
      <c r="AJ347">
        <v>95</v>
      </c>
      <c r="AK347">
        <v>0.8</v>
      </c>
      <c r="AL347">
        <v>21</v>
      </c>
      <c r="AM347">
        <v>285</v>
      </c>
      <c r="AN347">
        <v>486</v>
      </c>
      <c r="AO347">
        <v>619</v>
      </c>
      <c r="AP347">
        <v>430</v>
      </c>
      <c r="AQ347">
        <v>103</v>
      </c>
      <c r="AR347">
        <v>21.8</v>
      </c>
      <c r="AT347" s="1">
        <v>45211</v>
      </c>
      <c r="AU347">
        <v>2023</v>
      </c>
      <c r="AV347">
        <v>247</v>
      </c>
    </row>
    <row r="348" spans="1:48" x14ac:dyDescent="0.25">
      <c r="A348" t="s">
        <v>394</v>
      </c>
      <c r="B348">
        <v>91</v>
      </c>
      <c r="C348">
        <v>85</v>
      </c>
      <c r="D348">
        <v>425</v>
      </c>
      <c r="E348">
        <v>118</v>
      </c>
      <c r="F348">
        <v>231</v>
      </c>
      <c r="G348">
        <v>283</v>
      </c>
      <c r="H348">
        <v>126</v>
      </c>
      <c r="I348">
        <v>3.3</v>
      </c>
      <c r="J348">
        <v>18</v>
      </c>
      <c r="K348">
        <v>12</v>
      </c>
      <c r="L348">
        <v>73</v>
      </c>
      <c r="M348">
        <v>118</v>
      </c>
      <c r="N348">
        <v>4.9000000000000004</v>
      </c>
      <c r="O348">
        <v>316</v>
      </c>
      <c r="P348">
        <v>8.5</v>
      </c>
      <c r="Q348">
        <v>505</v>
      </c>
      <c r="R348">
        <v>209</v>
      </c>
      <c r="S348">
        <v>562</v>
      </c>
      <c r="T348">
        <v>377</v>
      </c>
      <c r="U348">
        <v>249</v>
      </c>
      <c r="V348">
        <v>494</v>
      </c>
      <c r="W348">
        <v>154</v>
      </c>
      <c r="X348">
        <v>3.01</v>
      </c>
      <c r="Y348">
        <v>72.900000000000006</v>
      </c>
      <c r="Z348">
        <v>10.1</v>
      </c>
      <c r="AA348">
        <v>92.7</v>
      </c>
      <c r="AB348">
        <v>170</v>
      </c>
      <c r="AC348">
        <v>75.7</v>
      </c>
      <c r="AD348">
        <v>167</v>
      </c>
      <c r="AE348">
        <v>164</v>
      </c>
      <c r="AF348">
        <v>489</v>
      </c>
      <c r="AG348">
        <v>486</v>
      </c>
      <c r="AH348">
        <v>448</v>
      </c>
      <c r="AI348">
        <v>195</v>
      </c>
      <c r="AJ348">
        <v>55.7</v>
      </c>
      <c r="AK348">
        <v>0.41</v>
      </c>
      <c r="AL348">
        <v>33.5</v>
      </c>
      <c r="AM348">
        <v>120</v>
      </c>
      <c r="AN348">
        <v>494</v>
      </c>
      <c r="AO348">
        <v>585</v>
      </c>
      <c r="AP348">
        <v>447</v>
      </c>
      <c r="AQ348">
        <v>186</v>
      </c>
      <c r="AR348">
        <v>20.2</v>
      </c>
      <c r="AT348" s="1">
        <v>45212</v>
      </c>
      <c r="AU348">
        <v>2023</v>
      </c>
      <c r="AV348">
        <v>154</v>
      </c>
    </row>
    <row r="349" spans="1:48" x14ac:dyDescent="0.25">
      <c r="A349" t="s">
        <v>395</v>
      </c>
      <c r="B349">
        <v>78</v>
      </c>
      <c r="C349">
        <v>78</v>
      </c>
      <c r="D349">
        <v>245</v>
      </c>
      <c r="E349">
        <v>149</v>
      </c>
      <c r="F349">
        <v>269</v>
      </c>
      <c r="G349">
        <v>252</v>
      </c>
      <c r="H349">
        <v>59.1</v>
      </c>
      <c r="I349">
        <v>2.2000000000000002</v>
      </c>
      <c r="J349">
        <v>25</v>
      </c>
      <c r="K349">
        <v>2.9</v>
      </c>
      <c r="L349">
        <v>6.5</v>
      </c>
      <c r="M349">
        <v>69</v>
      </c>
      <c r="N349">
        <v>6</v>
      </c>
      <c r="O349">
        <v>357</v>
      </c>
      <c r="P349">
        <v>13</v>
      </c>
      <c r="Q349">
        <v>492</v>
      </c>
      <c r="R349">
        <v>239</v>
      </c>
      <c r="S349">
        <v>632</v>
      </c>
      <c r="T349">
        <v>397</v>
      </c>
      <c r="U349">
        <v>303</v>
      </c>
      <c r="V349">
        <v>479</v>
      </c>
      <c r="W349">
        <v>164</v>
      </c>
      <c r="X349">
        <v>0.31</v>
      </c>
      <c r="Y349">
        <v>94.6</v>
      </c>
      <c r="Z349">
        <v>54</v>
      </c>
      <c r="AA349">
        <v>92.1</v>
      </c>
      <c r="AB349">
        <v>147</v>
      </c>
      <c r="AC349">
        <v>138</v>
      </c>
      <c r="AD349">
        <v>178</v>
      </c>
      <c r="AE349">
        <v>120</v>
      </c>
      <c r="AF349">
        <v>544</v>
      </c>
      <c r="AG349">
        <v>485</v>
      </c>
      <c r="AH349">
        <v>329</v>
      </c>
      <c r="AI349">
        <v>197</v>
      </c>
      <c r="AJ349">
        <v>56.6</v>
      </c>
      <c r="AK349">
        <v>0.23</v>
      </c>
      <c r="AL349">
        <v>23.7</v>
      </c>
      <c r="AM349">
        <v>83</v>
      </c>
      <c r="AN349">
        <v>319</v>
      </c>
      <c r="AO349">
        <v>573</v>
      </c>
      <c r="AP349">
        <v>408</v>
      </c>
      <c r="AQ349">
        <v>152</v>
      </c>
      <c r="AR349">
        <v>13.2</v>
      </c>
      <c r="AT349" s="1">
        <v>45213</v>
      </c>
      <c r="AU349">
        <v>2023</v>
      </c>
      <c r="AV349">
        <v>147</v>
      </c>
    </row>
    <row r="350" spans="1:48" x14ac:dyDescent="0.25">
      <c r="A350" t="s">
        <v>396</v>
      </c>
      <c r="B350">
        <v>92</v>
      </c>
      <c r="C350">
        <v>116</v>
      </c>
      <c r="D350">
        <v>378</v>
      </c>
      <c r="E350">
        <v>118</v>
      </c>
      <c r="F350">
        <v>295</v>
      </c>
      <c r="G350">
        <v>140</v>
      </c>
      <c r="H350">
        <v>68.2</v>
      </c>
      <c r="I350">
        <v>5.4</v>
      </c>
      <c r="J350">
        <v>38</v>
      </c>
      <c r="K350">
        <v>3.8</v>
      </c>
      <c r="L350">
        <v>3.3</v>
      </c>
      <c r="M350">
        <v>51</v>
      </c>
      <c r="N350">
        <v>2.4</v>
      </c>
      <c r="O350">
        <v>398</v>
      </c>
      <c r="P350">
        <v>25</v>
      </c>
      <c r="Q350">
        <v>494</v>
      </c>
      <c r="R350">
        <v>287</v>
      </c>
      <c r="S350">
        <v>666</v>
      </c>
      <c r="T350">
        <v>428</v>
      </c>
      <c r="U350">
        <v>362</v>
      </c>
      <c r="V350">
        <v>464</v>
      </c>
      <c r="W350">
        <v>186</v>
      </c>
      <c r="X350">
        <v>0.61</v>
      </c>
      <c r="Y350">
        <v>8.76</v>
      </c>
      <c r="Z350">
        <v>16.2</v>
      </c>
      <c r="AA350">
        <v>85.5</v>
      </c>
      <c r="AB350">
        <v>128</v>
      </c>
      <c r="AC350">
        <v>130</v>
      </c>
      <c r="AD350">
        <v>208</v>
      </c>
      <c r="AE350">
        <v>107</v>
      </c>
      <c r="AF350">
        <v>489</v>
      </c>
      <c r="AG350">
        <v>485</v>
      </c>
      <c r="AH350">
        <v>178</v>
      </c>
      <c r="AI350">
        <v>23.2</v>
      </c>
      <c r="AJ350">
        <v>56.4</v>
      </c>
      <c r="AK350">
        <v>14.5</v>
      </c>
      <c r="AL350">
        <v>31</v>
      </c>
      <c r="AM350">
        <v>85.5</v>
      </c>
      <c r="AN350">
        <v>138</v>
      </c>
      <c r="AO350">
        <v>520</v>
      </c>
      <c r="AP350">
        <v>389</v>
      </c>
      <c r="AQ350">
        <v>4.24</v>
      </c>
      <c r="AR350">
        <v>14.8</v>
      </c>
      <c r="AT350" s="1">
        <v>45214</v>
      </c>
      <c r="AU350">
        <v>2023</v>
      </c>
      <c r="AV350">
        <v>116</v>
      </c>
    </row>
    <row r="351" spans="1:48" x14ac:dyDescent="0.25">
      <c r="A351" t="s">
        <v>397</v>
      </c>
      <c r="B351">
        <v>175</v>
      </c>
      <c r="C351">
        <v>228</v>
      </c>
      <c r="D351">
        <v>329</v>
      </c>
      <c r="E351">
        <v>113</v>
      </c>
      <c r="F351">
        <v>190</v>
      </c>
      <c r="G351">
        <v>80</v>
      </c>
      <c r="H351">
        <v>38.4</v>
      </c>
      <c r="I351">
        <v>3.9</v>
      </c>
      <c r="J351">
        <v>50</v>
      </c>
      <c r="K351">
        <v>3.2</v>
      </c>
      <c r="L351">
        <v>125</v>
      </c>
      <c r="M351">
        <v>25</v>
      </c>
      <c r="N351">
        <v>2.6</v>
      </c>
      <c r="O351">
        <v>420</v>
      </c>
      <c r="P351">
        <v>24</v>
      </c>
      <c r="Q351">
        <v>302</v>
      </c>
      <c r="R351">
        <v>327</v>
      </c>
      <c r="S351">
        <v>621</v>
      </c>
      <c r="T351">
        <v>484</v>
      </c>
      <c r="U351">
        <v>341</v>
      </c>
      <c r="V351">
        <v>452</v>
      </c>
      <c r="W351">
        <v>125</v>
      </c>
      <c r="X351">
        <v>0.4</v>
      </c>
      <c r="Y351">
        <v>3.7</v>
      </c>
      <c r="Z351">
        <v>0.09</v>
      </c>
      <c r="AA351">
        <v>186</v>
      </c>
      <c r="AB351">
        <v>84</v>
      </c>
      <c r="AC351">
        <v>3.03</v>
      </c>
      <c r="AD351">
        <v>254</v>
      </c>
      <c r="AE351">
        <v>117</v>
      </c>
      <c r="AF351">
        <v>421</v>
      </c>
      <c r="AG351">
        <v>473</v>
      </c>
      <c r="AH351">
        <v>138</v>
      </c>
      <c r="AI351">
        <v>6.01</v>
      </c>
      <c r="AJ351">
        <v>50.4</v>
      </c>
      <c r="AK351">
        <v>8.34</v>
      </c>
      <c r="AL351">
        <v>26.1</v>
      </c>
      <c r="AM351">
        <v>92.8</v>
      </c>
      <c r="AN351">
        <v>130</v>
      </c>
      <c r="AO351">
        <v>259</v>
      </c>
      <c r="AP351">
        <v>438</v>
      </c>
      <c r="AQ351">
        <v>3.82</v>
      </c>
      <c r="AR351">
        <v>0.18</v>
      </c>
      <c r="AT351" s="1">
        <v>45215</v>
      </c>
      <c r="AU351">
        <v>2023</v>
      </c>
      <c r="AV351">
        <v>117</v>
      </c>
    </row>
    <row r="352" spans="1:48" x14ac:dyDescent="0.25">
      <c r="A352" t="s">
        <v>398</v>
      </c>
      <c r="B352">
        <v>262</v>
      </c>
      <c r="C352">
        <v>265</v>
      </c>
      <c r="D352">
        <v>301</v>
      </c>
      <c r="E352">
        <v>125</v>
      </c>
      <c r="F352">
        <v>230</v>
      </c>
      <c r="G352">
        <v>59</v>
      </c>
      <c r="H352">
        <v>113</v>
      </c>
      <c r="I352">
        <v>11</v>
      </c>
      <c r="J352">
        <v>44</v>
      </c>
      <c r="K352">
        <v>32</v>
      </c>
      <c r="L352">
        <v>80</v>
      </c>
      <c r="M352">
        <v>25</v>
      </c>
      <c r="N352">
        <v>4.9000000000000004</v>
      </c>
      <c r="O352">
        <v>160</v>
      </c>
      <c r="P352">
        <v>12</v>
      </c>
      <c r="Q352">
        <v>177</v>
      </c>
      <c r="R352">
        <v>253</v>
      </c>
      <c r="S352">
        <v>610</v>
      </c>
      <c r="T352">
        <v>447</v>
      </c>
      <c r="U352">
        <v>369</v>
      </c>
      <c r="V352">
        <v>253</v>
      </c>
      <c r="W352">
        <v>17.399999999999999</v>
      </c>
      <c r="X352">
        <v>2.73</v>
      </c>
      <c r="Y352">
        <v>1.17</v>
      </c>
      <c r="Z352">
        <v>1.48</v>
      </c>
      <c r="AA352">
        <v>264</v>
      </c>
      <c r="AB352">
        <v>223</v>
      </c>
      <c r="AC352">
        <v>0.72</v>
      </c>
      <c r="AD352">
        <v>152</v>
      </c>
      <c r="AE352">
        <v>97.8</v>
      </c>
      <c r="AF352">
        <v>235</v>
      </c>
      <c r="AG352">
        <v>495</v>
      </c>
      <c r="AH352">
        <v>9.07</v>
      </c>
      <c r="AI352">
        <v>0.5</v>
      </c>
      <c r="AJ352">
        <v>45.4</v>
      </c>
      <c r="AK352">
        <v>75.099999999999994</v>
      </c>
      <c r="AL352">
        <v>2.46</v>
      </c>
      <c r="AM352">
        <v>93.9</v>
      </c>
      <c r="AN352">
        <v>163</v>
      </c>
      <c r="AO352">
        <v>89.1</v>
      </c>
      <c r="AP352">
        <v>271</v>
      </c>
      <c r="AQ352">
        <v>2.5499999999999998</v>
      </c>
      <c r="AR352">
        <v>0.18</v>
      </c>
      <c r="AT352" s="1">
        <v>45216</v>
      </c>
      <c r="AU352">
        <v>2023</v>
      </c>
      <c r="AV352">
        <v>93.9</v>
      </c>
    </row>
    <row r="353" spans="1:48" x14ac:dyDescent="0.25">
      <c r="A353" t="s">
        <v>399</v>
      </c>
      <c r="B353">
        <v>260</v>
      </c>
      <c r="C353">
        <v>257</v>
      </c>
      <c r="D353">
        <v>275</v>
      </c>
      <c r="E353">
        <v>199</v>
      </c>
      <c r="F353">
        <v>207</v>
      </c>
      <c r="G353">
        <v>47</v>
      </c>
      <c r="H353">
        <v>140</v>
      </c>
      <c r="I353">
        <v>16</v>
      </c>
      <c r="J353">
        <v>41</v>
      </c>
      <c r="K353">
        <v>60</v>
      </c>
      <c r="L353">
        <v>71</v>
      </c>
      <c r="M353">
        <v>29</v>
      </c>
      <c r="N353">
        <v>9.4</v>
      </c>
      <c r="O353">
        <v>44</v>
      </c>
      <c r="P353">
        <v>14</v>
      </c>
      <c r="Q353">
        <v>163</v>
      </c>
      <c r="R353">
        <v>257</v>
      </c>
      <c r="S353">
        <v>492</v>
      </c>
      <c r="T353">
        <v>410</v>
      </c>
      <c r="U353">
        <v>363</v>
      </c>
      <c r="V353">
        <v>291</v>
      </c>
      <c r="W353">
        <v>0.93</v>
      </c>
      <c r="X353">
        <v>13.5</v>
      </c>
      <c r="Y353">
        <v>1.17</v>
      </c>
      <c r="Z353">
        <v>3.31</v>
      </c>
      <c r="AA353">
        <v>42.1</v>
      </c>
      <c r="AB353">
        <v>173</v>
      </c>
      <c r="AC353">
        <v>0.25</v>
      </c>
      <c r="AD353">
        <v>47.1</v>
      </c>
      <c r="AE353">
        <v>17.100000000000001</v>
      </c>
      <c r="AF353">
        <v>51.4</v>
      </c>
      <c r="AG353">
        <v>509</v>
      </c>
      <c r="AH353">
        <v>1.78</v>
      </c>
      <c r="AI353">
        <v>0.6</v>
      </c>
      <c r="AJ353">
        <v>38.5</v>
      </c>
      <c r="AK353">
        <v>1.55</v>
      </c>
      <c r="AL353">
        <v>0.32</v>
      </c>
      <c r="AM353">
        <v>113</v>
      </c>
      <c r="AN353">
        <v>80.099999999999994</v>
      </c>
      <c r="AO353">
        <v>140</v>
      </c>
      <c r="AP353">
        <v>11.7</v>
      </c>
      <c r="AQ353">
        <v>1.97</v>
      </c>
      <c r="AR353">
        <v>1.64</v>
      </c>
      <c r="AT353" s="1">
        <v>45217</v>
      </c>
      <c r="AU353">
        <v>2023</v>
      </c>
      <c r="AV353">
        <v>47</v>
      </c>
    </row>
    <row r="354" spans="1:48" x14ac:dyDescent="0.25">
      <c r="A354" t="s">
        <v>400</v>
      </c>
      <c r="B354">
        <v>214</v>
      </c>
      <c r="C354">
        <v>270</v>
      </c>
      <c r="D354">
        <v>288</v>
      </c>
      <c r="E354">
        <v>174</v>
      </c>
      <c r="F354">
        <v>208</v>
      </c>
      <c r="G354">
        <v>36</v>
      </c>
      <c r="H354">
        <v>133</v>
      </c>
      <c r="I354">
        <v>14</v>
      </c>
      <c r="J354">
        <v>29</v>
      </c>
      <c r="K354">
        <v>67</v>
      </c>
      <c r="L354">
        <v>76</v>
      </c>
      <c r="M354">
        <v>33</v>
      </c>
      <c r="N354">
        <v>5.5</v>
      </c>
      <c r="O354">
        <v>31</v>
      </c>
      <c r="P354">
        <v>20</v>
      </c>
      <c r="Q354">
        <v>174</v>
      </c>
      <c r="R354">
        <v>281</v>
      </c>
      <c r="S354">
        <v>434</v>
      </c>
      <c r="T354">
        <v>426</v>
      </c>
      <c r="U354">
        <v>389</v>
      </c>
      <c r="V354">
        <v>310</v>
      </c>
      <c r="W354">
        <v>10.8</v>
      </c>
      <c r="X354">
        <v>15</v>
      </c>
      <c r="Y354">
        <v>0.5</v>
      </c>
      <c r="Z354">
        <v>1.01</v>
      </c>
      <c r="AA354">
        <v>217</v>
      </c>
      <c r="AB354">
        <v>11.6</v>
      </c>
      <c r="AC354">
        <v>0.18</v>
      </c>
      <c r="AD354">
        <v>4.12</v>
      </c>
      <c r="AE354">
        <v>24.4</v>
      </c>
      <c r="AF354">
        <v>12.2</v>
      </c>
      <c r="AG354">
        <v>500</v>
      </c>
      <c r="AH354">
        <v>0.34</v>
      </c>
      <c r="AI354">
        <v>3.67</v>
      </c>
      <c r="AJ354">
        <v>0.2</v>
      </c>
      <c r="AK354">
        <v>0.25</v>
      </c>
      <c r="AL354">
        <v>0.16</v>
      </c>
      <c r="AM354">
        <v>17.2</v>
      </c>
      <c r="AN354">
        <v>23.7</v>
      </c>
      <c r="AO354">
        <v>130</v>
      </c>
      <c r="AP354">
        <v>2.4700000000000002</v>
      </c>
      <c r="AQ354">
        <v>1.73</v>
      </c>
      <c r="AR354">
        <v>1.1599999999999999</v>
      </c>
      <c r="AT354" s="1">
        <v>45218</v>
      </c>
      <c r="AU354">
        <v>2023</v>
      </c>
      <c r="AV354">
        <v>24.4</v>
      </c>
    </row>
    <row r="355" spans="1:48" x14ac:dyDescent="0.25">
      <c r="A355" t="s">
        <v>401</v>
      </c>
      <c r="B355">
        <v>244</v>
      </c>
      <c r="C355">
        <v>296</v>
      </c>
      <c r="D355">
        <v>311</v>
      </c>
      <c r="E355">
        <v>192</v>
      </c>
      <c r="F355">
        <v>217</v>
      </c>
      <c r="G355">
        <v>33</v>
      </c>
      <c r="H355">
        <v>129</v>
      </c>
      <c r="I355">
        <v>4.2</v>
      </c>
      <c r="J355">
        <v>4.0999999999999996</v>
      </c>
      <c r="K355">
        <v>72</v>
      </c>
      <c r="L355">
        <v>81</v>
      </c>
      <c r="M355">
        <v>5</v>
      </c>
      <c r="N355">
        <v>2.6</v>
      </c>
      <c r="O355">
        <v>33</v>
      </c>
      <c r="P355">
        <v>22</v>
      </c>
      <c r="Q355">
        <v>157</v>
      </c>
      <c r="R355">
        <v>304</v>
      </c>
      <c r="S355">
        <v>404</v>
      </c>
      <c r="T355">
        <v>486</v>
      </c>
      <c r="U355">
        <v>402</v>
      </c>
      <c r="V355">
        <v>323</v>
      </c>
      <c r="W355">
        <v>0.09</v>
      </c>
      <c r="X355">
        <v>18.7</v>
      </c>
      <c r="Y355">
        <v>0.18</v>
      </c>
      <c r="Z355">
        <v>0.64</v>
      </c>
      <c r="AA355">
        <v>11.5</v>
      </c>
      <c r="AB355">
        <v>6.33</v>
      </c>
      <c r="AC355">
        <v>0.21</v>
      </c>
      <c r="AD355">
        <v>3.18</v>
      </c>
      <c r="AE355">
        <v>14.6</v>
      </c>
      <c r="AF355">
        <v>19.100000000000001</v>
      </c>
      <c r="AG355">
        <v>505</v>
      </c>
      <c r="AH355">
        <v>0.11</v>
      </c>
      <c r="AI355">
        <v>0.09</v>
      </c>
      <c r="AJ355">
        <v>0.63</v>
      </c>
      <c r="AK355">
        <v>2.41</v>
      </c>
      <c r="AL355">
        <v>0.08</v>
      </c>
      <c r="AM355">
        <v>0.26</v>
      </c>
      <c r="AN355">
        <v>0.23</v>
      </c>
      <c r="AO355">
        <v>82.7</v>
      </c>
      <c r="AP355">
        <v>1.1299999999999999</v>
      </c>
      <c r="AQ355">
        <v>1.49</v>
      </c>
      <c r="AR355">
        <v>0.78</v>
      </c>
      <c r="AT355" s="1">
        <v>45219</v>
      </c>
      <c r="AU355">
        <v>2023</v>
      </c>
      <c r="AV355">
        <v>14.6</v>
      </c>
    </row>
    <row r="356" spans="1:48" x14ac:dyDescent="0.25">
      <c r="A356" t="s">
        <v>402</v>
      </c>
      <c r="B356">
        <v>270</v>
      </c>
      <c r="C356">
        <v>284</v>
      </c>
      <c r="D356">
        <v>321</v>
      </c>
      <c r="E356">
        <v>212</v>
      </c>
      <c r="F356">
        <v>220</v>
      </c>
      <c r="G356">
        <v>28</v>
      </c>
      <c r="H356">
        <v>141</v>
      </c>
      <c r="I356">
        <v>1.6</v>
      </c>
      <c r="J356">
        <v>1.1000000000000001</v>
      </c>
      <c r="K356">
        <v>73</v>
      </c>
      <c r="L356">
        <v>87</v>
      </c>
      <c r="M356">
        <v>1.1000000000000001</v>
      </c>
      <c r="N356">
        <v>0.85</v>
      </c>
      <c r="O356">
        <v>160</v>
      </c>
      <c r="P356">
        <v>34</v>
      </c>
      <c r="Q356">
        <v>141</v>
      </c>
      <c r="R356">
        <v>327</v>
      </c>
      <c r="S356">
        <v>408</v>
      </c>
      <c r="T356">
        <v>601</v>
      </c>
      <c r="U356">
        <v>399</v>
      </c>
      <c r="V356">
        <v>317</v>
      </c>
      <c r="W356">
        <v>0</v>
      </c>
      <c r="X356">
        <v>13.9</v>
      </c>
      <c r="Y356">
        <v>0.25</v>
      </c>
      <c r="Z356">
        <v>0.48</v>
      </c>
      <c r="AA356">
        <v>2.15</v>
      </c>
      <c r="AB356">
        <v>3.81</v>
      </c>
      <c r="AC356">
        <v>7.0000000000000007E-2</v>
      </c>
      <c r="AD356">
        <v>2.12</v>
      </c>
      <c r="AE356">
        <v>5.93</v>
      </c>
      <c r="AF356">
        <v>25.1</v>
      </c>
      <c r="AG356">
        <v>467</v>
      </c>
      <c r="AH356">
        <v>0.03</v>
      </c>
      <c r="AI356">
        <v>0.02</v>
      </c>
      <c r="AJ356">
        <v>0.55000000000000004</v>
      </c>
      <c r="AK356">
        <v>0.19</v>
      </c>
      <c r="AL356">
        <v>0.04</v>
      </c>
      <c r="AM356">
        <v>0.12</v>
      </c>
      <c r="AN356">
        <v>0.01</v>
      </c>
      <c r="AO356">
        <v>71.400000000000006</v>
      </c>
      <c r="AP356">
        <v>2.42</v>
      </c>
      <c r="AQ356">
        <v>1.06</v>
      </c>
      <c r="AR356">
        <v>0.06</v>
      </c>
      <c r="AT356" s="1">
        <v>45220</v>
      </c>
      <c r="AU356">
        <v>2023</v>
      </c>
      <c r="AV356">
        <v>5.93</v>
      </c>
    </row>
    <row r="357" spans="1:48" x14ac:dyDescent="0.25">
      <c r="A357" t="s">
        <v>403</v>
      </c>
      <c r="B357">
        <v>278</v>
      </c>
      <c r="C357">
        <v>223</v>
      </c>
      <c r="D357">
        <v>355</v>
      </c>
      <c r="E357">
        <v>229</v>
      </c>
      <c r="F357">
        <v>218</v>
      </c>
      <c r="G357">
        <v>33</v>
      </c>
      <c r="H357">
        <v>123</v>
      </c>
      <c r="I357">
        <v>1.1000000000000001</v>
      </c>
      <c r="J357">
        <v>0.28999999999999998</v>
      </c>
      <c r="K357">
        <v>74</v>
      </c>
      <c r="L357">
        <v>90</v>
      </c>
      <c r="M357">
        <v>5.0999999999999996</v>
      </c>
      <c r="N357">
        <v>0.36</v>
      </c>
      <c r="O357">
        <v>226</v>
      </c>
      <c r="P357">
        <v>28</v>
      </c>
      <c r="Q357">
        <v>145</v>
      </c>
      <c r="R357">
        <v>413</v>
      </c>
      <c r="S357">
        <v>449</v>
      </c>
      <c r="T357">
        <v>588</v>
      </c>
      <c r="U357">
        <v>411</v>
      </c>
      <c r="V357">
        <v>341</v>
      </c>
      <c r="W357">
        <v>0</v>
      </c>
      <c r="X357">
        <v>62</v>
      </c>
      <c r="Y357">
        <v>2.98</v>
      </c>
      <c r="Z357">
        <v>0.28000000000000003</v>
      </c>
      <c r="AA357">
        <v>22.9</v>
      </c>
      <c r="AB357">
        <v>3.37</v>
      </c>
      <c r="AC357">
        <v>0.01</v>
      </c>
      <c r="AD357">
        <v>1.23</v>
      </c>
      <c r="AE357">
        <v>19.3</v>
      </c>
      <c r="AF357">
        <v>28.6</v>
      </c>
      <c r="AG357">
        <v>344</v>
      </c>
      <c r="AH357">
        <v>0.01</v>
      </c>
      <c r="AI357">
        <v>0</v>
      </c>
      <c r="AJ357">
        <v>4.67</v>
      </c>
      <c r="AK357">
        <v>0.05</v>
      </c>
      <c r="AL357">
        <v>0.02</v>
      </c>
      <c r="AM357">
        <v>0.09</v>
      </c>
      <c r="AN357">
        <v>0</v>
      </c>
      <c r="AO357">
        <v>38.799999999999997</v>
      </c>
      <c r="AP357">
        <v>5.56</v>
      </c>
      <c r="AQ357">
        <v>0.87</v>
      </c>
      <c r="AR357">
        <v>0.05</v>
      </c>
      <c r="AT357" s="1">
        <v>45221</v>
      </c>
      <c r="AU357">
        <v>2023</v>
      </c>
      <c r="AV357">
        <v>22.9</v>
      </c>
    </row>
    <row r="358" spans="1:48" x14ac:dyDescent="0.25">
      <c r="A358" t="s">
        <v>404</v>
      </c>
      <c r="B358">
        <v>276</v>
      </c>
      <c r="C358">
        <v>175</v>
      </c>
      <c r="D358">
        <v>359</v>
      </c>
      <c r="E358">
        <v>236</v>
      </c>
      <c r="F358">
        <v>227</v>
      </c>
      <c r="G358">
        <v>45</v>
      </c>
      <c r="H358">
        <v>115</v>
      </c>
      <c r="I358">
        <v>0.55000000000000004</v>
      </c>
      <c r="J358">
        <v>0.05</v>
      </c>
      <c r="K358">
        <v>82</v>
      </c>
      <c r="L358">
        <v>83</v>
      </c>
      <c r="M358">
        <v>4.2</v>
      </c>
      <c r="N358">
        <v>0.35</v>
      </c>
      <c r="O358">
        <v>203</v>
      </c>
      <c r="P358">
        <v>11</v>
      </c>
      <c r="Q358">
        <v>159</v>
      </c>
      <c r="R358">
        <v>355</v>
      </c>
      <c r="S358">
        <v>442</v>
      </c>
      <c r="T358">
        <v>570</v>
      </c>
      <c r="U358">
        <v>422</v>
      </c>
      <c r="V358">
        <v>363</v>
      </c>
      <c r="W358">
        <v>0</v>
      </c>
      <c r="X358">
        <v>63.2</v>
      </c>
      <c r="Y358">
        <v>0.98</v>
      </c>
      <c r="Z358">
        <v>0.13</v>
      </c>
      <c r="AA358">
        <v>12.9</v>
      </c>
      <c r="AB358">
        <v>2.2200000000000002</v>
      </c>
      <c r="AC358">
        <v>0</v>
      </c>
      <c r="AD358">
        <v>1.04</v>
      </c>
      <c r="AE358">
        <v>18.7</v>
      </c>
      <c r="AF358">
        <v>40.6</v>
      </c>
      <c r="AG358">
        <v>340</v>
      </c>
      <c r="AH358">
        <v>0.02</v>
      </c>
      <c r="AI358">
        <v>0</v>
      </c>
      <c r="AJ358">
        <v>12.6</v>
      </c>
      <c r="AK358">
        <v>0.01</v>
      </c>
      <c r="AL358">
        <v>0.01</v>
      </c>
      <c r="AM358">
        <v>1.1299999999999999</v>
      </c>
      <c r="AN358">
        <v>0.04</v>
      </c>
      <c r="AO358">
        <v>5.81</v>
      </c>
      <c r="AP358">
        <v>0.09</v>
      </c>
      <c r="AQ358">
        <v>0.67</v>
      </c>
      <c r="AR358">
        <v>0.62</v>
      </c>
      <c r="AT358" s="1">
        <v>45222</v>
      </c>
      <c r="AU358">
        <v>2023</v>
      </c>
      <c r="AV358">
        <v>12.6</v>
      </c>
    </row>
    <row r="359" spans="1:48" x14ac:dyDescent="0.25">
      <c r="A359" t="s">
        <v>405</v>
      </c>
      <c r="B359">
        <v>284</v>
      </c>
      <c r="C359">
        <v>94</v>
      </c>
      <c r="D359">
        <v>359</v>
      </c>
      <c r="E359">
        <v>233</v>
      </c>
      <c r="F359">
        <v>240</v>
      </c>
      <c r="G359">
        <v>45</v>
      </c>
      <c r="H359">
        <v>115</v>
      </c>
      <c r="I359">
        <v>0.36</v>
      </c>
      <c r="J359">
        <v>0.02</v>
      </c>
      <c r="K359">
        <v>84</v>
      </c>
      <c r="L359">
        <v>68</v>
      </c>
      <c r="M359">
        <v>10</v>
      </c>
      <c r="N359">
        <v>0.53</v>
      </c>
      <c r="O359">
        <v>229</v>
      </c>
      <c r="P359">
        <v>16</v>
      </c>
      <c r="Q359">
        <v>169</v>
      </c>
      <c r="R359">
        <v>269</v>
      </c>
      <c r="S359">
        <v>461</v>
      </c>
      <c r="T359">
        <v>555</v>
      </c>
      <c r="U359">
        <v>418</v>
      </c>
      <c r="V359">
        <v>373</v>
      </c>
      <c r="W359">
        <v>0</v>
      </c>
      <c r="X359">
        <v>52.7</v>
      </c>
      <c r="Y359">
        <v>2.4</v>
      </c>
      <c r="Z359">
        <v>0.09</v>
      </c>
      <c r="AA359">
        <v>5.5</v>
      </c>
      <c r="AB359">
        <v>1.24</v>
      </c>
      <c r="AC359">
        <v>0.56999999999999995</v>
      </c>
      <c r="AD359">
        <v>1.56</v>
      </c>
      <c r="AE359">
        <v>14.4</v>
      </c>
      <c r="AF359">
        <v>55.3</v>
      </c>
      <c r="AG359">
        <v>330</v>
      </c>
      <c r="AH359">
        <v>0</v>
      </c>
      <c r="AI359">
        <v>0.31</v>
      </c>
      <c r="AJ359">
        <v>11.7</v>
      </c>
      <c r="AK359">
        <v>0</v>
      </c>
      <c r="AL359">
        <v>0</v>
      </c>
      <c r="AM359">
        <v>2.0699999999999998</v>
      </c>
      <c r="AN359">
        <v>0.05</v>
      </c>
      <c r="AO359">
        <v>2.14</v>
      </c>
      <c r="AP359">
        <v>0.04</v>
      </c>
      <c r="AQ359">
        <v>0.88</v>
      </c>
      <c r="AR359">
        <v>0.53</v>
      </c>
      <c r="AT359" s="1">
        <v>45223</v>
      </c>
      <c r="AU359">
        <v>2023</v>
      </c>
      <c r="AV359">
        <v>11.7</v>
      </c>
    </row>
    <row r="360" spans="1:48" x14ac:dyDescent="0.25">
      <c r="A360" t="s">
        <v>406</v>
      </c>
      <c r="B360">
        <v>284</v>
      </c>
      <c r="C360">
        <v>73</v>
      </c>
      <c r="D360">
        <v>374</v>
      </c>
      <c r="E360">
        <v>238</v>
      </c>
      <c r="F360">
        <v>238</v>
      </c>
      <c r="G360">
        <v>44</v>
      </c>
      <c r="H360">
        <v>141</v>
      </c>
      <c r="I360">
        <v>0.37</v>
      </c>
      <c r="J360">
        <v>7.0000000000000007E-2</v>
      </c>
      <c r="K360">
        <v>112</v>
      </c>
      <c r="L360">
        <v>68</v>
      </c>
      <c r="M360">
        <v>2.2999999999999998</v>
      </c>
      <c r="N360">
        <v>0.99</v>
      </c>
      <c r="O360">
        <v>226</v>
      </c>
      <c r="P360">
        <v>17</v>
      </c>
      <c r="Q360">
        <v>165</v>
      </c>
      <c r="R360">
        <v>287</v>
      </c>
      <c r="S360">
        <v>467</v>
      </c>
      <c r="T360">
        <v>558</v>
      </c>
      <c r="U360">
        <v>421</v>
      </c>
      <c r="V360">
        <v>379</v>
      </c>
      <c r="W360">
        <v>0</v>
      </c>
      <c r="X360">
        <v>60.2</v>
      </c>
      <c r="Y360">
        <v>4.0599999999999996</v>
      </c>
      <c r="Z360">
        <v>0.02</v>
      </c>
      <c r="AA360">
        <v>3.25</v>
      </c>
      <c r="AB360">
        <v>0.76</v>
      </c>
      <c r="AC360">
        <v>0.43</v>
      </c>
      <c r="AD360">
        <v>1.72</v>
      </c>
      <c r="AE360">
        <v>15.4</v>
      </c>
      <c r="AF360">
        <v>7.11</v>
      </c>
      <c r="AG360">
        <v>332</v>
      </c>
      <c r="AH360">
        <v>0.88</v>
      </c>
      <c r="AI360">
        <v>5.77</v>
      </c>
      <c r="AJ360">
        <v>13.1</v>
      </c>
      <c r="AK360">
        <v>0</v>
      </c>
      <c r="AL360">
        <v>0.01</v>
      </c>
      <c r="AM360">
        <v>0.51</v>
      </c>
      <c r="AN360">
        <v>0.13</v>
      </c>
      <c r="AO360">
        <v>2.19</v>
      </c>
      <c r="AP360">
        <v>0.02</v>
      </c>
      <c r="AQ360">
        <v>5.13</v>
      </c>
      <c r="AR360">
        <v>0.61</v>
      </c>
      <c r="AT360" s="1">
        <v>45224</v>
      </c>
      <c r="AU360">
        <v>2023</v>
      </c>
      <c r="AV360">
        <v>7.11</v>
      </c>
    </row>
    <row r="361" spans="1:48" x14ac:dyDescent="0.25">
      <c r="A361" t="s">
        <v>407</v>
      </c>
      <c r="B361">
        <v>288</v>
      </c>
      <c r="C361">
        <v>55</v>
      </c>
      <c r="D361">
        <v>420</v>
      </c>
      <c r="E361">
        <v>257</v>
      </c>
      <c r="F361">
        <v>278</v>
      </c>
      <c r="G361">
        <v>38</v>
      </c>
      <c r="H361">
        <v>186</v>
      </c>
      <c r="I361">
        <v>0.22</v>
      </c>
      <c r="J361">
        <v>0</v>
      </c>
      <c r="K361">
        <v>141</v>
      </c>
      <c r="L361">
        <v>71</v>
      </c>
      <c r="M361">
        <v>1.8</v>
      </c>
      <c r="N361">
        <v>1.8</v>
      </c>
      <c r="O361">
        <v>257</v>
      </c>
      <c r="P361">
        <v>15</v>
      </c>
      <c r="Q361">
        <v>174</v>
      </c>
      <c r="R361">
        <v>299</v>
      </c>
      <c r="S361">
        <v>495</v>
      </c>
      <c r="T361">
        <v>554</v>
      </c>
      <c r="U361">
        <v>430</v>
      </c>
      <c r="V361">
        <v>390</v>
      </c>
      <c r="W361">
        <v>0</v>
      </c>
      <c r="X361">
        <v>76.400000000000006</v>
      </c>
      <c r="Y361">
        <v>1.1299999999999999</v>
      </c>
      <c r="Z361">
        <v>0</v>
      </c>
      <c r="AA361">
        <v>6.9</v>
      </c>
      <c r="AB361">
        <v>0.79</v>
      </c>
      <c r="AC361">
        <v>7.07</v>
      </c>
      <c r="AD361">
        <v>1.44</v>
      </c>
      <c r="AE361">
        <v>16.8</v>
      </c>
      <c r="AF361">
        <v>2.2000000000000002</v>
      </c>
      <c r="AG361">
        <v>352</v>
      </c>
      <c r="AH361">
        <v>83.2</v>
      </c>
      <c r="AI361">
        <v>12.8</v>
      </c>
      <c r="AJ361">
        <v>16.3</v>
      </c>
      <c r="AK361">
        <v>0</v>
      </c>
      <c r="AL361">
        <v>0.01</v>
      </c>
      <c r="AM361">
        <v>0.9</v>
      </c>
      <c r="AN361">
        <v>0.09</v>
      </c>
      <c r="AO361">
        <v>2.35</v>
      </c>
      <c r="AP361">
        <v>0</v>
      </c>
      <c r="AQ361">
        <v>21.2</v>
      </c>
      <c r="AR361">
        <v>7.0000000000000007E-2</v>
      </c>
      <c r="AT361" s="1">
        <v>45225</v>
      </c>
      <c r="AU361">
        <v>2023</v>
      </c>
      <c r="AV361">
        <v>16.3</v>
      </c>
    </row>
    <row r="362" spans="1:48" x14ac:dyDescent="0.25">
      <c r="A362" t="s">
        <v>408</v>
      </c>
      <c r="B362">
        <v>288</v>
      </c>
      <c r="C362">
        <v>21</v>
      </c>
      <c r="D362">
        <v>441</v>
      </c>
      <c r="E362">
        <v>272</v>
      </c>
      <c r="F362">
        <v>318</v>
      </c>
      <c r="G362">
        <v>48</v>
      </c>
      <c r="H362">
        <v>192</v>
      </c>
      <c r="I362">
        <v>0.28000000000000003</v>
      </c>
      <c r="J362">
        <v>0</v>
      </c>
      <c r="K362">
        <v>138</v>
      </c>
      <c r="L362">
        <v>67</v>
      </c>
      <c r="M362">
        <v>0.6</v>
      </c>
      <c r="N362">
        <v>2.1</v>
      </c>
      <c r="O362">
        <v>266</v>
      </c>
      <c r="P362">
        <v>8.9</v>
      </c>
      <c r="Q362">
        <v>207</v>
      </c>
      <c r="R362">
        <v>285</v>
      </c>
      <c r="S362">
        <v>514</v>
      </c>
      <c r="T362">
        <v>490</v>
      </c>
      <c r="U362">
        <v>444</v>
      </c>
      <c r="V362">
        <v>411</v>
      </c>
      <c r="W362">
        <v>0</v>
      </c>
      <c r="X362">
        <v>59.4</v>
      </c>
      <c r="Y362">
        <v>1.56</v>
      </c>
      <c r="Z362">
        <v>0</v>
      </c>
      <c r="AA362">
        <v>0.62</v>
      </c>
      <c r="AB362">
        <v>22.1</v>
      </c>
      <c r="AC362">
        <v>26.6</v>
      </c>
      <c r="AD362">
        <v>1.33</v>
      </c>
      <c r="AE362">
        <v>20.3</v>
      </c>
      <c r="AF362">
        <v>5.85</v>
      </c>
      <c r="AG362">
        <v>339</v>
      </c>
      <c r="AH362">
        <v>240</v>
      </c>
      <c r="AI362">
        <v>2.69</v>
      </c>
      <c r="AJ362">
        <v>16.5</v>
      </c>
      <c r="AK362">
        <v>0</v>
      </c>
      <c r="AL362">
        <v>0</v>
      </c>
      <c r="AM362">
        <v>2.65</v>
      </c>
      <c r="AN362">
        <v>0.18</v>
      </c>
      <c r="AO362">
        <v>1.49</v>
      </c>
      <c r="AP362">
        <v>0</v>
      </c>
      <c r="AQ362">
        <v>44.1</v>
      </c>
      <c r="AR362">
        <v>0</v>
      </c>
      <c r="AT362" s="1">
        <v>45226</v>
      </c>
      <c r="AU362">
        <v>2023</v>
      </c>
      <c r="AV362">
        <v>21</v>
      </c>
    </row>
    <row r="363" spans="1:48" x14ac:dyDescent="0.25">
      <c r="A363" t="s">
        <v>409</v>
      </c>
      <c r="B363">
        <v>286</v>
      </c>
      <c r="C363">
        <v>9.1</v>
      </c>
      <c r="D363">
        <v>441</v>
      </c>
      <c r="E363">
        <v>293</v>
      </c>
      <c r="F363">
        <v>311</v>
      </c>
      <c r="G363">
        <v>46</v>
      </c>
      <c r="H363">
        <v>172</v>
      </c>
      <c r="I363">
        <v>0.05</v>
      </c>
      <c r="J363">
        <v>0</v>
      </c>
      <c r="K363">
        <v>126</v>
      </c>
      <c r="L363">
        <v>40</v>
      </c>
      <c r="M363">
        <v>0.62</v>
      </c>
      <c r="N363">
        <v>1.1000000000000001</v>
      </c>
      <c r="O363">
        <v>275</v>
      </c>
      <c r="P363">
        <v>0.65</v>
      </c>
      <c r="Q363">
        <v>222</v>
      </c>
      <c r="R363">
        <v>287</v>
      </c>
      <c r="S363">
        <v>534</v>
      </c>
      <c r="T363">
        <v>448</v>
      </c>
      <c r="U363">
        <v>472</v>
      </c>
      <c r="V363">
        <v>420</v>
      </c>
      <c r="W363">
        <v>0</v>
      </c>
      <c r="X363">
        <v>33.799999999999997</v>
      </c>
      <c r="Y363">
        <v>2.77</v>
      </c>
      <c r="Z363">
        <v>1.25</v>
      </c>
      <c r="AA363">
        <v>3.26</v>
      </c>
      <c r="AB363">
        <v>12.5</v>
      </c>
      <c r="AC363">
        <v>8.9700000000000006</v>
      </c>
      <c r="AD363">
        <v>1.17</v>
      </c>
      <c r="AE363">
        <v>20.5</v>
      </c>
      <c r="AF363">
        <v>4</v>
      </c>
      <c r="AG363">
        <v>359</v>
      </c>
      <c r="AH363">
        <v>220</v>
      </c>
      <c r="AI363">
        <v>2.67</v>
      </c>
      <c r="AJ363">
        <v>16.7</v>
      </c>
      <c r="AK363">
        <v>0</v>
      </c>
      <c r="AL363">
        <v>0.01</v>
      </c>
      <c r="AM363">
        <v>3.16</v>
      </c>
      <c r="AN363">
        <v>0.52</v>
      </c>
      <c r="AO363">
        <v>3.02</v>
      </c>
      <c r="AP363">
        <v>0</v>
      </c>
      <c r="AQ363">
        <v>7.87</v>
      </c>
      <c r="AR363">
        <v>0</v>
      </c>
      <c r="AT363" s="1">
        <v>45227</v>
      </c>
      <c r="AU363">
        <v>2023</v>
      </c>
      <c r="AV363">
        <v>9.1</v>
      </c>
    </row>
    <row r="364" spans="1:48" x14ac:dyDescent="0.25">
      <c r="A364" t="s">
        <v>410</v>
      </c>
      <c r="B364">
        <v>246</v>
      </c>
      <c r="C364">
        <v>11</v>
      </c>
      <c r="D364">
        <v>453</v>
      </c>
      <c r="E364">
        <v>299</v>
      </c>
      <c r="F364">
        <v>311</v>
      </c>
      <c r="G364">
        <v>51</v>
      </c>
      <c r="H364">
        <v>200</v>
      </c>
      <c r="I364">
        <v>0</v>
      </c>
      <c r="J364">
        <v>0</v>
      </c>
      <c r="K364">
        <v>130</v>
      </c>
      <c r="L364">
        <v>2.5</v>
      </c>
      <c r="M364">
        <v>1.9</v>
      </c>
      <c r="N364">
        <v>1.5</v>
      </c>
      <c r="O364">
        <v>268</v>
      </c>
      <c r="P364">
        <v>11</v>
      </c>
      <c r="Q364">
        <v>223</v>
      </c>
      <c r="R364">
        <v>288</v>
      </c>
      <c r="S364">
        <v>568</v>
      </c>
      <c r="T364">
        <v>324</v>
      </c>
      <c r="U364">
        <v>489</v>
      </c>
      <c r="V364">
        <v>424</v>
      </c>
      <c r="W364">
        <v>0</v>
      </c>
      <c r="X364">
        <v>32.5</v>
      </c>
      <c r="Y364">
        <v>2.41</v>
      </c>
      <c r="Z364">
        <v>9.18</v>
      </c>
      <c r="AA364">
        <v>0.12</v>
      </c>
      <c r="AB364">
        <v>15.6</v>
      </c>
      <c r="AC364">
        <v>2.2999999999999998</v>
      </c>
      <c r="AD364">
        <v>0.41</v>
      </c>
      <c r="AE364">
        <v>28.4</v>
      </c>
      <c r="AF364">
        <v>4.04</v>
      </c>
      <c r="AG364">
        <v>506</v>
      </c>
      <c r="AH364">
        <v>224</v>
      </c>
      <c r="AI364">
        <v>2.58</v>
      </c>
      <c r="AJ364">
        <v>32.1</v>
      </c>
      <c r="AK364">
        <v>0</v>
      </c>
      <c r="AL364">
        <v>0.02</v>
      </c>
      <c r="AM364">
        <v>3.02</v>
      </c>
      <c r="AN364">
        <v>0.49</v>
      </c>
      <c r="AO364">
        <v>19.3</v>
      </c>
      <c r="AP364">
        <v>0</v>
      </c>
      <c r="AQ364">
        <v>4.51</v>
      </c>
      <c r="AR364">
        <v>0</v>
      </c>
      <c r="AT364" s="1">
        <v>45228</v>
      </c>
      <c r="AU364">
        <v>2023</v>
      </c>
      <c r="AV364">
        <v>11</v>
      </c>
    </row>
    <row r="365" spans="1:48" x14ac:dyDescent="0.25">
      <c r="A365" t="s">
        <v>411</v>
      </c>
      <c r="B365">
        <v>246</v>
      </c>
      <c r="C365">
        <v>16</v>
      </c>
      <c r="D365">
        <v>479</v>
      </c>
      <c r="E365">
        <v>318</v>
      </c>
      <c r="F365">
        <v>325</v>
      </c>
      <c r="G365">
        <v>60</v>
      </c>
      <c r="H365">
        <v>325</v>
      </c>
      <c r="I365">
        <v>0</v>
      </c>
      <c r="J365">
        <v>0</v>
      </c>
      <c r="K365">
        <v>131</v>
      </c>
      <c r="L365">
        <v>1.3</v>
      </c>
      <c r="M365">
        <v>8.8000000000000007</v>
      </c>
      <c r="N365">
        <v>2.7</v>
      </c>
      <c r="O365">
        <v>353</v>
      </c>
      <c r="P365">
        <v>1.3</v>
      </c>
      <c r="Q365">
        <v>229</v>
      </c>
      <c r="R365">
        <v>358</v>
      </c>
      <c r="S365">
        <v>633</v>
      </c>
      <c r="T365">
        <v>501</v>
      </c>
      <c r="U365">
        <v>506</v>
      </c>
      <c r="V365">
        <v>488</v>
      </c>
      <c r="W365">
        <v>0</v>
      </c>
      <c r="X365">
        <v>21.2</v>
      </c>
      <c r="Y365">
        <v>0.44</v>
      </c>
      <c r="Z365">
        <v>0.14000000000000001</v>
      </c>
      <c r="AA365">
        <v>0</v>
      </c>
      <c r="AB365">
        <v>14.9</v>
      </c>
      <c r="AC365">
        <v>1.29</v>
      </c>
      <c r="AD365">
        <v>1.27</v>
      </c>
      <c r="AE365">
        <v>24.4</v>
      </c>
      <c r="AF365">
        <v>11</v>
      </c>
      <c r="AG365">
        <v>400</v>
      </c>
      <c r="AH365">
        <v>252</v>
      </c>
      <c r="AI365">
        <v>2.5499999999999998</v>
      </c>
      <c r="AJ365">
        <v>9.08</v>
      </c>
      <c r="AK365">
        <v>0</v>
      </c>
      <c r="AL365">
        <v>0.04</v>
      </c>
      <c r="AM365">
        <v>6.93</v>
      </c>
      <c r="AN365">
        <v>0.25</v>
      </c>
      <c r="AO365">
        <v>24.9</v>
      </c>
      <c r="AP365">
        <v>0</v>
      </c>
      <c r="AQ365">
        <v>3.27</v>
      </c>
      <c r="AR365">
        <v>0</v>
      </c>
      <c r="AT365" s="1">
        <v>45229</v>
      </c>
      <c r="AU365">
        <v>2023</v>
      </c>
      <c r="AV365">
        <v>11</v>
      </c>
    </row>
    <row r="366" spans="1:48" x14ac:dyDescent="0.25">
      <c r="A366" t="s">
        <v>412</v>
      </c>
      <c r="B366">
        <v>252</v>
      </c>
      <c r="C366">
        <v>19</v>
      </c>
      <c r="D366">
        <v>469</v>
      </c>
      <c r="E366">
        <v>326</v>
      </c>
      <c r="F366">
        <v>306</v>
      </c>
      <c r="G366">
        <v>62</v>
      </c>
      <c r="H366">
        <v>491</v>
      </c>
      <c r="I366">
        <v>0.34</v>
      </c>
      <c r="J366">
        <v>0</v>
      </c>
      <c r="K366">
        <v>137</v>
      </c>
      <c r="L366">
        <v>0.93</v>
      </c>
      <c r="M366">
        <v>4.3</v>
      </c>
      <c r="N366">
        <v>3.2</v>
      </c>
      <c r="O366">
        <v>426</v>
      </c>
      <c r="P366">
        <v>0.96</v>
      </c>
      <c r="Q366">
        <v>170</v>
      </c>
      <c r="R366">
        <v>400</v>
      </c>
      <c r="S366">
        <v>642</v>
      </c>
      <c r="T366">
        <v>534</v>
      </c>
      <c r="U366">
        <v>453</v>
      </c>
      <c r="V366">
        <v>459</v>
      </c>
      <c r="W366">
        <v>0</v>
      </c>
      <c r="X366">
        <v>4.4400000000000004</v>
      </c>
      <c r="Y366">
        <v>0.51</v>
      </c>
      <c r="Z366">
        <v>12.2</v>
      </c>
      <c r="AA366">
        <v>0</v>
      </c>
      <c r="AB366">
        <v>16.399999999999999</v>
      </c>
      <c r="AC366">
        <v>1.1000000000000001</v>
      </c>
      <c r="AD366">
        <v>1.31</v>
      </c>
      <c r="AE366">
        <v>19.2</v>
      </c>
      <c r="AF366">
        <v>9.74</v>
      </c>
      <c r="AG366">
        <v>232</v>
      </c>
      <c r="AH366">
        <v>249</v>
      </c>
      <c r="AI366">
        <v>0.85</v>
      </c>
      <c r="AJ366">
        <v>23.8</v>
      </c>
      <c r="AK366">
        <v>0</v>
      </c>
      <c r="AL366">
        <v>0.04</v>
      </c>
      <c r="AM366">
        <v>14.3</v>
      </c>
      <c r="AN366">
        <v>0.61</v>
      </c>
      <c r="AO366">
        <v>12.5</v>
      </c>
      <c r="AP366">
        <v>0</v>
      </c>
      <c r="AQ366">
        <v>2.0099999999999998</v>
      </c>
      <c r="AR366">
        <v>0</v>
      </c>
      <c r="AT366" s="1">
        <v>45230</v>
      </c>
      <c r="AU366">
        <v>2023</v>
      </c>
      <c r="AV366">
        <v>12.5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366"/>
  <sheetViews>
    <sheetView workbookViewId="0">
      <pane xSplit="1" ySplit="1" topLeftCell="E168" activePane="bottomRight" state="frozen"/>
      <selection pane="topRight" activeCell="B1" sqref="B1"/>
      <selection pane="bottomLeft" activeCell="A2" sqref="A2"/>
      <selection pane="bottomRight" activeCell="A2" sqref="A2:XFD182"/>
    </sheetView>
  </sheetViews>
  <sheetFormatPr defaultColWidth="11.42578125" defaultRowHeight="15" x14ac:dyDescent="0.25"/>
  <sheetData>
    <row r="1" spans="1:57" x14ac:dyDescent="0.25">
      <c r="A1" t="s">
        <v>0</v>
      </c>
      <c r="B1" t="s">
        <v>413</v>
      </c>
      <c r="C1" t="s">
        <v>414</v>
      </c>
      <c r="D1" t="s">
        <v>415</v>
      </c>
      <c r="E1" t="s">
        <v>416</v>
      </c>
      <c r="F1" t="s">
        <v>417</v>
      </c>
      <c r="G1" t="s">
        <v>418</v>
      </c>
      <c r="H1" t="s">
        <v>419</v>
      </c>
      <c r="I1" t="s">
        <v>420</v>
      </c>
      <c r="J1" t="s">
        <v>421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</row>
    <row r="2" spans="1:57" hidden="1" x14ac:dyDescent="0.25">
      <c r="A2" t="s">
        <v>48</v>
      </c>
      <c r="B2">
        <v>212</v>
      </c>
      <c r="C2">
        <v>254</v>
      </c>
      <c r="D2">
        <v>229</v>
      </c>
      <c r="E2">
        <v>234</v>
      </c>
      <c r="F2">
        <v>245</v>
      </c>
      <c r="G2">
        <v>247</v>
      </c>
      <c r="H2">
        <v>231</v>
      </c>
      <c r="I2">
        <v>166</v>
      </c>
      <c r="J2">
        <v>266</v>
      </c>
      <c r="K2">
        <v>254</v>
      </c>
      <c r="L2">
        <v>235</v>
      </c>
      <c r="M2">
        <v>198</v>
      </c>
      <c r="N2">
        <v>215</v>
      </c>
      <c r="O2">
        <v>210</v>
      </c>
      <c r="P2">
        <v>195</v>
      </c>
      <c r="Q2">
        <v>265</v>
      </c>
      <c r="R2">
        <v>166</v>
      </c>
      <c r="S2">
        <v>198</v>
      </c>
      <c r="T2">
        <v>192</v>
      </c>
      <c r="U2">
        <v>204</v>
      </c>
      <c r="V2">
        <v>213</v>
      </c>
      <c r="W2">
        <v>203</v>
      </c>
      <c r="X2">
        <v>174</v>
      </c>
      <c r="Y2">
        <v>208</v>
      </c>
      <c r="Z2">
        <v>164</v>
      </c>
      <c r="AA2">
        <v>190</v>
      </c>
      <c r="AB2">
        <v>247</v>
      </c>
      <c r="AC2">
        <v>270</v>
      </c>
      <c r="AD2">
        <v>265</v>
      </c>
      <c r="AE2">
        <v>208</v>
      </c>
      <c r="AF2">
        <v>185</v>
      </c>
      <c r="AG2">
        <v>153</v>
      </c>
      <c r="AH2">
        <v>160</v>
      </c>
      <c r="AI2">
        <v>164</v>
      </c>
      <c r="AJ2">
        <v>159</v>
      </c>
      <c r="AK2">
        <v>177</v>
      </c>
      <c r="AL2">
        <v>179</v>
      </c>
      <c r="AM2">
        <v>150</v>
      </c>
      <c r="AN2">
        <v>141</v>
      </c>
      <c r="AO2">
        <v>164</v>
      </c>
      <c r="AP2">
        <v>160</v>
      </c>
      <c r="AQ2">
        <v>185</v>
      </c>
      <c r="AR2">
        <v>162</v>
      </c>
      <c r="AS2">
        <v>148</v>
      </c>
      <c r="AT2">
        <v>162</v>
      </c>
      <c r="AU2">
        <v>169</v>
      </c>
      <c r="AV2">
        <v>169</v>
      </c>
      <c r="AW2">
        <v>199</v>
      </c>
      <c r="AX2">
        <v>162</v>
      </c>
      <c r="AY2">
        <v>155</v>
      </c>
      <c r="AZ2">
        <v>171</v>
      </c>
      <c r="BA2">
        <v>132</v>
      </c>
      <c r="BB2">
        <v>131</v>
      </c>
      <c r="BC2" s="1">
        <v>44866</v>
      </c>
      <c r="BD2">
        <v>2022</v>
      </c>
      <c r="BE2">
        <v>190</v>
      </c>
    </row>
    <row r="3" spans="1:57" hidden="1" x14ac:dyDescent="0.25">
      <c r="A3" t="s">
        <v>49</v>
      </c>
      <c r="B3">
        <v>213</v>
      </c>
      <c r="C3">
        <v>247</v>
      </c>
      <c r="D3">
        <v>226</v>
      </c>
      <c r="E3">
        <v>239</v>
      </c>
      <c r="F3">
        <v>238</v>
      </c>
      <c r="G3">
        <v>247</v>
      </c>
      <c r="H3">
        <v>231</v>
      </c>
      <c r="I3">
        <v>167</v>
      </c>
      <c r="J3">
        <v>226</v>
      </c>
      <c r="K3">
        <v>262</v>
      </c>
      <c r="L3">
        <v>240</v>
      </c>
      <c r="M3">
        <v>192</v>
      </c>
      <c r="N3">
        <v>212</v>
      </c>
      <c r="O3">
        <v>210</v>
      </c>
      <c r="P3">
        <v>200</v>
      </c>
      <c r="Q3">
        <v>264</v>
      </c>
      <c r="R3">
        <v>167</v>
      </c>
      <c r="S3">
        <v>198</v>
      </c>
      <c r="T3">
        <v>193</v>
      </c>
      <c r="U3">
        <v>200</v>
      </c>
      <c r="V3">
        <v>194</v>
      </c>
      <c r="W3">
        <v>201</v>
      </c>
      <c r="X3">
        <v>175</v>
      </c>
      <c r="Y3">
        <v>201</v>
      </c>
      <c r="Z3">
        <v>168</v>
      </c>
      <c r="AA3">
        <v>190</v>
      </c>
      <c r="AB3">
        <v>222</v>
      </c>
      <c r="AC3">
        <v>236</v>
      </c>
      <c r="AD3">
        <v>268</v>
      </c>
      <c r="AE3">
        <v>207</v>
      </c>
      <c r="AF3">
        <v>188</v>
      </c>
      <c r="AG3">
        <v>153</v>
      </c>
      <c r="AH3">
        <v>161</v>
      </c>
      <c r="AI3">
        <v>164</v>
      </c>
      <c r="AJ3">
        <v>159</v>
      </c>
      <c r="AK3">
        <v>171</v>
      </c>
      <c r="AL3">
        <v>180</v>
      </c>
      <c r="AM3">
        <v>145</v>
      </c>
      <c r="AN3">
        <v>149</v>
      </c>
      <c r="AO3">
        <v>165</v>
      </c>
      <c r="AP3">
        <v>158</v>
      </c>
      <c r="AQ3">
        <v>183</v>
      </c>
      <c r="AR3">
        <v>161</v>
      </c>
      <c r="AS3">
        <v>149</v>
      </c>
      <c r="AT3">
        <v>162</v>
      </c>
      <c r="AU3">
        <v>175</v>
      </c>
      <c r="AV3">
        <v>167</v>
      </c>
      <c r="AW3">
        <v>193</v>
      </c>
      <c r="AX3">
        <v>163</v>
      </c>
      <c r="AY3">
        <v>156</v>
      </c>
      <c r="AZ3">
        <v>149</v>
      </c>
      <c r="BA3">
        <v>133</v>
      </c>
      <c r="BB3">
        <v>131</v>
      </c>
      <c r="BC3" s="1">
        <v>44867</v>
      </c>
      <c r="BD3">
        <v>2022</v>
      </c>
      <c r="BE3">
        <v>190</v>
      </c>
    </row>
    <row r="4" spans="1:57" hidden="1" x14ac:dyDescent="0.25">
      <c r="A4" t="s">
        <v>50</v>
      </c>
      <c r="B4">
        <v>215</v>
      </c>
      <c r="C4">
        <v>241</v>
      </c>
      <c r="D4">
        <v>228</v>
      </c>
      <c r="E4">
        <v>242</v>
      </c>
      <c r="F4">
        <v>237</v>
      </c>
      <c r="G4">
        <v>243</v>
      </c>
      <c r="H4">
        <v>230</v>
      </c>
      <c r="I4">
        <v>169</v>
      </c>
      <c r="J4">
        <v>193</v>
      </c>
      <c r="K4">
        <v>267</v>
      </c>
      <c r="L4">
        <v>235</v>
      </c>
      <c r="M4">
        <v>190</v>
      </c>
      <c r="N4">
        <v>210</v>
      </c>
      <c r="O4">
        <v>205</v>
      </c>
      <c r="P4">
        <v>203</v>
      </c>
      <c r="Q4">
        <v>244</v>
      </c>
      <c r="R4">
        <v>165</v>
      </c>
      <c r="S4">
        <v>198</v>
      </c>
      <c r="T4">
        <v>192</v>
      </c>
      <c r="U4">
        <v>198</v>
      </c>
      <c r="V4">
        <v>192</v>
      </c>
      <c r="W4">
        <v>199</v>
      </c>
      <c r="X4">
        <v>171</v>
      </c>
      <c r="Y4">
        <v>198</v>
      </c>
      <c r="Z4">
        <v>168</v>
      </c>
      <c r="AA4">
        <v>192</v>
      </c>
      <c r="AB4">
        <v>209</v>
      </c>
      <c r="AC4">
        <v>216</v>
      </c>
      <c r="AD4">
        <v>229</v>
      </c>
      <c r="AE4">
        <v>204</v>
      </c>
      <c r="AF4">
        <v>185</v>
      </c>
      <c r="AG4">
        <v>152</v>
      </c>
      <c r="AH4">
        <v>159</v>
      </c>
      <c r="AI4">
        <v>165</v>
      </c>
      <c r="AJ4">
        <v>160</v>
      </c>
      <c r="AK4">
        <v>167</v>
      </c>
      <c r="AL4">
        <v>182</v>
      </c>
      <c r="AM4">
        <v>145</v>
      </c>
      <c r="AN4">
        <v>146</v>
      </c>
      <c r="AO4">
        <v>170</v>
      </c>
      <c r="AP4">
        <v>158</v>
      </c>
      <c r="AQ4">
        <v>185</v>
      </c>
      <c r="AR4">
        <v>161</v>
      </c>
      <c r="AS4">
        <v>151</v>
      </c>
      <c r="AT4">
        <v>159</v>
      </c>
      <c r="AU4">
        <v>189</v>
      </c>
      <c r="AV4">
        <v>163</v>
      </c>
      <c r="AW4">
        <v>184</v>
      </c>
      <c r="AX4">
        <v>161</v>
      </c>
      <c r="AY4">
        <v>158</v>
      </c>
      <c r="AZ4">
        <v>153</v>
      </c>
      <c r="BA4">
        <v>133</v>
      </c>
      <c r="BB4">
        <v>129</v>
      </c>
      <c r="BC4" s="1">
        <v>44868</v>
      </c>
      <c r="BD4">
        <v>2022</v>
      </c>
      <c r="BE4">
        <v>189</v>
      </c>
    </row>
    <row r="5" spans="1:57" hidden="1" x14ac:dyDescent="0.25">
      <c r="A5" t="s">
        <v>51</v>
      </c>
      <c r="B5">
        <v>215</v>
      </c>
      <c r="C5">
        <v>242</v>
      </c>
      <c r="D5">
        <v>244</v>
      </c>
      <c r="E5">
        <v>241</v>
      </c>
      <c r="F5">
        <v>244</v>
      </c>
      <c r="G5">
        <v>238</v>
      </c>
      <c r="H5">
        <v>223</v>
      </c>
      <c r="I5">
        <v>173</v>
      </c>
      <c r="J5">
        <v>182</v>
      </c>
      <c r="K5">
        <v>271</v>
      </c>
      <c r="L5">
        <v>230</v>
      </c>
      <c r="M5">
        <v>190</v>
      </c>
      <c r="N5">
        <v>212</v>
      </c>
      <c r="O5">
        <v>202</v>
      </c>
      <c r="P5">
        <v>200</v>
      </c>
      <c r="Q5">
        <v>227</v>
      </c>
      <c r="R5">
        <v>162</v>
      </c>
      <c r="S5">
        <v>196</v>
      </c>
      <c r="T5">
        <v>193</v>
      </c>
      <c r="U5">
        <v>198</v>
      </c>
      <c r="V5">
        <v>193</v>
      </c>
      <c r="W5">
        <v>199</v>
      </c>
      <c r="X5">
        <v>161</v>
      </c>
      <c r="Y5">
        <v>195</v>
      </c>
      <c r="Z5">
        <v>168</v>
      </c>
      <c r="AA5">
        <v>192</v>
      </c>
      <c r="AB5">
        <v>201</v>
      </c>
      <c r="AC5">
        <v>215</v>
      </c>
      <c r="AD5">
        <v>214</v>
      </c>
      <c r="AE5">
        <v>205</v>
      </c>
      <c r="AF5">
        <v>187</v>
      </c>
      <c r="AG5">
        <v>157</v>
      </c>
      <c r="AH5">
        <v>162</v>
      </c>
      <c r="AI5">
        <v>164</v>
      </c>
      <c r="AJ5">
        <v>159</v>
      </c>
      <c r="AK5">
        <v>163</v>
      </c>
      <c r="AL5">
        <v>180</v>
      </c>
      <c r="AM5">
        <v>145</v>
      </c>
      <c r="AN5">
        <v>146</v>
      </c>
      <c r="AO5">
        <v>169</v>
      </c>
      <c r="AP5">
        <v>153</v>
      </c>
      <c r="AQ5">
        <v>187</v>
      </c>
      <c r="AR5">
        <v>159</v>
      </c>
      <c r="AS5">
        <v>151</v>
      </c>
      <c r="AT5">
        <v>158</v>
      </c>
      <c r="AU5">
        <v>180</v>
      </c>
      <c r="AV5">
        <v>163</v>
      </c>
      <c r="AW5">
        <v>184</v>
      </c>
      <c r="AX5">
        <v>160</v>
      </c>
      <c r="AY5">
        <v>157</v>
      </c>
      <c r="AZ5">
        <v>154</v>
      </c>
      <c r="BA5">
        <v>133</v>
      </c>
      <c r="BB5">
        <v>130</v>
      </c>
      <c r="BC5" s="1">
        <v>44869</v>
      </c>
      <c r="BD5">
        <v>2022</v>
      </c>
      <c r="BE5">
        <v>187</v>
      </c>
    </row>
    <row r="6" spans="1:57" hidden="1" x14ac:dyDescent="0.25">
      <c r="A6" t="s">
        <v>52</v>
      </c>
      <c r="B6">
        <v>206</v>
      </c>
      <c r="C6">
        <v>237</v>
      </c>
      <c r="D6">
        <v>235</v>
      </c>
      <c r="E6">
        <v>241</v>
      </c>
      <c r="F6">
        <v>259</v>
      </c>
      <c r="G6">
        <v>238</v>
      </c>
      <c r="H6">
        <v>223</v>
      </c>
      <c r="I6">
        <v>176</v>
      </c>
      <c r="J6">
        <v>179</v>
      </c>
      <c r="K6">
        <v>256</v>
      </c>
      <c r="L6">
        <v>225</v>
      </c>
      <c r="M6">
        <v>183</v>
      </c>
      <c r="N6">
        <v>202</v>
      </c>
      <c r="O6">
        <v>203</v>
      </c>
      <c r="P6">
        <v>205</v>
      </c>
      <c r="Q6">
        <v>227</v>
      </c>
      <c r="R6">
        <v>161</v>
      </c>
      <c r="S6">
        <v>198</v>
      </c>
      <c r="T6">
        <v>192</v>
      </c>
      <c r="U6">
        <v>195</v>
      </c>
      <c r="V6">
        <v>193</v>
      </c>
      <c r="W6">
        <v>202</v>
      </c>
      <c r="X6">
        <v>163</v>
      </c>
      <c r="Y6">
        <v>193</v>
      </c>
      <c r="Z6">
        <v>169</v>
      </c>
      <c r="AA6">
        <v>190</v>
      </c>
      <c r="AB6">
        <v>205</v>
      </c>
      <c r="AC6">
        <v>210</v>
      </c>
      <c r="AD6">
        <v>211</v>
      </c>
      <c r="AE6">
        <v>203</v>
      </c>
      <c r="AF6">
        <v>194</v>
      </c>
      <c r="AG6">
        <v>157</v>
      </c>
      <c r="AH6">
        <v>162</v>
      </c>
      <c r="AI6">
        <v>163</v>
      </c>
      <c r="AJ6">
        <v>157</v>
      </c>
      <c r="AK6">
        <v>164</v>
      </c>
      <c r="AL6">
        <v>180</v>
      </c>
      <c r="AM6">
        <v>145</v>
      </c>
      <c r="AN6">
        <v>141</v>
      </c>
      <c r="AO6">
        <v>165</v>
      </c>
      <c r="AP6">
        <v>149</v>
      </c>
      <c r="AQ6">
        <v>186</v>
      </c>
      <c r="AR6">
        <v>159</v>
      </c>
      <c r="AS6">
        <v>150</v>
      </c>
      <c r="AT6">
        <v>158</v>
      </c>
      <c r="AU6">
        <v>171</v>
      </c>
      <c r="AV6">
        <v>164</v>
      </c>
      <c r="AW6">
        <v>181</v>
      </c>
      <c r="AX6">
        <v>160</v>
      </c>
      <c r="AY6">
        <v>155</v>
      </c>
      <c r="AZ6">
        <v>150</v>
      </c>
      <c r="BA6">
        <v>132</v>
      </c>
      <c r="BB6">
        <v>132</v>
      </c>
      <c r="BC6" s="1">
        <v>44870</v>
      </c>
      <c r="BD6">
        <v>2022</v>
      </c>
      <c r="BE6">
        <v>183</v>
      </c>
    </row>
    <row r="7" spans="1:57" hidden="1" x14ac:dyDescent="0.25">
      <c r="A7" t="s">
        <v>53</v>
      </c>
      <c r="B7">
        <v>206</v>
      </c>
      <c r="C7">
        <v>231</v>
      </c>
      <c r="D7">
        <v>229</v>
      </c>
      <c r="E7">
        <v>240</v>
      </c>
      <c r="F7">
        <v>263</v>
      </c>
      <c r="G7">
        <v>233</v>
      </c>
      <c r="H7">
        <v>223</v>
      </c>
      <c r="I7">
        <v>176</v>
      </c>
      <c r="J7">
        <v>180</v>
      </c>
      <c r="K7">
        <v>231</v>
      </c>
      <c r="L7">
        <v>230</v>
      </c>
      <c r="M7">
        <v>177</v>
      </c>
      <c r="N7">
        <v>202</v>
      </c>
      <c r="O7">
        <v>203</v>
      </c>
      <c r="P7">
        <v>208</v>
      </c>
      <c r="Q7">
        <v>227</v>
      </c>
      <c r="R7">
        <v>162</v>
      </c>
      <c r="S7">
        <v>201</v>
      </c>
      <c r="T7">
        <v>192</v>
      </c>
      <c r="U7">
        <v>195</v>
      </c>
      <c r="V7">
        <v>191</v>
      </c>
      <c r="W7">
        <v>204</v>
      </c>
      <c r="X7">
        <v>165</v>
      </c>
      <c r="Y7">
        <v>193</v>
      </c>
      <c r="Z7">
        <v>169</v>
      </c>
      <c r="AA7">
        <v>187</v>
      </c>
      <c r="AB7">
        <v>205</v>
      </c>
      <c r="AC7">
        <v>211</v>
      </c>
      <c r="AD7">
        <v>208</v>
      </c>
      <c r="AE7">
        <v>203</v>
      </c>
      <c r="AF7">
        <v>191</v>
      </c>
      <c r="AG7">
        <v>157</v>
      </c>
      <c r="AH7">
        <v>161</v>
      </c>
      <c r="AI7">
        <v>162</v>
      </c>
      <c r="AJ7">
        <v>156</v>
      </c>
      <c r="AK7">
        <v>166</v>
      </c>
      <c r="AL7">
        <v>179</v>
      </c>
      <c r="AM7">
        <v>145</v>
      </c>
      <c r="AN7">
        <v>140</v>
      </c>
      <c r="AO7">
        <v>165</v>
      </c>
      <c r="AP7">
        <v>151</v>
      </c>
      <c r="AQ7">
        <v>184</v>
      </c>
      <c r="AR7">
        <v>159</v>
      </c>
      <c r="AS7">
        <v>150</v>
      </c>
      <c r="AT7">
        <v>158</v>
      </c>
      <c r="AU7">
        <v>167</v>
      </c>
      <c r="AV7">
        <v>164</v>
      </c>
      <c r="AW7">
        <v>176</v>
      </c>
      <c r="AX7">
        <v>156</v>
      </c>
      <c r="AY7">
        <v>157</v>
      </c>
      <c r="AZ7">
        <v>152</v>
      </c>
      <c r="BA7">
        <v>132</v>
      </c>
      <c r="BB7">
        <v>131</v>
      </c>
      <c r="BC7" s="1">
        <v>44871</v>
      </c>
      <c r="BD7">
        <v>2022</v>
      </c>
      <c r="BE7">
        <v>180</v>
      </c>
    </row>
    <row r="8" spans="1:57" hidden="1" x14ac:dyDescent="0.25">
      <c r="A8" t="s">
        <v>54</v>
      </c>
      <c r="B8">
        <v>207</v>
      </c>
      <c r="C8">
        <v>234</v>
      </c>
      <c r="D8">
        <v>253</v>
      </c>
      <c r="E8">
        <v>238</v>
      </c>
      <c r="F8">
        <v>263</v>
      </c>
      <c r="G8">
        <v>228</v>
      </c>
      <c r="H8">
        <v>223</v>
      </c>
      <c r="I8">
        <v>175</v>
      </c>
      <c r="J8">
        <v>171</v>
      </c>
      <c r="K8">
        <v>224</v>
      </c>
      <c r="L8">
        <v>230</v>
      </c>
      <c r="M8">
        <v>160</v>
      </c>
      <c r="N8">
        <v>202</v>
      </c>
      <c r="O8">
        <v>202</v>
      </c>
      <c r="P8">
        <v>210</v>
      </c>
      <c r="Q8">
        <v>227</v>
      </c>
      <c r="R8">
        <v>162</v>
      </c>
      <c r="S8">
        <v>201</v>
      </c>
      <c r="T8">
        <v>189</v>
      </c>
      <c r="U8">
        <v>193</v>
      </c>
      <c r="V8">
        <v>191</v>
      </c>
      <c r="W8">
        <v>202</v>
      </c>
      <c r="X8">
        <v>167</v>
      </c>
      <c r="Y8">
        <v>194</v>
      </c>
      <c r="Z8">
        <v>170</v>
      </c>
      <c r="AA8">
        <v>183</v>
      </c>
      <c r="AB8">
        <v>203</v>
      </c>
      <c r="AC8">
        <v>213</v>
      </c>
      <c r="AD8">
        <v>203</v>
      </c>
      <c r="AE8">
        <v>208</v>
      </c>
      <c r="AF8">
        <v>184</v>
      </c>
      <c r="AG8">
        <v>154</v>
      </c>
      <c r="AH8">
        <v>163</v>
      </c>
      <c r="AI8">
        <v>162</v>
      </c>
      <c r="AJ8">
        <v>156</v>
      </c>
      <c r="AK8">
        <v>165</v>
      </c>
      <c r="AL8">
        <v>180</v>
      </c>
      <c r="AM8">
        <v>145</v>
      </c>
      <c r="AN8">
        <v>140</v>
      </c>
      <c r="AO8">
        <v>168</v>
      </c>
      <c r="AP8">
        <v>155</v>
      </c>
      <c r="AQ8">
        <v>184</v>
      </c>
      <c r="AR8">
        <v>161</v>
      </c>
      <c r="AS8">
        <v>150</v>
      </c>
      <c r="AT8">
        <v>158</v>
      </c>
      <c r="AU8">
        <v>165</v>
      </c>
      <c r="AV8">
        <v>163</v>
      </c>
      <c r="AW8">
        <v>174</v>
      </c>
      <c r="AX8">
        <v>154</v>
      </c>
      <c r="AY8">
        <v>156</v>
      </c>
      <c r="AZ8">
        <v>153</v>
      </c>
      <c r="BA8">
        <v>131</v>
      </c>
      <c r="BB8">
        <v>132</v>
      </c>
      <c r="BC8" s="1">
        <v>44872</v>
      </c>
      <c r="BD8">
        <v>2022</v>
      </c>
      <c r="BE8">
        <v>180</v>
      </c>
    </row>
    <row r="9" spans="1:57" hidden="1" x14ac:dyDescent="0.25">
      <c r="A9" t="s">
        <v>55</v>
      </c>
      <c r="B9">
        <v>204</v>
      </c>
      <c r="C9">
        <v>236</v>
      </c>
      <c r="D9">
        <v>251</v>
      </c>
      <c r="E9">
        <v>240</v>
      </c>
      <c r="F9">
        <v>259</v>
      </c>
      <c r="G9">
        <v>226</v>
      </c>
      <c r="H9">
        <v>219</v>
      </c>
      <c r="I9">
        <v>173</v>
      </c>
      <c r="J9">
        <v>174</v>
      </c>
      <c r="K9">
        <v>212</v>
      </c>
      <c r="L9">
        <v>215</v>
      </c>
      <c r="M9">
        <v>160</v>
      </c>
      <c r="N9">
        <v>202</v>
      </c>
      <c r="O9">
        <v>185</v>
      </c>
      <c r="P9">
        <v>211</v>
      </c>
      <c r="Q9">
        <v>225</v>
      </c>
      <c r="R9">
        <v>176</v>
      </c>
      <c r="S9">
        <v>199</v>
      </c>
      <c r="T9">
        <v>187</v>
      </c>
      <c r="U9">
        <v>193</v>
      </c>
      <c r="V9">
        <v>194</v>
      </c>
      <c r="W9">
        <v>200</v>
      </c>
      <c r="X9">
        <v>167</v>
      </c>
      <c r="Y9">
        <v>194</v>
      </c>
      <c r="Z9">
        <v>175</v>
      </c>
      <c r="AA9">
        <v>180</v>
      </c>
      <c r="AB9">
        <v>201</v>
      </c>
      <c r="AC9">
        <v>213</v>
      </c>
      <c r="AD9">
        <v>201</v>
      </c>
      <c r="AE9">
        <v>205</v>
      </c>
      <c r="AF9">
        <v>184</v>
      </c>
      <c r="AG9">
        <v>152</v>
      </c>
      <c r="AH9">
        <v>166</v>
      </c>
      <c r="AI9">
        <v>164</v>
      </c>
      <c r="AJ9">
        <v>157</v>
      </c>
      <c r="AK9">
        <v>164</v>
      </c>
      <c r="AL9">
        <v>181</v>
      </c>
      <c r="AM9">
        <v>146</v>
      </c>
      <c r="AN9">
        <v>143</v>
      </c>
      <c r="AO9">
        <v>168</v>
      </c>
      <c r="AP9">
        <v>159</v>
      </c>
      <c r="AQ9">
        <v>185</v>
      </c>
      <c r="AR9">
        <v>164</v>
      </c>
      <c r="AS9">
        <v>150</v>
      </c>
      <c r="AT9">
        <v>157</v>
      </c>
      <c r="AU9">
        <v>165</v>
      </c>
      <c r="AV9">
        <v>161</v>
      </c>
      <c r="AW9">
        <v>172</v>
      </c>
      <c r="AX9">
        <v>153</v>
      </c>
      <c r="AY9">
        <v>159</v>
      </c>
      <c r="AZ9">
        <v>154</v>
      </c>
      <c r="BA9">
        <v>131</v>
      </c>
      <c r="BB9">
        <v>132</v>
      </c>
      <c r="BC9" s="1">
        <v>44873</v>
      </c>
      <c r="BD9">
        <v>2022</v>
      </c>
      <c r="BE9">
        <v>180</v>
      </c>
    </row>
    <row r="10" spans="1:57" hidden="1" x14ac:dyDescent="0.25">
      <c r="A10" t="s">
        <v>56</v>
      </c>
      <c r="B10">
        <v>207</v>
      </c>
      <c r="C10">
        <v>235</v>
      </c>
      <c r="D10">
        <v>255</v>
      </c>
      <c r="E10">
        <v>236</v>
      </c>
      <c r="F10">
        <v>254</v>
      </c>
      <c r="G10">
        <v>230</v>
      </c>
      <c r="H10">
        <v>219</v>
      </c>
      <c r="I10">
        <v>175</v>
      </c>
      <c r="J10">
        <v>172</v>
      </c>
      <c r="K10">
        <v>210</v>
      </c>
      <c r="L10">
        <v>210</v>
      </c>
      <c r="M10">
        <v>163</v>
      </c>
      <c r="N10">
        <v>200</v>
      </c>
      <c r="O10">
        <v>183</v>
      </c>
      <c r="P10">
        <v>210</v>
      </c>
      <c r="Q10">
        <v>225</v>
      </c>
      <c r="R10">
        <v>177</v>
      </c>
      <c r="S10">
        <v>202</v>
      </c>
      <c r="T10">
        <v>187</v>
      </c>
      <c r="U10">
        <v>193</v>
      </c>
      <c r="V10">
        <v>193</v>
      </c>
      <c r="W10">
        <v>202</v>
      </c>
      <c r="X10">
        <v>168</v>
      </c>
      <c r="Y10">
        <v>192</v>
      </c>
      <c r="Z10">
        <v>174</v>
      </c>
      <c r="AA10">
        <v>186</v>
      </c>
      <c r="AB10">
        <v>201</v>
      </c>
      <c r="AC10">
        <v>217</v>
      </c>
      <c r="AD10">
        <v>199</v>
      </c>
      <c r="AE10">
        <v>202</v>
      </c>
      <c r="AF10">
        <v>184</v>
      </c>
      <c r="AG10">
        <v>154</v>
      </c>
      <c r="AH10">
        <v>166</v>
      </c>
      <c r="AI10">
        <v>164</v>
      </c>
      <c r="AJ10">
        <v>156</v>
      </c>
      <c r="AK10">
        <v>162</v>
      </c>
      <c r="AL10">
        <v>179</v>
      </c>
      <c r="AM10">
        <v>147</v>
      </c>
      <c r="AN10">
        <v>146</v>
      </c>
      <c r="AO10">
        <v>167</v>
      </c>
      <c r="AP10">
        <v>157</v>
      </c>
      <c r="AQ10">
        <v>182</v>
      </c>
      <c r="AR10">
        <v>162</v>
      </c>
      <c r="AS10">
        <v>149</v>
      </c>
      <c r="AT10">
        <v>157</v>
      </c>
      <c r="AU10">
        <v>167</v>
      </c>
      <c r="AV10">
        <v>160</v>
      </c>
      <c r="AW10">
        <v>173</v>
      </c>
      <c r="AX10">
        <v>152</v>
      </c>
      <c r="AY10">
        <v>161</v>
      </c>
      <c r="AZ10">
        <v>149</v>
      </c>
      <c r="BA10">
        <v>133</v>
      </c>
      <c r="BB10">
        <v>132</v>
      </c>
      <c r="BC10" s="1">
        <v>44874</v>
      </c>
      <c r="BD10">
        <v>2022</v>
      </c>
      <c r="BE10">
        <v>179</v>
      </c>
    </row>
    <row r="11" spans="1:57" hidden="1" x14ac:dyDescent="0.25">
      <c r="A11" t="s">
        <v>57</v>
      </c>
      <c r="B11">
        <v>208</v>
      </c>
      <c r="C11">
        <v>230</v>
      </c>
      <c r="D11">
        <v>260</v>
      </c>
      <c r="E11">
        <v>235</v>
      </c>
      <c r="F11">
        <v>250</v>
      </c>
      <c r="G11">
        <v>231</v>
      </c>
      <c r="H11">
        <v>221</v>
      </c>
      <c r="I11">
        <v>173</v>
      </c>
      <c r="J11">
        <v>172</v>
      </c>
      <c r="K11">
        <v>205</v>
      </c>
      <c r="L11">
        <v>210</v>
      </c>
      <c r="M11">
        <v>175</v>
      </c>
      <c r="N11">
        <v>200</v>
      </c>
      <c r="O11">
        <v>185</v>
      </c>
      <c r="P11">
        <v>215</v>
      </c>
      <c r="Q11">
        <v>227</v>
      </c>
      <c r="R11">
        <v>172</v>
      </c>
      <c r="S11">
        <v>202</v>
      </c>
      <c r="T11">
        <v>191</v>
      </c>
      <c r="U11">
        <v>192</v>
      </c>
      <c r="V11">
        <v>192</v>
      </c>
      <c r="W11">
        <v>200</v>
      </c>
      <c r="X11">
        <v>165</v>
      </c>
      <c r="Y11">
        <v>192</v>
      </c>
      <c r="Z11">
        <v>173</v>
      </c>
      <c r="AA11">
        <v>184</v>
      </c>
      <c r="AB11">
        <v>202</v>
      </c>
      <c r="AC11">
        <v>215</v>
      </c>
      <c r="AD11">
        <v>198</v>
      </c>
      <c r="AE11">
        <v>201</v>
      </c>
      <c r="AF11">
        <v>183</v>
      </c>
      <c r="AG11">
        <v>155</v>
      </c>
      <c r="AH11">
        <v>162</v>
      </c>
      <c r="AI11">
        <v>162</v>
      </c>
      <c r="AJ11">
        <v>156</v>
      </c>
      <c r="AK11">
        <v>162</v>
      </c>
      <c r="AL11">
        <v>174</v>
      </c>
      <c r="AM11">
        <v>145</v>
      </c>
      <c r="AN11">
        <v>145</v>
      </c>
      <c r="AO11">
        <v>167</v>
      </c>
      <c r="AP11">
        <v>158</v>
      </c>
      <c r="AQ11">
        <v>180</v>
      </c>
      <c r="AR11">
        <v>161</v>
      </c>
      <c r="AS11">
        <v>149</v>
      </c>
      <c r="AT11">
        <v>157</v>
      </c>
      <c r="AU11">
        <v>165</v>
      </c>
      <c r="AV11">
        <v>161</v>
      </c>
      <c r="AW11">
        <v>175</v>
      </c>
      <c r="AX11">
        <v>152</v>
      </c>
      <c r="AY11">
        <v>156</v>
      </c>
      <c r="AZ11">
        <v>149</v>
      </c>
      <c r="BA11">
        <v>132</v>
      </c>
      <c r="BB11">
        <v>128</v>
      </c>
      <c r="BC11" s="1">
        <v>44875</v>
      </c>
      <c r="BD11">
        <v>2022</v>
      </c>
      <c r="BE11">
        <v>175</v>
      </c>
    </row>
    <row r="12" spans="1:57" hidden="1" x14ac:dyDescent="0.25">
      <c r="A12" t="s">
        <v>58</v>
      </c>
      <c r="B12">
        <v>205</v>
      </c>
      <c r="C12">
        <v>225</v>
      </c>
      <c r="D12">
        <v>256</v>
      </c>
      <c r="E12">
        <v>232</v>
      </c>
      <c r="F12">
        <v>244</v>
      </c>
      <c r="G12">
        <v>228</v>
      </c>
      <c r="H12">
        <v>219</v>
      </c>
      <c r="I12">
        <v>174</v>
      </c>
      <c r="J12">
        <v>179</v>
      </c>
      <c r="K12">
        <v>200</v>
      </c>
      <c r="L12">
        <v>210</v>
      </c>
      <c r="M12">
        <v>175</v>
      </c>
      <c r="N12">
        <v>200</v>
      </c>
      <c r="O12">
        <v>188</v>
      </c>
      <c r="P12">
        <v>213</v>
      </c>
      <c r="Q12">
        <v>224</v>
      </c>
      <c r="R12">
        <v>172</v>
      </c>
      <c r="S12">
        <v>201</v>
      </c>
      <c r="T12">
        <v>190</v>
      </c>
      <c r="U12">
        <v>192</v>
      </c>
      <c r="V12">
        <v>191</v>
      </c>
      <c r="W12">
        <v>198</v>
      </c>
      <c r="X12">
        <v>163</v>
      </c>
      <c r="Y12">
        <v>193</v>
      </c>
      <c r="Z12">
        <v>172</v>
      </c>
      <c r="AA12">
        <v>183</v>
      </c>
      <c r="AB12">
        <v>197</v>
      </c>
      <c r="AC12">
        <v>216</v>
      </c>
      <c r="AD12">
        <v>198</v>
      </c>
      <c r="AE12">
        <v>201</v>
      </c>
      <c r="AF12">
        <v>180</v>
      </c>
      <c r="AG12">
        <v>155</v>
      </c>
      <c r="AH12">
        <v>160</v>
      </c>
      <c r="AI12">
        <v>161</v>
      </c>
      <c r="AJ12">
        <v>159</v>
      </c>
      <c r="AK12">
        <v>163</v>
      </c>
      <c r="AL12">
        <v>177</v>
      </c>
      <c r="AM12">
        <v>145</v>
      </c>
      <c r="AN12">
        <v>143</v>
      </c>
      <c r="AO12">
        <v>167</v>
      </c>
      <c r="AP12">
        <v>155</v>
      </c>
      <c r="AQ12">
        <v>183</v>
      </c>
      <c r="AR12">
        <v>160</v>
      </c>
      <c r="AS12">
        <v>148</v>
      </c>
      <c r="AT12">
        <v>156</v>
      </c>
      <c r="AU12">
        <v>162</v>
      </c>
      <c r="AV12">
        <v>160</v>
      </c>
      <c r="AW12">
        <v>177</v>
      </c>
      <c r="AX12">
        <v>152</v>
      </c>
      <c r="AY12">
        <v>156</v>
      </c>
      <c r="AZ12">
        <v>150</v>
      </c>
      <c r="BA12">
        <v>131</v>
      </c>
      <c r="BB12">
        <v>128</v>
      </c>
      <c r="BC12" s="1">
        <v>44876</v>
      </c>
      <c r="BD12">
        <v>2022</v>
      </c>
      <c r="BE12">
        <v>179</v>
      </c>
    </row>
    <row r="13" spans="1:57" hidden="1" x14ac:dyDescent="0.25">
      <c r="A13" t="s">
        <v>59</v>
      </c>
      <c r="B13">
        <v>208</v>
      </c>
      <c r="C13">
        <v>224</v>
      </c>
      <c r="D13">
        <v>258</v>
      </c>
      <c r="E13">
        <v>232</v>
      </c>
      <c r="F13">
        <v>213</v>
      </c>
      <c r="G13">
        <v>230</v>
      </c>
      <c r="H13">
        <v>221</v>
      </c>
      <c r="I13">
        <v>176</v>
      </c>
      <c r="J13">
        <v>180</v>
      </c>
      <c r="K13">
        <v>190</v>
      </c>
      <c r="L13">
        <v>210</v>
      </c>
      <c r="M13">
        <v>172</v>
      </c>
      <c r="N13">
        <v>203</v>
      </c>
      <c r="O13">
        <v>187</v>
      </c>
      <c r="P13">
        <v>212</v>
      </c>
      <c r="Q13">
        <v>225</v>
      </c>
      <c r="R13">
        <v>172</v>
      </c>
      <c r="S13">
        <v>202</v>
      </c>
      <c r="T13">
        <v>189</v>
      </c>
      <c r="U13">
        <v>191</v>
      </c>
      <c r="V13">
        <v>191</v>
      </c>
      <c r="W13">
        <v>200</v>
      </c>
      <c r="X13">
        <v>164</v>
      </c>
      <c r="Y13">
        <v>191</v>
      </c>
      <c r="Z13">
        <v>170</v>
      </c>
      <c r="AA13">
        <v>186</v>
      </c>
      <c r="AB13">
        <v>187</v>
      </c>
      <c r="AC13">
        <v>216</v>
      </c>
      <c r="AD13">
        <v>195</v>
      </c>
      <c r="AE13">
        <v>200</v>
      </c>
      <c r="AF13">
        <v>179</v>
      </c>
      <c r="AG13">
        <v>155</v>
      </c>
      <c r="AH13">
        <v>158</v>
      </c>
      <c r="AI13">
        <v>158</v>
      </c>
      <c r="AJ13">
        <v>157</v>
      </c>
      <c r="AK13">
        <v>161</v>
      </c>
      <c r="AL13">
        <v>174</v>
      </c>
      <c r="AM13">
        <v>144</v>
      </c>
      <c r="AN13">
        <v>143</v>
      </c>
      <c r="AO13">
        <v>167</v>
      </c>
      <c r="AP13">
        <v>154</v>
      </c>
      <c r="AQ13">
        <v>185</v>
      </c>
      <c r="AR13">
        <v>159</v>
      </c>
      <c r="AS13">
        <v>146</v>
      </c>
      <c r="AT13">
        <v>155</v>
      </c>
      <c r="AU13">
        <v>161</v>
      </c>
      <c r="AV13">
        <v>160</v>
      </c>
      <c r="AW13">
        <v>175</v>
      </c>
      <c r="AX13">
        <v>151</v>
      </c>
      <c r="AY13">
        <v>155</v>
      </c>
      <c r="AZ13">
        <v>148</v>
      </c>
      <c r="BA13">
        <v>131</v>
      </c>
      <c r="BB13">
        <v>129</v>
      </c>
      <c r="BC13" s="1">
        <v>44877</v>
      </c>
      <c r="BD13">
        <v>2022</v>
      </c>
      <c r="BE13">
        <v>179</v>
      </c>
    </row>
    <row r="14" spans="1:57" hidden="1" x14ac:dyDescent="0.25">
      <c r="A14" t="s">
        <v>60</v>
      </c>
      <c r="B14">
        <v>202</v>
      </c>
      <c r="C14">
        <v>225</v>
      </c>
      <c r="D14">
        <v>255</v>
      </c>
      <c r="E14">
        <v>231</v>
      </c>
      <c r="F14">
        <v>206</v>
      </c>
      <c r="G14">
        <v>226</v>
      </c>
      <c r="H14">
        <v>224</v>
      </c>
      <c r="I14">
        <v>175</v>
      </c>
      <c r="J14">
        <v>182</v>
      </c>
      <c r="K14">
        <v>190</v>
      </c>
      <c r="L14">
        <v>210</v>
      </c>
      <c r="M14">
        <v>171</v>
      </c>
      <c r="N14">
        <v>202</v>
      </c>
      <c r="O14">
        <v>188</v>
      </c>
      <c r="P14">
        <v>209</v>
      </c>
      <c r="Q14">
        <v>222</v>
      </c>
      <c r="R14">
        <v>169</v>
      </c>
      <c r="S14">
        <v>207</v>
      </c>
      <c r="T14">
        <v>191</v>
      </c>
      <c r="U14">
        <v>191</v>
      </c>
      <c r="V14">
        <v>191</v>
      </c>
      <c r="W14">
        <v>203</v>
      </c>
      <c r="X14">
        <v>162</v>
      </c>
      <c r="Y14">
        <v>194</v>
      </c>
      <c r="Z14">
        <v>171</v>
      </c>
      <c r="AA14">
        <v>184</v>
      </c>
      <c r="AB14">
        <v>186</v>
      </c>
      <c r="AC14">
        <v>216</v>
      </c>
      <c r="AD14">
        <v>195</v>
      </c>
      <c r="AE14">
        <v>199</v>
      </c>
      <c r="AF14">
        <v>178</v>
      </c>
      <c r="AG14">
        <v>155</v>
      </c>
      <c r="AH14">
        <v>159</v>
      </c>
      <c r="AI14">
        <v>160</v>
      </c>
      <c r="AJ14">
        <v>155</v>
      </c>
      <c r="AK14">
        <v>161</v>
      </c>
      <c r="AL14">
        <v>177</v>
      </c>
      <c r="AM14">
        <v>145</v>
      </c>
      <c r="AN14">
        <v>143</v>
      </c>
      <c r="AO14">
        <v>166</v>
      </c>
      <c r="AP14">
        <v>153</v>
      </c>
      <c r="AQ14">
        <v>183</v>
      </c>
      <c r="AR14">
        <v>159</v>
      </c>
      <c r="AS14">
        <v>146</v>
      </c>
      <c r="AT14">
        <v>156</v>
      </c>
      <c r="AU14">
        <v>161</v>
      </c>
      <c r="AV14">
        <v>159</v>
      </c>
      <c r="AW14">
        <v>177</v>
      </c>
      <c r="AX14">
        <v>152</v>
      </c>
      <c r="AY14">
        <v>151</v>
      </c>
      <c r="AZ14">
        <v>150</v>
      </c>
      <c r="BA14">
        <v>131</v>
      </c>
      <c r="BB14">
        <v>127</v>
      </c>
      <c r="BC14" s="1">
        <v>44878</v>
      </c>
      <c r="BD14">
        <v>2022</v>
      </c>
      <c r="BE14">
        <v>178</v>
      </c>
    </row>
    <row r="15" spans="1:57" hidden="1" x14ac:dyDescent="0.25">
      <c r="A15" t="s">
        <v>61</v>
      </c>
      <c r="B15">
        <v>199</v>
      </c>
      <c r="C15">
        <v>227</v>
      </c>
      <c r="D15">
        <v>255</v>
      </c>
      <c r="E15">
        <v>231</v>
      </c>
      <c r="F15">
        <v>203</v>
      </c>
      <c r="G15">
        <v>233</v>
      </c>
      <c r="H15">
        <v>231</v>
      </c>
      <c r="I15">
        <v>176</v>
      </c>
      <c r="J15">
        <v>182</v>
      </c>
      <c r="K15">
        <v>190</v>
      </c>
      <c r="L15">
        <v>210</v>
      </c>
      <c r="M15">
        <v>163</v>
      </c>
      <c r="N15">
        <v>202</v>
      </c>
      <c r="O15">
        <v>182</v>
      </c>
      <c r="P15">
        <v>200</v>
      </c>
      <c r="Q15">
        <v>225</v>
      </c>
      <c r="R15">
        <v>169</v>
      </c>
      <c r="S15">
        <v>210</v>
      </c>
      <c r="T15">
        <v>186</v>
      </c>
      <c r="U15">
        <v>190</v>
      </c>
      <c r="V15">
        <v>191</v>
      </c>
      <c r="W15">
        <v>203</v>
      </c>
      <c r="X15">
        <v>163</v>
      </c>
      <c r="Y15">
        <v>190</v>
      </c>
      <c r="Z15">
        <v>168</v>
      </c>
      <c r="AA15">
        <v>181</v>
      </c>
      <c r="AB15">
        <v>185</v>
      </c>
      <c r="AC15">
        <v>212</v>
      </c>
      <c r="AD15">
        <v>196</v>
      </c>
      <c r="AE15">
        <v>201</v>
      </c>
      <c r="AF15">
        <v>181</v>
      </c>
      <c r="AG15">
        <v>152</v>
      </c>
      <c r="AH15">
        <v>158</v>
      </c>
      <c r="AI15">
        <v>160</v>
      </c>
      <c r="AJ15">
        <v>153</v>
      </c>
      <c r="AK15">
        <v>162</v>
      </c>
      <c r="AL15">
        <v>182</v>
      </c>
      <c r="AM15">
        <v>142</v>
      </c>
      <c r="AN15">
        <v>140</v>
      </c>
      <c r="AO15">
        <v>164</v>
      </c>
      <c r="AP15">
        <v>153</v>
      </c>
      <c r="AQ15">
        <v>181</v>
      </c>
      <c r="AR15">
        <v>161</v>
      </c>
      <c r="AS15">
        <v>146</v>
      </c>
      <c r="AT15">
        <v>160</v>
      </c>
      <c r="AU15">
        <v>161</v>
      </c>
      <c r="AV15">
        <v>159</v>
      </c>
      <c r="AW15">
        <v>177</v>
      </c>
      <c r="AX15">
        <v>151</v>
      </c>
      <c r="AY15">
        <v>152</v>
      </c>
      <c r="AZ15">
        <v>149</v>
      </c>
      <c r="BA15">
        <v>131</v>
      </c>
      <c r="BB15">
        <v>127</v>
      </c>
      <c r="BC15" s="1">
        <v>44879</v>
      </c>
      <c r="BD15">
        <v>2022</v>
      </c>
      <c r="BE15">
        <v>181</v>
      </c>
    </row>
    <row r="16" spans="1:57" hidden="1" x14ac:dyDescent="0.25">
      <c r="A16" t="s">
        <v>62</v>
      </c>
      <c r="B16">
        <v>200</v>
      </c>
      <c r="C16">
        <v>220</v>
      </c>
      <c r="D16">
        <v>255</v>
      </c>
      <c r="E16">
        <v>229</v>
      </c>
      <c r="F16">
        <v>208</v>
      </c>
      <c r="G16">
        <v>233</v>
      </c>
      <c r="H16">
        <v>233</v>
      </c>
      <c r="I16">
        <v>178</v>
      </c>
      <c r="J16">
        <v>182</v>
      </c>
      <c r="K16">
        <v>190</v>
      </c>
      <c r="L16">
        <v>210</v>
      </c>
      <c r="M16">
        <v>158</v>
      </c>
      <c r="N16">
        <v>205</v>
      </c>
      <c r="O16">
        <v>164</v>
      </c>
      <c r="P16">
        <v>168</v>
      </c>
      <c r="Q16">
        <v>219</v>
      </c>
      <c r="R16">
        <v>169</v>
      </c>
      <c r="S16">
        <v>200</v>
      </c>
      <c r="T16">
        <v>164</v>
      </c>
      <c r="U16">
        <v>188</v>
      </c>
      <c r="V16">
        <v>189</v>
      </c>
      <c r="W16">
        <v>200</v>
      </c>
      <c r="X16">
        <v>163</v>
      </c>
      <c r="Y16">
        <v>189</v>
      </c>
      <c r="Z16">
        <v>169</v>
      </c>
      <c r="AA16">
        <v>183</v>
      </c>
      <c r="AB16">
        <v>185</v>
      </c>
      <c r="AC16">
        <v>210</v>
      </c>
      <c r="AD16">
        <v>196</v>
      </c>
      <c r="AE16">
        <v>199</v>
      </c>
      <c r="AF16">
        <v>181</v>
      </c>
      <c r="AG16">
        <v>153</v>
      </c>
      <c r="AH16">
        <v>156</v>
      </c>
      <c r="AI16">
        <v>160</v>
      </c>
      <c r="AJ16">
        <v>152</v>
      </c>
      <c r="AK16">
        <v>158</v>
      </c>
      <c r="AL16">
        <v>173</v>
      </c>
      <c r="AM16">
        <v>142</v>
      </c>
      <c r="AN16">
        <v>139</v>
      </c>
      <c r="AO16">
        <v>161</v>
      </c>
      <c r="AP16">
        <v>153</v>
      </c>
      <c r="AQ16">
        <v>178</v>
      </c>
      <c r="AR16">
        <v>159</v>
      </c>
      <c r="AS16">
        <v>147</v>
      </c>
      <c r="AT16">
        <v>159</v>
      </c>
      <c r="AU16">
        <v>162</v>
      </c>
      <c r="AV16">
        <v>158</v>
      </c>
      <c r="AW16">
        <v>185</v>
      </c>
      <c r="AX16">
        <v>148</v>
      </c>
      <c r="AY16">
        <v>156</v>
      </c>
      <c r="AZ16">
        <v>149</v>
      </c>
      <c r="BA16">
        <v>131</v>
      </c>
      <c r="BB16">
        <v>125</v>
      </c>
      <c r="BC16" s="1">
        <v>44880</v>
      </c>
      <c r="BD16">
        <v>2022</v>
      </c>
      <c r="BE16">
        <v>173</v>
      </c>
    </row>
    <row r="17" spans="1:57" hidden="1" x14ac:dyDescent="0.25">
      <c r="A17" t="s">
        <v>63</v>
      </c>
      <c r="B17">
        <v>199</v>
      </c>
      <c r="C17">
        <v>218</v>
      </c>
      <c r="D17">
        <v>253</v>
      </c>
      <c r="E17">
        <v>229</v>
      </c>
      <c r="F17">
        <v>206</v>
      </c>
      <c r="G17">
        <v>235</v>
      </c>
      <c r="H17">
        <v>235</v>
      </c>
      <c r="I17">
        <v>182</v>
      </c>
      <c r="J17">
        <v>187</v>
      </c>
      <c r="K17">
        <v>190</v>
      </c>
      <c r="L17">
        <v>203</v>
      </c>
      <c r="M17">
        <v>155</v>
      </c>
      <c r="N17">
        <v>205</v>
      </c>
      <c r="O17">
        <v>166</v>
      </c>
      <c r="P17">
        <v>185</v>
      </c>
      <c r="Q17">
        <v>219</v>
      </c>
      <c r="R17">
        <v>171</v>
      </c>
      <c r="S17">
        <v>203</v>
      </c>
      <c r="T17">
        <v>161</v>
      </c>
      <c r="U17">
        <v>189</v>
      </c>
      <c r="V17">
        <v>188</v>
      </c>
      <c r="W17">
        <v>198</v>
      </c>
      <c r="X17">
        <v>164</v>
      </c>
      <c r="Y17">
        <v>189</v>
      </c>
      <c r="Z17">
        <v>171</v>
      </c>
      <c r="AA17">
        <v>179</v>
      </c>
      <c r="AB17">
        <v>187</v>
      </c>
      <c r="AC17">
        <v>210</v>
      </c>
      <c r="AD17">
        <v>194</v>
      </c>
      <c r="AE17">
        <v>198</v>
      </c>
      <c r="AF17">
        <v>181</v>
      </c>
      <c r="AG17">
        <v>152</v>
      </c>
      <c r="AH17">
        <v>157</v>
      </c>
      <c r="AI17">
        <v>160</v>
      </c>
      <c r="AJ17">
        <v>152</v>
      </c>
      <c r="AK17">
        <v>159</v>
      </c>
      <c r="AL17">
        <v>177</v>
      </c>
      <c r="AM17">
        <v>144</v>
      </c>
      <c r="AN17">
        <v>140</v>
      </c>
      <c r="AO17">
        <v>161</v>
      </c>
      <c r="AP17">
        <v>152</v>
      </c>
      <c r="AQ17">
        <v>180</v>
      </c>
      <c r="AR17">
        <v>161</v>
      </c>
      <c r="AS17">
        <v>147</v>
      </c>
      <c r="AT17">
        <v>157</v>
      </c>
      <c r="AU17">
        <v>161</v>
      </c>
      <c r="AV17">
        <v>159</v>
      </c>
      <c r="AW17">
        <v>190</v>
      </c>
      <c r="AX17">
        <v>148</v>
      </c>
      <c r="AY17">
        <v>188</v>
      </c>
      <c r="AZ17">
        <v>150</v>
      </c>
      <c r="BA17">
        <v>132</v>
      </c>
      <c r="BB17">
        <v>122</v>
      </c>
      <c r="BC17" s="1">
        <v>44881</v>
      </c>
      <c r="BD17">
        <v>2022</v>
      </c>
      <c r="BE17">
        <v>180</v>
      </c>
    </row>
    <row r="18" spans="1:57" hidden="1" x14ac:dyDescent="0.25">
      <c r="A18" t="s">
        <v>64</v>
      </c>
      <c r="B18">
        <v>198</v>
      </c>
      <c r="C18">
        <v>220</v>
      </c>
      <c r="D18">
        <v>251</v>
      </c>
      <c r="E18">
        <v>229</v>
      </c>
      <c r="F18">
        <v>208</v>
      </c>
      <c r="G18">
        <v>233</v>
      </c>
      <c r="H18">
        <v>233</v>
      </c>
      <c r="I18">
        <v>184</v>
      </c>
      <c r="J18">
        <v>183</v>
      </c>
      <c r="K18">
        <v>195</v>
      </c>
      <c r="L18">
        <v>203</v>
      </c>
      <c r="M18">
        <v>155</v>
      </c>
      <c r="N18">
        <v>205</v>
      </c>
      <c r="O18">
        <v>183</v>
      </c>
      <c r="P18">
        <v>191</v>
      </c>
      <c r="Q18">
        <v>214</v>
      </c>
      <c r="R18">
        <v>172</v>
      </c>
      <c r="S18">
        <v>201</v>
      </c>
      <c r="T18">
        <v>194</v>
      </c>
      <c r="U18">
        <v>189</v>
      </c>
      <c r="V18">
        <v>190</v>
      </c>
      <c r="W18">
        <v>204</v>
      </c>
      <c r="X18">
        <v>164</v>
      </c>
      <c r="Y18">
        <v>187</v>
      </c>
      <c r="Z18">
        <v>171</v>
      </c>
      <c r="AA18">
        <v>179</v>
      </c>
      <c r="AB18">
        <v>188</v>
      </c>
      <c r="AC18">
        <v>211</v>
      </c>
      <c r="AD18">
        <v>198</v>
      </c>
      <c r="AE18">
        <v>201</v>
      </c>
      <c r="AF18">
        <v>182</v>
      </c>
      <c r="AG18">
        <v>152</v>
      </c>
      <c r="AH18">
        <v>157</v>
      </c>
      <c r="AI18">
        <v>159</v>
      </c>
      <c r="AJ18">
        <v>151</v>
      </c>
      <c r="AK18">
        <v>158</v>
      </c>
      <c r="AL18">
        <v>172</v>
      </c>
      <c r="AM18">
        <v>144</v>
      </c>
      <c r="AN18">
        <v>140</v>
      </c>
      <c r="AO18">
        <v>161</v>
      </c>
      <c r="AP18">
        <v>151</v>
      </c>
      <c r="AQ18">
        <v>180</v>
      </c>
      <c r="AR18">
        <v>160</v>
      </c>
      <c r="AS18">
        <v>147</v>
      </c>
      <c r="AT18">
        <v>155</v>
      </c>
      <c r="AU18">
        <v>158</v>
      </c>
      <c r="AV18">
        <v>157</v>
      </c>
      <c r="AW18">
        <v>188</v>
      </c>
      <c r="AX18">
        <v>150</v>
      </c>
      <c r="AY18">
        <v>215</v>
      </c>
      <c r="AZ18">
        <v>149</v>
      </c>
      <c r="BA18">
        <v>132</v>
      </c>
      <c r="BB18">
        <v>122</v>
      </c>
      <c r="BC18" s="1">
        <v>44882</v>
      </c>
      <c r="BD18">
        <v>2022</v>
      </c>
      <c r="BE18">
        <v>183</v>
      </c>
    </row>
    <row r="19" spans="1:57" hidden="1" x14ac:dyDescent="0.25">
      <c r="A19" t="s">
        <v>65</v>
      </c>
      <c r="B19">
        <v>199</v>
      </c>
      <c r="C19">
        <v>221</v>
      </c>
      <c r="D19">
        <v>247</v>
      </c>
      <c r="E19">
        <v>229</v>
      </c>
      <c r="F19">
        <v>213</v>
      </c>
      <c r="G19">
        <v>228</v>
      </c>
      <c r="H19">
        <v>230</v>
      </c>
      <c r="I19">
        <v>186</v>
      </c>
      <c r="J19">
        <v>188</v>
      </c>
      <c r="K19">
        <v>190</v>
      </c>
      <c r="L19">
        <v>193</v>
      </c>
      <c r="M19">
        <v>161</v>
      </c>
      <c r="N19">
        <v>193</v>
      </c>
      <c r="O19">
        <v>185</v>
      </c>
      <c r="P19">
        <v>181</v>
      </c>
      <c r="Q19">
        <v>201</v>
      </c>
      <c r="R19">
        <v>172</v>
      </c>
      <c r="S19">
        <v>196</v>
      </c>
      <c r="T19">
        <v>185</v>
      </c>
      <c r="U19">
        <v>189</v>
      </c>
      <c r="V19">
        <v>189</v>
      </c>
      <c r="W19">
        <v>203</v>
      </c>
      <c r="X19">
        <v>164</v>
      </c>
      <c r="Y19">
        <v>188</v>
      </c>
      <c r="Z19">
        <v>171</v>
      </c>
      <c r="AA19">
        <v>181</v>
      </c>
      <c r="AB19">
        <v>202</v>
      </c>
      <c r="AC19">
        <v>209</v>
      </c>
      <c r="AD19">
        <v>191</v>
      </c>
      <c r="AE19">
        <v>196</v>
      </c>
      <c r="AF19">
        <v>180</v>
      </c>
      <c r="AG19">
        <v>150</v>
      </c>
      <c r="AH19">
        <v>154</v>
      </c>
      <c r="AI19">
        <v>152</v>
      </c>
      <c r="AJ19">
        <v>151</v>
      </c>
      <c r="AK19">
        <v>157</v>
      </c>
      <c r="AL19">
        <v>171</v>
      </c>
      <c r="AM19">
        <v>143</v>
      </c>
      <c r="AN19">
        <v>140</v>
      </c>
      <c r="AO19">
        <v>162</v>
      </c>
      <c r="AP19">
        <v>151</v>
      </c>
      <c r="AQ19">
        <v>185</v>
      </c>
      <c r="AR19">
        <v>159</v>
      </c>
      <c r="AS19">
        <v>147</v>
      </c>
      <c r="AT19">
        <v>154</v>
      </c>
      <c r="AU19">
        <v>158</v>
      </c>
      <c r="AV19">
        <v>156</v>
      </c>
      <c r="AW19">
        <v>185</v>
      </c>
      <c r="AX19">
        <v>148</v>
      </c>
      <c r="AY19">
        <v>213</v>
      </c>
      <c r="AZ19">
        <v>149</v>
      </c>
      <c r="BA19">
        <v>133</v>
      </c>
      <c r="BB19">
        <v>122</v>
      </c>
      <c r="BC19" s="1">
        <v>44883</v>
      </c>
      <c r="BD19">
        <v>2022</v>
      </c>
      <c r="BE19">
        <v>185</v>
      </c>
    </row>
    <row r="20" spans="1:57" hidden="1" x14ac:dyDescent="0.25">
      <c r="A20" t="s">
        <v>66</v>
      </c>
      <c r="B20">
        <v>198</v>
      </c>
      <c r="C20">
        <v>217</v>
      </c>
      <c r="D20">
        <v>253</v>
      </c>
      <c r="E20">
        <v>226</v>
      </c>
      <c r="F20">
        <v>209</v>
      </c>
      <c r="G20">
        <v>224</v>
      </c>
      <c r="H20">
        <v>230</v>
      </c>
      <c r="I20">
        <v>189</v>
      </c>
      <c r="J20">
        <v>190</v>
      </c>
      <c r="K20">
        <v>185</v>
      </c>
      <c r="L20">
        <v>198</v>
      </c>
      <c r="M20">
        <v>163</v>
      </c>
      <c r="N20">
        <v>183</v>
      </c>
      <c r="O20">
        <v>182</v>
      </c>
      <c r="P20">
        <v>184</v>
      </c>
      <c r="Q20">
        <v>198</v>
      </c>
      <c r="R20">
        <v>172</v>
      </c>
      <c r="S20">
        <v>198</v>
      </c>
      <c r="T20">
        <v>185</v>
      </c>
      <c r="U20">
        <v>188</v>
      </c>
      <c r="V20">
        <v>190</v>
      </c>
      <c r="W20">
        <v>197</v>
      </c>
      <c r="X20">
        <v>164</v>
      </c>
      <c r="Y20">
        <v>184</v>
      </c>
      <c r="Z20">
        <v>171</v>
      </c>
      <c r="AA20">
        <v>177</v>
      </c>
      <c r="AB20">
        <v>193</v>
      </c>
      <c r="AC20">
        <v>201</v>
      </c>
      <c r="AD20">
        <v>190</v>
      </c>
      <c r="AE20">
        <v>196</v>
      </c>
      <c r="AF20">
        <v>181</v>
      </c>
      <c r="AG20">
        <v>149</v>
      </c>
      <c r="AH20">
        <v>153</v>
      </c>
      <c r="AI20">
        <v>155</v>
      </c>
      <c r="AJ20">
        <v>150</v>
      </c>
      <c r="AK20">
        <v>158</v>
      </c>
      <c r="AL20">
        <v>169</v>
      </c>
      <c r="AM20">
        <v>143</v>
      </c>
      <c r="AN20">
        <v>140</v>
      </c>
      <c r="AO20">
        <v>162</v>
      </c>
      <c r="AP20">
        <v>151</v>
      </c>
      <c r="AQ20">
        <v>186</v>
      </c>
      <c r="AR20">
        <v>159</v>
      </c>
      <c r="AS20">
        <v>148</v>
      </c>
      <c r="AT20">
        <v>154</v>
      </c>
      <c r="AU20">
        <v>160</v>
      </c>
      <c r="AV20">
        <v>157</v>
      </c>
      <c r="AW20">
        <v>182</v>
      </c>
      <c r="AX20">
        <v>152</v>
      </c>
      <c r="AY20">
        <v>214</v>
      </c>
      <c r="AZ20">
        <v>146</v>
      </c>
      <c r="BA20">
        <v>137</v>
      </c>
      <c r="BB20">
        <v>122</v>
      </c>
      <c r="BC20" s="1">
        <v>44884</v>
      </c>
      <c r="BD20">
        <v>2022</v>
      </c>
      <c r="BE20">
        <v>182</v>
      </c>
    </row>
    <row r="21" spans="1:57" hidden="1" x14ac:dyDescent="0.25">
      <c r="A21" t="s">
        <v>67</v>
      </c>
      <c r="B21">
        <v>197</v>
      </c>
      <c r="C21">
        <v>224</v>
      </c>
      <c r="D21">
        <v>255</v>
      </c>
      <c r="E21">
        <v>222</v>
      </c>
      <c r="F21">
        <v>209</v>
      </c>
      <c r="G21">
        <v>219</v>
      </c>
      <c r="H21">
        <v>230</v>
      </c>
      <c r="I21">
        <v>191</v>
      </c>
      <c r="J21">
        <v>188</v>
      </c>
      <c r="K21">
        <v>180</v>
      </c>
      <c r="L21">
        <v>198</v>
      </c>
      <c r="M21">
        <v>166</v>
      </c>
      <c r="N21">
        <v>180</v>
      </c>
      <c r="O21">
        <v>183</v>
      </c>
      <c r="P21">
        <v>180</v>
      </c>
      <c r="Q21">
        <v>201</v>
      </c>
      <c r="R21">
        <v>172</v>
      </c>
      <c r="S21">
        <v>199</v>
      </c>
      <c r="T21">
        <v>184</v>
      </c>
      <c r="U21">
        <v>187</v>
      </c>
      <c r="V21">
        <v>194</v>
      </c>
      <c r="W21">
        <v>195</v>
      </c>
      <c r="X21">
        <v>164</v>
      </c>
      <c r="Y21">
        <v>181</v>
      </c>
      <c r="Z21">
        <v>168</v>
      </c>
      <c r="AA21">
        <v>177</v>
      </c>
      <c r="AB21">
        <v>191</v>
      </c>
      <c r="AC21">
        <v>211</v>
      </c>
      <c r="AD21">
        <v>190</v>
      </c>
      <c r="AE21">
        <v>201</v>
      </c>
      <c r="AF21">
        <v>178</v>
      </c>
      <c r="AG21">
        <v>152</v>
      </c>
      <c r="AH21">
        <v>153</v>
      </c>
      <c r="AI21">
        <v>158</v>
      </c>
      <c r="AJ21">
        <v>151</v>
      </c>
      <c r="AK21">
        <v>157</v>
      </c>
      <c r="AL21">
        <v>170</v>
      </c>
      <c r="AM21">
        <v>143</v>
      </c>
      <c r="AN21">
        <v>140</v>
      </c>
      <c r="AO21">
        <v>162</v>
      </c>
      <c r="AP21">
        <v>154</v>
      </c>
      <c r="AQ21">
        <v>184</v>
      </c>
      <c r="AR21">
        <v>156</v>
      </c>
      <c r="AS21">
        <v>148</v>
      </c>
      <c r="AT21">
        <v>155</v>
      </c>
      <c r="AU21">
        <v>160</v>
      </c>
      <c r="AV21">
        <v>157</v>
      </c>
      <c r="AW21">
        <v>182</v>
      </c>
      <c r="AX21">
        <v>148</v>
      </c>
      <c r="AY21">
        <v>213</v>
      </c>
      <c r="AZ21">
        <v>142</v>
      </c>
      <c r="BA21">
        <v>135</v>
      </c>
      <c r="BB21">
        <v>121</v>
      </c>
      <c r="BC21" s="1">
        <v>44885</v>
      </c>
      <c r="BD21">
        <v>2022</v>
      </c>
      <c r="BE21">
        <v>180</v>
      </c>
    </row>
    <row r="22" spans="1:57" hidden="1" x14ac:dyDescent="0.25">
      <c r="A22" t="s">
        <v>68</v>
      </c>
      <c r="B22">
        <v>198</v>
      </c>
      <c r="C22">
        <v>222</v>
      </c>
      <c r="D22">
        <v>247</v>
      </c>
      <c r="E22">
        <v>220</v>
      </c>
      <c r="F22">
        <v>211</v>
      </c>
      <c r="G22">
        <v>223</v>
      </c>
      <c r="H22">
        <v>230</v>
      </c>
      <c r="I22">
        <v>189</v>
      </c>
      <c r="J22">
        <v>187</v>
      </c>
      <c r="K22">
        <v>175</v>
      </c>
      <c r="L22">
        <v>192</v>
      </c>
      <c r="M22">
        <v>166</v>
      </c>
      <c r="N22">
        <v>177</v>
      </c>
      <c r="O22">
        <v>183</v>
      </c>
      <c r="P22">
        <v>180</v>
      </c>
      <c r="Q22">
        <v>198</v>
      </c>
      <c r="R22">
        <v>172</v>
      </c>
      <c r="S22">
        <v>200</v>
      </c>
      <c r="T22">
        <v>184</v>
      </c>
      <c r="U22">
        <v>187</v>
      </c>
      <c r="V22">
        <v>197</v>
      </c>
      <c r="W22">
        <v>194</v>
      </c>
      <c r="X22">
        <v>161</v>
      </c>
      <c r="Y22">
        <v>183</v>
      </c>
      <c r="Z22">
        <v>167</v>
      </c>
      <c r="AA22">
        <v>179</v>
      </c>
      <c r="AB22">
        <v>189</v>
      </c>
      <c r="AC22">
        <v>211</v>
      </c>
      <c r="AD22">
        <v>198</v>
      </c>
      <c r="AE22">
        <v>197</v>
      </c>
      <c r="AF22">
        <v>179</v>
      </c>
      <c r="AG22">
        <v>154</v>
      </c>
      <c r="AH22">
        <v>154</v>
      </c>
      <c r="AI22">
        <v>158</v>
      </c>
      <c r="AJ22">
        <v>149</v>
      </c>
      <c r="AK22">
        <v>157</v>
      </c>
      <c r="AL22">
        <v>170</v>
      </c>
      <c r="AM22">
        <v>142</v>
      </c>
      <c r="AN22">
        <v>140</v>
      </c>
      <c r="AO22">
        <v>163</v>
      </c>
      <c r="AP22">
        <v>154</v>
      </c>
      <c r="AQ22">
        <v>180</v>
      </c>
      <c r="AR22">
        <v>157</v>
      </c>
      <c r="AS22">
        <v>146</v>
      </c>
      <c r="AT22">
        <v>157</v>
      </c>
      <c r="AU22">
        <v>157</v>
      </c>
      <c r="AV22">
        <v>156</v>
      </c>
      <c r="AW22">
        <v>184</v>
      </c>
      <c r="AX22">
        <v>149</v>
      </c>
      <c r="AY22">
        <v>213</v>
      </c>
      <c r="AZ22">
        <v>142</v>
      </c>
      <c r="BA22">
        <v>134</v>
      </c>
      <c r="BB22">
        <v>121</v>
      </c>
      <c r="BC22" s="1">
        <v>44886</v>
      </c>
      <c r="BD22">
        <v>2022</v>
      </c>
      <c r="BE22">
        <v>179</v>
      </c>
    </row>
    <row r="23" spans="1:57" hidden="1" x14ac:dyDescent="0.25">
      <c r="A23" t="s">
        <v>69</v>
      </c>
      <c r="B23">
        <v>194</v>
      </c>
      <c r="C23">
        <v>221</v>
      </c>
      <c r="D23">
        <v>242</v>
      </c>
      <c r="E23">
        <v>216</v>
      </c>
      <c r="F23">
        <v>209</v>
      </c>
      <c r="G23">
        <v>216</v>
      </c>
      <c r="H23">
        <v>230</v>
      </c>
      <c r="I23">
        <v>174</v>
      </c>
      <c r="J23">
        <v>188</v>
      </c>
      <c r="K23">
        <v>178</v>
      </c>
      <c r="L23">
        <v>172</v>
      </c>
      <c r="M23">
        <v>167</v>
      </c>
      <c r="N23">
        <v>179</v>
      </c>
      <c r="O23">
        <v>182</v>
      </c>
      <c r="P23">
        <v>184</v>
      </c>
      <c r="Q23">
        <v>198</v>
      </c>
      <c r="R23">
        <v>171</v>
      </c>
      <c r="S23">
        <v>198</v>
      </c>
      <c r="T23">
        <v>185</v>
      </c>
      <c r="U23">
        <v>185</v>
      </c>
      <c r="V23">
        <v>194</v>
      </c>
      <c r="W23">
        <v>191</v>
      </c>
      <c r="X23">
        <v>168</v>
      </c>
      <c r="Y23">
        <v>186</v>
      </c>
      <c r="Z23">
        <v>168</v>
      </c>
      <c r="AA23">
        <v>180</v>
      </c>
      <c r="AB23">
        <v>197</v>
      </c>
      <c r="AC23">
        <v>211</v>
      </c>
      <c r="AD23">
        <v>196</v>
      </c>
      <c r="AE23">
        <v>195</v>
      </c>
      <c r="AF23">
        <v>180</v>
      </c>
      <c r="AG23">
        <v>160</v>
      </c>
      <c r="AH23">
        <v>154</v>
      </c>
      <c r="AI23">
        <v>155</v>
      </c>
      <c r="AJ23">
        <v>141</v>
      </c>
      <c r="AK23">
        <v>157</v>
      </c>
      <c r="AL23">
        <v>168</v>
      </c>
      <c r="AM23">
        <v>142</v>
      </c>
      <c r="AN23">
        <v>140</v>
      </c>
      <c r="AO23">
        <v>162</v>
      </c>
      <c r="AP23">
        <v>153</v>
      </c>
      <c r="AQ23">
        <v>189</v>
      </c>
      <c r="AR23">
        <v>155</v>
      </c>
      <c r="AS23">
        <v>144</v>
      </c>
      <c r="AT23">
        <v>163</v>
      </c>
      <c r="AU23">
        <v>157</v>
      </c>
      <c r="AV23">
        <v>154</v>
      </c>
      <c r="AW23">
        <v>182</v>
      </c>
      <c r="AX23">
        <v>151</v>
      </c>
      <c r="AY23">
        <v>213</v>
      </c>
      <c r="AZ23">
        <v>140</v>
      </c>
      <c r="BA23">
        <v>134</v>
      </c>
      <c r="BB23">
        <v>121</v>
      </c>
      <c r="BC23" s="1">
        <v>44887</v>
      </c>
      <c r="BD23">
        <v>2022</v>
      </c>
      <c r="BE23">
        <v>179</v>
      </c>
    </row>
    <row r="24" spans="1:57" hidden="1" x14ac:dyDescent="0.25">
      <c r="A24" t="s">
        <v>70</v>
      </c>
      <c r="B24">
        <v>192</v>
      </c>
      <c r="C24">
        <v>219</v>
      </c>
      <c r="D24">
        <v>237</v>
      </c>
      <c r="E24">
        <v>222</v>
      </c>
      <c r="F24">
        <v>209</v>
      </c>
      <c r="G24">
        <v>214</v>
      </c>
      <c r="H24">
        <v>228</v>
      </c>
      <c r="I24">
        <v>166</v>
      </c>
      <c r="J24">
        <v>183</v>
      </c>
      <c r="K24">
        <v>180</v>
      </c>
      <c r="L24">
        <v>179</v>
      </c>
      <c r="M24">
        <v>166</v>
      </c>
      <c r="N24">
        <v>177</v>
      </c>
      <c r="O24">
        <v>179</v>
      </c>
      <c r="P24">
        <v>184</v>
      </c>
      <c r="Q24">
        <v>193</v>
      </c>
      <c r="R24">
        <v>169</v>
      </c>
      <c r="S24">
        <v>197</v>
      </c>
      <c r="T24">
        <v>186</v>
      </c>
      <c r="U24">
        <v>187</v>
      </c>
      <c r="V24">
        <v>192</v>
      </c>
      <c r="W24">
        <v>188</v>
      </c>
      <c r="X24">
        <v>165</v>
      </c>
      <c r="Y24">
        <v>185</v>
      </c>
      <c r="Z24">
        <v>162</v>
      </c>
      <c r="AA24">
        <v>179</v>
      </c>
      <c r="AB24">
        <v>188</v>
      </c>
      <c r="AC24">
        <v>213</v>
      </c>
      <c r="AD24">
        <v>194</v>
      </c>
      <c r="AE24">
        <v>194</v>
      </c>
      <c r="AF24">
        <v>181</v>
      </c>
      <c r="AG24">
        <v>153</v>
      </c>
      <c r="AH24">
        <v>155</v>
      </c>
      <c r="AI24">
        <v>153</v>
      </c>
      <c r="AJ24">
        <v>149</v>
      </c>
      <c r="AK24">
        <v>157</v>
      </c>
      <c r="AL24">
        <v>168</v>
      </c>
      <c r="AM24">
        <v>142</v>
      </c>
      <c r="AN24">
        <v>139</v>
      </c>
      <c r="AO24">
        <v>159</v>
      </c>
      <c r="AP24">
        <v>155</v>
      </c>
      <c r="AQ24">
        <v>190</v>
      </c>
      <c r="AR24">
        <v>155</v>
      </c>
      <c r="AS24">
        <v>144</v>
      </c>
      <c r="AT24">
        <v>157</v>
      </c>
      <c r="AU24">
        <v>158</v>
      </c>
      <c r="AV24">
        <v>156</v>
      </c>
      <c r="AW24">
        <v>182</v>
      </c>
      <c r="AX24">
        <v>152</v>
      </c>
      <c r="AY24">
        <v>214</v>
      </c>
      <c r="AZ24">
        <v>141</v>
      </c>
      <c r="BA24">
        <v>136</v>
      </c>
      <c r="BB24">
        <v>122</v>
      </c>
      <c r="BC24" s="1">
        <v>44888</v>
      </c>
      <c r="BD24">
        <v>2022</v>
      </c>
      <c r="BE24">
        <v>179</v>
      </c>
    </row>
    <row r="25" spans="1:57" hidden="1" x14ac:dyDescent="0.25">
      <c r="A25" t="s">
        <v>71</v>
      </c>
      <c r="B25">
        <v>200</v>
      </c>
      <c r="C25">
        <v>217</v>
      </c>
      <c r="D25">
        <v>237</v>
      </c>
      <c r="E25">
        <v>229</v>
      </c>
      <c r="F25">
        <v>213</v>
      </c>
      <c r="G25">
        <v>214</v>
      </c>
      <c r="H25">
        <v>233</v>
      </c>
      <c r="I25">
        <v>168</v>
      </c>
      <c r="J25">
        <v>177</v>
      </c>
      <c r="K25">
        <v>185</v>
      </c>
      <c r="L25">
        <v>166</v>
      </c>
      <c r="M25">
        <v>175</v>
      </c>
      <c r="N25">
        <v>174</v>
      </c>
      <c r="O25">
        <v>179</v>
      </c>
      <c r="P25">
        <v>195</v>
      </c>
      <c r="Q25">
        <v>195</v>
      </c>
      <c r="R25">
        <v>169</v>
      </c>
      <c r="S25">
        <v>197</v>
      </c>
      <c r="T25">
        <v>180</v>
      </c>
      <c r="U25">
        <v>190</v>
      </c>
      <c r="V25">
        <v>191</v>
      </c>
      <c r="W25">
        <v>189</v>
      </c>
      <c r="X25">
        <v>159</v>
      </c>
      <c r="Y25">
        <v>179</v>
      </c>
      <c r="Z25">
        <v>161</v>
      </c>
      <c r="AA25">
        <v>178</v>
      </c>
      <c r="AB25">
        <v>188</v>
      </c>
      <c r="AC25">
        <v>212</v>
      </c>
      <c r="AD25">
        <v>195</v>
      </c>
      <c r="AE25">
        <v>193</v>
      </c>
      <c r="AF25">
        <v>180</v>
      </c>
      <c r="AG25">
        <v>155</v>
      </c>
      <c r="AH25">
        <v>153</v>
      </c>
      <c r="AI25">
        <v>154</v>
      </c>
      <c r="AJ25">
        <v>148</v>
      </c>
      <c r="AK25">
        <v>156</v>
      </c>
      <c r="AL25">
        <v>166</v>
      </c>
      <c r="AM25">
        <v>142</v>
      </c>
      <c r="AN25">
        <v>138</v>
      </c>
      <c r="AO25">
        <v>156</v>
      </c>
      <c r="AP25">
        <v>150</v>
      </c>
      <c r="AQ25">
        <v>184</v>
      </c>
      <c r="AR25">
        <v>156</v>
      </c>
      <c r="AS25">
        <v>142</v>
      </c>
      <c r="AT25">
        <v>154</v>
      </c>
      <c r="AU25">
        <v>159</v>
      </c>
      <c r="AV25">
        <v>155</v>
      </c>
      <c r="AW25">
        <v>184</v>
      </c>
      <c r="AX25">
        <v>156</v>
      </c>
      <c r="AY25">
        <v>215</v>
      </c>
      <c r="AZ25">
        <v>140</v>
      </c>
      <c r="BA25">
        <v>138</v>
      </c>
      <c r="BB25">
        <v>124</v>
      </c>
      <c r="BC25" s="1">
        <v>44889</v>
      </c>
      <c r="BD25">
        <v>2022</v>
      </c>
      <c r="BE25">
        <v>177</v>
      </c>
    </row>
    <row r="26" spans="1:57" hidden="1" x14ac:dyDescent="0.25">
      <c r="A26" t="s">
        <v>72</v>
      </c>
      <c r="B26">
        <v>199</v>
      </c>
      <c r="C26">
        <v>219</v>
      </c>
      <c r="D26">
        <v>240</v>
      </c>
      <c r="E26">
        <v>221</v>
      </c>
      <c r="F26">
        <v>214</v>
      </c>
      <c r="G26">
        <v>213</v>
      </c>
      <c r="H26">
        <v>233</v>
      </c>
      <c r="I26">
        <v>171</v>
      </c>
      <c r="J26">
        <v>182</v>
      </c>
      <c r="K26">
        <v>190</v>
      </c>
      <c r="L26">
        <v>167</v>
      </c>
      <c r="M26">
        <v>167</v>
      </c>
      <c r="N26">
        <v>174</v>
      </c>
      <c r="O26">
        <v>181</v>
      </c>
      <c r="P26">
        <v>192</v>
      </c>
      <c r="Q26">
        <v>204</v>
      </c>
      <c r="R26">
        <v>166</v>
      </c>
      <c r="S26">
        <v>197</v>
      </c>
      <c r="T26">
        <v>183</v>
      </c>
      <c r="U26">
        <v>188</v>
      </c>
      <c r="V26">
        <v>192</v>
      </c>
      <c r="W26">
        <v>189</v>
      </c>
      <c r="X26">
        <v>156</v>
      </c>
      <c r="Y26">
        <v>176</v>
      </c>
      <c r="Z26">
        <v>162</v>
      </c>
      <c r="AA26">
        <v>181</v>
      </c>
      <c r="AB26">
        <v>185</v>
      </c>
      <c r="AC26">
        <v>211</v>
      </c>
      <c r="AD26">
        <v>189</v>
      </c>
      <c r="AE26">
        <v>195</v>
      </c>
      <c r="AF26">
        <v>177</v>
      </c>
      <c r="AG26">
        <v>154</v>
      </c>
      <c r="AH26">
        <v>151</v>
      </c>
      <c r="AI26">
        <v>155</v>
      </c>
      <c r="AJ26">
        <v>149</v>
      </c>
      <c r="AK26">
        <v>158</v>
      </c>
      <c r="AL26">
        <v>167</v>
      </c>
      <c r="AM26">
        <v>141</v>
      </c>
      <c r="AN26">
        <v>139</v>
      </c>
      <c r="AO26">
        <v>155</v>
      </c>
      <c r="AP26">
        <v>144</v>
      </c>
      <c r="AQ26">
        <v>177</v>
      </c>
      <c r="AR26">
        <v>155</v>
      </c>
      <c r="AS26">
        <v>142</v>
      </c>
      <c r="AT26">
        <v>153</v>
      </c>
      <c r="AU26">
        <v>161</v>
      </c>
      <c r="AV26">
        <v>155</v>
      </c>
      <c r="AW26">
        <v>186</v>
      </c>
      <c r="AX26">
        <v>149</v>
      </c>
      <c r="AY26">
        <v>215</v>
      </c>
      <c r="AZ26">
        <v>141</v>
      </c>
      <c r="BA26">
        <v>135</v>
      </c>
      <c r="BB26">
        <v>126</v>
      </c>
      <c r="BC26" s="1">
        <v>44890</v>
      </c>
      <c r="BD26">
        <v>2022</v>
      </c>
      <c r="BE26">
        <v>176</v>
      </c>
    </row>
    <row r="27" spans="1:57" hidden="1" x14ac:dyDescent="0.25">
      <c r="A27" t="s">
        <v>73</v>
      </c>
      <c r="B27">
        <v>196</v>
      </c>
      <c r="C27">
        <v>225</v>
      </c>
      <c r="D27">
        <v>247</v>
      </c>
      <c r="E27">
        <v>215</v>
      </c>
      <c r="F27">
        <v>211</v>
      </c>
      <c r="G27">
        <v>209</v>
      </c>
      <c r="H27">
        <v>223</v>
      </c>
      <c r="I27">
        <v>171</v>
      </c>
      <c r="J27">
        <v>180</v>
      </c>
      <c r="K27">
        <v>190</v>
      </c>
      <c r="L27">
        <v>161</v>
      </c>
      <c r="M27">
        <v>169</v>
      </c>
      <c r="N27">
        <v>172</v>
      </c>
      <c r="O27">
        <v>179</v>
      </c>
      <c r="P27">
        <v>176</v>
      </c>
      <c r="Q27">
        <v>201</v>
      </c>
      <c r="R27">
        <v>154</v>
      </c>
      <c r="S27">
        <v>193</v>
      </c>
      <c r="T27">
        <v>180</v>
      </c>
      <c r="U27">
        <v>190</v>
      </c>
      <c r="V27">
        <v>190</v>
      </c>
      <c r="W27">
        <v>189</v>
      </c>
      <c r="X27">
        <v>153</v>
      </c>
      <c r="Y27">
        <v>174</v>
      </c>
      <c r="Z27">
        <v>165</v>
      </c>
      <c r="AA27">
        <v>186</v>
      </c>
      <c r="AB27">
        <v>182</v>
      </c>
      <c r="AC27">
        <v>210</v>
      </c>
      <c r="AD27">
        <v>190</v>
      </c>
      <c r="AE27">
        <v>192</v>
      </c>
      <c r="AF27">
        <v>178</v>
      </c>
      <c r="AG27">
        <v>150</v>
      </c>
      <c r="AH27">
        <v>150</v>
      </c>
      <c r="AI27">
        <v>155</v>
      </c>
      <c r="AJ27">
        <v>148</v>
      </c>
      <c r="AK27">
        <v>159</v>
      </c>
      <c r="AL27">
        <v>167</v>
      </c>
      <c r="AM27">
        <v>142</v>
      </c>
      <c r="AN27">
        <v>140</v>
      </c>
      <c r="AO27">
        <v>156</v>
      </c>
      <c r="AP27">
        <v>143</v>
      </c>
      <c r="AQ27">
        <v>171</v>
      </c>
      <c r="AR27">
        <v>151</v>
      </c>
      <c r="AS27">
        <v>142</v>
      </c>
      <c r="AT27">
        <v>151</v>
      </c>
      <c r="AU27">
        <v>160</v>
      </c>
      <c r="AV27">
        <v>155</v>
      </c>
      <c r="AW27">
        <v>183</v>
      </c>
      <c r="AX27">
        <v>146</v>
      </c>
      <c r="AY27">
        <v>217</v>
      </c>
      <c r="AZ27">
        <v>141</v>
      </c>
      <c r="BA27">
        <v>134</v>
      </c>
      <c r="BB27">
        <v>125</v>
      </c>
      <c r="BC27" s="1">
        <v>44891</v>
      </c>
      <c r="BD27">
        <v>2022</v>
      </c>
      <c r="BE27">
        <v>172</v>
      </c>
    </row>
    <row r="28" spans="1:57" hidden="1" x14ac:dyDescent="0.25">
      <c r="A28" t="s">
        <v>74</v>
      </c>
      <c r="B28">
        <v>192</v>
      </c>
      <c r="C28">
        <v>228</v>
      </c>
      <c r="D28">
        <v>237</v>
      </c>
      <c r="E28">
        <v>211</v>
      </c>
      <c r="F28">
        <v>203</v>
      </c>
      <c r="G28">
        <v>214</v>
      </c>
      <c r="H28">
        <v>216</v>
      </c>
      <c r="I28">
        <v>169</v>
      </c>
      <c r="J28">
        <v>177</v>
      </c>
      <c r="K28">
        <v>180</v>
      </c>
      <c r="L28">
        <v>163</v>
      </c>
      <c r="M28">
        <v>166</v>
      </c>
      <c r="N28">
        <v>172</v>
      </c>
      <c r="O28">
        <v>177</v>
      </c>
      <c r="P28">
        <v>148</v>
      </c>
      <c r="Q28">
        <v>201</v>
      </c>
      <c r="R28">
        <v>154</v>
      </c>
      <c r="S28">
        <v>191</v>
      </c>
      <c r="T28">
        <v>176</v>
      </c>
      <c r="U28">
        <v>182</v>
      </c>
      <c r="V28">
        <v>188</v>
      </c>
      <c r="W28">
        <v>190</v>
      </c>
      <c r="X28">
        <v>154</v>
      </c>
      <c r="Y28">
        <v>170</v>
      </c>
      <c r="Z28">
        <v>165</v>
      </c>
      <c r="AA28">
        <v>182</v>
      </c>
      <c r="AB28">
        <v>181</v>
      </c>
      <c r="AC28">
        <v>212</v>
      </c>
      <c r="AD28">
        <v>189</v>
      </c>
      <c r="AE28">
        <v>192</v>
      </c>
      <c r="AF28">
        <v>179</v>
      </c>
      <c r="AG28">
        <v>148</v>
      </c>
      <c r="AH28">
        <v>151</v>
      </c>
      <c r="AI28">
        <v>151</v>
      </c>
      <c r="AJ28">
        <v>148</v>
      </c>
      <c r="AK28">
        <v>155</v>
      </c>
      <c r="AL28">
        <v>168</v>
      </c>
      <c r="AM28">
        <v>143</v>
      </c>
      <c r="AN28">
        <v>139</v>
      </c>
      <c r="AO28">
        <v>158</v>
      </c>
      <c r="AP28">
        <v>145</v>
      </c>
      <c r="AQ28">
        <v>173</v>
      </c>
      <c r="AR28">
        <v>151</v>
      </c>
      <c r="AS28">
        <v>144</v>
      </c>
      <c r="AT28">
        <v>151</v>
      </c>
      <c r="AU28">
        <v>156</v>
      </c>
      <c r="AV28">
        <v>155</v>
      </c>
      <c r="AW28">
        <v>187</v>
      </c>
      <c r="AX28">
        <v>163</v>
      </c>
      <c r="AY28">
        <v>217</v>
      </c>
      <c r="AZ28">
        <v>140</v>
      </c>
      <c r="BA28">
        <v>134</v>
      </c>
      <c r="BB28">
        <v>123</v>
      </c>
      <c r="BC28" s="1">
        <v>44892</v>
      </c>
      <c r="BD28">
        <v>2022</v>
      </c>
      <c r="BE28">
        <v>170</v>
      </c>
    </row>
    <row r="29" spans="1:57" hidden="1" x14ac:dyDescent="0.25">
      <c r="A29" t="s">
        <v>75</v>
      </c>
      <c r="B29">
        <v>191</v>
      </c>
      <c r="C29">
        <v>219</v>
      </c>
      <c r="D29">
        <v>238</v>
      </c>
      <c r="E29">
        <v>209</v>
      </c>
      <c r="F29">
        <v>199</v>
      </c>
      <c r="G29">
        <v>209</v>
      </c>
      <c r="H29">
        <v>187</v>
      </c>
      <c r="I29">
        <v>166</v>
      </c>
      <c r="J29">
        <v>177</v>
      </c>
      <c r="K29">
        <v>165</v>
      </c>
      <c r="L29">
        <v>161</v>
      </c>
      <c r="M29">
        <v>163</v>
      </c>
      <c r="N29">
        <v>177</v>
      </c>
      <c r="O29">
        <v>176</v>
      </c>
      <c r="P29">
        <v>150</v>
      </c>
      <c r="Q29">
        <v>200</v>
      </c>
      <c r="R29">
        <v>154</v>
      </c>
      <c r="S29">
        <v>189</v>
      </c>
      <c r="T29">
        <v>179</v>
      </c>
      <c r="U29">
        <v>179</v>
      </c>
      <c r="V29">
        <v>187</v>
      </c>
      <c r="W29">
        <v>188</v>
      </c>
      <c r="X29">
        <v>157</v>
      </c>
      <c r="Y29">
        <v>171</v>
      </c>
      <c r="Z29">
        <v>166</v>
      </c>
      <c r="AA29">
        <v>181</v>
      </c>
      <c r="AB29">
        <v>183</v>
      </c>
      <c r="AC29">
        <v>210</v>
      </c>
      <c r="AD29">
        <v>190</v>
      </c>
      <c r="AE29">
        <v>189</v>
      </c>
      <c r="AF29">
        <v>177</v>
      </c>
      <c r="AG29">
        <v>150</v>
      </c>
      <c r="AH29">
        <v>150</v>
      </c>
      <c r="AI29">
        <v>150</v>
      </c>
      <c r="AJ29">
        <v>146</v>
      </c>
      <c r="AK29">
        <v>153</v>
      </c>
      <c r="AL29">
        <v>166</v>
      </c>
      <c r="AM29">
        <v>140</v>
      </c>
      <c r="AN29">
        <v>138</v>
      </c>
      <c r="AO29">
        <v>158</v>
      </c>
      <c r="AP29">
        <v>147</v>
      </c>
      <c r="AQ29">
        <v>172</v>
      </c>
      <c r="AR29">
        <v>154</v>
      </c>
      <c r="AS29">
        <v>144</v>
      </c>
      <c r="AT29">
        <v>152</v>
      </c>
      <c r="AU29">
        <v>153</v>
      </c>
      <c r="AV29">
        <v>155</v>
      </c>
      <c r="AW29">
        <v>182</v>
      </c>
      <c r="AX29">
        <v>167</v>
      </c>
      <c r="AY29">
        <v>217</v>
      </c>
      <c r="AZ29">
        <v>140</v>
      </c>
      <c r="BA29">
        <v>133</v>
      </c>
      <c r="BB29">
        <v>125</v>
      </c>
      <c r="BC29" s="1">
        <v>44893</v>
      </c>
      <c r="BD29">
        <v>2022</v>
      </c>
      <c r="BE29">
        <v>167</v>
      </c>
    </row>
    <row r="30" spans="1:57" hidden="1" x14ac:dyDescent="0.25">
      <c r="A30" t="s">
        <v>76</v>
      </c>
      <c r="B30">
        <v>191</v>
      </c>
      <c r="C30">
        <v>217</v>
      </c>
      <c r="D30">
        <v>228</v>
      </c>
      <c r="E30">
        <v>210</v>
      </c>
      <c r="F30">
        <v>198</v>
      </c>
      <c r="G30">
        <v>193</v>
      </c>
      <c r="H30">
        <v>182</v>
      </c>
      <c r="I30">
        <v>165</v>
      </c>
      <c r="J30">
        <v>179</v>
      </c>
      <c r="K30">
        <v>160</v>
      </c>
      <c r="L30">
        <v>163</v>
      </c>
      <c r="M30">
        <v>161</v>
      </c>
      <c r="N30">
        <v>180</v>
      </c>
      <c r="O30">
        <v>178</v>
      </c>
      <c r="P30">
        <v>150</v>
      </c>
      <c r="Q30">
        <v>201</v>
      </c>
      <c r="R30">
        <v>155</v>
      </c>
      <c r="S30">
        <v>187</v>
      </c>
      <c r="T30">
        <v>178</v>
      </c>
      <c r="U30">
        <v>179</v>
      </c>
      <c r="V30">
        <v>186</v>
      </c>
      <c r="W30">
        <v>189</v>
      </c>
      <c r="X30">
        <v>156</v>
      </c>
      <c r="Y30">
        <v>174</v>
      </c>
      <c r="Z30">
        <v>166</v>
      </c>
      <c r="AA30">
        <v>180</v>
      </c>
      <c r="AB30">
        <v>181</v>
      </c>
      <c r="AC30">
        <v>210</v>
      </c>
      <c r="AD30">
        <v>190</v>
      </c>
      <c r="AE30">
        <v>190</v>
      </c>
      <c r="AF30">
        <v>178</v>
      </c>
      <c r="AG30">
        <v>158</v>
      </c>
      <c r="AH30">
        <v>151</v>
      </c>
      <c r="AI30">
        <v>154</v>
      </c>
      <c r="AJ30">
        <v>144</v>
      </c>
      <c r="AK30">
        <v>155</v>
      </c>
      <c r="AL30">
        <v>161</v>
      </c>
      <c r="AM30">
        <v>142</v>
      </c>
      <c r="AN30">
        <v>137</v>
      </c>
      <c r="AO30">
        <v>156</v>
      </c>
      <c r="AP30">
        <v>125</v>
      </c>
      <c r="AQ30">
        <v>173</v>
      </c>
      <c r="AR30">
        <v>154</v>
      </c>
      <c r="AS30">
        <v>145</v>
      </c>
      <c r="AT30">
        <v>152</v>
      </c>
      <c r="AU30">
        <v>153</v>
      </c>
      <c r="AV30">
        <v>153</v>
      </c>
      <c r="AW30">
        <v>184</v>
      </c>
      <c r="AX30">
        <v>170</v>
      </c>
      <c r="AY30">
        <v>218</v>
      </c>
      <c r="AZ30">
        <v>139</v>
      </c>
      <c r="BA30">
        <v>134</v>
      </c>
      <c r="BB30">
        <v>124</v>
      </c>
      <c r="BC30" s="1">
        <v>44894</v>
      </c>
      <c r="BD30">
        <v>2022</v>
      </c>
      <c r="BE30">
        <v>170</v>
      </c>
    </row>
    <row r="31" spans="1:57" hidden="1" x14ac:dyDescent="0.25">
      <c r="A31" t="s">
        <v>77</v>
      </c>
      <c r="B31">
        <v>195</v>
      </c>
      <c r="C31">
        <v>216</v>
      </c>
      <c r="D31">
        <v>216</v>
      </c>
      <c r="E31">
        <v>217</v>
      </c>
      <c r="F31">
        <v>193</v>
      </c>
      <c r="G31">
        <v>177</v>
      </c>
      <c r="H31">
        <v>190</v>
      </c>
      <c r="I31">
        <v>164</v>
      </c>
      <c r="J31">
        <v>177</v>
      </c>
      <c r="K31">
        <v>155</v>
      </c>
      <c r="L31">
        <v>160</v>
      </c>
      <c r="M31">
        <v>161</v>
      </c>
      <c r="N31">
        <v>180</v>
      </c>
      <c r="O31">
        <v>175</v>
      </c>
      <c r="P31">
        <v>152</v>
      </c>
      <c r="Q31">
        <v>200</v>
      </c>
      <c r="R31">
        <v>153</v>
      </c>
      <c r="S31">
        <v>185</v>
      </c>
      <c r="T31">
        <v>176</v>
      </c>
      <c r="U31">
        <v>176</v>
      </c>
      <c r="V31">
        <v>184</v>
      </c>
      <c r="W31">
        <v>186</v>
      </c>
      <c r="X31">
        <v>159</v>
      </c>
      <c r="Y31">
        <v>180</v>
      </c>
      <c r="Z31">
        <v>164</v>
      </c>
      <c r="AA31">
        <v>182</v>
      </c>
      <c r="AB31">
        <v>182</v>
      </c>
      <c r="AC31">
        <v>209</v>
      </c>
      <c r="AD31">
        <v>191</v>
      </c>
      <c r="AE31">
        <v>190</v>
      </c>
      <c r="AF31">
        <v>175</v>
      </c>
      <c r="AG31">
        <v>152</v>
      </c>
      <c r="AH31">
        <v>151</v>
      </c>
      <c r="AI31">
        <v>154</v>
      </c>
      <c r="AJ31">
        <v>143</v>
      </c>
      <c r="AK31">
        <v>155</v>
      </c>
      <c r="AL31">
        <v>157</v>
      </c>
      <c r="AM31">
        <v>142</v>
      </c>
      <c r="AN31">
        <v>137</v>
      </c>
      <c r="AO31">
        <v>155</v>
      </c>
      <c r="AP31">
        <v>129</v>
      </c>
      <c r="AQ31">
        <v>171</v>
      </c>
      <c r="AR31">
        <v>152</v>
      </c>
      <c r="AS31">
        <v>144</v>
      </c>
      <c r="AT31">
        <v>149</v>
      </c>
      <c r="AU31">
        <v>151</v>
      </c>
      <c r="AV31">
        <v>152</v>
      </c>
      <c r="AW31">
        <v>198</v>
      </c>
      <c r="AX31">
        <v>166</v>
      </c>
      <c r="AY31">
        <v>216</v>
      </c>
      <c r="AZ31">
        <v>138</v>
      </c>
      <c r="BA31">
        <v>134</v>
      </c>
      <c r="BB31">
        <v>123</v>
      </c>
      <c r="BC31" s="1">
        <v>44895</v>
      </c>
      <c r="BD31">
        <v>2022</v>
      </c>
      <c r="BE31">
        <v>166</v>
      </c>
    </row>
    <row r="32" spans="1:57" hidden="1" x14ac:dyDescent="0.25">
      <c r="A32" t="s">
        <v>78</v>
      </c>
      <c r="B32">
        <v>189</v>
      </c>
      <c r="C32">
        <v>215</v>
      </c>
      <c r="D32">
        <v>216</v>
      </c>
      <c r="E32">
        <v>221</v>
      </c>
      <c r="F32">
        <v>183</v>
      </c>
      <c r="G32">
        <v>187</v>
      </c>
      <c r="H32">
        <v>198</v>
      </c>
      <c r="I32">
        <v>160</v>
      </c>
      <c r="J32">
        <v>180</v>
      </c>
      <c r="K32">
        <v>160</v>
      </c>
      <c r="L32">
        <v>163</v>
      </c>
      <c r="M32">
        <v>160</v>
      </c>
      <c r="N32">
        <v>177</v>
      </c>
      <c r="O32">
        <v>177</v>
      </c>
      <c r="P32">
        <v>152</v>
      </c>
      <c r="Q32">
        <v>200</v>
      </c>
      <c r="R32">
        <v>153</v>
      </c>
      <c r="S32">
        <v>190</v>
      </c>
      <c r="T32">
        <v>175</v>
      </c>
      <c r="U32">
        <v>176</v>
      </c>
      <c r="V32">
        <v>186</v>
      </c>
      <c r="W32">
        <v>183</v>
      </c>
      <c r="X32">
        <v>158</v>
      </c>
      <c r="Y32">
        <v>180</v>
      </c>
      <c r="Z32">
        <v>166</v>
      </c>
      <c r="AA32">
        <v>184</v>
      </c>
      <c r="AB32">
        <v>187</v>
      </c>
      <c r="AC32">
        <v>208</v>
      </c>
      <c r="AD32">
        <v>190</v>
      </c>
      <c r="AE32">
        <v>187</v>
      </c>
      <c r="AF32">
        <v>175</v>
      </c>
      <c r="AG32">
        <v>150</v>
      </c>
      <c r="AH32">
        <v>151</v>
      </c>
      <c r="AI32">
        <v>152</v>
      </c>
      <c r="AJ32">
        <v>144</v>
      </c>
      <c r="AK32">
        <v>161</v>
      </c>
      <c r="AL32">
        <v>158</v>
      </c>
      <c r="AM32">
        <v>140</v>
      </c>
      <c r="AN32">
        <v>138</v>
      </c>
      <c r="AO32">
        <v>156</v>
      </c>
      <c r="AP32">
        <v>147</v>
      </c>
      <c r="AQ32">
        <v>166</v>
      </c>
      <c r="AR32">
        <v>153</v>
      </c>
      <c r="AS32">
        <v>144</v>
      </c>
      <c r="AT32">
        <v>148</v>
      </c>
      <c r="AU32">
        <v>150</v>
      </c>
      <c r="AV32">
        <v>154</v>
      </c>
      <c r="AW32">
        <v>184</v>
      </c>
      <c r="AX32">
        <v>143</v>
      </c>
      <c r="AY32">
        <v>214</v>
      </c>
      <c r="AZ32">
        <v>137</v>
      </c>
      <c r="BA32">
        <v>134</v>
      </c>
      <c r="BB32">
        <v>124</v>
      </c>
      <c r="BC32" s="1">
        <v>44896</v>
      </c>
      <c r="BD32">
        <v>2022</v>
      </c>
      <c r="BE32">
        <v>166</v>
      </c>
    </row>
    <row r="33" spans="1:57" hidden="1" x14ac:dyDescent="0.25">
      <c r="A33" t="s">
        <v>79</v>
      </c>
      <c r="B33">
        <v>189</v>
      </c>
      <c r="C33">
        <v>204</v>
      </c>
      <c r="D33">
        <v>216</v>
      </c>
      <c r="E33">
        <v>218</v>
      </c>
      <c r="F33">
        <v>174</v>
      </c>
      <c r="G33">
        <v>191</v>
      </c>
      <c r="H33">
        <v>198</v>
      </c>
      <c r="I33">
        <v>161</v>
      </c>
      <c r="J33">
        <v>182</v>
      </c>
      <c r="K33">
        <v>168</v>
      </c>
      <c r="L33">
        <v>166</v>
      </c>
      <c r="M33">
        <v>161</v>
      </c>
      <c r="N33">
        <v>174</v>
      </c>
      <c r="O33">
        <v>174</v>
      </c>
      <c r="P33">
        <v>150</v>
      </c>
      <c r="Q33">
        <v>206</v>
      </c>
      <c r="R33">
        <v>153</v>
      </c>
      <c r="S33">
        <v>197</v>
      </c>
      <c r="T33">
        <v>171</v>
      </c>
      <c r="U33">
        <v>175</v>
      </c>
      <c r="V33">
        <v>183</v>
      </c>
      <c r="W33">
        <v>183</v>
      </c>
      <c r="X33">
        <v>161</v>
      </c>
      <c r="Y33">
        <v>181</v>
      </c>
      <c r="Z33">
        <v>167</v>
      </c>
      <c r="AA33">
        <v>185</v>
      </c>
      <c r="AB33">
        <v>181</v>
      </c>
      <c r="AC33">
        <v>208</v>
      </c>
      <c r="AD33">
        <v>188</v>
      </c>
      <c r="AE33">
        <v>188</v>
      </c>
      <c r="AF33">
        <v>176</v>
      </c>
      <c r="AG33">
        <v>152</v>
      </c>
      <c r="AH33">
        <v>151</v>
      </c>
      <c r="AI33">
        <v>150</v>
      </c>
      <c r="AJ33">
        <v>143</v>
      </c>
      <c r="AK33">
        <v>160</v>
      </c>
      <c r="AL33">
        <v>159</v>
      </c>
      <c r="AM33">
        <v>132</v>
      </c>
      <c r="AN33">
        <v>139</v>
      </c>
      <c r="AO33">
        <v>156</v>
      </c>
      <c r="AP33">
        <v>145</v>
      </c>
      <c r="AQ33">
        <v>168</v>
      </c>
      <c r="AR33">
        <v>153</v>
      </c>
      <c r="AS33">
        <v>145</v>
      </c>
      <c r="AT33">
        <v>148</v>
      </c>
      <c r="AU33">
        <v>152</v>
      </c>
      <c r="AV33">
        <v>151</v>
      </c>
      <c r="AW33">
        <v>212</v>
      </c>
      <c r="AX33">
        <v>142</v>
      </c>
      <c r="AY33">
        <v>215</v>
      </c>
      <c r="AZ33">
        <v>136</v>
      </c>
      <c r="BA33">
        <v>130</v>
      </c>
      <c r="BB33">
        <v>123</v>
      </c>
      <c r="BC33" s="1">
        <v>44897</v>
      </c>
      <c r="BD33">
        <v>2022</v>
      </c>
      <c r="BE33">
        <v>168</v>
      </c>
    </row>
    <row r="34" spans="1:57" hidden="1" x14ac:dyDescent="0.25">
      <c r="A34" t="s">
        <v>80</v>
      </c>
      <c r="B34">
        <v>183</v>
      </c>
      <c r="C34">
        <v>209</v>
      </c>
      <c r="D34">
        <v>216</v>
      </c>
      <c r="E34">
        <v>218</v>
      </c>
      <c r="F34">
        <v>180</v>
      </c>
      <c r="G34">
        <v>190</v>
      </c>
      <c r="H34">
        <v>191</v>
      </c>
      <c r="I34">
        <v>159</v>
      </c>
      <c r="J34">
        <v>177</v>
      </c>
      <c r="K34">
        <v>175</v>
      </c>
      <c r="L34">
        <v>158</v>
      </c>
      <c r="M34">
        <v>158</v>
      </c>
      <c r="N34">
        <v>174</v>
      </c>
      <c r="O34">
        <v>178</v>
      </c>
      <c r="P34">
        <v>155</v>
      </c>
      <c r="Q34">
        <v>206</v>
      </c>
      <c r="R34">
        <v>151</v>
      </c>
      <c r="S34">
        <v>191</v>
      </c>
      <c r="T34">
        <v>173</v>
      </c>
      <c r="U34">
        <v>176</v>
      </c>
      <c r="V34">
        <v>182</v>
      </c>
      <c r="W34">
        <v>181</v>
      </c>
      <c r="X34">
        <v>159</v>
      </c>
      <c r="Y34">
        <v>178</v>
      </c>
      <c r="Z34">
        <v>167</v>
      </c>
      <c r="AA34">
        <v>183</v>
      </c>
      <c r="AB34">
        <v>180</v>
      </c>
      <c r="AC34">
        <v>195</v>
      </c>
      <c r="AD34">
        <v>187</v>
      </c>
      <c r="AE34">
        <v>186</v>
      </c>
      <c r="AF34">
        <v>175</v>
      </c>
      <c r="AG34">
        <v>147</v>
      </c>
      <c r="AH34">
        <v>150</v>
      </c>
      <c r="AI34">
        <v>149</v>
      </c>
      <c r="AJ34">
        <v>145</v>
      </c>
      <c r="AK34">
        <v>156</v>
      </c>
      <c r="AL34">
        <v>160</v>
      </c>
      <c r="AM34">
        <v>141</v>
      </c>
      <c r="AN34">
        <v>137</v>
      </c>
      <c r="AO34">
        <v>154</v>
      </c>
      <c r="AP34">
        <v>149</v>
      </c>
      <c r="AQ34">
        <v>168</v>
      </c>
      <c r="AR34">
        <v>151</v>
      </c>
      <c r="AS34">
        <v>144</v>
      </c>
      <c r="AT34">
        <v>149</v>
      </c>
      <c r="AU34">
        <v>154</v>
      </c>
      <c r="AV34">
        <v>151</v>
      </c>
      <c r="AW34">
        <v>197</v>
      </c>
      <c r="AX34">
        <v>145</v>
      </c>
      <c r="AY34">
        <v>212</v>
      </c>
      <c r="AZ34">
        <v>135</v>
      </c>
      <c r="BA34">
        <v>130</v>
      </c>
      <c r="BB34">
        <v>121</v>
      </c>
      <c r="BC34" s="1">
        <v>44898</v>
      </c>
      <c r="BD34">
        <v>2022</v>
      </c>
      <c r="BE34">
        <v>168</v>
      </c>
    </row>
    <row r="35" spans="1:57" hidden="1" x14ac:dyDescent="0.25">
      <c r="A35" t="s">
        <v>81</v>
      </c>
      <c r="B35">
        <v>186</v>
      </c>
      <c r="C35">
        <v>207</v>
      </c>
      <c r="D35">
        <v>199</v>
      </c>
      <c r="E35">
        <v>216</v>
      </c>
      <c r="F35">
        <v>195</v>
      </c>
      <c r="G35">
        <v>208</v>
      </c>
      <c r="H35">
        <v>191</v>
      </c>
      <c r="I35">
        <v>158</v>
      </c>
      <c r="J35">
        <v>174</v>
      </c>
      <c r="K35">
        <v>175</v>
      </c>
      <c r="L35">
        <v>157</v>
      </c>
      <c r="M35">
        <v>157</v>
      </c>
      <c r="N35">
        <v>172</v>
      </c>
      <c r="O35">
        <v>147</v>
      </c>
      <c r="P35">
        <v>156</v>
      </c>
      <c r="Q35">
        <v>199</v>
      </c>
      <c r="R35">
        <v>152</v>
      </c>
      <c r="S35">
        <v>187</v>
      </c>
      <c r="T35">
        <v>169</v>
      </c>
      <c r="U35">
        <v>178</v>
      </c>
      <c r="V35">
        <v>183</v>
      </c>
      <c r="W35">
        <v>179</v>
      </c>
      <c r="X35">
        <v>154</v>
      </c>
      <c r="Y35">
        <v>180</v>
      </c>
      <c r="Z35">
        <v>167</v>
      </c>
      <c r="AA35">
        <v>185</v>
      </c>
      <c r="AB35">
        <v>178</v>
      </c>
      <c r="AC35">
        <v>192</v>
      </c>
      <c r="AD35">
        <v>186</v>
      </c>
      <c r="AE35">
        <v>183</v>
      </c>
      <c r="AF35">
        <v>171</v>
      </c>
      <c r="AG35">
        <v>151</v>
      </c>
      <c r="AH35">
        <v>149</v>
      </c>
      <c r="AI35">
        <v>147</v>
      </c>
      <c r="AJ35">
        <v>146</v>
      </c>
      <c r="AK35">
        <v>153</v>
      </c>
      <c r="AL35">
        <v>158</v>
      </c>
      <c r="AM35">
        <v>144</v>
      </c>
      <c r="AN35">
        <v>137</v>
      </c>
      <c r="AO35">
        <v>151</v>
      </c>
      <c r="AP35">
        <v>149</v>
      </c>
      <c r="AQ35">
        <v>164</v>
      </c>
      <c r="AR35">
        <v>154</v>
      </c>
      <c r="AS35">
        <v>143</v>
      </c>
      <c r="AT35">
        <v>149</v>
      </c>
      <c r="AU35">
        <v>155</v>
      </c>
      <c r="AV35">
        <v>151</v>
      </c>
      <c r="AW35">
        <v>181</v>
      </c>
      <c r="AX35">
        <v>148</v>
      </c>
      <c r="AY35">
        <v>214</v>
      </c>
      <c r="AZ35">
        <v>133</v>
      </c>
      <c r="BA35">
        <v>131</v>
      </c>
      <c r="BB35">
        <v>120</v>
      </c>
      <c r="BC35" s="1">
        <v>44899</v>
      </c>
      <c r="BD35">
        <v>2022</v>
      </c>
      <c r="BE35">
        <v>164</v>
      </c>
    </row>
    <row r="36" spans="1:57" hidden="1" x14ac:dyDescent="0.25">
      <c r="A36" t="s">
        <v>82</v>
      </c>
      <c r="B36">
        <v>182</v>
      </c>
      <c r="C36">
        <v>212</v>
      </c>
      <c r="D36">
        <v>149</v>
      </c>
      <c r="E36">
        <v>219</v>
      </c>
      <c r="F36">
        <v>199</v>
      </c>
      <c r="G36">
        <v>216</v>
      </c>
      <c r="H36">
        <v>193</v>
      </c>
      <c r="I36">
        <v>155</v>
      </c>
      <c r="J36">
        <v>180</v>
      </c>
      <c r="K36">
        <v>175</v>
      </c>
      <c r="L36">
        <v>163</v>
      </c>
      <c r="M36">
        <v>158</v>
      </c>
      <c r="N36">
        <v>171</v>
      </c>
      <c r="O36">
        <v>139</v>
      </c>
      <c r="P36">
        <v>149</v>
      </c>
      <c r="Q36">
        <v>197</v>
      </c>
      <c r="R36">
        <v>152</v>
      </c>
      <c r="S36">
        <v>190</v>
      </c>
      <c r="T36">
        <v>171</v>
      </c>
      <c r="U36">
        <v>180</v>
      </c>
      <c r="V36">
        <v>181</v>
      </c>
      <c r="W36">
        <v>153</v>
      </c>
      <c r="X36">
        <v>153</v>
      </c>
      <c r="Y36">
        <v>176</v>
      </c>
      <c r="Z36">
        <v>167</v>
      </c>
      <c r="AA36">
        <v>182</v>
      </c>
      <c r="AB36">
        <v>187</v>
      </c>
      <c r="AC36">
        <v>190</v>
      </c>
      <c r="AD36">
        <v>184</v>
      </c>
      <c r="AE36">
        <v>181</v>
      </c>
      <c r="AF36">
        <v>167</v>
      </c>
      <c r="AG36">
        <v>150</v>
      </c>
      <c r="AH36">
        <v>148</v>
      </c>
      <c r="AI36">
        <v>148</v>
      </c>
      <c r="AJ36">
        <v>144</v>
      </c>
      <c r="AK36">
        <v>151</v>
      </c>
      <c r="AL36">
        <v>157</v>
      </c>
      <c r="AM36">
        <v>143</v>
      </c>
      <c r="AN36">
        <v>137</v>
      </c>
      <c r="AO36">
        <v>151</v>
      </c>
      <c r="AP36">
        <v>148</v>
      </c>
      <c r="AQ36">
        <v>166</v>
      </c>
      <c r="AR36">
        <v>158</v>
      </c>
      <c r="AS36">
        <v>140</v>
      </c>
      <c r="AT36">
        <v>147</v>
      </c>
      <c r="AU36">
        <v>153</v>
      </c>
      <c r="AV36">
        <v>152</v>
      </c>
      <c r="AW36">
        <v>179</v>
      </c>
      <c r="AX36">
        <v>145</v>
      </c>
      <c r="AY36">
        <v>213</v>
      </c>
      <c r="AZ36">
        <v>133</v>
      </c>
      <c r="BA36">
        <v>131</v>
      </c>
      <c r="BB36">
        <v>121</v>
      </c>
      <c r="BC36" s="1">
        <v>44900</v>
      </c>
      <c r="BD36">
        <v>2022</v>
      </c>
      <c r="BE36">
        <v>158</v>
      </c>
    </row>
    <row r="37" spans="1:57" hidden="1" x14ac:dyDescent="0.25">
      <c r="A37" t="s">
        <v>83</v>
      </c>
      <c r="B37">
        <v>180</v>
      </c>
      <c r="C37">
        <v>211</v>
      </c>
      <c r="D37">
        <v>143</v>
      </c>
      <c r="E37">
        <v>218</v>
      </c>
      <c r="F37">
        <v>208</v>
      </c>
      <c r="G37">
        <v>245</v>
      </c>
      <c r="H37">
        <v>193</v>
      </c>
      <c r="I37">
        <v>156</v>
      </c>
      <c r="J37">
        <v>172</v>
      </c>
      <c r="K37">
        <v>175</v>
      </c>
      <c r="L37">
        <v>169</v>
      </c>
      <c r="M37">
        <v>158</v>
      </c>
      <c r="N37">
        <v>172</v>
      </c>
      <c r="O37">
        <v>140</v>
      </c>
      <c r="P37">
        <v>150</v>
      </c>
      <c r="Q37">
        <v>194</v>
      </c>
      <c r="R37">
        <v>153</v>
      </c>
      <c r="S37">
        <v>189</v>
      </c>
      <c r="T37">
        <v>167</v>
      </c>
      <c r="U37">
        <v>179</v>
      </c>
      <c r="V37">
        <v>179</v>
      </c>
      <c r="W37">
        <v>183</v>
      </c>
      <c r="X37">
        <v>151</v>
      </c>
      <c r="Y37">
        <v>175</v>
      </c>
      <c r="Z37">
        <v>165</v>
      </c>
      <c r="AA37">
        <v>185</v>
      </c>
      <c r="AB37">
        <v>187</v>
      </c>
      <c r="AC37">
        <v>192</v>
      </c>
      <c r="AD37">
        <v>185</v>
      </c>
      <c r="AE37">
        <v>181</v>
      </c>
      <c r="AF37">
        <v>166</v>
      </c>
      <c r="AG37">
        <v>153</v>
      </c>
      <c r="AH37">
        <v>148</v>
      </c>
      <c r="AI37">
        <v>151</v>
      </c>
      <c r="AJ37">
        <v>142</v>
      </c>
      <c r="AK37">
        <v>150</v>
      </c>
      <c r="AL37">
        <v>156</v>
      </c>
      <c r="AM37">
        <v>144</v>
      </c>
      <c r="AN37">
        <v>137</v>
      </c>
      <c r="AO37">
        <v>149</v>
      </c>
      <c r="AP37">
        <v>150</v>
      </c>
      <c r="AQ37">
        <v>162</v>
      </c>
      <c r="AR37">
        <v>153</v>
      </c>
      <c r="AS37">
        <v>140</v>
      </c>
      <c r="AT37">
        <v>147</v>
      </c>
      <c r="AU37">
        <v>152</v>
      </c>
      <c r="AV37">
        <v>150</v>
      </c>
      <c r="AW37">
        <v>179</v>
      </c>
      <c r="AX37">
        <v>148</v>
      </c>
      <c r="AY37">
        <v>211</v>
      </c>
      <c r="AZ37">
        <v>133</v>
      </c>
      <c r="BA37">
        <v>130</v>
      </c>
      <c r="BB37">
        <v>124</v>
      </c>
      <c r="BC37" s="1">
        <v>44901</v>
      </c>
      <c r="BD37">
        <v>2022</v>
      </c>
      <c r="BE37">
        <v>162</v>
      </c>
    </row>
    <row r="38" spans="1:57" hidden="1" x14ac:dyDescent="0.25">
      <c r="A38" t="s">
        <v>84</v>
      </c>
      <c r="B38">
        <v>179</v>
      </c>
      <c r="C38">
        <v>188</v>
      </c>
      <c r="D38">
        <v>141</v>
      </c>
      <c r="E38">
        <v>220</v>
      </c>
      <c r="F38">
        <v>208</v>
      </c>
      <c r="G38">
        <v>247</v>
      </c>
      <c r="H38">
        <v>191</v>
      </c>
      <c r="I38">
        <v>155</v>
      </c>
      <c r="J38">
        <v>166</v>
      </c>
      <c r="K38">
        <v>175</v>
      </c>
      <c r="L38">
        <v>183</v>
      </c>
      <c r="M38">
        <v>158</v>
      </c>
      <c r="N38">
        <v>172</v>
      </c>
      <c r="O38">
        <v>148</v>
      </c>
      <c r="P38">
        <v>153</v>
      </c>
      <c r="Q38">
        <v>196</v>
      </c>
      <c r="R38">
        <v>153</v>
      </c>
      <c r="S38">
        <v>192</v>
      </c>
      <c r="T38">
        <v>168</v>
      </c>
      <c r="U38">
        <v>178</v>
      </c>
      <c r="V38">
        <v>176</v>
      </c>
      <c r="W38">
        <v>183</v>
      </c>
      <c r="X38">
        <v>153</v>
      </c>
      <c r="Y38">
        <v>175</v>
      </c>
      <c r="Z38">
        <v>164</v>
      </c>
      <c r="AA38">
        <v>183</v>
      </c>
      <c r="AB38">
        <v>182</v>
      </c>
      <c r="AC38">
        <v>194</v>
      </c>
      <c r="AD38">
        <v>181</v>
      </c>
      <c r="AE38">
        <v>188</v>
      </c>
      <c r="AF38">
        <v>168</v>
      </c>
      <c r="AG38">
        <v>153</v>
      </c>
      <c r="AH38">
        <v>148</v>
      </c>
      <c r="AI38">
        <v>155</v>
      </c>
      <c r="AJ38">
        <v>142</v>
      </c>
      <c r="AK38">
        <v>150</v>
      </c>
      <c r="AL38">
        <v>156</v>
      </c>
      <c r="AM38">
        <v>145</v>
      </c>
      <c r="AN38">
        <v>137</v>
      </c>
      <c r="AO38">
        <v>152</v>
      </c>
      <c r="AP38">
        <v>148</v>
      </c>
      <c r="AQ38">
        <v>160</v>
      </c>
      <c r="AR38">
        <v>151</v>
      </c>
      <c r="AS38">
        <v>140</v>
      </c>
      <c r="AT38">
        <v>145</v>
      </c>
      <c r="AU38">
        <v>156</v>
      </c>
      <c r="AV38">
        <v>146</v>
      </c>
      <c r="AW38">
        <v>178</v>
      </c>
      <c r="AX38">
        <v>151</v>
      </c>
      <c r="AY38">
        <v>209</v>
      </c>
      <c r="AZ38">
        <v>134</v>
      </c>
      <c r="BA38">
        <v>132</v>
      </c>
      <c r="BB38">
        <v>121</v>
      </c>
      <c r="BC38" s="1">
        <v>44902</v>
      </c>
      <c r="BD38">
        <v>2022</v>
      </c>
      <c r="BE38">
        <v>160</v>
      </c>
    </row>
    <row r="39" spans="1:57" hidden="1" x14ac:dyDescent="0.25">
      <c r="A39" t="s">
        <v>85</v>
      </c>
      <c r="B39">
        <v>181</v>
      </c>
      <c r="C39">
        <v>179</v>
      </c>
      <c r="D39">
        <v>144</v>
      </c>
      <c r="E39">
        <v>221</v>
      </c>
      <c r="F39">
        <v>201</v>
      </c>
      <c r="G39">
        <v>245</v>
      </c>
      <c r="H39">
        <v>191</v>
      </c>
      <c r="I39">
        <v>159</v>
      </c>
      <c r="J39">
        <v>167</v>
      </c>
      <c r="K39">
        <v>175</v>
      </c>
      <c r="L39">
        <v>193</v>
      </c>
      <c r="M39">
        <v>157</v>
      </c>
      <c r="N39">
        <v>169</v>
      </c>
      <c r="O39">
        <v>144</v>
      </c>
      <c r="P39">
        <v>151</v>
      </c>
      <c r="Q39">
        <v>199</v>
      </c>
      <c r="R39">
        <v>151</v>
      </c>
      <c r="S39">
        <v>185</v>
      </c>
      <c r="T39">
        <v>170</v>
      </c>
      <c r="U39">
        <v>179</v>
      </c>
      <c r="V39">
        <v>177</v>
      </c>
      <c r="W39">
        <v>180</v>
      </c>
      <c r="X39">
        <v>154</v>
      </c>
      <c r="Y39">
        <v>175</v>
      </c>
      <c r="Z39">
        <v>163</v>
      </c>
      <c r="AA39">
        <v>181</v>
      </c>
      <c r="AB39">
        <v>182</v>
      </c>
      <c r="AC39">
        <v>194</v>
      </c>
      <c r="AD39">
        <v>180</v>
      </c>
      <c r="AE39">
        <v>182</v>
      </c>
      <c r="AF39">
        <v>170</v>
      </c>
      <c r="AG39">
        <v>148</v>
      </c>
      <c r="AH39">
        <v>146</v>
      </c>
      <c r="AI39">
        <v>149</v>
      </c>
      <c r="AJ39">
        <v>146</v>
      </c>
      <c r="AK39">
        <v>151</v>
      </c>
      <c r="AL39">
        <v>159</v>
      </c>
      <c r="AM39">
        <v>144</v>
      </c>
      <c r="AN39">
        <v>138</v>
      </c>
      <c r="AO39">
        <v>151</v>
      </c>
      <c r="AP39">
        <v>146</v>
      </c>
      <c r="AQ39">
        <v>161</v>
      </c>
      <c r="AR39">
        <v>150</v>
      </c>
      <c r="AS39">
        <v>138</v>
      </c>
      <c r="AT39">
        <v>145</v>
      </c>
      <c r="AU39">
        <v>157</v>
      </c>
      <c r="AV39">
        <v>148</v>
      </c>
      <c r="AW39">
        <v>173</v>
      </c>
      <c r="AX39">
        <v>146</v>
      </c>
      <c r="AY39">
        <v>208</v>
      </c>
      <c r="AZ39">
        <v>136</v>
      </c>
      <c r="BA39">
        <v>134</v>
      </c>
      <c r="BB39">
        <v>119</v>
      </c>
      <c r="BC39" s="1">
        <v>44903</v>
      </c>
      <c r="BD39">
        <v>2022</v>
      </c>
      <c r="BE39">
        <v>161</v>
      </c>
    </row>
    <row r="40" spans="1:57" hidden="1" x14ac:dyDescent="0.25">
      <c r="A40" t="s">
        <v>86</v>
      </c>
      <c r="B40">
        <v>181</v>
      </c>
      <c r="C40">
        <v>183</v>
      </c>
      <c r="D40">
        <v>148</v>
      </c>
      <c r="E40">
        <v>217</v>
      </c>
      <c r="F40">
        <v>196</v>
      </c>
      <c r="G40">
        <v>243</v>
      </c>
      <c r="H40">
        <v>193</v>
      </c>
      <c r="I40">
        <v>159</v>
      </c>
      <c r="J40">
        <v>171</v>
      </c>
      <c r="K40">
        <v>175</v>
      </c>
      <c r="L40">
        <v>190</v>
      </c>
      <c r="M40">
        <v>157</v>
      </c>
      <c r="N40">
        <v>167</v>
      </c>
      <c r="O40">
        <v>140</v>
      </c>
      <c r="P40">
        <v>155</v>
      </c>
      <c r="Q40">
        <v>197</v>
      </c>
      <c r="R40">
        <v>149</v>
      </c>
      <c r="S40">
        <v>187</v>
      </c>
      <c r="T40">
        <v>171</v>
      </c>
      <c r="U40">
        <v>179</v>
      </c>
      <c r="V40">
        <v>179</v>
      </c>
      <c r="W40">
        <v>177</v>
      </c>
      <c r="X40">
        <v>161</v>
      </c>
      <c r="Y40">
        <v>176</v>
      </c>
      <c r="Z40">
        <v>160</v>
      </c>
      <c r="AA40">
        <v>180</v>
      </c>
      <c r="AB40">
        <v>185</v>
      </c>
      <c r="AC40">
        <v>187</v>
      </c>
      <c r="AD40">
        <v>180</v>
      </c>
      <c r="AE40">
        <v>181</v>
      </c>
      <c r="AF40">
        <v>174</v>
      </c>
      <c r="AG40">
        <v>149</v>
      </c>
      <c r="AH40">
        <v>146</v>
      </c>
      <c r="AI40">
        <v>147</v>
      </c>
      <c r="AJ40">
        <v>159</v>
      </c>
      <c r="AK40">
        <v>153</v>
      </c>
      <c r="AL40">
        <v>158</v>
      </c>
      <c r="AM40">
        <v>142</v>
      </c>
      <c r="AN40">
        <v>135</v>
      </c>
      <c r="AO40">
        <v>146</v>
      </c>
      <c r="AP40">
        <v>146</v>
      </c>
      <c r="AQ40">
        <v>163</v>
      </c>
      <c r="AR40">
        <v>147</v>
      </c>
      <c r="AS40">
        <v>136</v>
      </c>
      <c r="AT40">
        <v>144</v>
      </c>
      <c r="AU40">
        <v>156</v>
      </c>
      <c r="AV40">
        <v>148</v>
      </c>
      <c r="AW40">
        <v>173</v>
      </c>
      <c r="AX40">
        <v>144</v>
      </c>
      <c r="AY40">
        <v>206</v>
      </c>
      <c r="AZ40">
        <v>136</v>
      </c>
      <c r="BA40">
        <v>134</v>
      </c>
      <c r="BB40">
        <v>120</v>
      </c>
      <c r="BC40" s="1">
        <v>44904</v>
      </c>
      <c r="BD40">
        <v>2022</v>
      </c>
      <c r="BE40">
        <v>161</v>
      </c>
    </row>
    <row r="41" spans="1:57" hidden="1" x14ac:dyDescent="0.25">
      <c r="A41" t="s">
        <v>87</v>
      </c>
      <c r="B41">
        <v>175</v>
      </c>
      <c r="C41">
        <v>185</v>
      </c>
      <c r="D41">
        <v>144</v>
      </c>
      <c r="E41">
        <v>209</v>
      </c>
      <c r="F41">
        <v>191</v>
      </c>
      <c r="G41">
        <v>243</v>
      </c>
      <c r="H41">
        <v>196</v>
      </c>
      <c r="I41">
        <v>159</v>
      </c>
      <c r="J41">
        <v>175</v>
      </c>
      <c r="K41">
        <v>177</v>
      </c>
      <c r="L41">
        <v>158</v>
      </c>
      <c r="M41">
        <v>157</v>
      </c>
      <c r="N41">
        <v>166</v>
      </c>
      <c r="O41">
        <v>140</v>
      </c>
      <c r="P41">
        <v>158</v>
      </c>
      <c r="Q41">
        <v>194</v>
      </c>
      <c r="R41">
        <v>147</v>
      </c>
      <c r="S41">
        <v>190</v>
      </c>
      <c r="T41">
        <v>168</v>
      </c>
      <c r="U41">
        <v>178</v>
      </c>
      <c r="V41">
        <v>177</v>
      </c>
      <c r="W41">
        <v>177</v>
      </c>
      <c r="X41">
        <v>162</v>
      </c>
      <c r="Y41">
        <v>175</v>
      </c>
      <c r="Z41">
        <v>164</v>
      </c>
      <c r="AA41">
        <v>180</v>
      </c>
      <c r="AB41">
        <v>187</v>
      </c>
      <c r="AC41">
        <v>183</v>
      </c>
      <c r="AD41">
        <v>176</v>
      </c>
      <c r="AE41">
        <v>181</v>
      </c>
      <c r="AF41">
        <v>171</v>
      </c>
      <c r="AG41">
        <v>147</v>
      </c>
      <c r="AH41">
        <v>147</v>
      </c>
      <c r="AI41">
        <v>148</v>
      </c>
      <c r="AJ41">
        <v>147</v>
      </c>
      <c r="AK41">
        <v>149</v>
      </c>
      <c r="AL41">
        <v>162</v>
      </c>
      <c r="AM41">
        <v>142</v>
      </c>
      <c r="AN41">
        <v>134</v>
      </c>
      <c r="AO41">
        <v>147</v>
      </c>
      <c r="AP41">
        <v>149</v>
      </c>
      <c r="AQ41">
        <v>164</v>
      </c>
      <c r="AR41">
        <v>147</v>
      </c>
      <c r="AS41">
        <v>137</v>
      </c>
      <c r="AT41">
        <v>144</v>
      </c>
      <c r="AU41">
        <v>156</v>
      </c>
      <c r="AV41">
        <v>155</v>
      </c>
      <c r="AW41">
        <v>173</v>
      </c>
      <c r="AX41">
        <v>145</v>
      </c>
      <c r="AY41">
        <v>204</v>
      </c>
      <c r="AZ41">
        <v>136</v>
      </c>
      <c r="BA41">
        <v>131</v>
      </c>
      <c r="BB41">
        <v>119</v>
      </c>
      <c r="BC41" s="1">
        <v>44905</v>
      </c>
      <c r="BD41">
        <v>2022</v>
      </c>
      <c r="BE41">
        <v>162</v>
      </c>
    </row>
    <row r="42" spans="1:57" hidden="1" x14ac:dyDescent="0.25">
      <c r="A42" t="s">
        <v>88</v>
      </c>
      <c r="B42">
        <v>173</v>
      </c>
      <c r="C42">
        <v>195</v>
      </c>
      <c r="D42">
        <v>136</v>
      </c>
      <c r="E42">
        <v>203</v>
      </c>
      <c r="F42">
        <v>190</v>
      </c>
      <c r="G42">
        <v>243</v>
      </c>
      <c r="H42">
        <v>198</v>
      </c>
      <c r="I42">
        <v>160</v>
      </c>
      <c r="J42">
        <v>177</v>
      </c>
      <c r="K42">
        <v>172</v>
      </c>
      <c r="L42">
        <v>151</v>
      </c>
      <c r="M42">
        <v>157</v>
      </c>
      <c r="N42">
        <v>164</v>
      </c>
      <c r="O42">
        <v>140</v>
      </c>
      <c r="P42">
        <v>155</v>
      </c>
      <c r="Q42">
        <v>189</v>
      </c>
      <c r="R42">
        <v>143</v>
      </c>
      <c r="S42">
        <v>185</v>
      </c>
      <c r="T42">
        <v>167</v>
      </c>
      <c r="U42">
        <v>176</v>
      </c>
      <c r="V42">
        <v>176</v>
      </c>
      <c r="W42">
        <v>177</v>
      </c>
      <c r="X42">
        <v>174</v>
      </c>
      <c r="Y42">
        <v>175</v>
      </c>
      <c r="Z42">
        <v>166</v>
      </c>
      <c r="AA42">
        <v>178</v>
      </c>
      <c r="AB42">
        <v>191</v>
      </c>
      <c r="AC42">
        <v>183</v>
      </c>
      <c r="AD42">
        <v>174</v>
      </c>
      <c r="AE42">
        <v>179</v>
      </c>
      <c r="AF42">
        <v>167</v>
      </c>
      <c r="AG42">
        <v>147</v>
      </c>
      <c r="AH42">
        <v>148</v>
      </c>
      <c r="AI42">
        <v>146</v>
      </c>
      <c r="AJ42">
        <v>145</v>
      </c>
      <c r="AK42">
        <v>149</v>
      </c>
      <c r="AL42">
        <v>160</v>
      </c>
      <c r="AM42">
        <v>140</v>
      </c>
      <c r="AN42">
        <v>135</v>
      </c>
      <c r="AO42">
        <v>147</v>
      </c>
      <c r="AP42">
        <v>147</v>
      </c>
      <c r="AQ42">
        <v>165</v>
      </c>
      <c r="AR42">
        <v>148</v>
      </c>
      <c r="AS42">
        <v>137</v>
      </c>
      <c r="AT42">
        <v>145</v>
      </c>
      <c r="AU42">
        <v>155</v>
      </c>
      <c r="AV42">
        <v>159</v>
      </c>
      <c r="AW42">
        <v>171</v>
      </c>
      <c r="AX42">
        <v>145</v>
      </c>
      <c r="AY42">
        <v>203</v>
      </c>
      <c r="AZ42">
        <v>136</v>
      </c>
      <c r="BA42">
        <v>131</v>
      </c>
      <c r="BB42">
        <v>124</v>
      </c>
      <c r="BC42" s="1">
        <v>44906</v>
      </c>
      <c r="BD42">
        <v>2022</v>
      </c>
      <c r="BE42">
        <v>164</v>
      </c>
    </row>
    <row r="43" spans="1:57" hidden="1" x14ac:dyDescent="0.25">
      <c r="A43" t="s">
        <v>89</v>
      </c>
      <c r="B43">
        <v>169</v>
      </c>
      <c r="C43">
        <v>195</v>
      </c>
      <c r="D43">
        <v>135</v>
      </c>
      <c r="E43">
        <v>206</v>
      </c>
      <c r="F43">
        <v>191</v>
      </c>
      <c r="G43">
        <v>243</v>
      </c>
      <c r="H43">
        <v>199</v>
      </c>
      <c r="I43">
        <v>162</v>
      </c>
      <c r="J43">
        <v>182</v>
      </c>
      <c r="K43">
        <v>164</v>
      </c>
      <c r="L43">
        <v>166</v>
      </c>
      <c r="M43">
        <v>155</v>
      </c>
      <c r="N43">
        <v>166</v>
      </c>
      <c r="O43">
        <v>140</v>
      </c>
      <c r="P43">
        <v>152</v>
      </c>
      <c r="Q43">
        <v>174</v>
      </c>
      <c r="R43">
        <v>142</v>
      </c>
      <c r="S43">
        <v>184</v>
      </c>
      <c r="T43">
        <v>167</v>
      </c>
      <c r="U43">
        <v>168</v>
      </c>
      <c r="V43">
        <v>178</v>
      </c>
      <c r="W43">
        <v>177</v>
      </c>
      <c r="X43">
        <v>163</v>
      </c>
      <c r="Y43">
        <v>175</v>
      </c>
      <c r="Z43">
        <v>164</v>
      </c>
      <c r="AA43">
        <v>185</v>
      </c>
      <c r="AB43">
        <v>183</v>
      </c>
      <c r="AC43">
        <v>182</v>
      </c>
      <c r="AD43">
        <v>179</v>
      </c>
      <c r="AE43">
        <v>179</v>
      </c>
      <c r="AF43">
        <v>171</v>
      </c>
      <c r="AG43">
        <v>146</v>
      </c>
      <c r="AH43">
        <v>146</v>
      </c>
      <c r="AI43">
        <v>145</v>
      </c>
      <c r="AJ43">
        <v>142</v>
      </c>
      <c r="AK43">
        <v>155</v>
      </c>
      <c r="AL43">
        <v>162</v>
      </c>
      <c r="AM43">
        <v>138</v>
      </c>
      <c r="AN43">
        <v>136</v>
      </c>
      <c r="AO43">
        <v>147</v>
      </c>
      <c r="AP43">
        <v>147</v>
      </c>
      <c r="AQ43">
        <v>167</v>
      </c>
      <c r="AR43">
        <v>150</v>
      </c>
      <c r="AS43">
        <v>138</v>
      </c>
      <c r="AT43">
        <v>145</v>
      </c>
      <c r="AU43">
        <v>153</v>
      </c>
      <c r="AV43">
        <v>155</v>
      </c>
      <c r="AW43">
        <v>165</v>
      </c>
      <c r="AX43">
        <v>147</v>
      </c>
      <c r="AY43">
        <v>168</v>
      </c>
      <c r="AZ43">
        <v>135</v>
      </c>
      <c r="BA43">
        <v>133</v>
      </c>
      <c r="BB43">
        <v>124</v>
      </c>
      <c r="BC43" s="1">
        <v>44907</v>
      </c>
      <c r="BD43">
        <v>2022</v>
      </c>
      <c r="BE43">
        <v>164</v>
      </c>
    </row>
    <row r="44" spans="1:57" hidden="1" x14ac:dyDescent="0.25">
      <c r="A44" t="s">
        <v>90</v>
      </c>
      <c r="B44">
        <v>167</v>
      </c>
      <c r="C44">
        <v>190</v>
      </c>
      <c r="D44">
        <v>136</v>
      </c>
      <c r="E44">
        <v>213</v>
      </c>
      <c r="F44">
        <v>193</v>
      </c>
      <c r="G44">
        <v>237</v>
      </c>
      <c r="H44">
        <v>198</v>
      </c>
      <c r="I44">
        <v>161</v>
      </c>
      <c r="J44">
        <v>180</v>
      </c>
      <c r="K44">
        <v>160</v>
      </c>
      <c r="L44">
        <v>160</v>
      </c>
      <c r="M44">
        <v>155</v>
      </c>
      <c r="N44">
        <v>167</v>
      </c>
      <c r="O44">
        <v>139</v>
      </c>
      <c r="P44">
        <v>151</v>
      </c>
      <c r="Q44">
        <v>174</v>
      </c>
      <c r="R44">
        <v>141</v>
      </c>
      <c r="S44">
        <v>184</v>
      </c>
      <c r="T44">
        <v>167</v>
      </c>
      <c r="U44">
        <v>168</v>
      </c>
      <c r="V44">
        <v>180</v>
      </c>
      <c r="W44">
        <v>175</v>
      </c>
      <c r="X44">
        <v>153</v>
      </c>
      <c r="Y44">
        <v>170</v>
      </c>
      <c r="Z44">
        <v>164</v>
      </c>
      <c r="AA44">
        <v>178</v>
      </c>
      <c r="AB44">
        <v>179</v>
      </c>
      <c r="AC44">
        <v>179</v>
      </c>
      <c r="AD44">
        <v>183</v>
      </c>
      <c r="AE44">
        <v>182</v>
      </c>
      <c r="AF44">
        <v>172</v>
      </c>
      <c r="AG44">
        <v>146</v>
      </c>
      <c r="AH44">
        <v>146</v>
      </c>
      <c r="AI44">
        <v>151</v>
      </c>
      <c r="AJ44">
        <v>139</v>
      </c>
      <c r="AK44">
        <v>158</v>
      </c>
      <c r="AL44">
        <v>164</v>
      </c>
      <c r="AM44">
        <v>137</v>
      </c>
      <c r="AN44">
        <v>138</v>
      </c>
      <c r="AO44">
        <v>149</v>
      </c>
      <c r="AP44">
        <v>146</v>
      </c>
      <c r="AQ44">
        <v>167</v>
      </c>
      <c r="AR44">
        <v>148</v>
      </c>
      <c r="AS44">
        <v>138</v>
      </c>
      <c r="AT44">
        <v>145</v>
      </c>
      <c r="AU44">
        <v>154</v>
      </c>
      <c r="AW44">
        <v>174</v>
      </c>
      <c r="AX44">
        <v>145</v>
      </c>
      <c r="AY44">
        <v>157</v>
      </c>
      <c r="AZ44">
        <v>134</v>
      </c>
      <c r="BA44">
        <v>131</v>
      </c>
      <c r="BB44">
        <v>120</v>
      </c>
      <c r="BC44" s="1">
        <v>44908</v>
      </c>
      <c r="BD44">
        <v>2022</v>
      </c>
      <c r="BE44">
        <v>160.5</v>
      </c>
    </row>
    <row r="45" spans="1:57" hidden="1" x14ac:dyDescent="0.25">
      <c r="A45" t="s">
        <v>91</v>
      </c>
      <c r="B45">
        <v>162</v>
      </c>
      <c r="C45">
        <v>188</v>
      </c>
      <c r="D45">
        <v>139</v>
      </c>
      <c r="E45">
        <v>213</v>
      </c>
      <c r="F45">
        <v>187</v>
      </c>
      <c r="G45">
        <v>183</v>
      </c>
      <c r="H45">
        <v>199</v>
      </c>
      <c r="I45">
        <v>163</v>
      </c>
      <c r="J45">
        <v>179</v>
      </c>
      <c r="K45">
        <v>160</v>
      </c>
      <c r="L45">
        <v>167</v>
      </c>
      <c r="M45">
        <v>158</v>
      </c>
      <c r="N45">
        <v>166</v>
      </c>
      <c r="O45">
        <v>139</v>
      </c>
      <c r="P45">
        <v>148</v>
      </c>
      <c r="Q45">
        <v>176</v>
      </c>
      <c r="R45">
        <v>144</v>
      </c>
      <c r="S45">
        <v>182</v>
      </c>
      <c r="T45">
        <v>166</v>
      </c>
      <c r="U45">
        <v>170</v>
      </c>
      <c r="V45">
        <v>175</v>
      </c>
      <c r="W45">
        <v>173</v>
      </c>
      <c r="X45">
        <v>151</v>
      </c>
      <c r="Y45">
        <v>170</v>
      </c>
      <c r="Z45">
        <v>169</v>
      </c>
      <c r="AA45">
        <v>173</v>
      </c>
      <c r="AB45">
        <v>175</v>
      </c>
      <c r="AC45">
        <v>181</v>
      </c>
      <c r="AD45">
        <v>181</v>
      </c>
      <c r="AE45">
        <v>178</v>
      </c>
      <c r="AF45">
        <v>171</v>
      </c>
      <c r="AG45">
        <v>155</v>
      </c>
      <c r="AH45">
        <v>149</v>
      </c>
      <c r="AI45">
        <v>147</v>
      </c>
      <c r="AJ45">
        <v>138</v>
      </c>
      <c r="AK45">
        <v>160</v>
      </c>
      <c r="AL45">
        <v>169</v>
      </c>
      <c r="AM45">
        <v>136</v>
      </c>
      <c r="AN45">
        <v>136</v>
      </c>
      <c r="AO45">
        <v>150</v>
      </c>
      <c r="AP45">
        <v>147</v>
      </c>
      <c r="AQ45">
        <v>165</v>
      </c>
      <c r="AR45">
        <v>148</v>
      </c>
      <c r="AS45">
        <v>138</v>
      </c>
      <c r="AT45">
        <v>142</v>
      </c>
      <c r="AU45">
        <v>153</v>
      </c>
      <c r="AV45">
        <v>151</v>
      </c>
      <c r="AW45">
        <v>169</v>
      </c>
      <c r="AX45">
        <v>145</v>
      </c>
      <c r="AY45">
        <v>158</v>
      </c>
      <c r="AZ45">
        <v>132</v>
      </c>
      <c r="BA45">
        <v>132</v>
      </c>
      <c r="BB45">
        <v>119</v>
      </c>
      <c r="BC45" s="1">
        <v>44909</v>
      </c>
      <c r="BD45">
        <v>2022</v>
      </c>
      <c r="BE45">
        <v>162</v>
      </c>
    </row>
    <row r="46" spans="1:57" hidden="1" x14ac:dyDescent="0.25">
      <c r="A46" t="s">
        <v>92</v>
      </c>
      <c r="B46">
        <v>164</v>
      </c>
      <c r="C46">
        <v>186</v>
      </c>
      <c r="D46">
        <v>143</v>
      </c>
      <c r="E46">
        <v>210</v>
      </c>
      <c r="F46">
        <v>183</v>
      </c>
      <c r="G46">
        <v>178</v>
      </c>
      <c r="H46">
        <v>199</v>
      </c>
      <c r="I46">
        <v>158</v>
      </c>
      <c r="J46">
        <v>172</v>
      </c>
      <c r="K46">
        <v>162</v>
      </c>
      <c r="L46">
        <v>167</v>
      </c>
      <c r="M46">
        <v>164</v>
      </c>
      <c r="N46">
        <v>172</v>
      </c>
      <c r="O46">
        <v>139</v>
      </c>
      <c r="P46">
        <v>141</v>
      </c>
      <c r="Q46">
        <v>176</v>
      </c>
      <c r="R46">
        <v>151</v>
      </c>
      <c r="S46">
        <v>182</v>
      </c>
      <c r="T46">
        <v>164</v>
      </c>
      <c r="U46">
        <v>172</v>
      </c>
      <c r="V46">
        <v>176</v>
      </c>
      <c r="W46">
        <v>172</v>
      </c>
      <c r="X46">
        <v>152</v>
      </c>
      <c r="Y46">
        <v>169</v>
      </c>
      <c r="Z46">
        <v>169</v>
      </c>
      <c r="AA46">
        <v>177</v>
      </c>
      <c r="AB46">
        <v>173</v>
      </c>
      <c r="AC46">
        <v>187</v>
      </c>
      <c r="AD46">
        <v>175</v>
      </c>
      <c r="AE46">
        <v>176</v>
      </c>
      <c r="AF46">
        <v>170</v>
      </c>
      <c r="AG46">
        <v>148</v>
      </c>
      <c r="AH46">
        <v>146</v>
      </c>
      <c r="AI46">
        <v>144</v>
      </c>
      <c r="AJ46">
        <v>137</v>
      </c>
      <c r="AK46">
        <v>159</v>
      </c>
      <c r="AL46">
        <v>165</v>
      </c>
      <c r="AM46">
        <v>140</v>
      </c>
      <c r="AN46">
        <v>135</v>
      </c>
      <c r="AO46">
        <v>152</v>
      </c>
      <c r="AP46">
        <v>147</v>
      </c>
      <c r="AQ46">
        <v>164</v>
      </c>
      <c r="AR46">
        <v>147</v>
      </c>
      <c r="AS46">
        <v>138</v>
      </c>
      <c r="AT46">
        <v>141</v>
      </c>
      <c r="AU46">
        <v>150</v>
      </c>
      <c r="AV46">
        <v>152</v>
      </c>
      <c r="AW46">
        <v>172</v>
      </c>
      <c r="AX46">
        <v>144</v>
      </c>
      <c r="AY46">
        <v>153</v>
      </c>
      <c r="AZ46">
        <v>135</v>
      </c>
      <c r="BA46">
        <v>129</v>
      </c>
      <c r="BB46">
        <v>118</v>
      </c>
      <c r="BC46" s="1">
        <v>44910</v>
      </c>
      <c r="BD46">
        <v>2022</v>
      </c>
      <c r="BE46">
        <v>164</v>
      </c>
    </row>
    <row r="47" spans="1:57" hidden="1" x14ac:dyDescent="0.25">
      <c r="A47" t="s">
        <v>93</v>
      </c>
      <c r="B47">
        <v>174</v>
      </c>
      <c r="C47">
        <v>182</v>
      </c>
      <c r="D47">
        <v>146</v>
      </c>
      <c r="E47">
        <v>210</v>
      </c>
      <c r="F47">
        <v>190</v>
      </c>
      <c r="G47">
        <v>185</v>
      </c>
      <c r="H47">
        <v>201</v>
      </c>
      <c r="I47">
        <v>155</v>
      </c>
      <c r="J47">
        <v>169</v>
      </c>
      <c r="K47">
        <v>166</v>
      </c>
      <c r="L47">
        <v>164</v>
      </c>
      <c r="M47">
        <v>155</v>
      </c>
      <c r="N47">
        <v>172</v>
      </c>
      <c r="O47">
        <v>139</v>
      </c>
      <c r="P47">
        <v>138</v>
      </c>
      <c r="Q47">
        <v>174</v>
      </c>
      <c r="R47">
        <v>148</v>
      </c>
      <c r="S47">
        <v>181</v>
      </c>
      <c r="T47">
        <v>160</v>
      </c>
      <c r="U47">
        <v>171</v>
      </c>
      <c r="V47">
        <v>174</v>
      </c>
      <c r="W47">
        <v>172</v>
      </c>
      <c r="X47">
        <v>149</v>
      </c>
      <c r="Y47">
        <v>169</v>
      </c>
      <c r="Z47">
        <v>167</v>
      </c>
      <c r="AA47">
        <v>175</v>
      </c>
      <c r="AB47">
        <v>173</v>
      </c>
      <c r="AC47">
        <v>187</v>
      </c>
      <c r="AD47">
        <v>174</v>
      </c>
      <c r="AE47">
        <v>176</v>
      </c>
      <c r="AF47">
        <v>165</v>
      </c>
      <c r="AG47">
        <v>143</v>
      </c>
      <c r="AH47">
        <v>146</v>
      </c>
      <c r="AI47">
        <v>140</v>
      </c>
      <c r="AJ47">
        <v>136</v>
      </c>
      <c r="AK47">
        <v>161</v>
      </c>
      <c r="AL47">
        <v>159</v>
      </c>
      <c r="AM47">
        <v>139</v>
      </c>
      <c r="AN47">
        <v>136</v>
      </c>
      <c r="AO47">
        <v>159</v>
      </c>
      <c r="AP47">
        <v>144</v>
      </c>
      <c r="AQ47">
        <v>162</v>
      </c>
      <c r="AR47">
        <v>147</v>
      </c>
      <c r="AS47">
        <v>138</v>
      </c>
      <c r="AT47">
        <v>144</v>
      </c>
      <c r="AU47">
        <v>148</v>
      </c>
      <c r="AV47">
        <v>157</v>
      </c>
      <c r="AW47">
        <v>171</v>
      </c>
      <c r="AX47">
        <v>147</v>
      </c>
      <c r="AY47">
        <v>148</v>
      </c>
      <c r="AZ47">
        <v>136</v>
      </c>
      <c r="BA47">
        <v>132</v>
      </c>
      <c r="BB47">
        <v>117</v>
      </c>
      <c r="BC47" s="1">
        <v>44911</v>
      </c>
      <c r="BD47">
        <v>2022</v>
      </c>
      <c r="BE47">
        <v>160</v>
      </c>
    </row>
    <row r="48" spans="1:57" hidden="1" x14ac:dyDescent="0.25">
      <c r="A48" t="s">
        <v>94</v>
      </c>
      <c r="B48">
        <v>177</v>
      </c>
      <c r="C48">
        <v>181</v>
      </c>
      <c r="D48">
        <v>152</v>
      </c>
      <c r="E48">
        <v>212</v>
      </c>
      <c r="F48">
        <v>193</v>
      </c>
      <c r="G48">
        <v>187</v>
      </c>
      <c r="H48">
        <v>199</v>
      </c>
      <c r="I48">
        <v>157</v>
      </c>
      <c r="J48">
        <v>174</v>
      </c>
      <c r="K48">
        <v>162</v>
      </c>
      <c r="L48">
        <v>174</v>
      </c>
      <c r="M48">
        <v>154</v>
      </c>
      <c r="N48">
        <v>169</v>
      </c>
      <c r="O48">
        <v>138</v>
      </c>
      <c r="P48">
        <v>149</v>
      </c>
      <c r="Q48">
        <v>176</v>
      </c>
      <c r="R48">
        <v>154</v>
      </c>
      <c r="S48">
        <v>181</v>
      </c>
      <c r="T48">
        <v>156</v>
      </c>
      <c r="U48">
        <v>173</v>
      </c>
      <c r="V48">
        <v>173</v>
      </c>
      <c r="W48">
        <v>172</v>
      </c>
      <c r="X48">
        <v>152</v>
      </c>
      <c r="Y48">
        <v>168</v>
      </c>
      <c r="Z48">
        <v>167</v>
      </c>
      <c r="AA48">
        <v>172</v>
      </c>
      <c r="AB48">
        <v>171</v>
      </c>
      <c r="AC48">
        <v>186</v>
      </c>
      <c r="AD48">
        <v>175</v>
      </c>
      <c r="AE48">
        <v>175</v>
      </c>
      <c r="AF48">
        <v>164</v>
      </c>
      <c r="AG48">
        <v>144</v>
      </c>
      <c r="AH48">
        <v>146</v>
      </c>
      <c r="AI48">
        <v>140</v>
      </c>
      <c r="AJ48">
        <v>135</v>
      </c>
      <c r="AK48">
        <v>159</v>
      </c>
      <c r="AL48">
        <v>155</v>
      </c>
      <c r="AM48">
        <v>140</v>
      </c>
      <c r="AN48">
        <v>134</v>
      </c>
      <c r="AO48">
        <v>155</v>
      </c>
      <c r="AP48">
        <v>143</v>
      </c>
      <c r="AQ48">
        <v>161</v>
      </c>
      <c r="AR48">
        <v>149</v>
      </c>
      <c r="AS48">
        <v>137</v>
      </c>
      <c r="AT48">
        <v>143</v>
      </c>
      <c r="AU48">
        <v>147</v>
      </c>
      <c r="AV48">
        <v>134</v>
      </c>
      <c r="AW48">
        <v>167</v>
      </c>
      <c r="AX48">
        <v>146</v>
      </c>
      <c r="AY48">
        <v>145</v>
      </c>
      <c r="AZ48">
        <v>137</v>
      </c>
      <c r="BA48">
        <v>132</v>
      </c>
      <c r="BB48">
        <v>118</v>
      </c>
      <c r="BC48" s="1">
        <v>44912</v>
      </c>
      <c r="BD48">
        <v>2022</v>
      </c>
      <c r="BE48">
        <v>157</v>
      </c>
    </row>
    <row r="49" spans="1:57" hidden="1" x14ac:dyDescent="0.25">
      <c r="A49" t="s">
        <v>95</v>
      </c>
      <c r="B49">
        <v>168</v>
      </c>
      <c r="C49">
        <v>181</v>
      </c>
      <c r="D49">
        <v>146</v>
      </c>
      <c r="E49">
        <v>201</v>
      </c>
      <c r="F49">
        <v>183</v>
      </c>
      <c r="G49">
        <v>182</v>
      </c>
      <c r="H49">
        <v>198</v>
      </c>
      <c r="I49">
        <v>156</v>
      </c>
      <c r="J49">
        <v>172</v>
      </c>
      <c r="K49">
        <v>160</v>
      </c>
      <c r="L49">
        <v>212</v>
      </c>
      <c r="M49">
        <v>154</v>
      </c>
      <c r="N49">
        <v>169</v>
      </c>
      <c r="O49">
        <v>137</v>
      </c>
      <c r="P49">
        <v>139</v>
      </c>
      <c r="Q49">
        <v>172</v>
      </c>
      <c r="R49">
        <v>156</v>
      </c>
      <c r="S49">
        <v>184</v>
      </c>
      <c r="T49">
        <v>157</v>
      </c>
      <c r="U49">
        <v>172</v>
      </c>
      <c r="V49">
        <v>178</v>
      </c>
      <c r="W49">
        <v>174</v>
      </c>
      <c r="X49">
        <v>148</v>
      </c>
      <c r="Y49">
        <v>168</v>
      </c>
      <c r="Z49">
        <v>167</v>
      </c>
      <c r="AA49">
        <v>168</v>
      </c>
      <c r="AB49">
        <v>167</v>
      </c>
      <c r="AC49">
        <v>183</v>
      </c>
      <c r="AD49">
        <v>176</v>
      </c>
      <c r="AE49">
        <v>174</v>
      </c>
      <c r="AF49">
        <v>162</v>
      </c>
      <c r="AG49">
        <v>152</v>
      </c>
      <c r="AH49">
        <v>143</v>
      </c>
      <c r="AI49">
        <v>140</v>
      </c>
      <c r="AJ49">
        <v>134</v>
      </c>
      <c r="AK49">
        <v>155</v>
      </c>
      <c r="AL49">
        <v>147</v>
      </c>
      <c r="AM49">
        <v>140</v>
      </c>
      <c r="AN49">
        <v>132</v>
      </c>
      <c r="AO49">
        <v>152</v>
      </c>
      <c r="AP49">
        <v>141</v>
      </c>
      <c r="AQ49">
        <v>161</v>
      </c>
      <c r="AR49">
        <v>148</v>
      </c>
      <c r="AS49">
        <v>138</v>
      </c>
      <c r="AT49">
        <v>141</v>
      </c>
      <c r="AU49">
        <v>148</v>
      </c>
      <c r="AV49">
        <v>120</v>
      </c>
      <c r="AW49">
        <v>170</v>
      </c>
      <c r="AX49">
        <v>145</v>
      </c>
      <c r="AY49">
        <v>138</v>
      </c>
      <c r="AZ49">
        <v>134</v>
      </c>
      <c r="BA49">
        <v>130</v>
      </c>
      <c r="BB49">
        <v>114</v>
      </c>
      <c r="BC49" s="1">
        <v>44913</v>
      </c>
      <c r="BD49">
        <v>2022</v>
      </c>
      <c r="BE49">
        <v>156</v>
      </c>
    </row>
    <row r="50" spans="1:57" hidden="1" x14ac:dyDescent="0.25">
      <c r="A50" t="s">
        <v>96</v>
      </c>
      <c r="B50">
        <v>160</v>
      </c>
      <c r="C50">
        <v>179</v>
      </c>
      <c r="D50">
        <v>161</v>
      </c>
      <c r="E50">
        <v>194</v>
      </c>
      <c r="F50">
        <v>183</v>
      </c>
      <c r="G50">
        <v>182</v>
      </c>
      <c r="H50">
        <v>191</v>
      </c>
      <c r="I50">
        <v>153</v>
      </c>
      <c r="J50">
        <v>171</v>
      </c>
      <c r="K50">
        <v>156</v>
      </c>
      <c r="L50">
        <v>210</v>
      </c>
      <c r="M50">
        <v>158</v>
      </c>
      <c r="N50">
        <v>167</v>
      </c>
      <c r="O50">
        <v>137</v>
      </c>
      <c r="P50">
        <v>128</v>
      </c>
      <c r="Q50">
        <v>172</v>
      </c>
      <c r="R50">
        <v>180</v>
      </c>
      <c r="S50">
        <v>185</v>
      </c>
      <c r="T50">
        <v>161</v>
      </c>
      <c r="U50">
        <v>171</v>
      </c>
      <c r="V50">
        <v>180</v>
      </c>
      <c r="W50">
        <v>173</v>
      </c>
      <c r="X50">
        <v>147</v>
      </c>
      <c r="Y50">
        <v>168</v>
      </c>
      <c r="Z50">
        <v>164</v>
      </c>
      <c r="AA50">
        <v>170</v>
      </c>
      <c r="AB50">
        <v>168</v>
      </c>
      <c r="AC50">
        <v>180</v>
      </c>
      <c r="AD50">
        <v>171</v>
      </c>
      <c r="AE50">
        <v>171</v>
      </c>
      <c r="AF50">
        <v>160</v>
      </c>
      <c r="AG50">
        <v>155</v>
      </c>
      <c r="AH50">
        <v>142</v>
      </c>
      <c r="AI50">
        <v>139</v>
      </c>
      <c r="AJ50">
        <v>134</v>
      </c>
      <c r="AK50">
        <v>159</v>
      </c>
      <c r="AL50">
        <v>145</v>
      </c>
      <c r="AM50">
        <v>141</v>
      </c>
      <c r="AN50">
        <v>132</v>
      </c>
      <c r="AO50">
        <v>150</v>
      </c>
      <c r="AP50">
        <v>148</v>
      </c>
      <c r="AQ50">
        <v>161</v>
      </c>
      <c r="AR50">
        <v>146</v>
      </c>
      <c r="AS50">
        <v>138</v>
      </c>
      <c r="AT50">
        <v>141</v>
      </c>
      <c r="AU50">
        <v>148</v>
      </c>
      <c r="AV50">
        <v>118</v>
      </c>
      <c r="AW50">
        <v>167</v>
      </c>
      <c r="AX50">
        <v>148</v>
      </c>
      <c r="AY50">
        <v>142</v>
      </c>
      <c r="AZ50">
        <v>132</v>
      </c>
      <c r="BA50">
        <v>129</v>
      </c>
      <c r="BB50">
        <v>112</v>
      </c>
      <c r="BC50" s="1">
        <v>44914</v>
      </c>
      <c r="BD50">
        <v>2022</v>
      </c>
      <c r="BE50">
        <v>160</v>
      </c>
    </row>
    <row r="51" spans="1:57" hidden="1" x14ac:dyDescent="0.25">
      <c r="A51" t="s">
        <v>97</v>
      </c>
      <c r="B51">
        <v>154</v>
      </c>
      <c r="C51">
        <v>175</v>
      </c>
      <c r="D51">
        <v>173</v>
      </c>
      <c r="E51">
        <v>188</v>
      </c>
      <c r="F51">
        <v>190</v>
      </c>
      <c r="G51">
        <v>180</v>
      </c>
      <c r="H51">
        <v>193</v>
      </c>
      <c r="I51">
        <v>149</v>
      </c>
      <c r="J51">
        <v>171</v>
      </c>
      <c r="K51">
        <v>151</v>
      </c>
      <c r="L51">
        <v>203</v>
      </c>
      <c r="M51">
        <v>158</v>
      </c>
      <c r="N51">
        <v>166</v>
      </c>
      <c r="O51">
        <v>135</v>
      </c>
      <c r="P51">
        <v>131</v>
      </c>
      <c r="Q51">
        <v>171</v>
      </c>
      <c r="R51">
        <v>184</v>
      </c>
      <c r="S51">
        <v>182</v>
      </c>
      <c r="T51">
        <v>166</v>
      </c>
      <c r="U51">
        <v>164</v>
      </c>
      <c r="V51">
        <v>176</v>
      </c>
      <c r="W51">
        <v>169</v>
      </c>
      <c r="X51">
        <v>149</v>
      </c>
      <c r="Y51">
        <v>164</v>
      </c>
      <c r="Z51">
        <v>160</v>
      </c>
      <c r="AA51">
        <v>171</v>
      </c>
      <c r="AB51">
        <v>171</v>
      </c>
      <c r="AC51">
        <v>180</v>
      </c>
      <c r="AD51">
        <v>166</v>
      </c>
      <c r="AE51">
        <v>170</v>
      </c>
      <c r="AF51">
        <v>163</v>
      </c>
      <c r="AG51">
        <v>141</v>
      </c>
      <c r="AH51">
        <v>143</v>
      </c>
      <c r="AI51">
        <v>142</v>
      </c>
      <c r="AJ51">
        <v>135</v>
      </c>
      <c r="AK51">
        <v>157</v>
      </c>
      <c r="AL51">
        <v>142</v>
      </c>
      <c r="AM51">
        <v>143</v>
      </c>
      <c r="AN51">
        <v>129</v>
      </c>
      <c r="AO51">
        <v>149</v>
      </c>
      <c r="AP51">
        <v>149</v>
      </c>
      <c r="AQ51">
        <v>161</v>
      </c>
      <c r="AR51">
        <v>142</v>
      </c>
      <c r="AS51">
        <v>137</v>
      </c>
      <c r="AT51">
        <v>143</v>
      </c>
      <c r="AU51">
        <v>148</v>
      </c>
      <c r="AV51">
        <v>124</v>
      </c>
      <c r="AW51">
        <v>169</v>
      </c>
      <c r="AX51">
        <v>132</v>
      </c>
      <c r="AY51">
        <v>153</v>
      </c>
      <c r="AZ51">
        <v>131</v>
      </c>
      <c r="BA51">
        <v>128</v>
      </c>
      <c r="BB51">
        <v>110</v>
      </c>
      <c r="BC51" s="1">
        <v>44915</v>
      </c>
      <c r="BD51">
        <v>2022</v>
      </c>
      <c r="BE51">
        <v>158</v>
      </c>
    </row>
    <row r="52" spans="1:57" hidden="1" x14ac:dyDescent="0.25">
      <c r="A52" t="s">
        <v>98</v>
      </c>
      <c r="B52">
        <v>145</v>
      </c>
      <c r="C52">
        <v>173</v>
      </c>
      <c r="D52">
        <v>163</v>
      </c>
      <c r="E52">
        <v>187</v>
      </c>
      <c r="F52">
        <v>188</v>
      </c>
      <c r="G52">
        <v>180</v>
      </c>
      <c r="H52">
        <v>190</v>
      </c>
      <c r="I52">
        <v>145</v>
      </c>
      <c r="J52">
        <v>169</v>
      </c>
      <c r="K52">
        <v>152</v>
      </c>
      <c r="L52">
        <v>212</v>
      </c>
      <c r="M52">
        <v>161</v>
      </c>
      <c r="N52">
        <v>166</v>
      </c>
      <c r="O52">
        <v>133</v>
      </c>
      <c r="P52">
        <v>140</v>
      </c>
      <c r="Q52">
        <v>168</v>
      </c>
      <c r="R52">
        <v>186</v>
      </c>
      <c r="S52">
        <v>182</v>
      </c>
      <c r="T52">
        <v>168</v>
      </c>
      <c r="U52">
        <v>165</v>
      </c>
      <c r="V52">
        <v>155</v>
      </c>
      <c r="W52">
        <v>167</v>
      </c>
      <c r="X52">
        <v>149</v>
      </c>
      <c r="Y52">
        <v>163</v>
      </c>
      <c r="Z52">
        <v>159</v>
      </c>
      <c r="AA52">
        <v>170</v>
      </c>
      <c r="AB52">
        <v>178</v>
      </c>
      <c r="AC52">
        <v>179</v>
      </c>
      <c r="AD52">
        <v>162</v>
      </c>
      <c r="AE52">
        <v>169</v>
      </c>
      <c r="AF52">
        <v>167</v>
      </c>
      <c r="AG52">
        <v>139</v>
      </c>
      <c r="AH52">
        <v>144</v>
      </c>
      <c r="AI52">
        <v>141</v>
      </c>
      <c r="AJ52">
        <v>134</v>
      </c>
      <c r="AK52">
        <v>158</v>
      </c>
      <c r="AL52">
        <v>144</v>
      </c>
      <c r="AM52">
        <v>138</v>
      </c>
      <c r="AN52">
        <v>130</v>
      </c>
      <c r="AO52">
        <v>150</v>
      </c>
      <c r="AP52">
        <v>145</v>
      </c>
      <c r="AQ52">
        <v>161</v>
      </c>
      <c r="AR52">
        <v>143</v>
      </c>
      <c r="AS52">
        <v>138</v>
      </c>
      <c r="AT52">
        <v>150</v>
      </c>
      <c r="AU52">
        <v>149</v>
      </c>
      <c r="AV52">
        <v>142</v>
      </c>
      <c r="AW52">
        <v>160</v>
      </c>
      <c r="AX52">
        <v>127</v>
      </c>
      <c r="AY52">
        <v>150</v>
      </c>
      <c r="AZ52">
        <v>131</v>
      </c>
      <c r="BA52">
        <v>130</v>
      </c>
      <c r="BB52">
        <v>109</v>
      </c>
      <c r="BC52" s="1">
        <v>44916</v>
      </c>
      <c r="BD52">
        <v>2022</v>
      </c>
      <c r="BE52">
        <v>158</v>
      </c>
    </row>
    <row r="53" spans="1:57" hidden="1" x14ac:dyDescent="0.25">
      <c r="A53" t="s">
        <v>99</v>
      </c>
      <c r="B53">
        <v>147</v>
      </c>
      <c r="C53">
        <v>184</v>
      </c>
      <c r="D53">
        <v>163</v>
      </c>
      <c r="E53">
        <v>191</v>
      </c>
      <c r="F53">
        <v>187</v>
      </c>
      <c r="G53">
        <v>183</v>
      </c>
      <c r="H53">
        <v>185</v>
      </c>
      <c r="I53">
        <v>148</v>
      </c>
      <c r="J53">
        <v>166</v>
      </c>
      <c r="K53">
        <v>155</v>
      </c>
      <c r="L53">
        <v>224</v>
      </c>
      <c r="M53">
        <v>155</v>
      </c>
      <c r="N53">
        <v>166</v>
      </c>
      <c r="O53">
        <v>129</v>
      </c>
      <c r="P53">
        <v>147</v>
      </c>
      <c r="Q53">
        <v>166</v>
      </c>
      <c r="R53">
        <v>183</v>
      </c>
      <c r="S53">
        <v>182</v>
      </c>
      <c r="T53">
        <v>168</v>
      </c>
      <c r="U53">
        <v>165</v>
      </c>
      <c r="V53">
        <v>120</v>
      </c>
      <c r="W53">
        <v>166</v>
      </c>
      <c r="X53">
        <v>148</v>
      </c>
      <c r="Y53">
        <v>161</v>
      </c>
      <c r="Z53">
        <v>156</v>
      </c>
      <c r="AA53">
        <v>171</v>
      </c>
      <c r="AB53">
        <v>179</v>
      </c>
      <c r="AC53">
        <v>177</v>
      </c>
      <c r="AD53">
        <v>162</v>
      </c>
      <c r="AE53">
        <v>168</v>
      </c>
      <c r="AF53">
        <v>171</v>
      </c>
      <c r="AG53">
        <v>137</v>
      </c>
      <c r="AH53">
        <v>143</v>
      </c>
      <c r="AI53">
        <v>139</v>
      </c>
      <c r="AJ53">
        <v>133</v>
      </c>
      <c r="AK53">
        <v>163</v>
      </c>
      <c r="AL53">
        <v>149</v>
      </c>
      <c r="AM53">
        <v>136</v>
      </c>
      <c r="AN53">
        <v>134</v>
      </c>
      <c r="AO53">
        <v>151</v>
      </c>
      <c r="AP53">
        <v>144</v>
      </c>
      <c r="AQ53">
        <v>161</v>
      </c>
      <c r="AR53">
        <v>140</v>
      </c>
      <c r="AS53">
        <v>136</v>
      </c>
      <c r="AT53">
        <v>145</v>
      </c>
      <c r="AU53">
        <v>152</v>
      </c>
      <c r="AV53">
        <v>150</v>
      </c>
      <c r="AW53">
        <v>160</v>
      </c>
      <c r="AX53">
        <v>126</v>
      </c>
      <c r="AY53">
        <v>147</v>
      </c>
      <c r="AZ53">
        <v>131</v>
      </c>
      <c r="BA53">
        <v>129</v>
      </c>
      <c r="BB53">
        <v>114</v>
      </c>
      <c r="BC53" s="1">
        <v>44917</v>
      </c>
      <c r="BD53">
        <v>2022</v>
      </c>
      <c r="BE53">
        <v>155</v>
      </c>
    </row>
    <row r="54" spans="1:57" hidden="1" x14ac:dyDescent="0.25">
      <c r="A54" t="s">
        <v>100</v>
      </c>
      <c r="B54">
        <v>157</v>
      </c>
      <c r="C54">
        <v>187</v>
      </c>
      <c r="D54">
        <v>165</v>
      </c>
      <c r="E54">
        <v>187</v>
      </c>
      <c r="F54">
        <v>183</v>
      </c>
      <c r="G54">
        <v>182</v>
      </c>
      <c r="H54">
        <v>183</v>
      </c>
      <c r="I54">
        <v>153</v>
      </c>
      <c r="J54">
        <v>166</v>
      </c>
      <c r="K54">
        <v>154</v>
      </c>
      <c r="L54">
        <v>234</v>
      </c>
      <c r="M54">
        <v>151</v>
      </c>
      <c r="N54">
        <v>164</v>
      </c>
      <c r="O54">
        <v>123</v>
      </c>
      <c r="P54">
        <v>150</v>
      </c>
      <c r="Q54">
        <v>166</v>
      </c>
      <c r="R54">
        <v>181</v>
      </c>
      <c r="S54">
        <v>181</v>
      </c>
      <c r="T54">
        <v>164</v>
      </c>
      <c r="U54">
        <v>163</v>
      </c>
      <c r="V54">
        <v>115</v>
      </c>
      <c r="W54">
        <v>161</v>
      </c>
      <c r="X54">
        <v>147</v>
      </c>
      <c r="Y54">
        <v>159</v>
      </c>
      <c r="Z54">
        <v>155</v>
      </c>
      <c r="AA54">
        <v>167</v>
      </c>
      <c r="AB54">
        <v>178</v>
      </c>
      <c r="AC54">
        <v>174</v>
      </c>
      <c r="AD54">
        <v>163</v>
      </c>
      <c r="AE54">
        <v>166</v>
      </c>
      <c r="AF54">
        <v>167</v>
      </c>
      <c r="AG54">
        <v>134</v>
      </c>
      <c r="AH54">
        <v>141</v>
      </c>
      <c r="AI54">
        <v>138</v>
      </c>
      <c r="AJ54">
        <v>132</v>
      </c>
      <c r="AK54">
        <v>178</v>
      </c>
      <c r="AL54">
        <v>150</v>
      </c>
      <c r="AM54">
        <v>135</v>
      </c>
      <c r="AN54">
        <v>132</v>
      </c>
      <c r="AO54">
        <v>147</v>
      </c>
      <c r="AP54">
        <v>143</v>
      </c>
      <c r="AQ54">
        <v>156</v>
      </c>
      <c r="AR54">
        <v>142</v>
      </c>
      <c r="AS54">
        <v>137</v>
      </c>
      <c r="AT54">
        <v>140</v>
      </c>
      <c r="AU54">
        <v>150</v>
      </c>
      <c r="AV54">
        <v>150</v>
      </c>
      <c r="AW54">
        <v>160</v>
      </c>
      <c r="AX54">
        <v>126</v>
      </c>
      <c r="AY54">
        <v>147</v>
      </c>
      <c r="AZ54">
        <v>130</v>
      </c>
      <c r="BA54">
        <v>131</v>
      </c>
      <c r="BB54">
        <v>116</v>
      </c>
      <c r="BC54" s="1">
        <v>44918</v>
      </c>
      <c r="BD54">
        <v>2022</v>
      </c>
      <c r="BE54">
        <v>155</v>
      </c>
    </row>
    <row r="55" spans="1:57" hidden="1" x14ac:dyDescent="0.25">
      <c r="A55" t="s">
        <v>101</v>
      </c>
      <c r="B55">
        <v>169</v>
      </c>
      <c r="C55">
        <v>184</v>
      </c>
      <c r="D55">
        <v>166</v>
      </c>
      <c r="E55">
        <v>184</v>
      </c>
      <c r="F55">
        <v>179</v>
      </c>
      <c r="G55">
        <v>180</v>
      </c>
      <c r="H55">
        <v>187</v>
      </c>
      <c r="I55">
        <v>155</v>
      </c>
      <c r="J55">
        <v>169</v>
      </c>
      <c r="K55">
        <v>155</v>
      </c>
      <c r="L55">
        <v>231</v>
      </c>
      <c r="M55">
        <v>148</v>
      </c>
      <c r="N55">
        <v>160</v>
      </c>
      <c r="O55">
        <v>124</v>
      </c>
      <c r="P55">
        <v>152</v>
      </c>
      <c r="Q55">
        <v>167</v>
      </c>
      <c r="R55">
        <v>185</v>
      </c>
      <c r="S55">
        <v>177</v>
      </c>
      <c r="T55">
        <v>161</v>
      </c>
      <c r="U55">
        <v>161</v>
      </c>
      <c r="V55">
        <v>128</v>
      </c>
      <c r="W55">
        <v>161</v>
      </c>
      <c r="X55">
        <v>146</v>
      </c>
      <c r="Y55">
        <v>158</v>
      </c>
      <c r="Z55">
        <v>155</v>
      </c>
      <c r="AA55">
        <v>165</v>
      </c>
      <c r="AB55">
        <v>172</v>
      </c>
      <c r="AC55">
        <v>171</v>
      </c>
      <c r="AD55">
        <v>165</v>
      </c>
      <c r="AE55">
        <v>164</v>
      </c>
      <c r="AF55">
        <v>166</v>
      </c>
      <c r="AG55">
        <v>131</v>
      </c>
      <c r="AH55">
        <v>140</v>
      </c>
      <c r="AI55">
        <v>142</v>
      </c>
      <c r="AJ55">
        <v>132</v>
      </c>
      <c r="AK55">
        <v>174</v>
      </c>
      <c r="AL55">
        <v>153</v>
      </c>
      <c r="AM55">
        <v>135</v>
      </c>
      <c r="AN55">
        <v>131</v>
      </c>
      <c r="AO55">
        <v>146</v>
      </c>
      <c r="AP55">
        <v>141</v>
      </c>
      <c r="AQ55">
        <v>150</v>
      </c>
      <c r="AR55">
        <v>148</v>
      </c>
      <c r="AS55">
        <v>136</v>
      </c>
      <c r="AT55">
        <v>140</v>
      </c>
      <c r="AU55">
        <v>148</v>
      </c>
      <c r="AV55">
        <v>149</v>
      </c>
      <c r="AW55">
        <v>158</v>
      </c>
      <c r="AX55">
        <v>127</v>
      </c>
      <c r="AY55">
        <v>146</v>
      </c>
      <c r="AZ55">
        <v>129</v>
      </c>
      <c r="BA55">
        <v>131</v>
      </c>
      <c r="BB55">
        <v>113</v>
      </c>
      <c r="BC55" s="1">
        <v>44919</v>
      </c>
      <c r="BD55">
        <v>2022</v>
      </c>
      <c r="BE55">
        <v>155</v>
      </c>
    </row>
    <row r="56" spans="1:57" hidden="1" x14ac:dyDescent="0.25">
      <c r="A56" t="s">
        <v>102</v>
      </c>
      <c r="B56">
        <v>168</v>
      </c>
      <c r="C56">
        <v>183</v>
      </c>
      <c r="D56">
        <v>185</v>
      </c>
      <c r="E56">
        <v>182</v>
      </c>
      <c r="F56">
        <v>177</v>
      </c>
      <c r="G56">
        <v>177</v>
      </c>
      <c r="H56">
        <v>183</v>
      </c>
      <c r="I56">
        <v>156</v>
      </c>
      <c r="J56">
        <v>166</v>
      </c>
      <c r="K56">
        <v>155</v>
      </c>
      <c r="L56">
        <v>202</v>
      </c>
      <c r="M56">
        <v>148</v>
      </c>
      <c r="N56">
        <v>157</v>
      </c>
      <c r="O56">
        <v>123</v>
      </c>
      <c r="P56">
        <v>148</v>
      </c>
      <c r="Q56">
        <v>166</v>
      </c>
      <c r="R56">
        <v>183</v>
      </c>
      <c r="S56">
        <v>178</v>
      </c>
      <c r="T56">
        <v>163</v>
      </c>
      <c r="U56">
        <v>161</v>
      </c>
      <c r="V56">
        <v>128</v>
      </c>
      <c r="W56">
        <v>162</v>
      </c>
      <c r="X56">
        <v>146</v>
      </c>
      <c r="Y56">
        <v>158</v>
      </c>
      <c r="Z56">
        <v>155</v>
      </c>
      <c r="AA56">
        <v>164</v>
      </c>
      <c r="AB56">
        <v>178</v>
      </c>
      <c r="AC56">
        <v>172</v>
      </c>
      <c r="AD56">
        <v>168</v>
      </c>
      <c r="AE56">
        <v>162</v>
      </c>
      <c r="AF56">
        <v>163</v>
      </c>
      <c r="AG56">
        <v>128</v>
      </c>
      <c r="AH56">
        <v>139</v>
      </c>
      <c r="AI56">
        <v>144</v>
      </c>
      <c r="AJ56">
        <v>132</v>
      </c>
      <c r="AK56">
        <v>165</v>
      </c>
      <c r="AL56">
        <v>151</v>
      </c>
      <c r="AM56">
        <v>139</v>
      </c>
      <c r="AN56">
        <v>133</v>
      </c>
      <c r="AO56">
        <v>143</v>
      </c>
      <c r="AP56">
        <v>141</v>
      </c>
      <c r="AQ56">
        <v>153</v>
      </c>
      <c r="AR56">
        <v>143</v>
      </c>
      <c r="AS56">
        <v>134</v>
      </c>
      <c r="AT56">
        <v>139</v>
      </c>
      <c r="AU56">
        <v>145</v>
      </c>
      <c r="AV56">
        <v>145</v>
      </c>
      <c r="AW56">
        <v>159</v>
      </c>
      <c r="AX56">
        <v>128</v>
      </c>
      <c r="AY56">
        <v>140</v>
      </c>
      <c r="AZ56">
        <v>128</v>
      </c>
      <c r="BA56">
        <v>131</v>
      </c>
      <c r="BB56">
        <v>111</v>
      </c>
      <c r="BC56" s="1">
        <v>44920</v>
      </c>
      <c r="BD56">
        <v>2022</v>
      </c>
      <c r="BE56">
        <v>155</v>
      </c>
    </row>
    <row r="57" spans="1:57" hidden="1" x14ac:dyDescent="0.25">
      <c r="A57" t="s">
        <v>103</v>
      </c>
      <c r="B57">
        <v>163</v>
      </c>
      <c r="C57">
        <v>184</v>
      </c>
      <c r="D57">
        <v>188</v>
      </c>
      <c r="E57">
        <v>181</v>
      </c>
      <c r="F57">
        <v>180</v>
      </c>
      <c r="G57">
        <v>174</v>
      </c>
      <c r="H57">
        <v>182</v>
      </c>
      <c r="I57">
        <v>152</v>
      </c>
      <c r="J57">
        <v>163</v>
      </c>
      <c r="K57">
        <v>152</v>
      </c>
      <c r="L57">
        <v>187</v>
      </c>
      <c r="M57">
        <v>152</v>
      </c>
      <c r="N57">
        <v>157</v>
      </c>
      <c r="O57">
        <v>128</v>
      </c>
      <c r="P57">
        <v>146</v>
      </c>
      <c r="Q57">
        <v>166</v>
      </c>
      <c r="R57">
        <v>183</v>
      </c>
      <c r="S57">
        <v>173</v>
      </c>
      <c r="T57">
        <v>158</v>
      </c>
      <c r="U57">
        <v>160</v>
      </c>
      <c r="V57">
        <v>127</v>
      </c>
      <c r="W57">
        <v>162</v>
      </c>
      <c r="X57">
        <v>146</v>
      </c>
      <c r="Y57">
        <v>159</v>
      </c>
      <c r="Z57">
        <v>155</v>
      </c>
      <c r="AA57">
        <v>162</v>
      </c>
      <c r="AB57">
        <v>214</v>
      </c>
      <c r="AC57">
        <v>173</v>
      </c>
      <c r="AD57">
        <v>172</v>
      </c>
      <c r="AE57">
        <v>162</v>
      </c>
      <c r="AF57">
        <v>161</v>
      </c>
      <c r="AG57">
        <v>115</v>
      </c>
      <c r="AH57">
        <v>139</v>
      </c>
      <c r="AI57">
        <v>140</v>
      </c>
      <c r="AJ57">
        <v>132</v>
      </c>
      <c r="AK57">
        <v>165</v>
      </c>
      <c r="AL57">
        <v>152</v>
      </c>
      <c r="AM57">
        <v>135</v>
      </c>
      <c r="AN57">
        <v>130</v>
      </c>
      <c r="AO57">
        <v>139</v>
      </c>
      <c r="AP57">
        <v>141</v>
      </c>
      <c r="AQ57">
        <v>159</v>
      </c>
      <c r="AR57">
        <v>143</v>
      </c>
      <c r="AS57">
        <v>134</v>
      </c>
      <c r="AT57">
        <v>137</v>
      </c>
      <c r="AU57">
        <v>143</v>
      </c>
      <c r="AV57">
        <v>145</v>
      </c>
      <c r="AW57">
        <v>159</v>
      </c>
      <c r="AX57">
        <v>128</v>
      </c>
      <c r="AY57">
        <v>138</v>
      </c>
      <c r="AZ57">
        <v>128</v>
      </c>
      <c r="BA57">
        <v>130</v>
      </c>
      <c r="BB57">
        <v>113</v>
      </c>
      <c r="BC57" s="1">
        <v>44921</v>
      </c>
      <c r="BD57">
        <v>2022</v>
      </c>
      <c r="BE57">
        <v>155</v>
      </c>
    </row>
    <row r="58" spans="1:57" hidden="1" x14ac:dyDescent="0.25">
      <c r="A58" t="s">
        <v>104</v>
      </c>
      <c r="B58">
        <v>163</v>
      </c>
      <c r="C58">
        <v>179</v>
      </c>
      <c r="D58">
        <v>196</v>
      </c>
      <c r="E58">
        <v>182</v>
      </c>
      <c r="F58">
        <v>191</v>
      </c>
      <c r="G58">
        <v>172</v>
      </c>
      <c r="H58">
        <v>182</v>
      </c>
      <c r="I58">
        <v>150</v>
      </c>
      <c r="J58">
        <v>163</v>
      </c>
      <c r="K58">
        <v>145</v>
      </c>
      <c r="L58">
        <v>183</v>
      </c>
      <c r="M58">
        <v>155</v>
      </c>
      <c r="N58">
        <v>154</v>
      </c>
      <c r="O58">
        <v>129</v>
      </c>
      <c r="P58">
        <v>146</v>
      </c>
      <c r="Q58">
        <v>166</v>
      </c>
      <c r="R58">
        <v>182</v>
      </c>
      <c r="S58">
        <v>168</v>
      </c>
      <c r="T58">
        <v>156</v>
      </c>
      <c r="U58">
        <v>159</v>
      </c>
      <c r="V58">
        <v>128</v>
      </c>
      <c r="W58">
        <v>161</v>
      </c>
      <c r="X58">
        <v>145</v>
      </c>
      <c r="Y58">
        <v>160</v>
      </c>
      <c r="Z58">
        <v>155</v>
      </c>
      <c r="AA58">
        <v>161</v>
      </c>
      <c r="AB58">
        <v>233</v>
      </c>
      <c r="AC58">
        <v>171</v>
      </c>
      <c r="AD58">
        <v>178</v>
      </c>
      <c r="AE58">
        <v>161</v>
      </c>
      <c r="AF58">
        <v>159</v>
      </c>
      <c r="AG58">
        <v>132</v>
      </c>
      <c r="AH58">
        <v>139</v>
      </c>
      <c r="AI58">
        <v>135</v>
      </c>
      <c r="AJ58">
        <v>133</v>
      </c>
      <c r="AK58">
        <v>164</v>
      </c>
      <c r="AL58">
        <v>161</v>
      </c>
      <c r="AM58">
        <v>135</v>
      </c>
      <c r="AN58">
        <v>128</v>
      </c>
      <c r="AO58">
        <v>142</v>
      </c>
      <c r="AP58">
        <v>139</v>
      </c>
      <c r="AQ58">
        <v>161</v>
      </c>
      <c r="AR58">
        <v>141</v>
      </c>
      <c r="AS58">
        <v>133</v>
      </c>
      <c r="AT58">
        <v>135</v>
      </c>
      <c r="AU58">
        <v>142</v>
      </c>
      <c r="AV58">
        <v>143</v>
      </c>
      <c r="AW58">
        <v>161</v>
      </c>
      <c r="AX58">
        <v>128</v>
      </c>
      <c r="AY58">
        <v>137</v>
      </c>
      <c r="AZ58">
        <v>133</v>
      </c>
      <c r="BA58">
        <v>130</v>
      </c>
      <c r="BB58">
        <v>118</v>
      </c>
      <c r="BC58" s="1">
        <v>44922</v>
      </c>
      <c r="BD58">
        <v>2022</v>
      </c>
      <c r="BE58">
        <v>155</v>
      </c>
    </row>
    <row r="59" spans="1:57" hidden="1" x14ac:dyDescent="0.25">
      <c r="A59" t="s">
        <v>105</v>
      </c>
      <c r="B59">
        <v>161</v>
      </c>
      <c r="C59">
        <v>174</v>
      </c>
      <c r="D59">
        <v>196</v>
      </c>
      <c r="E59">
        <v>188</v>
      </c>
      <c r="F59">
        <v>190</v>
      </c>
      <c r="G59">
        <v>169</v>
      </c>
      <c r="H59">
        <v>187</v>
      </c>
      <c r="I59">
        <v>150</v>
      </c>
      <c r="J59">
        <v>160</v>
      </c>
      <c r="K59">
        <v>143</v>
      </c>
      <c r="L59">
        <v>175</v>
      </c>
      <c r="M59">
        <v>154</v>
      </c>
      <c r="N59">
        <v>158</v>
      </c>
      <c r="O59">
        <v>132</v>
      </c>
      <c r="P59">
        <v>146</v>
      </c>
      <c r="Q59">
        <v>166</v>
      </c>
      <c r="R59">
        <v>180</v>
      </c>
      <c r="S59">
        <v>173</v>
      </c>
      <c r="T59">
        <v>154</v>
      </c>
      <c r="U59">
        <v>159</v>
      </c>
      <c r="V59">
        <v>130</v>
      </c>
      <c r="W59">
        <v>162</v>
      </c>
      <c r="X59">
        <v>149</v>
      </c>
      <c r="Y59">
        <v>160</v>
      </c>
      <c r="Z59">
        <v>155</v>
      </c>
      <c r="AA59">
        <v>162</v>
      </c>
      <c r="AB59">
        <v>183</v>
      </c>
      <c r="AC59">
        <v>171</v>
      </c>
      <c r="AD59">
        <v>179</v>
      </c>
      <c r="AE59">
        <v>161</v>
      </c>
      <c r="AF59">
        <v>157</v>
      </c>
      <c r="AG59">
        <v>131</v>
      </c>
      <c r="AH59">
        <v>142</v>
      </c>
      <c r="AI59">
        <v>134</v>
      </c>
      <c r="AJ59">
        <v>134</v>
      </c>
      <c r="AK59">
        <v>170</v>
      </c>
      <c r="AL59">
        <v>156</v>
      </c>
      <c r="AM59">
        <v>132</v>
      </c>
      <c r="AN59">
        <v>130</v>
      </c>
      <c r="AO59">
        <v>142</v>
      </c>
      <c r="AP59">
        <v>140</v>
      </c>
      <c r="AQ59">
        <v>166</v>
      </c>
      <c r="AR59">
        <v>140</v>
      </c>
      <c r="AS59">
        <v>133</v>
      </c>
      <c r="AT59">
        <v>137</v>
      </c>
      <c r="AU59">
        <v>142</v>
      </c>
      <c r="AV59">
        <v>136</v>
      </c>
      <c r="AW59">
        <v>156</v>
      </c>
      <c r="AX59">
        <v>126</v>
      </c>
      <c r="AY59">
        <v>136</v>
      </c>
      <c r="AZ59">
        <v>129</v>
      </c>
      <c r="BA59">
        <v>125</v>
      </c>
      <c r="BB59">
        <v>117</v>
      </c>
      <c r="BC59" s="1">
        <v>44923</v>
      </c>
      <c r="BD59">
        <v>2022</v>
      </c>
      <c r="BE59">
        <v>155</v>
      </c>
    </row>
    <row r="60" spans="1:57" hidden="1" x14ac:dyDescent="0.25">
      <c r="A60" t="s">
        <v>106</v>
      </c>
      <c r="B60">
        <v>162</v>
      </c>
      <c r="C60">
        <v>171</v>
      </c>
      <c r="D60">
        <v>193</v>
      </c>
      <c r="E60">
        <v>188</v>
      </c>
      <c r="F60">
        <v>187</v>
      </c>
      <c r="G60">
        <v>164</v>
      </c>
      <c r="H60">
        <v>185</v>
      </c>
      <c r="I60">
        <v>150</v>
      </c>
      <c r="J60">
        <v>157</v>
      </c>
      <c r="K60">
        <v>142</v>
      </c>
      <c r="L60">
        <v>187</v>
      </c>
      <c r="M60">
        <v>158</v>
      </c>
      <c r="N60">
        <v>160</v>
      </c>
      <c r="O60">
        <v>135</v>
      </c>
      <c r="P60">
        <v>146</v>
      </c>
      <c r="Q60">
        <v>164</v>
      </c>
      <c r="R60">
        <v>178</v>
      </c>
      <c r="S60">
        <v>177</v>
      </c>
      <c r="T60">
        <v>152</v>
      </c>
      <c r="U60">
        <v>159</v>
      </c>
      <c r="V60">
        <v>127</v>
      </c>
      <c r="W60">
        <v>162</v>
      </c>
      <c r="X60">
        <v>149</v>
      </c>
      <c r="Y60">
        <v>160</v>
      </c>
      <c r="Z60">
        <v>154</v>
      </c>
      <c r="AA60">
        <v>163</v>
      </c>
      <c r="AB60">
        <v>186</v>
      </c>
      <c r="AC60">
        <v>176</v>
      </c>
      <c r="AD60">
        <v>175</v>
      </c>
      <c r="AE60">
        <v>161</v>
      </c>
      <c r="AF60">
        <v>159</v>
      </c>
      <c r="AG60">
        <v>132</v>
      </c>
      <c r="AH60">
        <v>141</v>
      </c>
      <c r="AI60">
        <v>140</v>
      </c>
      <c r="AJ60">
        <v>138</v>
      </c>
      <c r="AK60">
        <v>165</v>
      </c>
      <c r="AL60">
        <v>150</v>
      </c>
      <c r="AM60">
        <v>135</v>
      </c>
      <c r="AN60">
        <v>129</v>
      </c>
      <c r="AO60">
        <v>144</v>
      </c>
      <c r="AP60">
        <v>148</v>
      </c>
      <c r="AQ60">
        <v>167</v>
      </c>
      <c r="AR60">
        <v>140</v>
      </c>
      <c r="AS60">
        <v>132</v>
      </c>
      <c r="AT60">
        <v>136</v>
      </c>
      <c r="AU60">
        <v>140</v>
      </c>
      <c r="AV60">
        <v>137</v>
      </c>
      <c r="AW60">
        <v>156</v>
      </c>
      <c r="AX60">
        <v>122</v>
      </c>
      <c r="AY60">
        <v>136</v>
      </c>
      <c r="AZ60">
        <v>128</v>
      </c>
      <c r="BA60">
        <v>126</v>
      </c>
      <c r="BB60">
        <v>117</v>
      </c>
      <c r="BC60" s="1">
        <v>44924</v>
      </c>
      <c r="BD60">
        <v>2022</v>
      </c>
      <c r="BE60">
        <v>154</v>
      </c>
    </row>
    <row r="61" spans="1:57" hidden="1" x14ac:dyDescent="0.25">
      <c r="A61" t="s">
        <v>107</v>
      </c>
      <c r="B61">
        <v>164</v>
      </c>
      <c r="C61">
        <v>172</v>
      </c>
      <c r="D61">
        <v>187</v>
      </c>
      <c r="E61">
        <v>187</v>
      </c>
      <c r="F61">
        <v>185</v>
      </c>
      <c r="G61">
        <v>172</v>
      </c>
      <c r="H61">
        <v>182</v>
      </c>
      <c r="I61">
        <v>154</v>
      </c>
      <c r="J61">
        <v>155</v>
      </c>
      <c r="K61">
        <v>137</v>
      </c>
      <c r="L61">
        <v>183</v>
      </c>
      <c r="M61">
        <v>158</v>
      </c>
      <c r="N61">
        <v>155</v>
      </c>
      <c r="O61">
        <v>136</v>
      </c>
      <c r="P61">
        <v>146</v>
      </c>
      <c r="Q61">
        <v>166</v>
      </c>
      <c r="R61">
        <v>173</v>
      </c>
      <c r="S61">
        <v>177</v>
      </c>
      <c r="T61">
        <v>154</v>
      </c>
      <c r="U61">
        <v>160</v>
      </c>
      <c r="V61">
        <v>125</v>
      </c>
      <c r="W61">
        <v>162</v>
      </c>
      <c r="X61">
        <v>146</v>
      </c>
      <c r="Y61">
        <v>160</v>
      </c>
      <c r="Z61">
        <v>153</v>
      </c>
      <c r="AA61">
        <v>175</v>
      </c>
      <c r="AB61">
        <v>184</v>
      </c>
      <c r="AC61">
        <v>180</v>
      </c>
      <c r="AD61">
        <v>173</v>
      </c>
      <c r="AE61">
        <v>162</v>
      </c>
      <c r="AF61">
        <v>160</v>
      </c>
      <c r="AG61">
        <v>135</v>
      </c>
      <c r="AH61">
        <v>139</v>
      </c>
      <c r="AI61">
        <v>137</v>
      </c>
      <c r="AJ61">
        <v>134</v>
      </c>
      <c r="AK61">
        <v>168</v>
      </c>
      <c r="AL61">
        <v>145</v>
      </c>
      <c r="AM61">
        <v>133</v>
      </c>
      <c r="AN61">
        <v>131</v>
      </c>
      <c r="AO61">
        <v>146</v>
      </c>
      <c r="AP61">
        <v>140</v>
      </c>
      <c r="AQ61">
        <v>166</v>
      </c>
      <c r="AR61">
        <v>137</v>
      </c>
      <c r="AS61">
        <v>132</v>
      </c>
      <c r="AT61">
        <v>135</v>
      </c>
      <c r="AU61">
        <v>140</v>
      </c>
      <c r="AV61">
        <v>144</v>
      </c>
      <c r="AW61">
        <v>155</v>
      </c>
      <c r="AX61">
        <v>127</v>
      </c>
      <c r="AY61">
        <v>136</v>
      </c>
      <c r="AZ61">
        <v>124</v>
      </c>
      <c r="BA61">
        <v>127</v>
      </c>
      <c r="BB61">
        <v>117</v>
      </c>
      <c r="BC61" s="1">
        <v>44925</v>
      </c>
      <c r="BD61">
        <v>2022</v>
      </c>
      <c r="BE61">
        <v>154</v>
      </c>
    </row>
    <row r="62" spans="1:57" hidden="1" x14ac:dyDescent="0.25">
      <c r="A62" t="s">
        <v>108</v>
      </c>
      <c r="B62">
        <v>167</v>
      </c>
      <c r="C62">
        <v>177</v>
      </c>
      <c r="D62">
        <v>185</v>
      </c>
      <c r="E62">
        <v>182</v>
      </c>
      <c r="F62">
        <v>179</v>
      </c>
      <c r="G62">
        <v>172</v>
      </c>
      <c r="H62">
        <v>179</v>
      </c>
      <c r="I62">
        <v>151</v>
      </c>
      <c r="J62">
        <v>148</v>
      </c>
      <c r="K62">
        <v>142</v>
      </c>
      <c r="L62">
        <v>187</v>
      </c>
      <c r="M62">
        <v>158</v>
      </c>
      <c r="N62">
        <v>148</v>
      </c>
      <c r="O62">
        <v>135</v>
      </c>
      <c r="P62">
        <v>146</v>
      </c>
      <c r="Q62">
        <v>168</v>
      </c>
      <c r="R62">
        <v>179</v>
      </c>
      <c r="S62">
        <v>179</v>
      </c>
      <c r="T62">
        <v>157</v>
      </c>
      <c r="U62">
        <v>160</v>
      </c>
      <c r="V62">
        <v>128</v>
      </c>
      <c r="W62">
        <v>161</v>
      </c>
      <c r="X62">
        <v>141</v>
      </c>
      <c r="Y62">
        <v>160</v>
      </c>
      <c r="Z62">
        <v>151</v>
      </c>
      <c r="AA62">
        <v>183</v>
      </c>
      <c r="AB62">
        <v>186</v>
      </c>
      <c r="AC62">
        <v>177</v>
      </c>
      <c r="AD62">
        <v>173</v>
      </c>
      <c r="AE62">
        <v>163</v>
      </c>
      <c r="AF62">
        <v>160</v>
      </c>
      <c r="AG62">
        <v>136</v>
      </c>
      <c r="AH62">
        <v>145</v>
      </c>
      <c r="AI62">
        <v>135</v>
      </c>
      <c r="AJ62">
        <v>133</v>
      </c>
      <c r="AK62">
        <v>178</v>
      </c>
      <c r="AL62">
        <v>139</v>
      </c>
      <c r="AM62">
        <v>134</v>
      </c>
      <c r="AN62">
        <v>131</v>
      </c>
      <c r="AO62">
        <v>147</v>
      </c>
      <c r="AP62">
        <v>126</v>
      </c>
      <c r="AQ62">
        <v>162</v>
      </c>
      <c r="AR62">
        <v>132</v>
      </c>
      <c r="AS62">
        <v>132</v>
      </c>
      <c r="AT62">
        <v>131</v>
      </c>
      <c r="AU62">
        <v>140</v>
      </c>
      <c r="AV62">
        <v>145</v>
      </c>
      <c r="AW62">
        <v>155</v>
      </c>
      <c r="AX62">
        <v>128</v>
      </c>
      <c r="AY62">
        <v>136</v>
      </c>
      <c r="AZ62">
        <v>127</v>
      </c>
      <c r="BA62">
        <v>126</v>
      </c>
      <c r="BB62">
        <v>120</v>
      </c>
      <c r="BC62" s="1">
        <v>44926</v>
      </c>
      <c r="BD62">
        <v>2022</v>
      </c>
      <c r="BE62">
        <v>151</v>
      </c>
    </row>
    <row r="63" spans="1:57" hidden="1" x14ac:dyDescent="0.25">
      <c r="A63" t="s">
        <v>109</v>
      </c>
      <c r="B63">
        <v>165</v>
      </c>
      <c r="C63">
        <v>176</v>
      </c>
      <c r="D63">
        <v>190</v>
      </c>
      <c r="E63">
        <v>181</v>
      </c>
      <c r="F63">
        <v>177</v>
      </c>
      <c r="G63">
        <v>169</v>
      </c>
      <c r="H63">
        <v>177</v>
      </c>
      <c r="I63">
        <v>148</v>
      </c>
      <c r="J63">
        <v>145</v>
      </c>
      <c r="K63">
        <v>140</v>
      </c>
      <c r="L63">
        <v>187</v>
      </c>
      <c r="M63">
        <v>160</v>
      </c>
      <c r="N63">
        <v>148</v>
      </c>
      <c r="O63">
        <v>134</v>
      </c>
      <c r="P63">
        <v>145</v>
      </c>
      <c r="Q63">
        <v>174</v>
      </c>
      <c r="R63">
        <v>180</v>
      </c>
      <c r="S63">
        <v>174</v>
      </c>
      <c r="T63">
        <v>156</v>
      </c>
      <c r="U63">
        <v>160</v>
      </c>
      <c r="V63">
        <v>127</v>
      </c>
      <c r="W63">
        <v>159</v>
      </c>
      <c r="X63">
        <v>143</v>
      </c>
      <c r="Y63">
        <v>160</v>
      </c>
      <c r="Z63">
        <v>149</v>
      </c>
      <c r="AA63">
        <v>191</v>
      </c>
      <c r="AB63">
        <v>186</v>
      </c>
      <c r="AC63">
        <v>174</v>
      </c>
      <c r="AD63">
        <v>169</v>
      </c>
      <c r="AE63">
        <v>161</v>
      </c>
      <c r="AF63">
        <v>158</v>
      </c>
      <c r="AG63">
        <v>142</v>
      </c>
      <c r="AH63">
        <v>138</v>
      </c>
      <c r="AI63">
        <v>136</v>
      </c>
      <c r="AJ63">
        <v>131</v>
      </c>
      <c r="AK63">
        <v>165</v>
      </c>
      <c r="AL63">
        <v>140</v>
      </c>
      <c r="AM63">
        <v>132</v>
      </c>
      <c r="AN63">
        <v>131</v>
      </c>
      <c r="AO63">
        <v>154</v>
      </c>
      <c r="AP63">
        <v>110</v>
      </c>
      <c r="AQ63">
        <v>158</v>
      </c>
      <c r="AR63">
        <v>135</v>
      </c>
      <c r="AS63">
        <v>132</v>
      </c>
      <c r="AT63">
        <v>130</v>
      </c>
      <c r="AU63">
        <v>140</v>
      </c>
      <c r="AV63">
        <v>142</v>
      </c>
      <c r="AW63">
        <v>152</v>
      </c>
      <c r="AX63">
        <v>123</v>
      </c>
      <c r="AY63">
        <v>140</v>
      </c>
      <c r="AZ63">
        <v>131</v>
      </c>
      <c r="BA63">
        <v>122</v>
      </c>
      <c r="BB63">
        <v>116</v>
      </c>
      <c r="BC63" s="1">
        <v>44927</v>
      </c>
      <c r="BD63">
        <v>2023</v>
      </c>
      <c r="BE63">
        <v>149</v>
      </c>
    </row>
    <row r="64" spans="1:57" hidden="1" x14ac:dyDescent="0.25">
      <c r="A64" t="s">
        <v>110</v>
      </c>
      <c r="B64">
        <v>165</v>
      </c>
      <c r="C64">
        <v>176</v>
      </c>
      <c r="D64">
        <v>185</v>
      </c>
      <c r="E64">
        <v>178</v>
      </c>
      <c r="F64">
        <v>180</v>
      </c>
      <c r="G64">
        <v>166</v>
      </c>
      <c r="H64">
        <v>177</v>
      </c>
      <c r="I64">
        <v>145</v>
      </c>
      <c r="J64">
        <v>146</v>
      </c>
      <c r="K64">
        <v>145</v>
      </c>
      <c r="L64">
        <v>188</v>
      </c>
      <c r="M64">
        <v>143</v>
      </c>
      <c r="N64">
        <v>149</v>
      </c>
      <c r="O64">
        <v>133</v>
      </c>
      <c r="P64">
        <v>145</v>
      </c>
      <c r="Q64">
        <v>176</v>
      </c>
      <c r="R64">
        <v>185</v>
      </c>
      <c r="S64">
        <v>175</v>
      </c>
      <c r="T64">
        <v>156</v>
      </c>
      <c r="U64">
        <v>162</v>
      </c>
      <c r="V64">
        <v>126</v>
      </c>
      <c r="W64">
        <v>157</v>
      </c>
      <c r="X64">
        <v>140</v>
      </c>
      <c r="Y64">
        <v>160</v>
      </c>
      <c r="Z64">
        <v>145</v>
      </c>
      <c r="AA64">
        <v>178</v>
      </c>
      <c r="AB64">
        <v>193</v>
      </c>
      <c r="AC64">
        <v>175</v>
      </c>
      <c r="AD64">
        <v>167</v>
      </c>
      <c r="AE64">
        <v>162</v>
      </c>
      <c r="AF64">
        <v>156</v>
      </c>
      <c r="AG64">
        <v>142</v>
      </c>
      <c r="AH64">
        <v>136</v>
      </c>
      <c r="AI64">
        <v>135</v>
      </c>
      <c r="AJ64">
        <v>129</v>
      </c>
      <c r="AK64">
        <v>166</v>
      </c>
      <c r="AL64">
        <v>142</v>
      </c>
      <c r="AM64">
        <v>129</v>
      </c>
      <c r="AN64">
        <v>132</v>
      </c>
      <c r="AO64">
        <v>167</v>
      </c>
      <c r="AP64">
        <v>107</v>
      </c>
      <c r="AQ64">
        <v>158</v>
      </c>
      <c r="AR64">
        <v>132</v>
      </c>
      <c r="AS64">
        <v>131</v>
      </c>
      <c r="AT64">
        <v>128</v>
      </c>
      <c r="AU64">
        <v>139</v>
      </c>
      <c r="AV64">
        <v>143</v>
      </c>
      <c r="AW64">
        <v>149</v>
      </c>
      <c r="AX64">
        <v>119</v>
      </c>
      <c r="AY64">
        <v>138</v>
      </c>
      <c r="AZ64">
        <v>132</v>
      </c>
      <c r="BA64">
        <v>120</v>
      </c>
      <c r="BB64">
        <v>117</v>
      </c>
      <c r="BC64" s="1">
        <v>44928</v>
      </c>
      <c r="BD64">
        <v>2023</v>
      </c>
      <c r="BE64">
        <v>146</v>
      </c>
    </row>
    <row r="65" spans="1:57" hidden="1" x14ac:dyDescent="0.25">
      <c r="A65" t="s">
        <v>111</v>
      </c>
      <c r="B65">
        <v>163</v>
      </c>
      <c r="C65">
        <v>175</v>
      </c>
      <c r="D65">
        <v>187</v>
      </c>
      <c r="E65">
        <v>174</v>
      </c>
      <c r="F65">
        <v>180</v>
      </c>
      <c r="G65">
        <v>164</v>
      </c>
      <c r="H65">
        <v>182</v>
      </c>
      <c r="I65">
        <v>145</v>
      </c>
      <c r="J65">
        <v>148</v>
      </c>
      <c r="K65">
        <v>148</v>
      </c>
      <c r="L65">
        <v>187</v>
      </c>
      <c r="M65">
        <v>143</v>
      </c>
      <c r="N65">
        <v>157</v>
      </c>
      <c r="O65">
        <v>133</v>
      </c>
      <c r="P65">
        <v>137</v>
      </c>
      <c r="Q65">
        <v>174</v>
      </c>
      <c r="R65">
        <v>183</v>
      </c>
      <c r="S65">
        <v>172</v>
      </c>
      <c r="T65">
        <v>156</v>
      </c>
      <c r="U65">
        <v>160</v>
      </c>
      <c r="V65">
        <v>125</v>
      </c>
      <c r="W65">
        <v>156</v>
      </c>
      <c r="X65">
        <v>129</v>
      </c>
      <c r="Y65">
        <v>160</v>
      </c>
      <c r="Z65">
        <v>144</v>
      </c>
      <c r="AA65">
        <v>170</v>
      </c>
      <c r="AB65">
        <v>194</v>
      </c>
      <c r="AC65">
        <v>174</v>
      </c>
      <c r="AD65">
        <v>165</v>
      </c>
      <c r="AE65">
        <v>163</v>
      </c>
      <c r="AF65">
        <v>154</v>
      </c>
      <c r="AG65">
        <v>145</v>
      </c>
      <c r="AH65">
        <v>136</v>
      </c>
      <c r="AI65">
        <v>133</v>
      </c>
      <c r="AJ65">
        <v>130</v>
      </c>
      <c r="AK65">
        <v>167</v>
      </c>
      <c r="AL65">
        <v>145</v>
      </c>
      <c r="AM65">
        <v>125</v>
      </c>
      <c r="AN65">
        <v>131</v>
      </c>
      <c r="AO65">
        <v>183</v>
      </c>
      <c r="AP65">
        <v>115</v>
      </c>
      <c r="AQ65">
        <v>157</v>
      </c>
      <c r="AR65">
        <v>128</v>
      </c>
      <c r="AS65">
        <v>132</v>
      </c>
      <c r="AT65">
        <v>130</v>
      </c>
      <c r="AU65">
        <v>137</v>
      </c>
      <c r="AV65">
        <v>139</v>
      </c>
      <c r="AW65">
        <v>147</v>
      </c>
      <c r="AX65">
        <v>117</v>
      </c>
      <c r="AY65">
        <v>136</v>
      </c>
      <c r="AZ65">
        <v>130</v>
      </c>
      <c r="BA65">
        <v>119</v>
      </c>
      <c r="BB65">
        <v>115</v>
      </c>
      <c r="BC65" s="1">
        <v>44929</v>
      </c>
      <c r="BD65">
        <v>2023</v>
      </c>
      <c r="BE65">
        <v>148</v>
      </c>
    </row>
    <row r="66" spans="1:57" hidden="1" x14ac:dyDescent="0.25">
      <c r="A66" t="s">
        <v>112</v>
      </c>
      <c r="B66">
        <v>158</v>
      </c>
      <c r="C66">
        <v>173</v>
      </c>
      <c r="D66">
        <v>181</v>
      </c>
      <c r="E66">
        <v>175</v>
      </c>
      <c r="F66">
        <v>179</v>
      </c>
      <c r="G66">
        <v>167</v>
      </c>
      <c r="H66">
        <v>182</v>
      </c>
      <c r="I66">
        <v>146</v>
      </c>
      <c r="J66">
        <v>148</v>
      </c>
      <c r="K66">
        <v>145</v>
      </c>
      <c r="L66">
        <v>177</v>
      </c>
      <c r="M66">
        <v>140</v>
      </c>
      <c r="N66">
        <v>163</v>
      </c>
      <c r="O66">
        <v>132</v>
      </c>
      <c r="P66">
        <v>136</v>
      </c>
      <c r="Q66">
        <v>173</v>
      </c>
      <c r="R66">
        <v>186</v>
      </c>
      <c r="S66">
        <v>171</v>
      </c>
      <c r="T66">
        <v>155</v>
      </c>
      <c r="U66">
        <v>157</v>
      </c>
      <c r="V66">
        <v>125</v>
      </c>
      <c r="W66">
        <v>156</v>
      </c>
      <c r="X66">
        <v>116</v>
      </c>
      <c r="Y66">
        <v>160</v>
      </c>
      <c r="Z66">
        <v>144</v>
      </c>
      <c r="AA66">
        <v>170</v>
      </c>
      <c r="AB66">
        <v>207</v>
      </c>
      <c r="AC66">
        <v>173</v>
      </c>
      <c r="AD66">
        <v>164</v>
      </c>
      <c r="AE66">
        <v>164</v>
      </c>
      <c r="AF66">
        <v>152</v>
      </c>
      <c r="AG66">
        <v>141</v>
      </c>
      <c r="AH66">
        <v>136</v>
      </c>
      <c r="AI66">
        <v>131</v>
      </c>
      <c r="AJ66">
        <v>130</v>
      </c>
      <c r="AK66">
        <v>162</v>
      </c>
      <c r="AL66">
        <v>163</v>
      </c>
      <c r="AM66">
        <v>125</v>
      </c>
      <c r="AN66">
        <v>127</v>
      </c>
      <c r="AO66">
        <v>155</v>
      </c>
      <c r="AP66">
        <v>132</v>
      </c>
      <c r="AQ66">
        <v>156</v>
      </c>
      <c r="AR66">
        <v>124</v>
      </c>
      <c r="AS66">
        <v>131</v>
      </c>
      <c r="AT66">
        <v>131</v>
      </c>
      <c r="AU66">
        <v>138</v>
      </c>
      <c r="AV66">
        <v>143</v>
      </c>
      <c r="AW66">
        <v>149</v>
      </c>
      <c r="AX66">
        <v>119</v>
      </c>
      <c r="AY66">
        <v>135</v>
      </c>
      <c r="AZ66">
        <v>129</v>
      </c>
      <c r="BA66">
        <v>122</v>
      </c>
      <c r="BB66">
        <v>115</v>
      </c>
      <c r="BC66" s="1">
        <v>44930</v>
      </c>
      <c r="BD66">
        <v>2023</v>
      </c>
      <c r="BE66">
        <v>149</v>
      </c>
    </row>
    <row r="67" spans="1:57" hidden="1" x14ac:dyDescent="0.25">
      <c r="A67" t="s">
        <v>113</v>
      </c>
      <c r="B67">
        <v>149</v>
      </c>
      <c r="C67">
        <v>167</v>
      </c>
      <c r="D67">
        <v>173</v>
      </c>
      <c r="E67">
        <v>175</v>
      </c>
      <c r="F67">
        <v>182</v>
      </c>
      <c r="G67">
        <v>193</v>
      </c>
      <c r="H67">
        <v>179</v>
      </c>
      <c r="I67">
        <v>153</v>
      </c>
      <c r="J67">
        <v>146</v>
      </c>
      <c r="K67">
        <v>146</v>
      </c>
      <c r="L67">
        <v>174</v>
      </c>
      <c r="M67">
        <v>142</v>
      </c>
      <c r="N67">
        <v>151</v>
      </c>
      <c r="O67">
        <v>132</v>
      </c>
      <c r="P67">
        <v>136</v>
      </c>
      <c r="Q67">
        <v>176</v>
      </c>
      <c r="R67">
        <v>184</v>
      </c>
      <c r="S67">
        <v>173</v>
      </c>
      <c r="T67">
        <v>157</v>
      </c>
      <c r="U67">
        <v>155</v>
      </c>
      <c r="V67">
        <v>126</v>
      </c>
      <c r="W67">
        <v>155</v>
      </c>
      <c r="X67">
        <v>116</v>
      </c>
      <c r="Y67">
        <v>162</v>
      </c>
      <c r="Z67">
        <v>147</v>
      </c>
      <c r="AA67">
        <v>166</v>
      </c>
      <c r="AB67">
        <v>199</v>
      </c>
      <c r="AC67">
        <v>168</v>
      </c>
      <c r="AD67">
        <v>163</v>
      </c>
      <c r="AE67">
        <v>164</v>
      </c>
      <c r="AF67">
        <v>152</v>
      </c>
      <c r="AG67">
        <v>140</v>
      </c>
      <c r="AH67">
        <v>134</v>
      </c>
      <c r="AI67">
        <v>127</v>
      </c>
      <c r="AJ67">
        <v>128</v>
      </c>
      <c r="AK67">
        <v>157</v>
      </c>
      <c r="AL67">
        <v>146</v>
      </c>
      <c r="AM67">
        <v>130</v>
      </c>
      <c r="AN67">
        <v>129</v>
      </c>
      <c r="AO67">
        <v>149</v>
      </c>
      <c r="AP67">
        <v>135</v>
      </c>
      <c r="AQ67">
        <v>156</v>
      </c>
      <c r="AR67">
        <v>126</v>
      </c>
      <c r="AS67">
        <v>129</v>
      </c>
      <c r="AT67">
        <v>132</v>
      </c>
      <c r="AU67">
        <v>140</v>
      </c>
      <c r="AV67">
        <v>144</v>
      </c>
      <c r="AW67">
        <v>151</v>
      </c>
      <c r="AX67">
        <v>121</v>
      </c>
      <c r="AY67">
        <v>133</v>
      </c>
      <c r="AZ67">
        <v>127</v>
      </c>
      <c r="BA67">
        <v>131</v>
      </c>
      <c r="BB67">
        <v>121</v>
      </c>
      <c r="BC67" s="1">
        <v>44931</v>
      </c>
      <c r="BD67">
        <v>2023</v>
      </c>
      <c r="BE67">
        <v>149</v>
      </c>
    </row>
    <row r="68" spans="1:57" hidden="1" x14ac:dyDescent="0.25">
      <c r="A68" t="s">
        <v>114</v>
      </c>
      <c r="B68">
        <v>151</v>
      </c>
      <c r="C68">
        <v>164</v>
      </c>
      <c r="D68">
        <v>176</v>
      </c>
      <c r="E68">
        <v>176</v>
      </c>
      <c r="F68">
        <v>190</v>
      </c>
      <c r="G68">
        <v>185</v>
      </c>
      <c r="H68">
        <v>175</v>
      </c>
      <c r="I68">
        <v>148</v>
      </c>
      <c r="J68">
        <v>146</v>
      </c>
      <c r="K68">
        <v>143</v>
      </c>
      <c r="L68">
        <v>166</v>
      </c>
      <c r="M68">
        <v>140</v>
      </c>
      <c r="N68">
        <v>151</v>
      </c>
      <c r="O68">
        <v>132</v>
      </c>
      <c r="P68">
        <v>138</v>
      </c>
      <c r="Q68">
        <v>173</v>
      </c>
      <c r="R68">
        <v>179</v>
      </c>
      <c r="S68">
        <v>170</v>
      </c>
      <c r="T68">
        <v>157</v>
      </c>
      <c r="U68">
        <v>160</v>
      </c>
      <c r="V68">
        <v>129</v>
      </c>
      <c r="W68">
        <v>159</v>
      </c>
      <c r="X68">
        <v>115</v>
      </c>
      <c r="Y68">
        <v>159</v>
      </c>
      <c r="Z68">
        <v>153</v>
      </c>
      <c r="AA68">
        <v>162</v>
      </c>
      <c r="AB68">
        <v>186</v>
      </c>
      <c r="AC68">
        <v>166</v>
      </c>
      <c r="AD68">
        <v>164</v>
      </c>
      <c r="AE68">
        <v>160</v>
      </c>
      <c r="AF68">
        <v>154</v>
      </c>
      <c r="AG68">
        <v>140</v>
      </c>
      <c r="AH68">
        <v>132</v>
      </c>
      <c r="AI68">
        <v>127</v>
      </c>
      <c r="AJ68">
        <v>127</v>
      </c>
      <c r="AK68">
        <v>154</v>
      </c>
      <c r="AL68">
        <v>140</v>
      </c>
      <c r="AM68">
        <v>138</v>
      </c>
      <c r="AN68">
        <v>125</v>
      </c>
      <c r="AO68">
        <v>166</v>
      </c>
      <c r="AP68">
        <v>135</v>
      </c>
      <c r="AQ68">
        <v>157</v>
      </c>
      <c r="AR68">
        <v>129</v>
      </c>
      <c r="AS68">
        <v>129</v>
      </c>
      <c r="AT68">
        <v>132</v>
      </c>
      <c r="AU68">
        <v>144</v>
      </c>
      <c r="AV68">
        <v>138</v>
      </c>
      <c r="AW68">
        <v>154</v>
      </c>
      <c r="AX68">
        <v>126</v>
      </c>
      <c r="AY68">
        <v>131</v>
      </c>
      <c r="AZ68">
        <v>124</v>
      </c>
      <c r="BA68">
        <v>135</v>
      </c>
      <c r="BB68">
        <v>119</v>
      </c>
      <c r="BC68" s="1">
        <v>44932</v>
      </c>
      <c r="BD68">
        <v>2023</v>
      </c>
      <c r="BE68">
        <v>151</v>
      </c>
    </row>
    <row r="69" spans="1:57" hidden="1" x14ac:dyDescent="0.25">
      <c r="A69" t="s">
        <v>115</v>
      </c>
      <c r="B69">
        <v>155</v>
      </c>
      <c r="C69">
        <v>173</v>
      </c>
      <c r="D69">
        <v>173</v>
      </c>
      <c r="E69">
        <v>178</v>
      </c>
      <c r="F69">
        <v>190</v>
      </c>
      <c r="G69">
        <v>174</v>
      </c>
      <c r="H69">
        <v>172</v>
      </c>
      <c r="I69">
        <v>144</v>
      </c>
      <c r="J69">
        <v>146</v>
      </c>
      <c r="K69">
        <v>143</v>
      </c>
      <c r="L69">
        <v>163</v>
      </c>
      <c r="M69">
        <v>143</v>
      </c>
      <c r="N69">
        <v>154</v>
      </c>
      <c r="O69">
        <v>133</v>
      </c>
      <c r="P69">
        <v>147</v>
      </c>
      <c r="Q69">
        <v>165</v>
      </c>
      <c r="R69">
        <v>180</v>
      </c>
      <c r="S69">
        <v>173</v>
      </c>
      <c r="T69">
        <v>155</v>
      </c>
      <c r="U69">
        <v>162</v>
      </c>
      <c r="V69">
        <v>130</v>
      </c>
      <c r="W69">
        <v>158</v>
      </c>
      <c r="X69">
        <v>115</v>
      </c>
      <c r="Y69">
        <v>157</v>
      </c>
      <c r="Z69">
        <v>153</v>
      </c>
      <c r="AA69">
        <v>159</v>
      </c>
      <c r="AB69">
        <v>186</v>
      </c>
      <c r="AC69">
        <v>167</v>
      </c>
      <c r="AD69">
        <v>164</v>
      </c>
      <c r="AE69">
        <v>159</v>
      </c>
      <c r="AF69">
        <v>154</v>
      </c>
      <c r="AG69">
        <v>141</v>
      </c>
      <c r="AH69">
        <v>132</v>
      </c>
      <c r="AI69">
        <v>128</v>
      </c>
      <c r="AJ69">
        <v>128</v>
      </c>
      <c r="AK69">
        <v>154</v>
      </c>
      <c r="AL69">
        <v>135</v>
      </c>
      <c r="AM69">
        <v>135</v>
      </c>
      <c r="AN69">
        <v>124</v>
      </c>
      <c r="AO69">
        <v>172</v>
      </c>
      <c r="AP69">
        <v>136</v>
      </c>
      <c r="AQ69">
        <v>156</v>
      </c>
      <c r="AR69">
        <v>131</v>
      </c>
      <c r="AS69">
        <v>127</v>
      </c>
      <c r="AT69">
        <v>132</v>
      </c>
      <c r="AU69">
        <v>145</v>
      </c>
      <c r="AV69">
        <v>133</v>
      </c>
      <c r="AW69">
        <v>155</v>
      </c>
      <c r="AX69">
        <v>129</v>
      </c>
      <c r="AY69">
        <v>130</v>
      </c>
      <c r="AZ69">
        <v>124</v>
      </c>
      <c r="BA69">
        <v>133</v>
      </c>
      <c r="BB69">
        <v>120</v>
      </c>
      <c r="BC69" s="1">
        <v>44933</v>
      </c>
      <c r="BD69">
        <v>2023</v>
      </c>
      <c r="BE69">
        <v>153</v>
      </c>
    </row>
    <row r="70" spans="1:57" hidden="1" x14ac:dyDescent="0.25">
      <c r="A70" t="s">
        <v>116</v>
      </c>
      <c r="B70">
        <v>158</v>
      </c>
      <c r="C70">
        <v>181</v>
      </c>
      <c r="D70">
        <v>175</v>
      </c>
      <c r="E70">
        <v>181</v>
      </c>
      <c r="F70">
        <v>191</v>
      </c>
      <c r="G70">
        <v>175</v>
      </c>
      <c r="H70">
        <v>167</v>
      </c>
      <c r="I70">
        <v>142</v>
      </c>
      <c r="J70">
        <v>143</v>
      </c>
      <c r="K70">
        <v>145</v>
      </c>
      <c r="L70">
        <v>175</v>
      </c>
      <c r="M70">
        <v>143</v>
      </c>
      <c r="N70">
        <v>151</v>
      </c>
      <c r="O70">
        <v>133</v>
      </c>
      <c r="P70">
        <v>148</v>
      </c>
      <c r="Q70">
        <v>164</v>
      </c>
      <c r="R70">
        <v>178</v>
      </c>
      <c r="S70">
        <v>176</v>
      </c>
      <c r="T70">
        <v>155</v>
      </c>
      <c r="U70">
        <v>164</v>
      </c>
      <c r="V70">
        <v>130</v>
      </c>
      <c r="W70">
        <v>152</v>
      </c>
      <c r="X70">
        <v>117</v>
      </c>
      <c r="Y70">
        <v>157</v>
      </c>
      <c r="Z70">
        <v>153</v>
      </c>
      <c r="AA70">
        <v>157</v>
      </c>
      <c r="AB70">
        <v>184</v>
      </c>
      <c r="AC70">
        <v>167</v>
      </c>
      <c r="AD70">
        <v>162</v>
      </c>
      <c r="AE70">
        <v>160</v>
      </c>
      <c r="AF70">
        <v>155</v>
      </c>
      <c r="AG70">
        <v>141</v>
      </c>
      <c r="AH70">
        <v>133</v>
      </c>
      <c r="AI70">
        <v>129</v>
      </c>
      <c r="AJ70">
        <v>130</v>
      </c>
      <c r="AK70">
        <v>151</v>
      </c>
      <c r="AL70">
        <v>134</v>
      </c>
      <c r="AM70">
        <v>134</v>
      </c>
      <c r="AN70">
        <v>132</v>
      </c>
      <c r="AO70">
        <v>150</v>
      </c>
      <c r="AP70">
        <v>137</v>
      </c>
      <c r="AQ70">
        <v>154</v>
      </c>
      <c r="AR70">
        <v>141</v>
      </c>
      <c r="AS70">
        <v>130</v>
      </c>
      <c r="AT70">
        <v>131</v>
      </c>
      <c r="AU70">
        <v>142</v>
      </c>
      <c r="AV70">
        <v>140</v>
      </c>
      <c r="AW70">
        <v>162</v>
      </c>
      <c r="AX70">
        <v>123</v>
      </c>
      <c r="AY70">
        <v>131</v>
      </c>
      <c r="AZ70">
        <v>123</v>
      </c>
      <c r="BA70">
        <v>130</v>
      </c>
      <c r="BB70">
        <v>118</v>
      </c>
      <c r="BC70" s="1">
        <v>44934</v>
      </c>
      <c r="BD70">
        <v>2023</v>
      </c>
      <c r="BE70">
        <v>150</v>
      </c>
    </row>
    <row r="71" spans="1:57" hidden="1" x14ac:dyDescent="0.25">
      <c r="A71" t="s">
        <v>117</v>
      </c>
      <c r="B71">
        <v>182</v>
      </c>
      <c r="C71">
        <v>180</v>
      </c>
      <c r="D71">
        <v>181</v>
      </c>
      <c r="E71">
        <v>184</v>
      </c>
      <c r="F71">
        <v>188</v>
      </c>
      <c r="G71">
        <v>235</v>
      </c>
      <c r="H71">
        <v>166</v>
      </c>
      <c r="I71">
        <v>142</v>
      </c>
      <c r="J71">
        <v>146</v>
      </c>
      <c r="K71">
        <v>154</v>
      </c>
      <c r="L71">
        <v>170</v>
      </c>
      <c r="M71">
        <v>137</v>
      </c>
      <c r="N71">
        <v>149</v>
      </c>
      <c r="O71">
        <v>132</v>
      </c>
      <c r="P71">
        <v>148</v>
      </c>
      <c r="Q71">
        <v>161</v>
      </c>
      <c r="R71">
        <v>175</v>
      </c>
      <c r="S71">
        <v>177</v>
      </c>
      <c r="T71">
        <v>154</v>
      </c>
      <c r="U71">
        <v>163</v>
      </c>
      <c r="V71">
        <v>128</v>
      </c>
      <c r="W71">
        <v>150</v>
      </c>
      <c r="X71">
        <v>117</v>
      </c>
      <c r="Y71">
        <v>157</v>
      </c>
      <c r="Z71">
        <v>158</v>
      </c>
      <c r="AA71">
        <v>160</v>
      </c>
      <c r="AB71">
        <v>179</v>
      </c>
      <c r="AC71">
        <v>166</v>
      </c>
      <c r="AD71">
        <v>161</v>
      </c>
      <c r="AE71">
        <v>160</v>
      </c>
      <c r="AF71">
        <v>156</v>
      </c>
      <c r="AG71">
        <v>161</v>
      </c>
      <c r="AH71">
        <v>131</v>
      </c>
      <c r="AI71">
        <v>128</v>
      </c>
      <c r="AJ71">
        <v>127</v>
      </c>
      <c r="AK71">
        <v>150</v>
      </c>
      <c r="AL71">
        <v>140</v>
      </c>
      <c r="AM71">
        <v>133</v>
      </c>
      <c r="AN71">
        <v>132</v>
      </c>
      <c r="AO71">
        <v>144</v>
      </c>
      <c r="AP71">
        <v>136</v>
      </c>
      <c r="AQ71">
        <v>153</v>
      </c>
      <c r="AR71">
        <v>144</v>
      </c>
      <c r="AS71">
        <v>132</v>
      </c>
      <c r="AT71">
        <v>131</v>
      </c>
      <c r="AU71">
        <v>140</v>
      </c>
      <c r="AV71">
        <v>139</v>
      </c>
      <c r="AW71">
        <v>176</v>
      </c>
      <c r="AX71">
        <v>121</v>
      </c>
      <c r="AY71">
        <v>132</v>
      </c>
      <c r="AZ71">
        <v>123</v>
      </c>
      <c r="BA71">
        <v>125</v>
      </c>
      <c r="BB71">
        <v>117</v>
      </c>
      <c r="BC71" s="1">
        <v>44935</v>
      </c>
      <c r="BD71">
        <v>2023</v>
      </c>
      <c r="BE71">
        <v>150</v>
      </c>
    </row>
    <row r="72" spans="1:57" hidden="1" x14ac:dyDescent="0.25">
      <c r="A72" t="s">
        <v>118</v>
      </c>
      <c r="B72">
        <v>257</v>
      </c>
      <c r="C72">
        <v>177</v>
      </c>
      <c r="D72">
        <v>182</v>
      </c>
      <c r="E72">
        <v>190</v>
      </c>
      <c r="F72">
        <v>188</v>
      </c>
      <c r="G72">
        <v>209</v>
      </c>
      <c r="H72">
        <v>171</v>
      </c>
      <c r="I72">
        <v>145</v>
      </c>
      <c r="J72">
        <v>149</v>
      </c>
      <c r="K72">
        <v>157</v>
      </c>
      <c r="L72">
        <v>175</v>
      </c>
      <c r="M72">
        <v>139</v>
      </c>
      <c r="N72">
        <v>148</v>
      </c>
      <c r="O72">
        <v>132</v>
      </c>
      <c r="P72">
        <v>143</v>
      </c>
      <c r="Q72">
        <v>160</v>
      </c>
      <c r="R72">
        <v>169</v>
      </c>
      <c r="S72">
        <v>179</v>
      </c>
      <c r="T72">
        <v>161</v>
      </c>
      <c r="U72">
        <v>160</v>
      </c>
      <c r="V72">
        <v>130</v>
      </c>
      <c r="W72">
        <v>149</v>
      </c>
      <c r="X72">
        <v>117</v>
      </c>
      <c r="Y72">
        <v>157</v>
      </c>
      <c r="Z72">
        <v>160</v>
      </c>
      <c r="AA72">
        <v>158</v>
      </c>
      <c r="AB72">
        <v>181</v>
      </c>
      <c r="AC72">
        <v>170</v>
      </c>
      <c r="AD72">
        <v>161</v>
      </c>
      <c r="AE72">
        <v>162</v>
      </c>
      <c r="AF72">
        <v>157</v>
      </c>
      <c r="AG72">
        <v>154</v>
      </c>
      <c r="AH72">
        <v>133</v>
      </c>
      <c r="AI72">
        <v>129</v>
      </c>
      <c r="AJ72">
        <v>127</v>
      </c>
      <c r="AK72">
        <v>151</v>
      </c>
      <c r="AL72">
        <v>140</v>
      </c>
      <c r="AM72">
        <v>129</v>
      </c>
      <c r="AN72">
        <v>126</v>
      </c>
      <c r="AO72">
        <v>140</v>
      </c>
      <c r="AP72">
        <v>135</v>
      </c>
      <c r="AQ72">
        <v>153</v>
      </c>
      <c r="AR72">
        <v>144</v>
      </c>
      <c r="AS72">
        <v>131</v>
      </c>
      <c r="AT72">
        <v>131</v>
      </c>
      <c r="AU72">
        <v>138</v>
      </c>
      <c r="AV72">
        <v>150</v>
      </c>
      <c r="AW72">
        <v>161</v>
      </c>
      <c r="AX72">
        <v>122</v>
      </c>
      <c r="AY72">
        <v>129</v>
      </c>
      <c r="AZ72">
        <v>122</v>
      </c>
      <c r="BA72">
        <v>125</v>
      </c>
      <c r="BB72">
        <v>120</v>
      </c>
      <c r="BC72" s="1">
        <v>44936</v>
      </c>
      <c r="BD72">
        <v>2023</v>
      </c>
      <c r="BE72">
        <v>150</v>
      </c>
    </row>
    <row r="73" spans="1:57" hidden="1" x14ac:dyDescent="0.25">
      <c r="A73" t="s">
        <v>119</v>
      </c>
      <c r="B73">
        <v>262</v>
      </c>
      <c r="C73">
        <v>179</v>
      </c>
      <c r="D73">
        <v>182</v>
      </c>
      <c r="E73">
        <v>188</v>
      </c>
      <c r="F73">
        <v>183</v>
      </c>
      <c r="G73">
        <v>183</v>
      </c>
      <c r="H73">
        <v>171</v>
      </c>
      <c r="I73">
        <v>142</v>
      </c>
      <c r="J73">
        <v>187</v>
      </c>
      <c r="K73">
        <v>155</v>
      </c>
      <c r="L73">
        <v>175</v>
      </c>
      <c r="M73">
        <v>140</v>
      </c>
      <c r="N73">
        <v>145</v>
      </c>
      <c r="O73">
        <v>131</v>
      </c>
      <c r="P73">
        <v>143</v>
      </c>
      <c r="Q73">
        <v>161</v>
      </c>
      <c r="R73">
        <v>168</v>
      </c>
      <c r="S73">
        <v>182</v>
      </c>
      <c r="T73">
        <v>154</v>
      </c>
      <c r="U73">
        <v>156</v>
      </c>
      <c r="V73">
        <v>130</v>
      </c>
      <c r="W73">
        <v>150</v>
      </c>
      <c r="X73">
        <v>117</v>
      </c>
      <c r="Y73">
        <v>154</v>
      </c>
      <c r="Z73">
        <v>160</v>
      </c>
      <c r="AA73">
        <v>155</v>
      </c>
      <c r="AB73">
        <v>176</v>
      </c>
      <c r="AC73">
        <v>172</v>
      </c>
      <c r="AD73">
        <v>161</v>
      </c>
      <c r="AE73">
        <v>171</v>
      </c>
      <c r="AF73">
        <v>156</v>
      </c>
      <c r="AG73">
        <v>138</v>
      </c>
      <c r="AH73">
        <v>133</v>
      </c>
      <c r="AI73">
        <v>130</v>
      </c>
      <c r="AJ73">
        <v>129</v>
      </c>
      <c r="AK73">
        <v>161</v>
      </c>
      <c r="AL73">
        <v>137</v>
      </c>
      <c r="AM73">
        <v>129</v>
      </c>
      <c r="AN73">
        <v>125</v>
      </c>
      <c r="AO73">
        <v>142</v>
      </c>
      <c r="AP73">
        <v>134</v>
      </c>
      <c r="AQ73">
        <v>152</v>
      </c>
      <c r="AR73">
        <v>138</v>
      </c>
      <c r="AS73">
        <v>131</v>
      </c>
      <c r="AT73">
        <v>130</v>
      </c>
      <c r="AU73">
        <v>136</v>
      </c>
      <c r="AV73">
        <v>232</v>
      </c>
      <c r="AW73">
        <v>160</v>
      </c>
      <c r="AX73">
        <v>121</v>
      </c>
      <c r="AY73">
        <v>130</v>
      </c>
      <c r="AZ73">
        <v>121</v>
      </c>
      <c r="BA73">
        <v>123</v>
      </c>
      <c r="BB73">
        <v>118</v>
      </c>
      <c r="BC73" s="1">
        <v>44937</v>
      </c>
      <c r="BD73">
        <v>2023</v>
      </c>
      <c r="BE73">
        <v>152</v>
      </c>
    </row>
    <row r="74" spans="1:57" hidden="1" x14ac:dyDescent="0.25">
      <c r="A74" t="s">
        <v>120</v>
      </c>
      <c r="B74">
        <v>233</v>
      </c>
      <c r="C74">
        <v>256</v>
      </c>
      <c r="D74">
        <v>191</v>
      </c>
      <c r="E74">
        <v>188</v>
      </c>
      <c r="F74">
        <v>179</v>
      </c>
      <c r="G74">
        <v>175</v>
      </c>
      <c r="H74">
        <v>172</v>
      </c>
      <c r="I74">
        <v>141</v>
      </c>
      <c r="J74">
        <v>1530</v>
      </c>
      <c r="K74">
        <v>167</v>
      </c>
      <c r="L74">
        <v>180</v>
      </c>
      <c r="M74">
        <v>143</v>
      </c>
      <c r="N74">
        <v>145</v>
      </c>
      <c r="O74">
        <v>130</v>
      </c>
      <c r="P74">
        <v>143</v>
      </c>
      <c r="Q74">
        <v>159</v>
      </c>
      <c r="R74">
        <v>164</v>
      </c>
      <c r="S74">
        <v>176</v>
      </c>
      <c r="T74">
        <v>150</v>
      </c>
      <c r="U74">
        <v>156</v>
      </c>
      <c r="V74">
        <v>131</v>
      </c>
      <c r="W74">
        <v>152</v>
      </c>
      <c r="X74">
        <v>115</v>
      </c>
      <c r="Y74">
        <v>154</v>
      </c>
      <c r="Z74">
        <v>154</v>
      </c>
      <c r="AA74">
        <v>155</v>
      </c>
      <c r="AB74">
        <v>171</v>
      </c>
      <c r="AC74">
        <v>172</v>
      </c>
      <c r="AD74">
        <v>160</v>
      </c>
      <c r="AE74">
        <v>164</v>
      </c>
      <c r="AF74">
        <v>154</v>
      </c>
      <c r="AG74">
        <v>138</v>
      </c>
      <c r="AH74">
        <v>132</v>
      </c>
      <c r="AI74">
        <v>127</v>
      </c>
      <c r="AJ74">
        <v>126</v>
      </c>
      <c r="AK74">
        <v>154</v>
      </c>
      <c r="AL74">
        <v>134</v>
      </c>
      <c r="AM74">
        <v>131</v>
      </c>
      <c r="AN74">
        <v>128</v>
      </c>
      <c r="AO74">
        <v>139</v>
      </c>
      <c r="AP74">
        <v>133</v>
      </c>
      <c r="AQ74">
        <v>150</v>
      </c>
      <c r="AR74">
        <v>121</v>
      </c>
      <c r="AS74">
        <v>130</v>
      </c>
      <c r="AT74">
        <v>132</v>
      </c>
      <c r="AU74">
        <v>134</v>
      </c>
      <c r="AV74">
        <v>274</v>
      </c>
      <c r="AW74">
        <v>156</v>
      </c>
      <c r="AX74">
        <v>120</v>
      </c>
      <c r="AY74">
        <v>132</v>
      </c>
      <c r="AZ74">
        <v>121</v>
      </c>
      <c r="BA74">
        <v>123</v>
      </c>
      <c r="BB74">
        <v>117</v>
      </c>
      <c r="BC74" s="1">
        <v>44938</v>
      </c>
      <c r="BD74">
        <v>2023</v>
      </c>
      <c r="BE74">
        <v>150</v>
      </c>
    </row>
    <row r="75" spans="1:57" hidden="1" x14ac:dyDescent="0.25">
      <c r="A75" t="s">
        <v>121</v>
      </c>
      <c r="B75">
        <v>188</v>
      </c>
      <c r="C75">
        <v>191</v>
      </c>
      <c r="D75">
        <v>255</v>
      </c>
      <c r="E75">
        <v>184</v>
      </c>
      <c r="F75">
        <v>177</v>
      </c>
      <c r="G75">
        <v>171</v>
      </c>
      <c r="H75">
        <v>175</v>
      </c>
      <c r="I75">
        <v>140</v>
      </c>
      <c r="J75">
        <v>672</v>
      </c>
      <c r="K75">
        <v>172</v>
      </c>
      <c r="L75">
        <v>170</v>
      </c>
      <c r="M75">
        <v>146</v>
      </c>
      <c r="N75">
        <v>145</v>
      </c>
      <c r="O75">
        <v>130</v>
      </c>
      <c r="P75">
        <v>140</v>
      </c>
      <c r="Q75">
        <v>160</v>
      </c>
      <c r="R75">
        <v>166</v>
      </c>
      <c r="S75">
        <v>173</v>
      </c>
      <c r="T75">
        <v>149</v>
      </c>
      <c r="U75">
        <v>158</v>
      </c>
      <c r="V75">
        <v>132</v>
      </c>
      <c r="W75">
        <v>151</v>
      </c>
      <c r="X75">
        <v>117</v>
      </c>
      <c r="Y75">
        <v>153</v>
      </c>
      <c r="Z75">
        <v>163</v>
      </c>
      <c r="AA75">
        <v>156</v>
      </c>
      <c r="AB75">
        <v>165</v>
      </c>
      <c r="AC75">
        <v>173</v>
      </c>
      <c r="AD75">
        <v>159</v>
      </c>
      <c r="AE75">
        <v>159</v>
      </c>
      <c r="AF75">
        <v>152</v>
      </c>
      <c r="AG75">
        <v>136</v>
      </c>
      <c r="AH75">
        <v>132</v>
      </c>
      <c r="AI75">
        <v>126</v>
      </c>
      <c r="AJ75">
        <v>123</v>
      </c>
      <c r="AK75">
        <v>151</v>
      </c>
      <c r="AL75">
        <v>128</v>
      </c>
      <c r="AM75">
        <v>129</v>
      </c>
      <c r="AN75">
        <v>127</v>
      </c>
      <c r="AO75">
        <v>140</v>
      </c>
      <c r="AP75">
        <v>134</v>
      </c>
      <c r="AQ75">
        <v>146</v>
      </c>
      <c r="AR75">
        <v>118</v>
      </c>
      <c r="AS75">
        <v>126</v>
      </c>
      <c r="AT75">
        <v>131</v>
      </c>
      <c r="AU75">
        <v>133</v>
      </c>
      <c r="AV75">
        <v>198</v>
      </c>
      <c r="AW75">
        <v>148</v>
      </c>
      <c r="AX75">
        <v>119</v>
      </c>
      <c r="AY75">
        <v>132</v>
      </c>
      <c r="AZ75">
        <v>123</v>
      </c>
      <c r="BA75">
        <v>130</v>
      </c>
      <c r="BB75">
        <v>120</v>
      </c>
      <c r="BC75" s="1">
        <v>44939</v>
      </c>
      <c r="BD75">
        <v>2023</v>
      </c>
      <c r="BE75">
        <v>148</v>
      </c>
    </row>
    <row r="76" spans="1:57" hidden="1" x14ac:dyDescent="0.25">
      <c r="A76" t="s">
        <v>122</v>
      </c>
      <c r="B76">
        <v>173</v>
      </c>
      <c r="C76">
        <v>178</v>
      </c>
      <c r="D76">
        <v>242</v>
      </c>
      <c r="E76">
        <v>187</v>
      </c>
      <c r="F76">
        <v>177</v>
      </c>
      <c r="G76">
        <v>171</v>
      </c>
      <c r="H76">
        <v>180</v>
      </c>
      <c r="I76">
        <v>140</v>
      </c>
      <c r="J76">
        <v>353</v>
      </c>
      <c r="K76">
        <v>205</v>
      </c>
      <c r="L76">
        <v>165</v>
      </c>
      <c r="M76">
        <v>148</v>
      </c>
      <c r="N76">
        <v>145</v>
      </c>
      <c r="O76">
        <v>130</v>
      </c>
      <c r="P76">
        <v>132</v>
      </c>
      <c r="Q76">
        <v>162</v>
      </c>
      <c r="R76">
        <v>170</v>
      </c>
      <c r="S76">
        <v>171</v>
      </c>
      <c r="T76">
        <v>144</v>
      </c>
      <c r="U76">
        <v>163</v>
      </c>
      <c r="V76">
        <v>132</v>
      </c>
      <c r="W76">
        <v>152</v>
      </c>
      <c r="X76">
        <v>118</v>
      </c>
      <c r="Y76">
        <v>153</v>
      </c>
      <c r="Z76">
        <v>178</v>
      </c>
      <c r="AA76">
        <v>155</v>
      </c>
      <c r="AB76">
        <v>163</v>
      </c>
      <c r="AC76">
        <v>166</v>
      </c>
      <c r="AD76">
        <v>158</v>
      </c>
      <c r="AE76">
        <v>157</v>
      </c>
      <c r="AF76">
        <v>151</v>
      </c>
      <c r="AG76">
        <v>136</v>
      </c>
      <c r="AH76">
        <v>132</v>
      </c>
      <c r="AI76">
        <v>126</v>
      </c>
      <c r="AJ76">
        <v>123</v>
      </c>
      <c r="AK76">
        <v>151</v>
      </c>
      <c r="AL76">
        <v>124</v>
      </c>
      <c r="AM76">
        <v>129</v>
      </c>
      <c r="AN76">
        <v>126</v>
      </c>
      <c r="AO76">
        <v>145</v>
      </c>
      <c r="AP76">
        <v>141</v>
      </c>
      <c r="AQ76">
        <v>146</v>
      </c>
      <c r="AR76">
        <v>113</v>
      </c>
      <c r="AS76">
        <v>124</v>
      </c>
      <c r="AT76">
        <v>129</v>
      </c>
      <c r="AU76">
        <v>135</v>
      </c>
      <c r="AV76">
        <v>155</v>
      </c>
      <c r="AW76">
        <v>150</v>
      </c>
      <c r="AX76">
        <v>118</v>
      </c>
      <c r="AY76">
        <v>135</v>
      </c>
      <c r="AZ76">
        <v>124</v>
      </c>
      <c r="BA76">
        <v>134</v>
      </c>
      <c r="BB76">
        <v>121</v>
      </c>
      <c r="BC76" s="1">
        <v>44940</v>
      </c>
      <c r="BD76">
        <v>2023</v>
      </c>
      <c r="BE76">
        <v>148</v>
      </c>
    </row>
    <row r="77" spans="1:57" hidden="1" x14ac:dyDescent="0.25">
      <c r="A77" t="s">
        <v>123</v>
      </c>
      <c r="B77">
        <v>237</v>
      </c>
      <c r="C77">
        <v>170</v>
      </c>
      <c r="D77">
        <v>214</v>
      </c>
      <c r="E77">
        <v>251</v>
      </c>
      <c r="F77">
        <v>179</v>
      </c>
      <c r="G77">
        <v>187</v>
      </c>
      <c r="H77">
        <v>182</v>
      </c>
      <c r="I77">
        <v>144</v>
      </c>
      <c r="J77">
        <v>253</v>
      </c>
      <c r="K77">
        <v>175</v>
      </c>
      <c r="L77">
        <v>165</v>
      </c>
      <c r="M77">
        <v>146</v>
      </c>
      <c r="N77">
        <v>145</v>
      </c>
      <c r="O77">
        <v>129</v>
      </c>
      <c r="P77">
        <v>126</v>
      </c>
      <c r="Q77">
        <v>162</v>
      </c>
      <c r="R77">
        <v>173</v>
      </c>
      <c r="S77">
        <v>172</v>
      </c>
      <c r="T77">
        <v>140</v>
      </c>
      <c r="U77">
        <v>164</v>
      </c>
      <c r="V77">
        <v>135</v>
      </c>
      <c r="W77">
        <v>150</v>
      </c>
      <c r="X77">
        <v>115</v>
      </c>
      <c r="Y77">
        <v>154</v>
      </c>
      <c r="Z77">
        <v>174</v>
      </c>
      <c r="AA77">
        <v>156</v>
      </c>
      <c r="AB77">
        <v>161</v>
      </c>
      <c r="AC77">
        <v>176</v>
      </c>
      <c r="AD77">
        <v>164</v>
      </c>
      <c r="AE77">
        <v>156</v>
      </c>
      <c r="AF77">
        <v>150</v>
      </c>
      <c r="AG77">
        <v>135</v>
      </c>
      <c r="AH77">
        <v>130</v>
      </c>
      <c r="AI77">
        <v>126</v>
      </c>
      <c r="AJ77">
        <v>120</v>
      </c>
      <c r="AK77">
        <v>147</v>
      </c>
      <c r="AL77">
        <v>118</v>
      </c>
      <c r="AM77">
        <v>127</v>
      </c>
      <c r="AN77">
        <v>124</v>
      </c>
      <c r="AO77">
        <v>144</v>
      </c>
      <c r="AP77">
        <v>141</v>
      </c>
      <c r="AQ77">
        <v>151</v>
      </c>
      <c r="AR77">
        <v>120</v>
      </c>
      <c r="AS77">
        <v>123</v>
      </c>
      <c r="AT77">
        <v>128</v>
      </c>
      <c r="AU77">
        <v>137</v>
      </c>
      <c r="AV77">
        <v>142</v>
      </c>
      <c r="AW77">
        <v>145</v>
      </c>
      <c r="AX77">
        <v>115</v>
      </c>
      <c r="AY77">
        <v>134</v>
      </c>
      <c r="AZ77">
        <v>122</v>
      </c>
      <c r="BA77">
        <v>134</v>
      </c>
      <c r="BB77">
        <v>120</v>
      </c>
      <c r="BC77" s="1">
        <v>44941</v>
      </c>
      <c r="BD77">
        <v>2023</v>
      </c>
      <c r="BE77">
        <v>145</v>
      </c>
    </row>
    <row r="78" spans="1:57" hidden="1" x14ac:dyDescent="0.25">
      <c r="A78" t="s">
        <v>124</v>
      </c>
      <c r="B78">
        <v>472</v>
      </c>
      <c r="C78">
        <v>169</v>
      </c>
      <c r="D78">
        <v>209</v>
      </c>
      <c r="E78">
        <v>228</v>
      </c>
      <c r="F78">
        <v>183</v>
      </c>
      <c r="G78">
        <v>221</v>
      </c>
      <c r="H78">
        <v>179</v>
      </c>
      <c r="I78">
        <v>143</v>
      </c>
      <c r="J78">
        <v>234</v>
      </c>
      <c r="K78">
        <v>172</v>
      </c>
      <c r="L78">
        <v>165</v>
      </c>
      <c r="M78">
        <v>146</v>
      </c>
      <c r="N78">
        <v>146</v>
      </c>
      <c r="O78">
        <v>128</v>
      </c>
      <c r="P78">
        <v>135</v>
      </c>
      <c r="Q78">
        <v>164</v>
      </c>
      <c r="R78">
        <v>171</v>
      </c>
      <c r="S78">
        <v>174</v>
      </c>
      <c r="T78">
        <v>142</v>
      </c>
      <c r="U78">
        <v>160</v>
      </c>
      <c r="V78">
        <v>138</v>
      </c>
      <c r="W78">
        <v>151</v>
      </c>
      <c r="X78">
        <v>116</v>
      </c>
      <c r="Y78">
        <v>153</v>
      </c>
      <c r="Z78">
        <v>175</v>
      </c>
      <c r="AA78">
        <v>159</v>
      </c>
      <c r="AB78">
        <v>162</v>
      </c>
      <c r="AC78">
        <v>169</v>
      </c>
      <c r="AD78">
        <v>162</v>
      </c>
      <c r="AE78">
        <v>158</v>
      </c>
      <c r="AF78">
        <v>149</v>
      </c>
      <c r="AG78">
        <v>133</v>
      </c>
      <c r="AH78">
        <v>129</v>
      </c>
      <c r="AI78">
        <v>125</v>
      </c>
      <c r="AJ78">
        <v>119</v>
      </c>
      <c r="AK78">
        <v>144</v>
      </c>
      <c r="AL78">
        <v>122</v>
      </c>
      <c r="AM78">
        <v>126</v>
      </c>
      <c r="AN78">
        <v>122</v>
      </c>
      <c r="AO78">
        <v>140</v>
      </c>
      <c r="AP78">
        <v>143</v>
      </c>
      <c r="AQ78">
        <v>156</v>
      </c>
      <c r="AR78">
        <v>134</v>
      </c>
      <c r="AS78">
        <v>123</v>
      </c>
      <c r="AT78">
        <v>131</v>
      </c>
      <c r="AU78">
        <v>138</v>
      </c>
      <c r="AV78">
        <v>135</v>
      </c>
      <c r="AW78">
        <v>144</v>
      </c>
      <c r="AX78">
        <v>117</v>
      </c>
      <c r="AY78">
        <v>133</v>
      </c>
      <c r="AZ78">
        <v>122</v>
      </c>
      <c r="BA78">
        <v>133</v>
      </c>
      <c r="BB78">
        <v>119</v>
      </c>
      <c r="BC78" s="1">
        <v>44942</v>
      </c>
      <c r="BD78">
        <v>2023</v>
      </c>
      <c r="BE78">
        <v>144</v>
      </c>
    </row>
    <row r="79" spans="1:57" hidden="1" x14ac:dyDescent="0.25">
      <c r="A79" t="s">
        <v>125</v>
      </c>
      <c r="B79">
        <v>673</v>
      </c>
      <c r="C79">
        <v>172</v>
      </c>
      <c r="D79">
        <v>223</v>
      </c>
      <c r="E79">
        <v>204</v>
      </c>
      <c r="F79">
        <v>185</v>
      </c>
      <c r="G79">
        <v>204</v>
      </c>
      <c r="H79">
        <v>177</v>
      </c>
      <c r="I79">
        <v>143</v>
      </c>
      <c r="J79">
        <v>207</v>
      </c>
      <c r="K79">
        <v>174</v>
      </c>
      <c r="L79">
        <v>170</v>
      </c>
      <c r="M79">
        <v>146</v>
      </c>
      <c r="N79">
        <v>146</v>
      </c>
      <c r="O79">
        <v>123</v>
      </c>
      <c r="P79">
        <v>142</v>
      </c>
      <c r="Q79">
        <v>174</v>
      </c>
      <c r="R79">
        <v>165</v>
      </c>
      <c r="S79">
        <v>171</v>
      </c>
      <c r="T79">
        <v>144</v>
      </c>
      <c r="U79">
        <v>155</v>
      </c>
      <c r="V79">
        <v>153</v>
      </c>
      <c r="W79">
        <v>151</v>
      </c>
      <c r="X79">
        <v>115</v>
      </c>
      <c r="Y79">
        <v>151</v>
      </c>
      <c r="Z79">
        <v>163</v>
      </c>
      <c r="AA79">
        <v>165</v>
      </c>
      <c r="AB79">
        <v>163</v>
      </c>
      <c r="AC79">
        <v>179</v>
      </c>
      <c r="AD79">
        <v>160</v>
      </c>
      <c r="AE79">
        <v>155</v>
      </c>
      <c r="AF79">
        <v>147</v>
      </c>
      <c r="AG79">
        <v>134</v>
      </c>
      <c r="AH79">
        <v>128</v>
      </c>
      <c r="AI79">
        <v>123</v>
      </c>
      <c r="AJ79">
        <v>121</v>
      </c>
      <c r="AK79">
        <v>146</v>
      </c>
      <c r="AL79">
        <v>127</v>
      </c>
      <c r="AM79">
        <v>124</v>
      </c>
      <c r="AN79">
        <v>122</v>
      </c>
      <c r="AO79">
        <v>138</v>
      </c>
      <c r="AP79">
        <v>145</v>
      </c>
      <c r="AQ79">
        <v>151</v>
      </c>
      <c r="AR79">
        <v>134</v>
      </c>
      <c r="AS79">
        <v>123</v>
      </c>
      <c r="AT79">
        <v>129</v>
      </c>
      <c r="AU79">
        <v>136</v>
      </c>
      <c r="AV79">
        <v>133</v>
      </c>
      <c r="AW79">
        <v>144</v>
      </c>
      <c r="AX79">
        <v>128</v>
      </c>
      <c r="AY79">
        <v>129</v>
      </c>
      <c r="AZ79">
        <v>122</v>
      </c>
      <c r="BA79">
        <v>134</v>
      </c>
      <c r="BB79">
        <v>118</v>
      </c>
      <c r="BC79" s="1">
        <v>44943</v>
      </c>
      <c r="BD79">
        <v>2023</v>
      </c>
      <c r="BE79">
        <v>146</v>
      </c>
    </row>
    <row r="80" spans="1:57" hidden="1" x14ac:dyDescent="0.25">
      <c r="A80" t="s">
        <v>126</v>
      </c>
      <c r="B80">
        <v>672</v>
      </c>
      <c r="C80">
        <v>360</v>
      </c>
      <c r="D80">
        <v>207</v>
      </c>
      <c r="E80">
        <v>194</v>
      </c>
      <c r="F80">
        <v>188</v>
      </c>
      <c r="G80">
        <v>187</v>
      </c>
      <c r="H80">
        <v>177</v>
      </c>
      <c r="I80">
        <v>144</v>
      </c>
      <c r="J80">
        <v>192</v>
      </c>
      <c r="K80">
        <v>174</v>
      </c>
      <c r="L80">
        <v>170</v>
      </c>
      <c r="M80">
        <v>145</v>
      </c>
      <c r="N80">
        <v>145</v>
      </c>
      <c r="O80">
        <v>121</v>
      </c>
      <c r="P80">
        <v>143</v>
      </c>
      <c r="Q80">
        <v>207</v>
      </c>
      <c r="R80">
        <v>163</v>
      </c>
      <c r="S80">
        <v>170</v>
      </c>
      <c r="T80">
        <v>143</v>
      </c>
      <c r="U80">
        <v>151</v>
      </c>
      <c r="V80">
        <v>154</v>
      </c>
      <c r="W80">
        <v>150</v>
      </c>
      <c r="X80">
        <v>117</v>
      </c>
      <c r="Y80">
        <v>150</v>
      </c>
      <c r="Z80">
        <v>153</v>
      </c>
      <c r="AA80">
        <v>160</v>
      </c>
      <c r="AB80">
        <v>161</v>
      </c>
      <c r="AC80">
        <v>169</v>
      </c>
      <c r="AD80">
        <v>160</v>
      </c>
      <c r="AE80">
        <v>156</v>
      </c>
      <c r="AF80">
        <v>145</v>
      </c>
      <c r="AG80">
        <v>134</v>
      </c>
      <c r="AH80">
        <v>128</v>
      </c>
      <c r="AI80">
        <v>123</v>
      </c>
      <c r="AJ80">
        <v>124</v>
      </c>
      <c r="AK80">
        <v>149</v>
      </c>
      <c r="AL80">
        <v>128</v>
      </c>
      <c r="AM80">
        <v>120</v>
      </c>
      <c r="AN80">
        <v>121</v>
      </c>
      <c r="AO80">
        <v>154</v>
      </c>
      <c r="AP80">
        <v>187</v>
      </c>
      <c r="AQ80">
        <v>146</v>
      </c>
      <c r="AR80">
        <v>133</v>
      </c>
      <c r="AS80">
        <v>122</v>
      </c>
      <c r="AT80">
        <v>128</v>
      </c>
      <c r="AU80">
        <v>138</v>
      </c>
      <c r="AV80">
        <v>133</v>
      </c>
      <c r="AW80">
        <v>145</v>
      </c>
      <c r="AX80">
        <v>126</v>
      </c>
      <c r="AY80">
        <v>125</v>
      </c>
      <c r="AZ80">
        <v>121</v>
      </c>
      <c r="BA80">
        <v>129</v>
      </c>
      <c r="BB80">
        <v>116</v>
      </c>
      <c r="BC80" s="1">
        <v>44944</v>
      </c>
      <c r="BD80">
        <v>2023</v>
      </c>
      <c r="BE80">
        <v>146</v>
      </c>
    </row>
    <row r="81" spans="1:57" hidden="1" x14ac:dyDescent="0.25">
      <c r="A81" t="s">
        <v>127</v>
      </c>
      <c r="B81">
        <v>384</v>
      </c>
      <c r="C81">
        <v>1160</v>
      </c>
      <c r="D81">
        <v>198</v>
      </c>
      <c r="E81">
        <v>190</v>
      </c>
      <c r="F81">
        <v>162</v>
      </c>
      <c r="G81">
        <v>178</v>
      </c>
      <c r="H81">
        <v>175</v>
      </c>
      <c r="I81">
        <v>144</v>
      </c>
      <c r="J81">
        <v>188</v>
      </c>
      <c r="K81">
        <v>172</v>
      </c>
      <c r="L81">
        <v>165</v>
      </c>
      <c r="M81">
        <v>145</v>
      </c>
      <c r="N81">
        <v>145</v>
      </c>
      <c r="O81">
        <v>124</v>
      </c>
      <c r="P81">
        <v>142</v>
      </c>
      <c r="Q81">
        <v>190</v>
      </c>
      <c r="R81">
        <v>164</v>
      </c>
      <c r="S81">
        <v>168</v>
      </c>
      <c r="T81">
        <v>140</v>
      </c>
      <c r="U81">
        <v>148</v>
      </c>
      <c r="V81">
        <v>153</v>
      </c>
      <c r="W81">
        <v>148</v>
      </c>
      <c r="X81">
        <v>115</v>
      </c>
      <c r="Y81">
        <v>150</v>
      </c>
      <c r="Z81">
        <v>153</v>
      </c>
      <c r="AA81">
        <v>150</v>
      </c>
      <c r="AB81">
        <v>163</v>
      </c>
      <c r="AC81">
        <v>168</v>
      </c>
      <c r="AD81">
        <v>159</v>
      </c>
      <c r="AE81">
        <v>155</v>
      </c>
      <c r="AF81">
        <v>145</v>
      </c>
      <c r="AG81">
        <v>134</v>
      </c>
      <c r="AH81">
        <v>128</v>
      </c>
      <c r="AI81">
        <v>123</v>
      </c>
      <c r="AJ81">
        <v>126</v>
      </c>
      <c r="AK81">
        <v>146</v>
      </c>
      <c r="AL81">
        <v>127</v>
      </c>
      <c r="AM81">
        <v>120</v>
      </c>
      <c r="AN81">
        <v>121</v>
      </c>
      <c r="AO81">
        <v>161</v>
      </c>
      <c r="AP81">
        <v>154</v>
      </c>
      <c r="AQ81">
        <v>156</v>
      </c>
      <c r="AR81">
        <v>133</v>
      </c>
      <c r="AS81">
        <v>121</v>
      </c>
      <c r="AT81">
        <v>128</v>
      </c>
      <c r="AU81">
        <v>140</v>
      </c>
      <c r="AV81">
        <v>139</v>
      </c>
      <c r="AW81">
        <v>147</v>
      </c>
      <c r="AX81">
        <v>124</v>
      </c>
      <c r="AY81">
        <v>126</v>
      </c>
      <c r="AZ81">
        <v>119</v>
      </c>
      <c r="BA81">
        <v>119</v>
      </c>
      <c r="BB81">
        <v>117</v>
      </c>
      <c r="BC81" s="1">
        <v>44945</v>
      </c>
      <c r="BD81">
        <v>2023</v>
      </c>
      <c r="BE81">
        <v>147</v>
      </c>
    </row>
    <row r="82" spans="1:57" hidden="1" x14ac:dyDescent="0.25">
      <c r="A82" t="s">
        <v>128</v>
      </c>
      <c r="B82">
        <v>277</v>
      </c>
      <c r="C82">
        <v>517</v>
      </c>
      <c r="D82">
        <v>190</v>
      </c>
      <c r="E82">
        <v>187</v>
      </c>
      <c r="F82">
        <v>172</v>
      </c>
      <c r="G82">
        <v>174</v>
      </c>
      <c r="H82">
        <v>175</v>
      </c>
      <c r="I82">
        <v>144</v>
      </c>
      <c r="J82">
        <v>182</v>
      </c>
      <c r="K82">
        <v>171</v>
      </c>
      <c r="L82">
        <v>165</v>
      </c>
      <c r="M82">
        <v>143</v>
      </c>
      <c r="N82">
        <v>146</v>
      </c>
      <c r="O82">
        <v>123</v>
      </c>
      <c r="P82">
        <v>143</v>
      </c>
      <c r="Q82">
        <v>195</v>
      </c>
      <c r="R82">
        <v>170</v>
      </c>
      <c r="S82">
        <v>165</v>
      </c>
      <c r="T82">
        <v>139</v>
      </c>
      <c r="U82">
        <v>145</v>
      </c>
      <c r="V82">
        <v>150</v>
      </c>
      <c r="W82">
        <v>146</v>
      </c>
      <c r="X82">
        <v>117</v>
      </c>
      <c r="Y82">
        <v>150</v>
      </c>
      <c r="Z82">
        <v>151</v>
      </c>
      <c r="AA82">
        <v>152</v>
      </c>
      <c r="AB82">
        <v>167</v>
      </c>
      <c r="AC82">
        <v>163</v>
      </c>
      <c r="AD82">
        <v>167</v>
      </c>
      <c r="AE82">
        <v>157</v>
      </c>
      <c r="AF82">
        <v>148</v>
      </c>
      <c r="AG82">
        <v>133</v>
      </c>
      <c r="AH82">
        <v>128</v>
      </c>
      <c r="AI82">
        <v>123</v>
      </c>
      <c r="AJ82">
        <v>125</v>
      </c>
      <c r="AK82">
        <v>145</v>
      </c>
      <c r="AL82">
        <v>129</v>
      </c>
      <c r="AM82">
        <v>125</v>
      </c>
      <c r="AN82">
        <v>121</v>
      </c>
      <c r="AO82">
        <v>145</v>
      </c>
      <c r="AP82">
        <v>139</v>
      </c>
      <c r="AQ82">
        <v>165</v>
      </c>
      <c r="AR82">
        <v>133</v>
      </c>
      <c r="AS82">
        <v>121</v>
      </c>
      <c r="AT82">
        <v>126</v>
      </c>
      <c r="AU82">
        <v>140</v>
      </c>
      <c r="AV82">
        <v>139</v>
      </c>
      <c r="AW82">
        <v>145</v>
      </c>
      <c r="AX82">
        <v>126</v>
      </c>
      <c r="AY82">
        <v>126</v>
      </c>
      <c r="AZ82">
        <v>119</v>
      </c>
      <c r="BA82">
        <v>121</v>
      </c>
      <c r="BB82">
        <v>114</v>
      </c>
      <c r="BC82" s="1">
        <v>44946</v>
      </c>
      <c r="BD82">
        <v>2023</v>
      </c>
      <c r="BE82">
        <v>145</v>
      </c>
    </row>
    <row r="83" spans="1:57" hidden="1" x14ac:dyDescent="0.25">
      <c r="A83" t="s">
        <v>129</v>
      </c>
      <c r="B83">
        <v>198</v>
      </c>
      <c r="C83">
        <v>260</v>
      </c>
      <c r="D83">
        <v>188</v>
      </c>
      <c r="E83">
        <v>184</v>
      </c>
      <c r="F83">
        <v>174</v>
      </c>
      <c r="G83">
        <v>172</v>
      </c>
      <c r="H83">
        <v>175</v>
      </c>
      <c r="I83">
        <v>144</v>
      </c>
      <c r="J83">
        <v>177</v>
      </c>
      <c r="K83">
        <v>164</v>
      </c>
      <c r="L83">
        <v>160</v>
      </c>
      <c r="M83">
        <v>143</v>
      </c>
      <c r="N83">
        <v>146</v>
      </c>
      <c r="O83">
        <v>118</v>
      </c>
      <c r="P83">
        <v>143</v>
      </c>
      <c r="Q83">
        <v>194</v>
      </c>
      <c r="R83">
        <v>171</v>
      </c>
      <c r="S83">
        <v>165</v>
      </c>
      <c r="T83">
        <v>139</v>
      </c>
      <c r="U83">
        <v>143</v>
      </c>
      <c r="V83">
        <v>149</v>
      </c>
      <c r="W83">
        <v>145</v>
      </c>
      <c r="X83">
        <v>117</v>
      </c>
      <c r="Y83">
        <v>148</v>
      </c>
      <c r="Z83">
        <v>149</v>
      </c>
      <c r="AA83">
        <v>156</v>
      </c>
      <c r="AB83">
        <v>166</v>
      </c>
      <c r="AC83">
        <v>161</v>
      </c>
      <c r="AD83">
        <v>163</v>
      </c>
      <c r="AE83">
        <v>156</v>
      </c>
      <c r="AF83">
        <v>149</v>
      </c>
      <c r="AG83">
        <v>134</v>
      </c>
      <c r="AH83">
        <v>128</v>
      </c>
      <c r="AI83">
        <v>122</v>
      </c>
      <c r="AJ83">
        <v>124</v>
      </c>
      <c r="AK83">
        <v>144</v>
      </c>
      <c r="AL83">
        <v>129</v>
      </c>
      <c r="AM83">
        <v>129</v>
      </c>
      <c r="AN83">
        <v>120</v>
      </c>
      <c r="AO83">
        <v>140</v>
      </c>
      <c r="AP83">
        <v>135</v>
      </c>
      <c r="AQ83">
        <v>174</v>
      </c>
      <c r="AR83">
        <v>132</v>
      </c>
      <c r="AS83">
        <v>120</v>
      </c>
      <c r="AT83">
        <v>125</v>
      </c>
      <c r="AU83">
        <v>133</v>
      </c>
      <c r="AV83">
        <v>150</v>
      </c>
      <c r="AW83">
        <v>144</v>
      </c>
      <c r="AX83">
        <v>127</v>
      </c>
      <c r="AY83">
        <v>127</v>
      </c>
      <c r="AZ83">
        <v>117</v>
      </c>
      <c r="BA83">
        <v>133</v>
      </c>
      <c r="BB83">
        <v>113</v>
      </c>
      <c r="BC83" s="1">
        <v>44947</v>
      </c>
      <c r="BD83">
        <v>2023</v>
      </c>
      <c r="BE83">
        <v>144</v>
      </c>
    </row>
    <row r="84" spans="1:57" hidden="1" x14ac:dyDescent="0.25">
      <c r="A84" t="s">
        <v>130</v>
      </c>
      <c r="B84">
        <v>154</v>
      </c>
      <c r="C84">
        <v>249</v>
      </c>
      <c r="D84">
        <v>187</v>
      </c>
      <c r="E84">
        <v>182</v>
      </c>
      <c r="F84">
        <v>171</v>
      </c>
      <c r="G84">
        <v>172</v>
      </c>
      <c r="H84">
        <v>174</v>
      </c>
      <c r="I84">
        <v>143</v>
      </c>
      <c r="J84">
        <v>163</v>
      </c>
      <c r="K84">
        <v>166</v>
      </c>
      <c r="L84">
        <v>160</v>
      </c>
      <c r="M84">
        <v>136</v>
      </c>
      <c r="N84">
        <v>146</v>
      </c>
      <c r="O84">
        <v>122</v>
      </c>
      <c r="P84">
        <v>143</v>
      </c>
      <c r="Q84">
        <v>182</v>
      </c>
      <c r="R84">
        <v>169</v>
      </c>
      <c r="S84">
        <v>162</v>
      </c>
      <c r="T84">
        <v>140</v>
      </c>
      <c r="U84">
        <v>146</v>
      </c>
      <c r="V84">
        <v>148</v>
      </c>
      <c r="W84">
        <v>144</v>
      </c>
      <c r="X84">
        <v>124</v>
      </c>
      <c r="Y84">
        <v>149</v>
      </c>
      <c r="Z84">
        <v>143</v>
      </c>
      <c r="AA84">
        <v>153</v>
      </c>
      <c r="AB84">
        <v>165</v>
      </c>
      <c r="AC84">
        <v>161</v>
      </c>
      <c r="AD84">
        <v>159</v>
      </c>
      <c r="AE84">
        <v>154</v>
      </c>
      <c r="AF84">
        <v>146</v>
      </c>
      <c r="AG84">
        <v>137</v>
      </c>
      <c r="AH84">
        <v>127</v>
      </c>
      <c r="AI84">
        <v>121</v>
      </c>
      <c r="AJ84">
        <v>122</v>
      </c>
      <c r="AK84">
        <v>142</v>
      </c>
      <c r="AL84">
        <v>128</v>
      </c>
      <c r="AM84">
        <v>127</v>
      </c>
      <c r="AN84">
        <v>121</v>
      </c>
      <c r="AO84">
        <v>138</v>
      </c>
      <c r="AP84">
        <v>136</v>
      </c>
      <c r="AQ84">
        <v>154</v>
      </c>
      <c r="AR84">
        <v>133</v>
      </c>
      <c r="AS84">
        <v>120</v>
      </c>
      <c r="AT84">
        <v>123</v>
      </c>
      <c r="AU84">
        <v>131</v>
      </c>
      <c r="AV84">
        <v>153</v>
      </c>
      <c r="AW84">
        <v>144</v>
      </c>
      <c r="AX84">
        <v>122</v>
      </c>
      <c r="AY84">
        <v>127</v>
      </c>
      <c r="AZ84">
        <v>120</v>
      </c>
      <c r="BA84">
        <v>130</v>
      </c>
      <c r="BB84">
        <v>111</v>
      </c>
      <c r="BC84" s="1">
        <v>44948</v>
      </c>
      <c r="BD84">
        <v>2023</v>
      </c>
      <c r="BE84">
        <v>144</v>
      </c>
    </row>
    <row r="85" spans="1:57" hidden="1" x14ac:dyDescent="0.25">
      <c r="A85" t="s">
        <v>131</v>
      </c>
      <c r="B85">
        <v>144</v>
      </c>
      <c r="C85">
        <v>233</v>
      </c>
      <c r="D85">
        <v>182</v>
      </c>
      <c r="E85">
        <v>182</v>
      </c>
      <c r="F85">
        <v>171</v>
      </c>
      <c r="G85">
        <v>172</v>
      </c>
      <c r="H85">
        <v>172</v>
      </c>
      <c r="I85">
        <v>141</v>
      </c>
      <c r="J85">
        <v>155</v>
      </c>
      <c r="K85">
        <v>169</v>
      </c>
      <c r="L85">
        <v>170</v>
      </c>
      <c r="M85">
        <v>139</v>
      </c>
      <c r="N85">
        <v>146</v>
      </c>
      <c r="O85">
        <v>125</v>
      </c>
      <c r="P85">
        <v>143</v>
      </c>
      <c r="Q85">
        <v>173</v>
      </c>
      <c r="R85">
        <v>167</v>
      </c>
      <c r="S85">
        <v>164</v>
      </c>
      <c r="T85">
        <v>140</v>
      </c>
      <c r="U85">
        <v>147</v>
      </c>
      <c r="V85">
        <v>149</v>
      </c>
      <c r="W85">
        <v>145</v>
      </c>
      <c r="X85">
        <v>122</v>
      </c>
      <c r="Y85">
        <v>150</v>
      </c>
      <c r="Z85">
        <v>143</v>
      </c>
      <c r="AA85">
        <v>152</v>
      </c>
      <c r="AB85">
        <v>162</v>
      </c>
      <c r="AC85">
        <v>160</v>
      </c>
      <c r="AD85">
        <v>165</v>
      </c>
      <c r="AE85">
        <v>153</v>
      </c>
      <c r="AF85">
        <v>146</v>
      </c>
      <c r="AG85">
        <v>135</v>
      </c>
      <c r="AH85">
        <v>128</v>
      </c>
      <c r="AI85">
        <v>122</v>
      </c>
      <c r="AJ85">
        <v>122</v>
      </c>
      <c r="AK85">
        <v>142</v>
      </c>
      <c r="AL85">
        <v>128</v>
      </c>
      <c r="AM85">
        <v>120</v>
      </c>
      <c r="AN85">
        <v>123</v>
      </c>
      <c r="AO85">
        <v>134</v>
      </c>
      <c r="AP85">
        <v>135</v>
      </c>
      <c r="AQ85">
        <v>154</v>
      </c>
      <c r="AR85">
        <v>134</v>
      </c>
      <c r="AS85">
        <v>120</v>
      </c>
      <c r="AT85">
        <v>122</v>
      </c>
      <c r="AU85">
        <v>132</v>
      </c>
      <c r="AV85">
        <v>150</v>
      </c>
      <c r="AW85">
        <v>141</v>
      </c>
      <c r="AX85">
        <v>122</v>
      </c>
      <c r="AY85">
        <v>126</v>
      </c>
      <c r="AZ85">
        <v>121</v>
      </c>
      <c r="BA85">
        <v>129</v>
      </c>
      <c r="BB85">
        <v>113</v>
      </c>
      <c r="BC85" s="1">
        <v>44949</v>
      </c>
      <c r="BD85">
        <v>2023</v>
      </c>
      <c r="BE85">
        <v>143</v>
      </c>
    </row>
    <row r="86" spans="1:57" hidden="1" x14ac:dyDescent="0.25">
      <c r="A86" t="s">
        <v>132</v>
      </c>
      <c r="B86">
        <v>143</v>
      </c>
      <c r="C86">
        <v>207</v>
      </c>
      <c r="D86">
        <v>183</v>
      </c>
      <c r="E86">
        <v>184</v>
      </c>
      <c r="F86">
        <v>171</v>
      </c>
      <c r="G86">
        <v>172</v>
      </c>
      <c r="H86">
        <v>174</v>
      </c>
      <c r="I86">
        <v>141</v>
      </c>
      <c r="J86">
        <v>148</v>
      </c>
      <c r="K86">
        <v>171</v>
      </c>
      <c r="L86">
        <v>175</v>
      </c>
      <c r="M86">
        <v>152</v>
      </c>
      <c r="N86">
        <v>145</v>
      </c>
      <c r="O86">
        <v>130</v>
      </c>
      <c r="P86">
        <v>141</v>
      </c>
      <c r="Q86">
        <v>166</v>
      </c>
      <c r="R86">
        <v>168</v>
      </c>
      <c r="S86">
        <v>169</v>
      </c>
      <c r="T86">
        <v>138</v>
      </c>
      <c r="U86">
        <v>147</v>
      </c>
      <c r="V86">
        <v>148</v>
      </c>
      <c r="W86">
        <v>146</v>
      </c>
      <c r="X86">
        <v>116</v>
      </c>
      <c r="Y86">
        <v>150</v>
      </c>
      <c r="Z86">
        <v>145</v>
      </c>
      <c r="AA86">
        <v>155</v>
      </c>
      <c r="AB86">
        <v>160</v>
      </c>
      <c r="AC86">
        <v>159</v>
      </c>
      <c r="AD86">
        <v>159</v>
      </c>
      <c r="AE86">
        <v>156</v>
      </c>
      <c r="AF86">
        <v>149</v>
      </c>
      <c r="AG86">
        <v>133</v>
      </c>
      <c r="AH86">
        <v>128</v>
      </c>
      <c r="AI86">
        <v>122</v>
      </c>
      <c r="AJ86">
        <v>121</v>
      </c>
      <c r="AK86">
        <v>141</v>
      </c>
      <c r="AL86">
        <v>127</v>
      </c>
      <c r="AM86">
        <v>123</v>
      </c>
      <c r="AN86">
        <v>128</v>
      </c>
      <c r="AO86">
        <v>131</v>
      </c>
      <c r="AP86">
        <v>132</v>
      </c>
      <c r="AQ86">
        <v>151</v>
      </c>
      <c r="AR86">
        <v>134</v>
      </c>
      <c r="AS86">
        <v>118</v>
      </c>
      <c r="AT86">
        <v>122</v>
      </c>
      <c r="AU86">
        <v>131</v>
      </c>
      <c r="AV86">
        <v>142</v>
      </c>
      <c r="AW86">
        <v>141</v>
      </c>
      <c r="AX86">
        <v>121</v>
      </c>
      <c r="AY86">
        <v>130</v>
      </c>
      <c r="AZ86">
        <v>118</v>
      </c>
      <c r="BA86">
        <v>129</v>
      </c>
      <c r="BB86">
        <v>117</v>
      </c>
      <c r="BC86" s="1">
        <v>44950</v>
      </c>
      <c r="BD86">
        <v>2023</v>
      </c>
      <c r="BE86">
        <v>143</v>
      </c>
    </row>
    <row r="87" spans="1:57" hidden="1" x14ac:dyDescent="0.25">
      <c r="A87" t="s">
        <v>133</v>
      </c>
      <c r="B87">
        <v>139</v>
      </c>
      <c r="C87">
        <v>182</v>
      </c>
      <c r="D87">
        <v>186</v>
      </c>
      <c r="E87">
        <v>188</v>
      </c>
      <c r="F87">
        <v>172</v>
      </c>
      <c r="G87">
        <v>174</v>
      </c>
      <c r="H87">
        <v>174</v>
      </c>
      <c r="I87">
        <v>138</v>
      </c>
      <c r="J87">
        <v>143</v>
      </c>
      <c r="K87">
        <v>169</v>
      </c>
      <c r="L87">
        <v>165</v>
      </c>
      <c r="M87">
        <v>152</v>
      </c>
      <c r="N87">
        <v>145</v>
      </c>
      <c r="O87">
        <v>137</v>
      </c>
      <c r="P87">
        <v>140</v>
      </c>
      <c r="Q87">
        <v>157</v>
      </c>
      <c r="R87">
        <v>173</v>
      </c>
      <c r="S87">
        <v>168</v>
      </c>
      <c r="T87">
        <v>136</v>
      </c>
      <c r="U87">
        <v>147</v>
      </c>
      <c r="V87">
        <v>147</v>
      </c>
      <c r="W87">
        <v>146</v>
      </c>
      <c r="X87">
        <v>113</v>
      </c>
      <c r="Y87">
        <v>150</v>
      </c>
      <c r="Z87">
        <v>148</v>
      </c>
      <c r="AA87">
        <v>155</v>
      </c>
      <c r="AB87">
        <v>163</v>
      </c>
      <c r="AC87">
        <v>158</v>
      </c>
      <c r="AD87">
        <v>157</v>
      </c>
      <c r="AE87">
        <v>174</v>
      </c>
      <c r="AF87">
        <v>151</v>
      </c>
      <c r="AG87">
        <v>133</v>
      </c>
      <c r="AH87">
        <v>126</v>
      </c>
      <c r="AI87">
        <v>121</v>
      </c>
      <c r="AJ87">
        <v>120</v>
      </c>
      <c r="AK87">
        <v>138</v>
      </c>
      <c r="AL87">
        <v>126</v>
      </c>
      <c r="AM87">
        <v>119</v>
      </c>
      <c r="AN87">
        <v>125</v>
      </c>
      <c r="AO87">
        <v>131</v>
      </c>
      <c r="AP87">
        <v>132</v>
      </c>
      <c r="AQ87">
        <v>148</v>
      </c>
      <c r="AR87">
        <v>135</v>
      </c>
      <c r="AS87">
        <v>117</v>
      </c>
      <c r="AT87">
        <v>123</v>
      </c>
      <c r="AU87">
        <v>131</v>
      </c>
      <c r="AV87">
        <v>136</v>
      </c>
      <c r="AW87">
        <v>141</v>
      </c>
      <c r="AX87">
        <v>121</v>
      </c>
      <c r="AY87">
        <v>128</v>
      </c>
      <c r="AZ87">
        <v>116</v>
      </c>
      <c r="BA87">
        <v>126</v>
      </c>
      <c r="BB87">
        <v>119</v>
      </c>
      <c r="BC87" s="1">
        <v>44951</v>
      </c>
      <c r="BD87">
        <v>2023</v>
      </c>
      <c r="BE87">
        <v>141</v>
      </c>
    </row>
    <row r="88" spans="1:57" hidden="1" x14ac:dyDescent="0.25">
      <c r="A88" t="s">
        <v>134</v>
      </c>
      <c r="B88">
        <v>136</v>
      </c>
      <c r="C88">
        <v>181</v>
      </c>
      <c r="D88">
        <v>185</v>
      </c>
      <c r="E88">
        <v>187</v>
      </c>
      <c r="F88">
        <v>172</v>
      </c>
      <c r="G88">
        <v>174</v>
      </c>
      <c r="H88">
        <v>174</v>
      </c>
      <c r="I88">
        <v>142</v>
      </c>
      <c r="J88">
        <v>143</v>
      </c>
      <c r="K88">
        <v>167</v>
      </c>
      <c r="L88">
        <v>160</v>
      </c>
      <c r="M88">
        <v>154</v>
      </c>
      <c r="N88">
        <v>145</v>
      </c>
      <c r="O88">
        <v>140</v>
      </c>
      <c r="P88">
        <v>137</v>
      </c>
      <c r="Q88">
        <v>156</v>
      </c>
      <c r="R88">
        <v>182</v>
      </c>
      <c r="S88">
        <v>168</v>
      </c>
      <c r="T88">
        <v>132</v>
      </c>
      <c r="U88">
        <v>148</v>
      </c>
      <c r="V88">
        <v>148</v>
      </c>
      <c r="W88">
        <v>145</v>
      </c>
      <c r="X88">
        <v>112</v>
      </c>
      <c r="Y88">
        <v>150</v>
      </c>
      <c r="Z88">
        <v>150</v>
      </c>
      <c r="AA88">
        <v>151</v>
      </c>
      <c r="AB88">
        <v>163</v>
      </c>
      <c r="AC88">
        <v>158</v>
      </c>
      <c r="AD88">
        <v>159</v>
      </c>
      <c r="AE88">
        <v>179</v>
      </c>
      <c r="AF88">
        <v>151</v>
      </c>
      <c r="AG88">
        <v>136</v>
      </c>
      <c r="AH88">
        <v>125</v>
      </c>
      <c r="AI88">
        <v>121</v>
      </c>
      <c r="AJ88">
        <v>121</v>
      </c>
      <c r="AK88">
        <v>128</v>
      </c>
      <c r="AL88">
        <v>128</v>
      </c>
      <c r="AM88">
        <v>116</v>
      </c>
      <c r="AN88">
        <v>122</v>
      </c>
      <c r="AO88">
        <v>131</v>
      </c>
      <c r="AP88">
        <v>132</v>
      </c>
      <c r="AQ88">
        <v>150</v>
      </c>
      <c r="AR88">
        <v>138</v>
      </c>
      <c r="AS88">
        <v>116</v>
      </c>
      <c r="AT88">
        <v>122</v>
      </c>
      <c r="AU88">
        <v>129</v>
      </c>
      <c r="AV88">
        <v>134</v>
      </c>
      <c r="AW88">
        <v>139</v>
      </c>
      <c r="AX88">
        <v>120</v>
      </c>
      <c r="AY88">
        <v>127</v>
      </c>
      <c r="AZ88">
        <v>114</v>
      </c>
      <c r="BA88">
        <v>121</v>
      </c>
      <c r="BB88">
        <v>119</v>
      </c>
      <c r="BC88" s="1">
        <v>44952</v>
      </c>
      <c r="BD88">
        <v>2023</v>
      </c>
      <c r="BE88">
        <v>142</v>
      </c>
    </row>
    <row r="89" spans="1:57" hidden="1" x14ac:dyDescent="0.25">
      <c r="A89" t="s">
        <v>135</v>
      </c>
      <c r="B89">
        <v>135</v>
      </c>
      <c r="C89">
        <v>178</v>
      </c>
      <c r="D89">
        <v>180</v>
      </c>
      <c r="E89">
        <v>182</v>
      </c>
      <c r="F89">
        <v>169</v>
      </c>
      <c r="G89">
        <v>172</v>
      </c>
      <c r="H89">
        <v>161</v>
      </c>
      <c r="I89">
        <v>145</v>
      </c>
      <c r="J89">
        <v>142</v>
      </c>
      <c r="K89">
        <v>164</v>
      </c>
      <c r="L89">
        <v>160</v>
      </c>
      <c r="M89">
        <v>152</v>
      </c>
      <c r="N89">
        <v>146</v>
      </c>
      <c r="O89">
        <v>139</v>
      </c>
      <c r="P89">
        <v>135</v>
      </c>
      <c r="Q89">
        <v>158</v>
      </c>
      <c r="R89">
        <v>188</v>
      </c>
      <c r="S89">
        <v>165</v>
      </c>
      <c r="T89">
        <v>133</v>
      </c>
      <c r="U89">
        <v>145</v>
      </c>
      <c r="V89">
        <v>146</v>
      </c>
      <c r="W89">
        <v>144</v>
      </c>
      <c r="X89">
        <v>111</v>
      </c>
      <c r="Y89">
        <v>148</v>
      </c>
      <c r="Z89">
        <v>147</v>
      </c>
      <c r="AA89">
        <v>152</v>
      </c>
      <c r="AB89">
        <v>165</v>
      </c>
      <c r="AC89">
        <v>158</v>
      </c>
      <c r="AD89">
        <v>156</v>
      </c>
      <c r="AE89">
        <v>175</v>
      </c>
      <c r="AF89">
        <v>149</v>
      </c>
      <c r="AG89">
        <v>135</v>
      </c>
      <c r="AH89">
        <v>126</v>
      </c>
      <c r="AI89">
        <v>122</v>
      </c>
      <c r="AJ89">
        <v>120</v>
      </c>
      <c r="AK89">
        <v>130</v>
      </c>
      <c r="AL89">
        <v>127</v>
      </c>
      <c r="AM89">
        <v>120</v>
      </c>
      <c r="AN89">
        <v>118</v>
      </c>
      <c r="AO89">
        <v>130</v>
      </c>
      <c r="AP89">
        <v>131</v>
      </c>
      <c r="AQ89">
        <v>148</v>
      </c>
      <c r="AR89">
        <v>138</v>
      </c>
      <c r="AS89">
        <v>115</v>
      </c>
      <c r="AT89">
        <v>123</v>
      </c>
      <c r="AU89">
        <v>128</v>
      </c>
      <c r="AV89">
        <v>133</v>
      </c>
      <c r="AW89">
        <v>138</v>
      </c>
      <c r="AX89">
        <v>120</v>
      </c>
      <c r="AY89">
        <v>126</v>
      </c>
      <c r="AZ89">
        <v>117</v>
      </c>
      <c r="BA89">
        <v>119</v>
      </c>
      <c r="BB89">
        <v>122</v>
      </c>
      <c r="BC89" s="1">
        <v>44953</v>
      </c>
      <c r="BD89">
        <v>2023</v>
      </c>
      <c r="BE89">
        <v>142</v>
      </c>
    </row>
    <row r="90" spans="1:57" hidden="1" x14ac:dyDescent="0.25">
      <c r="A90" t="s">
        <v>136</v>
      </c>
      <c r="B90">
        <v>135</v>
      </c>
      <c r="C90">
        <v>172</v>
      </c>
      <c r="D90">
        <v>175</v>
      </c>
      <c r="E90">
        <v>180</v>
      </c>
      <c r="F90">
        <v>166</v>
      </c>
      <c r="G90">
        <v>174</v>
      </c>
      <c r="H90">
        <v>164</v>
      </c>
      <c r="I90">
        <v>141</v>
      </c>
      <c r="J90">
        <v>143</v>
      </c>
      <c r="K90">
        <v>160</v>
      </c>
      <c r="L90">
        <v>165</v>
      </c>
      <c r="M90">
        <v>152</v>
      </c>
      <c r="N90">
        <v>145</v>
      </c>
      <c r="O90">
        <v>138</v>
      </c>
      <c r="P90">
        <v>135</v>
      </c>
      <c r="Q90">
        <v>156</v>
      </c>
      <c r="R90">
        <v>184</v>
      </c>
      <c r="S90">
        <v>167</v>
      </c>
      <c r="T90">
        <v>133</v>
      </c>
      <c r="U90">
        <v>145</v>
      </c>
      <c r="V90">
        <v>147</v>
      </c>
      <c r="W90">
        <v>144</v>
      </c>
      <c r="X90">
        <v>110</v>
      </c>
      <c r="Y90">
        <v>147</v>
      </c>
      <c r="Z90">
        <v>144</v>
      </c>
      <c r="AA90">
        <v>153</v>
      </c>
      <c r="AB90">
        <v>165</v>
      </c>
      <c r="AC90">
        <v>157</v>
      </c>
      <c r="AD90">
        <v>153</v>
      </c>
      <c r="AE90">
        <v>177</v>
      </c>
      <c r="AF90">
        <v>148</v>
      </c>
      <c r="AG90">
        <v>134</v>
      </c>
      <c r="AH90">
        <v>124</v>
      </c>
      <c r="AI90">
        <v>122</v>
      </c>
      <c r="AJ90">
        <v>120</v>
      </c>
      <c r="AK90">
        <v>131</v>
      </c>
      <c r="AL90">
        <v>124</v>
      </c>
      <c r="AM90">
        <v>127</v>
      </c>
      <c r="AN90">
        <v>117</v>
      </c>
      <c r="AO90">
        <v>130</v>
      </c>
      <c r="AP90">
        <v>131</v>
      </c>
      <c r="AQ90">
        <v>147</v>
      </c>
      <c r="AR90">
        <v>137</v>
      </c>
      <c r="AS90">
        <v>114</v>
      </c>
      <c r="AT90">
        <v>124</v>
      </c>
      <c r="AU90">
        <v>129</v>
      </c>
      <c r="AV90">
        <v>131</v>
      </c>
      <c r="AW90">
        <v>138</v>
      </c>
      <c r="AX90">
        <v>120</v>
      </c>
      <c r="AY90">
        <v>126</v>
      </c>
      <c r="AZ90">
        <v>115</v>
      </c>
      <c r="BA90">
        <v>118</v>
      </c>
      <c r="BB90">
        <v>122</v>
      </c>
      <c r="BC90" s="1">
        <v>44954</v>
      </c>
      <c r="BD90">
        <v>2023</v>
      </c>
      <c r="BE90">
        <v>141</v>
      </c>
    </row>
    <row r="91" spans="1:57" hidden="1" x14ac:dyDescent="0.25">
      <c r="A91" t="s">
        <v>137</v>
      </c>
      <c r="B91">
        <v>135</v>
      </c>
      <c r="C91">
        <v>165</v>
      </c>
      <c r="D91">
        <v>174</v>
      </c>
      <c r="E91">
        <v>164</v>
      </c>
      <c r="F91">
        <v>162</v>
      </c>
      <c r="G91">
        <v>169</v>
      </c>
      <c r="H91">
        <v>167</v>
      </c>
      <c r="I91">
        <v>142</v>
      </c>
      <c r="J91">
        <v>143</v>
      </c>
      <c r="K91">
        <v>158</v>
      </c>
      <c r="L91">
        <v>170</v>
      </c>
      <c r="M91">
        <v>151</v>
      </c>
      <c r="N91">
        <v>145</v>
      </c>
      <c r="O91">
        <v>133</v>
      </c>
      <c r="P91">
        <v>139</v>
      </c>
      <c r="Q91">
        <v>159</v>
      </c>
      <c r="R91">
        <v>174</v>
      </c>
      <c r="S91">
        <v>167</v>
      </c>
      <c r="T91">
        <v>133</v>
      </c>
      <c r="U91">
        <v>143</v>
      </c>
      <c r="V91">
        <v>144</v>
      </c>
      <c r="W91">
        <v>142</v>
      </c>
      <c r="X91">
        <v>108</v>
      </c>
      <c r="Y91">
        <v>145</v>
      </c>
      <c r="Z91">
        <v>145</v>
      </c>
      <c r="AA91">
        <v>154</v>
      </c>
      <c r="AB91">
        <v>162</v>
      </c>
      <c r="AC91">
        <v>157</v>
      </c>
      <c r="AD91">
        <v>150</v>
      </c>
      <c r="AE91">
        <v>167</v>
      </c>
      <c r="AF91">
        <v>147</v>
      </c>
      <c r="AG91">
        <v>116</v>
      </c>
      <c r="AH91">
        <v>124</v>
      </c>
      <c r="AI91">
        <v>132</v>
      </c>
      <c r="AJ91">
        <v>120</v>
      </c>
      <c r="AK91">
        <v>129</v>
      </c>
      <c r="AL91">
        <v>123</v>
      </c>
      <c r="AM91">
        <v>128</v>
      </c>
      <c r="AN91">
        <v>114</v>
      </c>
      <c r="AO91">
        <v>130</v>
      </c>
      <c r="AP91">
        <v>132</v>
      </c>
      <c r="AQ91">
        <v>147</v>
      </c>
      <c r="AR91">
        <v>138</v>
      </c>
      <c r="AS91">
        <v>120</v>
      </c>
      <c r="AT91">
        <v>122</v>
      </c>
      <c r="AU91">
        <v>135</v>
      </c>
      <c r="AV91">
        <v>130</v>
      </c>
      <c r="AW91">
        <v>137</v>
      </c>
      <c r="AX91">
        <v>118</v>
      </c>
      <c r="AY91">
        <v>125</v>
      </c>
      <c r="AZ91">
        <v>116</v>
      </c>
      <c r="BA91">
        <v>117</v>
      </c>
      <c r="BB91">
        <v>119</v>
      </c>
      <c r="BC91" s="1">
        <v>44955</v>
      </c>
      <c r="BD91">
        <v>2023</v>
      </c>
      <c r="BE91">
        <v>142</v>
      </c>
    </row>
    <row r="92" spans="1:57" hidden="1" x14ac:dyDescent="0.25">
      <c r="A92" t="s">
        <v>138</v>
      </c>
      <c r="B92">
        <v>137</v>
      </c>
      <c r="C92">
        <v>159</v>
      </c>
      <c r="D92">
        <v>180</v>
      </c>
      <c r="E92">
        <v>164</v>
      </c>
      <c r="F92">
        <v>162</v>
      </c>
      <c r="G92">
        <v>167</v>
      </c>
      <c r="H92">
        <v>167</v>
      </c>
      <c r="I92">
        <v>142</v>
      </c>
      <c r="J92">
        <v>143</v>
      </c>
      <c r="K92">
        <v>160</v>
      </c>
      <c r="L92">
        <v>175</v>
      </c>
      <c r="M92">
        <v>148</v>
      </c>
      <c r="N92">
        <v>145</v>
      </c>
      <c r="O92">
        <v>129</v>
      </c>
      <c r="P92">
        <v>137</v>
      </c>
      <c r="Q92">
        <v>164</v>
      </c>
      <c r="R92">
        <v>172</v>
      </c>
      <c r="S92">
        <v>168</v>
      </c>
      <c r="T92">
        <v>133</v>
      </c>
      <c r="U92">
        <v>150</v>
      </c>
      <c r="V92">
        <v>143</v>
      </c>
      <c r="W92">
        <v>140</v>
      </c>
      <c r="X92">
        <v>108</v>
      </c>
      <c r="Y92">
        <v>144</v>
      </c>
      <c r="Z92">
        <v>145</v>
      </c>
      <c r="AA92">
        <v>152</v>
      </c>
      <c r="AB92">
        <v>163</v>
      </c>
      <c r="AC92">
        <v>156</v>
      </c>
      <c r="AD92">
        <v>151</v>
      </c>
      <c r="AE92">
        <v>156</v>
      </c>
      <c r="AF92">
        <v>143</v>
      </c>
      <c r="AG92">
        <v>89.2</v>
      </c>
      <c r="AH92">
        <v>125</v>
      </c>
      <c r="AI92">
        <v>136</v>
      </c>
      <c r="AJ92">
        <v>118</v>
      </c>
      <c r="AK92">
        <v>131</v>
      </c>
      <c r="AL92">
        <v>124</v>
      </c>
      <c r="AM92">
        <v>126</v>
      </c>
      <c r="AN92">
        <v>119</v>
      </c>
      <c r="AO92">
        <v>129</v>
      </c>
      <c r="AP92">
        <v>131</v>
      </c>
      <c r="AQ92">
        <v>146</v>
      </c>
      <c r="AR92">
        <v>136</v>
      </c>
      <c r="AS92">
        <v>121</v>
      </c>
      <c r="AT92">
        <v>122</v>
      </c>
      <c r="AU92">
        <v>139</v>
      </c>
      <c r="AV92">
        <v>126</v>
      </c>
      <c r="AW92">
        <v>134</v>
      </c>
      <c r="AX92">
        <v>118</v>
      </c>
      <c r="AY92">
        <v>125</v>
      </c>
      <c r="AZ92">
        <v>115</v>
      </c>
      <c r="BA92">
        <v>116</v>
      </c>
      <c r="BB92">
        <v>116</v>
      </c>
      <c r="BC92" s="1">
        <v>44956</v>
      </c>
      <c r="BD92">
        <v>2023</v>
      </c>
      <c r="BE92">
        <v>140</v>
      </c>
    </row>
    <row r="93" spans="1:57" hidden="1" x14ac:dyDescent="0.25">
      <c r="A93" t="s">
        <v>139</v>
      </c>
      <c r="B93">
        <v>137</v>
      </c>
      <c r="C93">
        <v>158</v>
      </c>
      <c r="D93">
        <v>183</v>
      </c>
      <c r="E93">
        <v>165</v>
      </c>
      <c r="F93">
        <v>161</v>
      </c>
      <c r="G93">
        <v>166</v>
      </c>
      <c r="H93">
        <v>171</v>
      </c>
      <c r="I93">
        <v>141</v>
      </c>
      <c r="J93">
        <v>143</v>
      </c>
      <c r="K93">
        <v>163</v>
      </c>
      <c r="L93">
        <v>165</v>
      </c>
      <c r="M93">
        <v>145</v>
      </c>
      <c r="N93">
        <v>143</v>
      </c>
      <c r="O93">
        <v>127</v>
      </c>
      <c r="P93">
        <v>127</v>
      </c>
      <c r="Q93">
        <v>202</v>
      </c>
      <c r="R93">
        <v>170</v>
      </c>
      <c r="S93">
        <v>169</v>
      </c>
      <c r="T93">
        <v>135</v>
      </c>
      <c r="U93">
        <v>153</v>
      </c>
      <c r="V93">
        <v>142</v>
      </c>
      <c r="W93">
        <v>141</v>
      </c>
      <c r="X93">
        <v>108</v>
      </c>
      <c r="Y93">
        <v>143</v>
      </c>
      <c r="Z93">
        <v>145</v>
      </c>
      <c r="AA93">
        <v>149</v>
      </c>
      <c r="AB93">
        <v>168</v>
      </c>
      <c r="AC93">
        <v>155</v>
      </c>
      <c r="AD93">
        <v>154</v>
      </c>
      <c r="AE93">
        <v>154</v>
      </c>
      <c r="AF93">
        <v>144</v>
      </c>
      <c r="AG93">
        <v>91</v>
      </c>
      <c r="AH93">
        <v>124</v>
      </c>
      <c r="AI93">
        <v>123</v>
      </c>
      <c r="AJ93">
        <v>118</v>
      </c>
      <c r="AK93">
        <v>130</v>
      </c>
      <c r="AL93">
        <v>124</v>
      </c>
      <c r="AM93">
        <v>123</v>
      </c>
      <c r="AN93">
        <v>116</v>
      </c>
      <c r="AO93">
        <v>130</v>
      </c>
      <c r="AP93">
        <v>130</v>
      </c>
      <c r="AQ93">
        <v>145</v>
      </c>
      <c r="AR93">
        <v>135</v>
      </c>
      <c r="AS93">
        <v>122</v>
      </c>
      <c r="AT93">
        <v>121</v>
      </c>
      <c r="AU93">
        <v>133</v>
      </c>
      <c r="AV93">
        <v>130</v>
      </c>
      <c r="AW93">
        <v>128</v>
      </c>
      <c r="AX93">
        <v>117</v>
      </c>
      <c r="AY93">
        <v>125</v>
      </c>
      <c r="AZ93">
        <v>112</v>
      </c>
      <c r="BA93">
        <v>118</v>
      </c>
      <c r="BB93">
        <v>113</v>
      </c>
      <c r="BC93" s="1">
        <v>44957</v>
      </c>
      <c r="BD93">
        <v>2023</v>
      </c>
      <c r="BE93">
        <v>141</v>
      </c>
    </row>
    <row r="94" spans="1:57" hidden="1" x14ac:dyDescent="0.25">
      <c r="A94" t="s">
        <v>140</v>
      </c>
      <c r="B94">
        <v>136</v>
      </c>
      <c r="C94">
        <v>158</v>
      </c>
      <c r="D94">
        <v>179</v>
      </c>
      <c r="E94">
        <v>165</v>
      </c>
      <c r="F94">
        <v>161</v>
      </c>
      <c r="G94">
        <v>167</v>
      </c>
      <c r="H94">
        <v>171</v>
      </c>
      <c r="I94">
        <v>141</v>
      </c>
      <c r="J94">
        <v>145</v>
      </c>
      <c r="K94">
        <v>158</v>
      </c>
      <c r="L94">
        <v>160</v>
      </c>
      <c r="M94">
        <v>143</v>
      </c>
      <c r="N94">
        <v>145</v>
      </c>
      <c r="O94">
        <v>127</v>
      </c>
      <c r="P94">
        <v>116</v>
      </c>
      <c r="Q94">
        <v>189</v>
      </c>
      <c r="R94">
        <v>169</v>
      </c>
      <c r="S94">
        <v>163</v>
      </c>
      <c r="T94">
        <v>136</v>
      </c>
      <c r="U94">
        <v>151</v>
      </c>
      <c r="V94">
        <v>145</v>
      </c>
      <c r="W94">
        <v>142</v>
      </c>
      <c r="X94">
        <v>107</v>
      </c>
      <c r="Y94">
        <v>139</v>
      </c>
      <c r="Z94">
        <v>213</v>
      </c>
      <c r="AA94">
        <v>145</v>
      </c>
      <c r="AB94">
        <v>202</v>
      </c>
      <c r="AC94">
        <v>156</v>
      </c>
      <c r="AD94">
        <v>157</v>
      </c>
      <c r="AE94">
        <v>152</v>
      </c>
      <c r="AF94">
        <v>144</v>
      </c>
      <c r="AG94">
        <v>115</v>
      </c>
      <c r="AH94">
        <v>124</v>
      </c>
      <c r="AI94">
        <v>121</v>
      </c>
      <c r="AJ94">
        <v>118</v>
      </c>
      <c r="AK94">
        <v>135</v>
      </c>
      <c r="AL94">
        <v>124</v>
      </c>
      <c r="AM94">
        <v>120</v>
      </c>
      <c r="AN94">
        <v>115</v>
      </c>
      <c r="AO94">
        <v>129</v>
      </c>
      <c r="AP94">
        <v>127</v>
      </c>
      <c r="AQ94">
        <v>144</v>
      </c>
      <c r="AR94">
        <v>134</v>
      </c>
      <c r="AS94">
        <v>121</v>
      </c>
      <c r="AT94">
        <v>120</v>
      </c>
      <c r="AU94">
        <v>130</v>
      </c>
      <c r="AV94">
        <v>166</v>
      </c>
      <c r="AW94">
        <v>128</v>
      </c>
      <c r="AX94">
        <v>117</v>
      </c>
      <c r="AY94">
        <v>124</v>
      </c>
      <c r="AZ94">
        <v>112</v>
      </c>
      <c r="BA94">
        <v>118</v>
      </c>
      <c r="BB94">
        <v>111</v>
      </c>
      <c r="BC94" s="1">
        <v>44958</v>
      </c>
      <c r="BD94">
        <v>2023</v>
      </c>
      <c r="BE94">
        <v>141</v>
      </c>
    </row>
    <row r="95" spans="1:57" hidden="1" x14ac:dyDescent="0.25">
      <c r="A95" t="s">
        <v>141</v>
      </c>
      <c r="B95">
        <v>129</v>
      </c>
      <c r="C95">
        <v>159</v>
      </c>
      <c r="D95">
        <v>176</v>
      </c>
      <c r="E95">
        <v>164</v>
      </c>
      <c r="F95">
        <v>162</v>
      </c>
      <c r="G95">
        <v>166</v>
      </c>
      <c r="H95">
        <v>175</v>
      </c>
      <c r="I95">
        <v>141</v>
      </c>
      <c r="J95">
        <v>145</v>
      </c>
      <c r="K95">
        <v>164</v>
      </c>
      <c r="L95">
        <v>165</v>
      </c>
      <c r="M95">
        <v>142</v>
      </c>
      <c r="N95">
        <v>146</v>
      </c>
      <c r="O95">
        <v>124</v>
      </c>
      <c r="P95">
        <v>122</v>
      </c>
      <c r="Q95">
        <v>178</v>
      </c>
      <c r="R95">
        <v>167</v>
      </c>
      <c r="S95">
        <v>161</v>
      </c>
      <c r="T95">
        <v>136</v>
      </c>
      <c r="U95">
        <v>150</v>
      </c>
      <c r="V95">
        <v>145</v>
      </c>
      <c r="W95">
        <v>142</v>
      </c>
      <c r="X95">
        <v>104</v>
      </c>
      <c r="Y95">
        <v>138</v>
      </c>
      <c r="Z95">
        <v>205</v>
      </c>
      <c r="AA95">
        <v>141</v>
      </c>
      <c r="AB95">
        <v>177</v>
      </c>
      <c r="AC95">
        <v>155</v>
      </c>
      <c r="AD95">
        <v>154</v>
      </c>
      <c r="AE95">
        <v>152</v>
      </c>
      <c r="AF95">
        <v>146</v>
      </c>
      <c r="AG95">
        <v>126</v>
      </c>
      <c r="AH95">
        <v>124</v>
      </c>
      <c r="AI95">
        <v>120</v>
      </c>
      <c r="AJ95">
        <v>116</v>
      </c>
      <c r="AK95">
        <v>133</v>
      </c>
      <c r="AL95">
        <v>121</v>
      </c>
      <c r="AM95">
        <v>122</v>
      </c>
      <c r="AN95">
        <v>115</v>
      </c>
      <c r="AO95">
        <v>128</v>
      </c>
      <c r="AP95">
        <v>124</v>
      </c>
      <c r="AQ95">
        <v>143</v>
      </c>
      <c r="AR95">
        <v>135</v>
      </c>
      <c r="AS95">
        <v>120</v>
      </c>
      <c r="AT95">
        <v>120</v>
      </c>
      <c r="AU95">
        <v>128</v>
      </c>
      <c r="AV95">
        <v>190</v>
      </c>
      <c r="AW95">
        <v>128</v>
      </c>
      <c r="AX95">
        <v>119</v>
      </c>
      <c r="AY95">
        <v>124</v>
      </c>
      <c r="AZ95">
        <v>111</v>
      </c>
      <c r="BA95">
        <v>123</v>
      </c>
      <c r="BB95">
        <v>111</v>
      </c>
      <c r="BC95" s="1">
        <v>44959</v>
      </c>
      <c r="BD95">
        <v>2023</v>
      </c>
      <c r="BE95">
        <v>141</v>
      </c>
    </row>
    <row r="96" spans="1:57" hidden="1" x14ac:dyDescent="0.25">
      <c r="A96" t="s">
        <v>142</v>
      </c>
      <c r="B96">
        <v>129</v>
      </c>
      <c r="C96">
        <v>161</v>
      </c>
      <c r="D96">
        <v>175</v>
      </c>
      <c r="E96">
        <v>164</v>
      </c>
      <c r="F96">
        <v>171</v>
      </c>
      <c r="G96">
        <v>169</v>
      </c>
      <c r="H96">
        <v>175</v>
      </c>
      <c r="I96">
        <v>142</v>
      </c>
      <c r="J96">
        <v>142</v>
      </c>
      <c r="K96">
        <v>164</v>
      </c>
      <c r="L96">
        <v>165</v>
      </c>
      <c r="M96">
        <v>145</v>
      </c>
      <c r="N96">
        <v>146</v>
      </c>
      <c r="O96">
        <v>127</v>
      </c>
      <c r="P96">
        <v>133</v>
      </c>
      <c r="Q96">
        <v>175</v>
      </c>
      <c r="R96">
        <v>163</v>
      </c>
      <c r="S96">
        <v>158</v>
      </c>
      <c r="T96">
        <v>133</v>
      </c>
      <c r="U96">
        <v>146</v>
      </c>
      <c r="V96">
        <v>146</v>
      </c>
      <c r="W96">
        <v>139</v>
      </c>
      <c r="X96">
        <v>105</v>
      </c>
      <c r="Y96">
        <v>137</v>
      </c>
      <c r="Z96">
        <v>166</v>
      </c>
      <c r="AA96">
        <v>138</v>
      </c>
      <c r="AB96">
        <v>174</v>
      </c>
      <c r="AC96">
        <v>156</v>
      </c>
      <c r="AD96">
        <v>154</v>
      </c>
      <c r="AE96">
        <v>149</v>
      </c>
      <c r="AF96">
        <v>146</v>
      </c>
      <c r="AG96">
        <v>104</v>
      </c>
      <c r="AH96">
        <v>122</v>
      </c>
      <c r="AI96">
        <v>122</v>
      </c>
      <c r="AJ96">
        <v>115</v>
      </c>
      <c r="AK96">
        <v>129</v>
      </c>
      <c r="AL96">
        <v>120</v>
      </c>
      <c r="AM96">
        <v>123</v>
      </c>
      <c r="AN96">
        <v>115</v>
      </c>
      <c r="AO96">
        <v>128</v>
      </c>
      <c r="AP96">
        <v>122</v>
      </c>
      <c r="AQ96">
        <v>141</v>
      </c>
      <c r="AR96">
        <v>135</v>
      </c>
      <c r="AS96">
        <v>119</v>
      </c>
      <c r="AT96">
        <v>120</v>
      </c>
      <c r="AU96">
        <v>125</v>
      </c>
      <c r="AV96">
        <v>189</v>
      </c>
      <c r="AW96">
        <v>131</v>
      </c>
      <c r="AX96">
        <v>119</v>
      </c>
      <c r="AY96">
        <v>122</v>
      </c>
      <c r="AZ96">
        <v>111</v>
      </c>
      <c r="BA96">
        <v>119</v>
      </c>
      <c r="BB96">
        <v>107</v>
      </c>
      <c r="BC96" s="1">
        <v>44960</v>
      </c>
      <c r="BD96">
        <v>2023</v>
      </c>
      <c r="BE96">
        <v>138</v>
      </c>
    </row>
    <row r="97" spans="1:57" hidden="1" x14ac:dyDescent="0.25">
      <c r="A97" t="s">
        <v>143</v>
      </c>
      <c r="B97">
        <v>134</v>
      </c>
      <c r="C97">
        <v>161</v>
      </c>
      <c r="D97">
        <v>178</v>
      </c>
      <c r="E97">
        <v>164</v>
      </c>
      <c r="F97">
        <v>169</v>
      </c>
      <c r="G97">
        <v>171</v>
      </c>
      <c r="H97">
        <v>172</v>
      </c>
      <c r="I97">
        <v>139</v>
      </c>
      <c r="J97">
        <v>145</v>
      </c>
      <c r="K97">
        <v>172</v>
      </c>
      <c r="L97">
        <v>160</v>
      </c>
      <c r="M97">
        <v>145</v>
      </c>
      <c r="N97">
        <v>142</v>
      </c>
      <c r="O97">
        <v>127</v>
      </c>
      <c r="P97">
        <v>131</v>
      </c>
      <c r="Q97">
        <v>171</v>
      </c>
      <c r="R97">
        <v>160</v>
      </c>
      <c r="S97">
        <v>159</v>
      </c>
      <c r="T97">
        <v>130</v>
      </c>
      <c r="U97">
        <v>149</v>
      </c>
      <c r="V97">
        <v>146</v>
      </c>
      <c r="W97">
        <v>137</v>
      </c>
      <c r="X97">
        <v>107</v>
      </c>
      <c r="Y97">
        <v>137</v>
      </c>
      <c r="Z97">
        <v>153</v>
      </c>
      <c r="AA97">
        <v>141</v>
      </c>
      <c r="AB97">
        <v>171</v>
      </c>
      <c r="AC97">
        <v>156</v>
      </c>
      <c r="AD97">
        <v>154</v>
      </c>
      <c r="AE97">
        <v>149</v>
      </c>
      <c r="AF97">
        <v>148</v>
      </c>
      <c r="AG97">
        <v>114</v>
      </c>
      <c r="AH97">
        <v>121</v>
      </c>
      <c r="AI97">
        <v>121</v>
      </c>
      <c r="AJ97">
        <v>116</v>
      </c>
      <c r="AK97">
        <v>130</v>
      </c>
      <c r="AL97">
        <v>120</v>
      </c>
      <c r="AM97">
        <v>115</v>
      </c>
      <c r="AN97">
        <v>115</v>
      </c>
      <c r="AO97">
        <v>129</v>
      </c>
      <c r="AP97">
        <v>119</v>
      </c>
      <c r="AQ97">
        <v>141</v>
      </c>
      <c r="AR97">
        <v>129</v>
      </c>
      <c r="AS97">
        <v>117</v>
      </c>
      <c r="AT97">
        <v>122</v>
      </c>
      <c r="AU97">
        <v>126</v>
      </c>
      <c r="AV97">
        <v>189</v>
      </c>
      <c r="AW97">
        <v>128</v>
      </c>
      <c r="AX97">
        <v>118</v>
      </c>
      <c r="AY97">
        <v>121</v>
      </c>
      <c r="AZ97">
        <v>111</v>
      </c>
      <c r="BA97">
        <v>117</v>
      </c>
      <c r="BB97">
        <v>97.1</v>
      </c>
      <c r="BC97" s="1">
        <v>44961</v>
      </c>
      <c r="BD97">
        <v>2023</v>
      </c>
      <c r="BE97">
        <v>137</v>
      </c>
    </row>
    <row r="98" spans="1:57" hidden="1" x14ac:dyDescent="0.25">
      <c r="A98" t="s">
        <v>144</v>
      </c>
      <c r="B98">
        <v>145</v>
      </c>
      <c r="C98">
        <v>156</v>
      </c>
      <c r="D98">
        <v>178</v>
      </c>
      <c r="E98">
        <v>164</v>
      </c>
      <c r="F98">
        <v>166</v>
      </c>
      <c r="G98">
        <v>167</v>
      </c>
      <c r="H98">
        <v>172</v>
      </c>
      <c r="I98">
        <v>139</v>
      </c>
      <c r="J98">
        <v>145</v>
      </c>
      <c r="K98">
        <v>171</v>
      </c>
      <c r="L98">
        <v>160</v>
      </c>
      <c r="M98">
        <v>142</v>
      </c>
      <c r="N98">
        <v>140</v>
      </c>
      <c r="O98">
        <v>126</v>
      </c>
      <c r="P98">
        <v>127</v>
      </c>
      <c r="Q98">
        <v>168</v>
      </c>
      <c r="R98">
        <v>158</v>
      </c>
      <c r="S98">
        <v>156</v>
      </c>
      <c r="T98">
        <v>117</v>
      </c>
      <c r="U98">
        <v>148</v>
      </c>
      <c r="V98">
        <v>147</v>
      </c>
      <c r="W98">
        <v>138</v>
      </c>
      <c r="X98">
        <v>104</v>
      </c>
      <c r="Y98">
        <v>138</v>
      </c>
      <c r="Z98">
        <v>146</v>
      </c>
      <c r="AA98">
        <v>146</v>
      </c>
      <c r="AB98">
        <v>165</v>
      </c>
      <c r="AC98">
        <v>165</v>
      </c>
      <c r="AD98">
        <v>152</v>
      </c>
      <c r="AE98">
        <v>148</v>
      </c>
      <c r="AF98">
        <v>149</v>
      </c>
      <c r="AG98">
        <v>121</v>
      </c>
      <c r="AH98">
        <v>122</v>
      </c>
      <c r="AI98">
        <v>118</v>
      </c>
      <c r="AJ98">
        <v>115</v>
      </c>
      <c r="AK98">
        <v>128</v>
      </c>
      <c r="AL98">
        <v>121</v>
      </c>
      <c r="AM98">
        <v>103</v>
      </c>
      <c r="AN98">
        <v>116</v>
      </c>
      <c r="AO98">
        <v>128</v>
      </c>
      <c r="AP98">
        <v>126</v>
      </c>
      <c r="AQ98">
        <v>141</v>
      </c>
      <c r="AR98">
        <v>119</v>
      </c>
      <c r="AS98">
        <v>115</v>
      </c>
      <c r="AT98">
        <v>120</v>
      </c>
      <c r="AU98">
        <v>126</v>
      </c>
      <c r="AV98">
        <v>600</v>
      </c>
      <c r="AW98">
        <v>126</v>
      </c>
      <c r="AX98">
        <v>116</v>
      </c>
      <c r="AY98">
        <v>117</v>
      </c>
      <c r="AZ98">
        <v>111</v>
      </c>
      <c r="BA98">
        <v>118</v>
      </c>
      <c r="BB98">
        <v>98.1</v>
      </c>
      <c r="BC98" s="1">
        <v>44962</v>
      </c>
      <c r="BD98">
        <v>2023</v>
      </c>
      <c r="BE98">
        <v>139</v>
      </c>
    </row>
    <row r="99" spans="1:57" hidden="1" x14ac:dyDescent="0.25">
      <c r="A99" t="s">
        <v>145</v>
      </c>
      <c r="B99">
        <v>142</v>
      </c>
      <c r="C99">
        <v>161</v>
      </c>
      <c r="D99">
        <v>175</v>
      </c>
      <c r="E99">
        <v>162</v>
      </c>
      <c r="F99">
        <v>164</v>
      </c>
      <c r="G99">
        <v>161</v>
      </c>
      <c r="H99">
        <v>172</v>
      </c>
      <c r="I99">
        <v>141</v>
      </c>
      <c r="J99">
        <v>145</v>
      </c>
      <c r="K99">
        <v>166</v>
      </c>
      <c r="L99">
        <v>155</v>
      </c>
      <c r="M99">
        <v>140</v>
      </c>
      <c r="N99">
        <v>139</v>
      </c>
      <c r="O99">
        <v>126</v>
      </c>
      <c r="P99">
        <v>124</v>
      </c>
      <c r="Q99">
        <v>160</v>
      </c>
      <c r="R99">
        <v>157</v>
      </c>
      <c r="S99">
        <v>157</v>
      </c>
      <c r="T99">
        <v>102</v>
      </c>
      <c r="U99">
        <v>146</v>
      </c>
      <c r="V99">
        <v>145</v>
      </c>
      <c r="W99">
        <v>138</v>
      </c>
      <c r="X99">
        <v>103</v>
      </c>
      <c r="Y99">
        <v>138</v>
      </c>
      <c r="Z99">
        <v>140</v>
      </c>
      <c r="AA99">
        <v>146</v>
      </c>
      <c r="AB99">
        <v>164</v>
      </c>
      <c r="AC99">
        <v>182</v>
      </c>
      <c r="AD99">
        <v>152</v>
      </c>
      <c r="AE99">
        <v>147</v>
      </c>
      <c r="AF99">
        <v>148</v>
      </c>
      <c r="AG99">
        <v>120</v>
      </c>
      <c r="AH99">
        <v>121</v>
      </c>
      <c r="AI99">
        <v>117</v>
      </c>
      <c r="AJ99">
        <v>115</v>
      </c>
      <c r="AK99">
        <v>125</v>
      </c>
      <c r="AL99">
        <v>122</v>
      </c>
      <c r="AM99">
        <v>106</v>
      </c>
      <c r="AN99">
        <v>117</v>
      </c>
      <c r="AO99">
        <v>126</v>
      </c>
      <c r="AP99">
        <v>133</v>
      </c>
      <c r="AQ99">
        <v>140</v>
      </c>
      <c r="AR99">
        <v>119</v>
      </c>
      <c r="AS99">
        <v>115</v>
      </c>
      <c r="AT99">
        <v>120</v>
      </c>
      <c r="AU99">
        <v>128</v>
      </c>
      <c r="AV99">
        <v>633</v>
      </c>
      <c r="AW99">
        <v>124</v>
      </c>
      <c r="AX99">
        <v>114</v>
      </c>
      <c r="AY99">
        <v>122</v>
      </c>
      <c r="AZ99">
        <v>110</v>
      </c>
      <c r="BA99">
        <v>117</v>
      </c>
      <c r="BB99">
        <v>98.9</v>
      </c>
      <c r="BC99" s="1">
        <v>44963</v>
      </c>
      <c r="BD99">
        <v>2023</v>
      </c>
      <c r="BE99">
        <v>139</v>
      </c>
    </row>
    <row r="100" spans="1:57" hidden="1" x14ac:dyDescent="0.25">
      <c r="A100" t="s">
        <v>146</v>
      </c>
      <c r="B100">
        <v>139</v>
      </c>
      <c r="C100">
        <v>172</v>
      </c>
      <c r="D100">
        <v>180</v>
      </c>
      <c r="E100">
        <v>161</v>
      </c>
      <c r="F100">
        <v>164</v>
      </c>
      <c r="G100">
        <v>153</v>
      </c>
      <c r="H100">
        <v>174</v>
      </c>
      <c r="I100">
        <v>141</v>
      </c>
      <c r="J100">
        <v>167</v>
      </c>
      <c r="K100">
        <v>161</v>
      </c>
      <c r="L100">
        <v>155</v>
      </c>
      <c r="M100">
        <v>145</v>
      </c>
      <c r="N100">
        <v>140</v>
      </c>
      <c r="O100">
        <v>125</v>
      </c>
      <c r="P100">
        <v>120</v>
      </c>
      <c r="Q100">
        <v>173</v>
      </c>
      <c r="R100">
        <v>157</v>
      </c>
      <c r="S100">
        <v>158</v>
      </c>
      <c r="T100">
        <v>104</v>
      </c>
      <c r="U100">
        <v>143</v>
      </c>
      <c r="V100">
        <v>146</v>
      </c>
      <c r="W100">
        <v>140</v>
      </c>
      <c r="X100">
        <v>102</v>
      </c>
      <c r="Y100">
        <v>141</v>
      </c>
      <c r="Z100">
        <v>140</v>
      </c>
      <c r="AA100">
        <v>156</v>
      </c>
      <c r="AB100">
        <v>161</v>
      </c>
      <c r="AC100">
        <v>183</v>
      </c>
      <c r="AD100">
        <v>158</v>
      </c>
      <c r="AE100">
        <v>146</v>
      </c>
      <c r="AF100">
        <v>145</v>
      </c>
      <c r="AG100">
        <v>120</v>
      </c>
      <c r="AH100">
        <v>120</v>
      </c>
      <c r="AI100">
        <v>119</v>
      </c>
      <c r="AJ100">
        <v>115</v>
      </c>
      <c r="AK100">
        <v>124</v>
      </c>
      <c r="AL100">
        <v>121</v>
      </c>
      <c r="AM100">
        <v>110</v>
      </c>
      <c r="AN100">
        <v>116</v>
      </c>
      <c r="AO100">
        <v>125</v>
      </c>
      <c r="AP100">
        <v>132</v>
      </c>
      <c r="AQ100">
        <v>140</v>
      </c>
      <c r="AR100">
        <v>118</v>
      </c>
      <c r="AS100">
        <v>117</v>
      </c>
      <c r="AT100">
        <v>118</v>
      </c>
      <c r="AU100">
        <v>127</v>
      </c>
      <c r="AV100">
        <v>568</v>
      </c>
      <c r="AW100">
        <v>120</v>
      </c>
      <c r="AX100">
        <v>113</v>
      </c>
      <c r="AY100">
        <v>122</v>
      </c>
      <c r="AZ100">
        <v>110</v>
      </c>
      <c r="BA100">
        <v>116</v>
      </c>
      <c r="BB100">
        <v>97.7</v>
      </c>
      <c r="BC100" s="1">
        <v>44964</v>
      </c>
      <c r="BD100">
        <v>2023</v>
      </c>
      <c r="BE100">
        <v>140</v>
      </c>
    </row>
    <row r="101" spans="1:57" hidden="1" x14ac:dyDescent="0.25">
      <c r="A101" t="s">
        <v>147</v>
      </c>
      <c r="B101">
        <v>139</v>
      </c>
      <c r="C101">
        <v>165</v>
      </c>
      <c r="D101">
        <v>178</v>
      </c>
      <c r="E101">
        <v>162</v>
      </c>
      <c r="F101">
        <v>166</v>
      </c>
      <c r="G101">
        <v>156</v>
      </c>
      <c r="H101">
        <v>174</v>
      </c>
      <c r="I101">
        <v>142</v>
      </c>
      <c r="J101">
        <v>253</v>
      </c>
      <c r="K101">
        <v>160</v>
      </c>
      <c r="L101">
        <v>150</v>
      </c>
      <c r="M101">
        <v>145</v>
      </c>
      <c r="N101">
        <v>145</v>
      </c>
      <c r="O101">
        <v>124</v>
      </c>
      <c r="P101">
        <v>130</v>
      </c>
      <c r="Q101">
        <v>173</v>
      </c>
      <c r="R101">
        <v>155</v>
      </c>
      <c r="S101">
        <v>160</v>
      </c>
      <c r="T101">
        <v>103</v>
      </c>
      <c r="U101">
        <v>146</v>
      </c>
      <c r="V101">
        <v>148</v>
      </c>
      <c r="W101">
        <v>140</v>
      </c>
      <c r="X101">
        <v>104</v>
      </c>
      <c r="Y101">
        <v>146</v>
      </c>
      <c r="Z101">
        <v>138</v>
      </c>
      <c r="AA101">
        <v>167</v>
      </c>
      <c r="AB101">
        <v>158</v>
      </c>
      <c r="AC101">
        <v>181</v>
      </c>
      <c r="AD101">
        <v>158</v>
      </c>
      <c r="AE101">
        <v>147</v>
      </c>
      <c r="AF101">
        <v>143</v>
      </c>
      <c r="AG101">
        <v>124</v>
      </c>
      <c r="AH101">
        <v>119</v>
      </c>
      <c r="AI101">
        <v>104</v>
      </c>
      <c r="AJ101">
        <v>114</v>
      </c>
      <c r="AK101">
        <v>123</v>
      </c>
      <c r="AL101">
        <v>121</v>
      </c>
      <c r="AM101">
        <v>119</v>
      </c>
      <c r="AN101">
        <v>114</v>
      </c>
      <c r="AO101">
        <v>124</v>
      </c>
      <c r="AP101">
        <v>129</v>
      </c>
      <c r="AQ101">
        <v>141</v>
      </c>
      <c r="AR101">
        <v>119</v>
      </c>
      <c r="AS101">
        <v>118</v>
      </c>
      <c r="AT101">
        <v>116</v>
      </c>
      <c r="AU101">
        <v>125</v>
      </c>
      <c r="AV101">
        <v>687</v>
      </c>
      <c r="AW101">
        <v>121</v>
      </c>
      <c r="AX101">
        <v>110</v>
      </c>
      <c r="AY101">
        <v>120</v>
      </c>
      <c r="AZ101">
        <v>110</v>
      </c>
      <c r="BA101">
        <v>114</v>
      </c>
      <c r="BB101">
        <v>96</v>
      </c>
      <c r="BC101" s="1">
        <v>44965</v>
      </c>
      <c r="BD101">
        <v>2023</v>
      </c>
      <c r="BE101">
        <v>140</v>
      </c>
    </row>
    <row r="102" spans="1:57" hidden="1" x14ac:dyDescent="0.25">
      <c r="A102" t="s">
        <v>148</v>
      </c>
      <c r="B102">
        <v>140</v>
      </c>
      <c r="C102">
        <v>162</v>
      </c>
      <c r="D102">
        <v>175</v>
      </c>
      <c r="E102">
        <v>165</v>
      </c>
      <c r="F102">
        <v>167</v>
      </c>
      <c r="G102">
        <v>171</v>
      </c>
      <c r="H102">
        <v>175</v>
      </c>
      <c r="I102">
        <v>141</v>
      </c>
      <c r="J102">
        <v>340</v>
      </c>
      <c r="K102">
        <v>152</v>
      </c>
      <c r="L102">
        <v>140</v>
      </c>
      <c r="M102">
        <v>146</v>
      </c>
      <c r="N102">
        <v>146</v>
      </c>
      <c r="O102">
        <v>124</v>
      </c>
      <c r="P102">
        <v>128</v>
      </c>
      <c r="Q102">
        <v>170</v>
      </c>
      <c r="R102">
        <v>156</v>
      </c>
      <c r="S102">
        <v>158</v>
      </c>
      <c r="T102">
        <v>107</v>
      </c>
      <c r="U102">
        <v>143</v>
      </c>
      <c r="V102">
        <v>144</v>
      </c>
      <c r="W102">
        <v>139</v>
      </c>
      <c r="X102">
        <v>105</v>
      </c>
      <c r="Y102">
        <v>142</v>
      </c>
      <c r="Z102">
        <v>135</v>
      </c>
      <c r="AA102">
        <v>163</v>
      </c>
      <c r="AB102">
        <v>158</v>
      </c>
      <c r="AC102">
        <v>180</v>
      </c>
      <c r="AD102">
        <v>160</v>
      </c>
      <c r="AE102">
        <v>148</v>
      </c>
      <c r="AF102">
        <v>141</v>
      </c>
      <c r="AG102">
        <v>121</v>
      </c>
      <c r="AH102">
        <v>118</v>
      </c>
      <c r="AI102">
        <v>102</v>
      </c>
      <c r="AJ102">
        <v>113</v>
      </c>
      <c r="AK102">
        <v>124</v>
      </c>
      <c r="AL102">
        <v>121</v>
      </c>
      <c r="AM102">
        <v>126</v>
      </c>
      <c r="AN102">
        <v>115</v>
      </c>
      <c r="AO102">
        <v>123</v>
      </c>
      <c r="AP102">
        <v>126</v>
      </c>
      <c r="AQ102">
        <v>140</v>
      </c>
      <c r="AR102">
        <v>119</v>
      </c>
      <c r="AS102">
        <v>124</v>
      </c>
      <c r="AT102">
        <v>117</v>
      </c>
      <c r="AU102">
        <v>122</v>
      </c>
      <c r="AV102">
        <v>985</v>
      </c>
      <c r="AW102">
        <v>121</v>
      </c>
      <c r="AX102">
        <v>108</v>
      </c>
      <c r="AY102">
        <v>119</v>
      </c>
      <c r="AZ102">
        <v>110</v>
      </c>
      <c r="BA102">
        <v>119</v>
      </c>
      <c r="BB102">
        <v>95.2</v>
      </c>
      <c r="BC102" s="1">
        <v>44966</v>
      </c>
      <c r="BD102">
        <v>2023</v>
      </c>
      <c r="BE102">
        <v>140</v>
      </c>
    </row>
    <row r="103" spans="1:57" hidden="1" x14ac:dyDescent="0.25">
      <c r="A103" t="s">
        <v>149</v>
      </c>
      <c r="B103">
        <v>144</v>
      </c>
      <c r="C103">
        <v>159</v>
      </c>
      <c r="D103">
        <v>177</v>
      </c>
      <c r="E103">
        <v>165</v>
      </c>
      <c r="F103">
        <v>166</v>
      </c>
      <c r="G103">
        <v>175</v>
      </c>
      <c r="H103">
        <v>177</v>
      </c>
      <c r="I103">
        <v>142</v>
      </c>
      <c r="J103">
        <v>378</v>
      </c>
      <c r="K103">
        <v>152</v>
      </c>
      <c r="L103">
        <v>145</v>
      </c>
      <c r="M103">
        <v>145</v>
      </c>
      <c r="N103">
        <v>146</v>
      </c>
      <c r="O103">
        <v>124</v>
      </c>
      <c r="P103">
        <v>125</v>
      </c>
      <c r="Q103">
        <v>172</v>
      </c>
      <c r="R103">
        <v>155</v>
      </c>
      <c r="S103">
        <v>159</v>
      </c>
      <c r="T103">
        <v>108</v>
      </c>
      <c r="U103">
        <v>145</v>
      </c>
      <c r="V103">
        <v>143</v>
      </c>
      <c r="W103">
        <v>139</v>
      </c>
      <c r="X103">
        <v>161</v>
      </c>
      <c r="Y103">
        <v>141</v>
      </c>
      <c r="Z103">
        <v>135</v>
      </c>
      <c r="AA103">
        <v>164</v>
      </c>
      <c r="AB103">
        <v>158</v>
      </c>
      <c r="AC103">
        <v>180</v>
      </c>
      <c r="AD103">
        <v>154</v>
      </c>
      <c r="AE103">
        <v>148</v>
      </c>
      <c r="AF103">
        <v>140</v>
      </c>
      <c r="AG103">
        <v>120</v>
      </c>
      <c r="AH103">
        <v>118</v>
      </c>
      <c r="AI103">
        <v>102</v>
      </c>
      <c r="AJ103">
        <v>112</v>
      </c>
      <c r="AK103">
        <v>124</v>
      </c>
      <c r="AL103">
        <v>121</v>
      </c>
      <c r="AM103">
        <v>135</v>
      </c>
      <c r="AN103">
        <v>113</v>
      </c>
      <c r="AO103">
        <v>123</v>
      </c>
      <c r="AP103">
        <v>125</v>
      </c>
      <c r="AQ103">
        <v>141</v>
      </c>
      <c r="AR103">
        <v>119</v>
      </c>
      <c r="AS103">
        <v>120</v>
      </c>
      <c r="AT103">
        <v>116</v>
      </c>
      <c r="AU103">
        <v>122</v>
      </c>
      <c r="AV103">
        <v>909</v>
      </c>
      <c r="AW103">
        <v>120</v>
      </c>
      <c r="AX103">
        <v>113</v>
      </c>
      <c r="AY103">
        <v>119</v>
      </c>
      <c r="AZ103">
        <v>109</v>
      </c>
      <c r="BA103">
        <v>122</v>
      </c>
      <c r="BB103">
        <v>94.3</v>
      </c>
      <c r="BC103" s="1">
        <v>44967</v>
      </c>
      <c r="BD103">
        <v>2023</v>
      </c>
      <c r="BE103">
        <v>141</v>
      </c>
    </row>
    <row r="104" spans="1:57" hidden="1" x14ac:dyDescent="0.25">
      <c r="A104" t="s">
        <v>150</v>
      </c>
      <c r="B104">
        <v>144</v>
      </c>
      <c r="C104">
        <v>161</v>
      </c>
      <c r="D104">
        <v>180</v>
      </c>
      <c r="E104">
        <v>165</v>
      </c>
      <c r="F104">
        <v>164</v>
      </c>
      <c r="G104">
        <v>174</v>
      </c>
      <c r="H104">
        <v>177</v>
      </c>
      <c r="I104">
        <v>144</v>
      </c>
      <c r="J104">
        <v>322</v>
      </c>
      <c r="K104">
        <v>154</v>
      </c>
      <c r="L104">
        <v>155</v>
      </c>
      <c r="M104">
        <v>146</v>
      </c>
      <c r="N104">
        <v>145</v>
      </c>
      <c r="O104">
        <v>124</v>
      </c>
      <c r="P104">
        <v>122</v>
      </c>
      <c r="Q104">
        <v>173</v>
      </c>
      <c r="R104">
        <v>156</v>
      </c>
      <c r="S104">
        <v>161</v>
      </c>
      <c r="T104">
        <v>108</v>
      </c>
      <c r="U104">
        <v>150</v>
      </c>
      <c r="V104">
        <v>143</v>
      </c>
      <c r="W104">
        <v>138</v>
      </c>
      <c r="X104">
        <v>176</v>
      </c>
      <c r="Y104">
        <v>134</v>
      </c>
      <c r="Z104">
        <v>135</v>
      </c>
      <c r="AA104">
        <v>168</v>
      </c>
      <c r="AB104">
        <v>158</v>
      </c>
      <c r="AC104">
        <v>184</v>
      </c>
      <c r="AD104">
        <v>150</v>
      </c>
      <c r="AE104">
        <v>148</v>
      </c>
      <c r="AF104">
        <v>142</v>
      </c>
      <c r="AG104">
        <v>120</v>
      </c>
      <c r="AH104">
        <v>120</v>
      </c>
      <c r="AI104">
        <v>111</v>
      </c>
      <c r="AJ104">
        <v>112</v>
      </c>
      <c r="AK104">
        <v>122</v>
      </c>
      <c r="AL104">
        <v>129</v>
      </c>
      <c r="AM104">
        <v>142</v>
      </c>
      <c r="AN104">
        <v>113</v>
      </c>
      <c r="AO104">
        <v>121</v>
      </c>
      <c r="AP104">
        <v>123</v>
      </c>
      <c r="AQ104">
        <v>141</v>
      </c>
      <c r="AR104">
        <v>118</v>
      </c>
      <c r="AS104">
        <v>119</v>
      </c>
      <c r="AT104">
        <v>115</v>
      </c>
      <c r="AU104">
        <v>121</v>
      </c>
      <c r="AV104">
        <v>479</v>
      </c>
      <c r="AW104">
        <v>119</v>
      </c>
      <c r="AX104">
        <v>115</v>
      </c>
      <c r="AY104">
        <v>119</v>
      </c>
      <c r="AZ104">
        <v>109</v>
      </c>
      <c r="BA104">
        <v>124</v>
      </c>
      <c r="BB104">
        <v>94.6</v>
      </c>
      <c r="BC104" s="1">
        <v>44968</v>
      </c>
      <c r="BD104">
        <v>2023</v>
      </c>
      <c r="BE104">
        <v>142</v>
      </c>
    </row>
    <row r="105" spans="1:57" hidden="1" x14ac:dyDescent="0.25">
      <c r="A105" t="s">
        <v>151</v>
      </c>
      <c r="B105">
        <v>143</v>
      </c>
      <c r="C105">
        <v>161</v>
      </c>
      <c r="D105">
        <v>180</v>
      </c>
      <c r="E105">
        <v>165</v>
      </c>
      <c r="F105">
        <v>164</v>
      </c>
      <c r="G105">
        <v>175</v>
      </c>
      <c r="H105">
        <v>175</v>
      </c>
      <c r="I105">
        <v>141</v>
      </c>
      <c r="J105">
        <v>294</v>
      </c>
      <c r="K105">
        <v>154</v>
      </c>
      <c r="L105">
        <v>145</v>
      </c>
      <c r="M105">
        <v>148</v>
      </c>
      <c r="N105">
        <v>143</v>
      </c>
      <c r="O105">
        <v>124</v>
      </c>
      <c r="P105">
        <v>136</v>
      </c>
      <c r="Q105">
        <v>173</v>
      </c>
      <c r="R105">
        <v>156</v>
      </c>
      <c r="S105">
        <v>161</v>
      </c>
      <c r="T105">
        <v>109</v>
      </c>
      <c r="U105">
        <v>148</v>
      </c>
      <c r="V105">
        <v>143</v>
      </c>
      <c r="W105">
        <v>138</v>
      </c>
      <c r="X105">
        <v>148</v>
      </c>
      <c r="Y105">
        <v>120</v>
      </c>
      <c r="Z105">
        <v>136</v>
      </c>
      <c r="AA105">
        <v>160</v>
      </c>
      <c r="AB105">
        <v>158</v>
      </c>
      <c r="AC105">
        <v>185</v>
      </c>
      <c r="AD105">
        <v>145</v>
      </c>
      <c r="AE105">
        <v>150</v>
      </c>
      <c r="AF105">
        <v>145</v>
      </c>
      <c r="AG105">
        <v>118</v>
      </c>
      <c r="AH105">
        <v>123</v>
      </c>
      <c r="AI105">
        <v>118</v>
      </c>
      <c r="AJ105">
        <v>113</v>
      </c>
      <c r="AK105">
        <v>120</v>
      </c>
      <c r="AL105">
        <v>124</v>
      </c>
      <c r="AM105">
        <v>145</v>
      </c>
      <c r="AN105">
        <v>114</v>
      </c>
      <c r="AO105">
        <v>123</v>
      </c>
      <c r="AP105">
        <v>123</v>
      </c>
      <c r="AQ105">
        <v>140</v>
      </c>
      <c r="AR105">
        <v>118</v>
      </c>
      <c r="AS105">
        <v>119</v>
      </c>
      <c r="AT105">
        <v>114</v>
      </c>
      <c r="AU105">
        <v>121</v>
      </c>
      <c r="AV105">
        <v>286</v>
      </c>
      <c r="AW105">
        <v>121</v>
      </c>
      <c r="AX105">
        <v>111</v>
      </c>
      <c r="AY105">
        <v>119</v>
      </c>
      <c r="AZ105">
        <v>110</v>
      </c>
      <c r="BA105">
        <v>124</v>
      </c>
      <c r="BB105">
        <v>92.7</v>
      </c>
      <c r="BC105" s="1">
        <v>44969</v>
      </c>
      <c r="BD105">
        <v>2023</v>
      </c>
      <c r="BE105">
        <v>141</v>
      </c>
    </row>
    <row r="106" spans="1:57" hidden="1" x14ac:dyDescent="0.25">
      <c r="A106" t="s">
        <v>152</v>
      </c>
      <c r="B106">
        <v>143</v>
      </c>
      <c r="C106">
        <v>168</v>
      </c>
      <c r="D106">
        <v>177</v>
      </c>
      <c r="E106">
        <v>165</v>
      </c>
      <c r="F106">
        <v>164</v>
      </c>
      <c r="G106">
        <v>172</v>
      </c>
      <c r="H106">
        <v>178</v>
      </c>
      <c r="I106">
        <v>141</v>
      </c>
      <c r="J106">
        <v>249</v>
      </c>
      <c r="K106">
        <v>157</v>
      </c>
      <c r="L106">
        <v>151</v>
      </c>
      <c r="M106">
        <v>146</v>
      </c>
      <c r="N106">
        <v>148</v>
      </c>
      <c r="O106">
        <v>126</v>
      </c>
      <c r="P106">
        <v>147</v>
      </c>
      <c r="Q106">
        <v>195</v>
      </c>
      <c r="R106">
        <v>159</v>
      </c>
      <c r="S106">
        <v>159</v>
      </c>
      <c r="T106">
        <v>112</v>
      </c>
      <c r="U106">
        <v>145</v>
      </c>
      <c r="V106">
        <v>143</v>
      </c>
      <c r="W106">
        <v>138</v>
      </c>
      <c r="X106">
        <v>133</v>
      </c>
      <c r="Y106">
        <v>119</v>
      </c>
      <c r="Z106">
        <v>137</v>
      </c>
      <c r="AA106">
        <v>158</v>
      </c>
      <c r="AB106">
        <v>155</v>
      </c>
      <c r="AC106">
        <v>187</v>
      </c>
      <c r="AD106">
        <v>145</v>
      </c>
      <c r="AE106">
        <v>148</v>
      </c>
      <c r="AF106">
        <v>144</v>
      </c>
      <c r="AG106">
        <v>119</v>
      </c>
      <c r="AH106">
        <v>125</v>
      </c>
      <c r="AI106">
        <v>117</v>
      </c>
      <c r="AJ106">
        <v>115</v>
      </c>
      <c r="AK106">
        <v>121</v>
      </c>
      <c r="AL106">
        <v>120</v>
      </c>
      <c r="AM106">
        <v>134</v>
      </c>
      <c r="AN106">
        <v>111</v>
      </c>
      <c r="AO106">
        <v>124</v>
      </c>
      <c r="AP106">
        <v>125</v>
      </c>
      <c r="AQ106">
        <v>140</v>
      </c>
      <c r="AR106">
        <v>117</v>
      </c>
      <c r="AS106">
        <v>118</v>
      </c>
      <c r="AT106">
        <v>114</v>
      </c>
      <c r="AU106">
        <v>122</v>
      </c>
      <c r="AV106">
        <v>236</v>
      </c>
      <c r="AW106">
        <v>119</v>
      </c>
      <c r="AX106">
        <v>116</v>
      </c>
      <c r="AY106">
        <v>119</v>
      </c>
      <c r="AZ106">
        <v>111</v>
      </c>
      <c r="BA106">
        <v>123</v>
      </c>
      <c r="BB106">
        <v>93.9</v>
      </c>
      <c r="BC106" s="1">
        <v>44970</v>
      </c>
      <c r="BD106">
        <v>2023</v>
      </c>
      <c r="BE106">
        <v>140</v>
      </c>
    </row>
    <row r="107" spans="1:57" hidden="1" x14ac:dyDescent="0.25">
      <c r="A107" t="s">
        <v>153</v>
      </c>
      <c r="B107">
        <v>142</v>
      </c>
      <c r="C107">
        <v>173</v>
      </c>
      <c r="D107">
        <v>174</v>
      </c>
      <c r="E107">
        <v>165</v>
      </c>
      <c r="F107">
        <v>162</v>
      </c>
      <c r="G107">
        <v>171</v>
      </c>
      <c r="H107">
        <v>178</v>
      </c>
      <c r="I107">
        <v>139</v>
      </c>
      <c r="J107">
        <v>219</v>
      </c>
      <c r="K107">
        <v>160</v>
      </c>
      <c r="L107">
        <v>158</v>
      </c>
      <c r="M107">
        <v>154</v>
      </c>
      <c r="N107">
        <v>146</v>
      </c>
      <c r="O107">
        <v>131</v>
      </c>
      <c r="P107">
        <v>145</v>
      </c>
      <c r="Q107">
        <v>192</v>
      </c>
      <c r="R107">
        <v>159</v>
      </c>
      <c r="S107">
        <v>157</v>
      </c>
      <c r="T107">
        <v>112</v>
      </c>
      <c r="U107">
        <v>132</v>
      </c>
      <c r="V107">
        <v>143</v>
      </c>
      <c r="W107">
        <v>137</v>
      </c>
      <c r="X107">
        <v>122</v>
      </c>
      <c r="Y107">
        <v>113</v>
      </c>
      <c r="Z107">
        <v>138</v>
      </c>
      <c r="AA107">
        <v>154</v>
      </c>
      <c r="AB107">
        <v>152</v>
      </c>
      <c r="AC107">
        <v>187</v>
      </c>
      <c r="AD107">
        <v>157</v>
      </c>
      <c r="AE107">
        <v>155</v>
      </c>
      <c r="AF107">
        <v>143</v>
      </c>
      <c r="AG107">
        <v>118</v>
      </c>
      <c r="AH107">
        <v>125</v>
      </c>
      <c r="AI107">
        <v>116</v>
      </c>
      <c r="AJ107">
        <v>114</v>
      </c>
      <c r="AK107">
        <v>122</v>
      </c>
      <c r="AL107">
        <v>117</v>
      </c>
      <c r="AM107">
        <v>125</v>
      </c>
      <c r="AN107">
        <v>112</v>
      </c>
      <c r="AO107">
        <v>123</v>
      </c>
      <c r="AP107">
        <v>125</v>
      </c>
      <c r="AQ107">
        <v>140</v>
      </c>
      <c r="AR107">
        <v>119</v>
      </c>
      <c r="AS107">
        <v>115</v>
      </c>
      <c r="AT107">
        <v>114</v>
      </c>
      <c r="AU107">
        <v>122</v>
      </c>
      <c r="AV107">
        <v>231</v>
      </c>
      <c r="AW107">
        <v>120</v>
      </c>
      <c r="AX107">
        <v>131</v>
      </c>
      <c r="AY107">
        <v>121</v>
      </c>
      <c r="AZ107">
        <v>110</v>
      </c>
      <c r="BA107">
        <v>123</v>
      </c>
      <c r="BB107">
        <v>94.9</v>
      </c>
      <c r="BC107" s="1">
        <v>44971</v>
      </c>
      <c r="BD107">
        <v>2023</v>
      </c>
      <c r="BE107">
        <v>138</v>
      </c>
    </row>
    <row r="108" spans="1:57" hidden="1" x14ac:dyDescent="0.25">
      <c r="A108" t="s">
        <v>154</v>
      </c>
      <c r="B108">
        <v>143</v>
      </c>
      <c r="C108">
        <v>173</v>
      </c>
      <c r="D108">
        <v>173</v>
      </c>
      <c r="E108">
        <v>165</v>
      </c>
      <c r="F108">
        <v>161</v>
      </c>
      <c r="G108">
        <v>171</v>
      </c>
      <c r="H108">
        <v>175</v>
      </c>
      <c r="I108">
        <v>138</v>
      </c>
      <c r="J108">
        <v>203</v>
      </c>
      <c r="K108">
        <v>158</v>
      </c>
      <c r="L108">
        <v>160</v>
      </c>
      <c r="M108">
        <v>353</v>
      </c>
      <c r="N108">
        <v>143</v>
      </c>
      <c r="O108">
        <v>131</v>
      </c>
      <c r="P108">
        <v>146</v>
      </c>
      <c r="Q108">
        <v>180</v>
      </c>
      <c r="R108">
        <v>159</v>
      </c>
      <c r="S108">
        <v>155</v>
      </c>
      <c r="T108">
        <v>113</v>
      </c>
      <c r="U108">
        <v>118</v>
      </c>
      <c r="V108">
        <v>144</v>
      </c>
      <c r="W108">
        <v>137</v>
      </c>
      <c r="X108">
        <v>111</v>
      </c>
      <c r="Y108">
        <v>122</v>
      </c>
      <c r="Z108">
        <v>135</v>
      </c>
      <c r="AA108">
        <v>151</v>
      </c>
      <c r="AB108">
        <v>151</v>
      </c>
      <c r="AC108">
        <v>186</v>
      </c>
      <c r="AD108">
        <v>158</v>
      </c>
      <c r="AE108">
        <v>147</v>
      </c>
      <c r="AF108">
        <v>142</v>
      </c>
      <c r="AG108">
        <v>117</v>
      </c>
      <c r="AH108">
        <v>123</v>
      </c>
      <c r="AI108">
        <v>115</v>
      </c>
      <c r="AJ108">
        <v>113</v>
      </c>
      <c r="AK108">
        <v>124</v>
      </c>
      <c r="AL108">
        <v>116</v>
      </c>
      <c r="AM108">
        <v>120</v>
      </c>
      <c r="AN108">
        <v>113</v>
      </c>
      <c r="AO108">
        <v>124</v>
      </c>
      <c r="AP108">
        <v>125</v>
      </c>
      <c r="AQ108">
        <v>139</v>
      </c>
      <c r="AR108">
        <v>117</v>
      </c>
      <c r="AS108">
        <v>112</v>
      </c>
      <c r="AT108">
        <v>113</v>
      </c>
      <c r="AU108">
        <v>123</v>
      </c>
      <c r="AV108">
        <v>226</v>
      </c>
      <c r="AW108">
        <v>120</v>
      </c>
      <c r="AX108">
        <v>125</v>
      </c>
      <c r="AY108">
        <v>121</v>
      </c>
      <c r="AZ108">
        <v>111</v>
      </c>
      <c r="BA108">
        <v>123</v>
      </c>
      <c r="BB108">
        <v>93.7</v>
      </c>
      <c r="BC108" s="1">
        <v>44972</v>
      </c>
      <c r="BD108">
        <v>2023</v>
      </c>
      <c r="BE108">
        <v>137</v>
      </c>
    </row>
    <row r="109" spans="1:57" hidden="1" x14ac:dyDescent="0.25">
      <c r="A109" t="s">
        <v>155</v>
      </c>
      <c r="B109">
        <v>143</v>
      </c>
      <c r="C109">
        <v>219</v>
      </c>
      <c r="D109">
        <v>172</v>
      </c>
      <c r="E109">
        <v>165</v>
      </c>
      <c r="F109">
        <v>162</v>
      </c>
      <c r="G109">
        <v>177</v>
      </c>
      <c r="H109">
        <v>177</v>
      </c>
      <c r="I109">
        <v>135</v>
      </c>
      <c r="J109">
        <v>193</v>
      </c>
      <c r="K109">
        <v>156</v>
      </c>
      <c r="L109">
        <v>165</v>
      </c>
      <c r="M109">
        <v>348</v>
      </c>
      <c r="N109">
        <v>142</v>
      </c>
      <c r="O109">
        <v>129</v>
      </c>
      <c r="P109">
        <v>146</v>
      </c>
      <c r="Q109">
        <v>195</v>
      </c>
      <c r="R109">
        <v>158</v>
      </c>
      <c r="S109">
        <v>154</v>
      </c>
      <c r="T109">
        <v>125</v>
      </c>
      <c r="U109">
        <v>129</v>
      </c>
      <c r="V109">
        <v>145</v>
      </c>
      <c r="W109">
        <v>137</v>
      </c>
      <c r="X109">
        <v>106</v>
      </c>
      <c r="Y109">
        <v>142</v>
      </c>
      <c r="Z109">
        <v>132</v>
      </c>
      <c r="AA109">
        <v>151</v>
      </c>
      <c r="AB109">
        <v>153</v>
      </c>
      <c r="AC109">
        <v>187</v>
      </c>
      <c r="AD109">
        <v>163</v>
      </c>
      <c r="AE109">
        <v>147</v>
      </c>
      <c r="AF109">
        <v>141</v>
      </c>
      <c r="AG109">
        <v>117</v>
      </c>
      <c r="AH109">
        <v>123</v>
      </c>
      <c r="AI109">
        <v>114</v>
      </c>
      <c r="AJ109">
        <v>115</v>
      </c>
      <c r="AK109">
        <v>122</v>
      </c>
      <c r="AL109">
        <v>113</v>
      </c>
      <c r="AM109">
        <v>120</v>
      </c>
      <c r="AN109">
        <v>111</v>
      </c>
      <c r="AO109">
        <v>123</v>
      </c>
      <c r="AP109">
        <v>125</v>
      </c>
      <c r="AQ109">
        <v>139</v>
      </c>
      <c r="AR109">
        <v>117</v>
      </c>
      <c r="AS109">
        <v>110</v>
      </c>
      <c r="AT109">
        <v>113</v>
      </c>
      <c r="AU109">
        <v>125</v>
      </c>
      <c r="AV109">
        <v>193</v>
      </c>
      <c r="AW109">
        <v>120</v>
      </c>
      <c r="AX109">
        <v>114</v>
      </c>
      <c r="AY109">
        <v>122</v>
      </c>
      <c r="AZ109">
        <v>111</v>
      </c>
      <c r="BA109">
        <v>120</v>
      </c>
      <c r="BB109">
        <v>91.9</v>
      </c>
      <c r="BC109" s="1">
        <v>44973</v>
      </c>
      <c r="BD109">
        <v>2023</v>
      </c>
      <c r="BE109">
        <v>137</v>
      </c>
    </row>
    <row r="110" spans="1:57" hidden="1" x14ac:dyDescent="0.25">
      <c r="A110" t="s">
        <v>156</v>
      </c>
      <c r="B110">
        <v>143</v>
      </c>
      <c r="C110">
        <v>229</v>
      </c>
      <c r="D110">
        <v>171</v>
      </c>
      <c r="E110">
        <v>165</v>
      </c>
      <c r="F110">
        <v>161</v>
      </c>
      <c r="G110">
        <v>175</v>
      </c>
      <c r="H110">
        <v>178</v>
      </c>
      <c r="I110">
        <v>127</v>
      </c>
      <c r="J110">
        <v>172</v>
      </c>
      <c r="K110">
        <v>160</v>
      </c>
      <c r="L110">
        <v>170</v>
      </c>
      <c r="M110">
        <v>264</v>
      </c>
      <c r="N110">
        <v>140</v>
      </c>
      <c r="O110">
        <v>130</v>
      </c>
      <c r="P110">
        <v>148</v>
      </c>
      <c r="Q110">
        <v>215</v>
      </c>
      <c r="R110">
        <v>155</v>
      </c>
      <c r="S110">
        <v>154</v>
      </c>
      <c r="T110">
        <v>126</v>
      </c>
      <c r="U110">
        <v>147</v>
      </c>
      <c r="V110">
        <v>143</v>
      </c>
      <c r="W110">
        <v>135</v>
      </c>
      <c r="X110">
        <v>103</v>
      </c>
      <c r="Y110">
        <v>145</v>
      </c>
      <c r="Z110">
        <v>131</v>
      </c>
      <c r="AA110">
        <v>150</v>
      </c>
      <c r="AB110">
        <v>153</v>
      </c>
      <c r="AC110">
        <v>186</v>
      </c>
      <c r="AD110">
        <v>182</v>
      </c>
      <c r="AE110">
        <v>148</v>
      </c>
      <c r="AF110">
        <v>142</v>
      </c>
      <c r="AG110">
        <v>117</v>
      </c>
      <c r="AH110">
        <v>120</v>
      </c>
      <c r="AI110">
        <v>128</v>
      </c>
      <c r="AJ110">
        <v>113</v>
      </c>
      <c r="AK110">
        <v>118</v>
      </c>
      <c r="AL110">
        <v>107</v>
      </c>
      <c r="AM110">
        <v>118</v>
      </c>
      <c r="AN110">
        <v>116</v>
      </c>
      <c r="AO110">
        <v>122</v>
      </c>
      <c r="AP110">
        <v>125</v>
      </c>
      <c r="AQ110">
        <v>139</v>
      </c>
      <c r="AR110">
        <v>116</v>
      </c>
      <c r="AS110">
        <v>107</v>
      </c>
      <c r="AT110">
        <v>113</v>
      </c>
      <c r="AU110">
        <v>132</v>
      </c>
      <c r="AV110">
        <v>185</v>
      </c>
      <c r="AW110">
        <v>121</v>
      </c>
      <c r="AX110">
        <v>113</v>
      </c>
      <c r="AY110">
        <v>120</v>
      </c>
      <c r="AZ110">
        <v>110</v>
      </c>
      <c r="BA110">
        <v>103</v>
      </c>
      <c r="BB110">
        <v>90.4</v>
      </c>
      <c r="BC110" s="1">
        <v>44974</v>
      </c>
      <c r="BD110">
        <v>2023</v>
      </c>
      <c r="BE110">
        <v>139</v>
      </c>
    </row>
    <row r="111" spans="1:57" hidden="1" x14ac:dyDescent="0.25">
      <c r="A111" t="s">
        <v>157</v>
      </c>
      <c r="B111">
        <v>143</v>
      </c>
      <c r="C111">
        <v>238</v>
      </c>
      <c r="D111">
        <v>169</v>
      </c>
      <c r="E111">
        <v>165</v>
      </c>
      <c r="F111">
        <v>159</v>
      </c>
      <c r="G111">
        <v>175</v>
      </c>
      <c r="H111">
        <v>175</v>
      </c>
      <c r="I111">
        <v>133</v>
      </c>
      <c r="J111">
        <v>166</v>
      </c>
      <c r="K111">
        <v>170</v>
      </c>
      <c r="L111">
        <v>165</v>
      </c>
      <c r="M111">
        <v>207</v>
      </c>
      <c r="N111">
        <v>140</v>
      </c>
      <c r="O111">
        <v>130</v>
      </c>
      <c r="P111">
        <v>149</v>
      </c>
      <c r="Q111">
        <v>299</v>
      </c>
      <c r="R111">
        <v>155</v>
      </c>
      <c r="S111">
        <v>158</v>
      </c>
      <c r="T111">
        <v>132</v>
      </c>
      <c r="U111">
        <v>147</v>
      </c>
      <c r="V111">
        <v>141</v>
      </c>
      <c r="W111">
        <v>134</v>
      </c>
      <c r="X111">
        <v>102</v>
      </c>
      <c r="Y111">
        <v>145</v>
      </c>
      <c r="Z111">
        <v>131</v>
      </c>
      <c r="AA111">
        <v>148</v>
      </c>
      <c r="AB111">
        <v>152</v>
      </c>
      <c r="AC111">
        <v>185</v>
      </c>
      <c r="AD111">
        <v>190</v>
      </c>
      <c r="AE111">
        <v>144</v>
      </c>
      <c r="AF111">
        <v>142</v>
      </c>
      <c r="AG111">
        <v>123</v>
      </c>
      <c r="AH111">
        <v>120</v>
      </c>
      <c r="AI111">
        <v>160</v>
      </c>
      <c r="AJ111">
        <v>112</v>
      </c>
      <c r="AK111">
        <v>117</v>
      </c>
      <c r="AL111">
        <v>108</v>
      </c>
      <c r="AM111">
        <v>118</v>
      </c>
      <c r="AN111">
        <v>117</v>
      </c>
      <c r="AO111">
        <v>121</v>
      </c>
      <c r="AP111">
        <v>125</v>
      </c>
      <c r="AQ111">
        <v>139</v>
      </c>
      <c r="AR111">
        <v>114</v>
      </c>
      <c r="AS111">
        <v>105</v>
      </c>
      <c r="AT111">
        <v>113</v>
      </c>
      <c r="AU111">
        <v>142</v>
      </c>
      <c r="AV111">
        <v>196</v>
      </c>
      <c r="AW111">
        <v>123</v>
      </c>
      <c r="AX111">
        <v>111</v>
      </c>
      <c r="AY111">
        <v>119</v>
      </c>
      <c r="AZ111">
        <v>107</v>
      </c>
      <c r="BA111">
        <v>103</v>
      </c>
      <c r="BB111">
        <v>90.8</v>
      </c>
      <c r="BC111" s="1">
        <v>44975</v>
      </c>
      <c r="BD111">
        <v>2023</v>
      </c>
      <c r="BE111">
        <v>141</v>
      </c>
    </row>
    <row r="112" spans="1:57" hidden="1" x14ac:dyDescent="0.25">
      <c r="A112" t="s">
        <v>158</v>
      </c>
      <c r="B112">
        <v>142</v>
      </c>
      <c r="C112">
        <v>228</v>
      </c>
      <c r="D112">
        <v>170</v>
      </c>
      <c r="E112">
        <v>139</v>
      </c>
      <c r="F112">
        <v>161</v>
      </c>
      <c r="G112">
        <v>177</v>
      </c>
      <c r="H112">
        <v>175</v>
      </c>
      <c r="I112">
        <v>135</v>
      </c>
      <c r="J112">
        <v>160</v>
      </c>
      <c r="K112">
        <v>174</v>
      </c>
      <c r="L112">
        <v>165</v>
      </c>
      <c r="M112">
        <v>182</v>
      </c>
      <c r="N112">
        <v>137</v>
      </c>
      <c r="O112">
        <v>127</v>
      </c>
      <c r="P112">
        <v>153</v>
      </c>
      <c r="Q112">
        <v>438</v>
      </c>
      <c r="R112">
        <v>155</v>
      </c>
      <c r="S112">
        <v>157</v>
      </c>
      <c r="T112">
        <v>197</v>
      </c>
      <c r="U112">
        <v>142</v>
      </c>
      <c r="V112">
        <v>140</v>
      </c>
      <c r="W112">
        <v>134</v>
      </c>
      <c r="X112">
        <v>119</v>
      </c>
      <c r="Y112">
        <v>145</v>
      </c>
      <c r="Z112">
        <v>130</v>
      </c>
      <c r="AA112">
        <v>148</v>
      </c>
      <c r="AB112">
        <v>158</v>
      </c>
      <c r="AC112">
        <v>184</v>
      </c>
      <c r="AD112">
        <v>187</v>
      </c>
      <c r="AE112">
        <v>143</v>
      </c>
      <c r="AF112">
        <v>137</v>
      </c>
      <c r="AG112">
        <v>120</v>
      </c>
      <c r="AH112">
        <v>120</v>
      </c>
      <c r="AI112">
        <v>190</v>
      </c>
      <c r="AJ112">
        <v>115</v>
      </c>
      <c r="AK112">
        <v>114</v>
      </c>
      <c r="AL112">
        <v>107</v>
      </c>
      <c r="AM112">
        <v>118</v>
      </c>
      <c r="AN112">
        <v>115</v>
      </c>
      <c r="AO112">
        <v>121</v>
      </c>
      <c r="AP112">
        <v>125</v>
      </c>
      <c r="AQ112">
        <v>138</v>
      </c>
      <c r="AR112">
        <v>118</v>
      </c>
      <c r="AS112">
        <v>104</v>
      </c>
      <c r="AT112">
        <v>114</v>
      </c>
      <c r="AU112">
        <v>149</v>
      </c>
      <c r="AV112">
        <v>207</v>
      </c>
      <c r="AW112">
        <v>123</v>
      </c>
      <c r="AX112">
        <v>110</v>
      </c>
      <c r="AY112">
        <v>120</v>
      </c>
      <c r="AZ112">
        <v>108</v>
      </c>
      <c r="BA112">
        <v>103</v>
      </c>
      <c r="BB112">
        <v>92.4</v>
      </c>
      <c r="BC112" s="1">
        <v>44976</v>
      </c>
      <c r="BD112">
        <v>2023</v>
      </c>
      <c r="BE112">
        <v>139</v>
      </c>
    </row>
    <row r="113" spans="1:57" hidden="1" x14ac:dyDescent="0.25">
      <c r="A113" t="s">
        <v>159</v>
      </c>
      <c r="B113">
        <v>142</v>
      </c>
      <c r="C113">
        <v>231</v>
      </c>
      <c r="D113">
        <v>169</v>
      </c>
      <c r="E113">
        <v>136</v>
      </c>
      <c r="F113">
        <v>167</v>
      </c>
      <c r="G113">
        <v>172</v>
      </c>
      <c r="H113">
        <v>174</v>
      </c>
      <c r="I113">
        <v>138</v>
      </c>
      <c r="J113">
        <v>157</v>
      </c>
      <c r="K113">
        <v>176</v>
      </c>
      <c r="L113">
        <v>160</v>
      </c>
      <c r="M113">
        <v>169</v>
      </c>
      <c r="N113">
        <v>154</v>
      </c>
      <c r="O113">
        <v>125</v>
      </c>
      <c r="P113">
        <v>157</v>
      </c>
      <c r="Q113">
        <v>245</v>
      </c>
      <c r="R113">
        <v>154</v>
      </c>
      <c r="S113">
        <v>158</v>
      </c>
      <c r="T113">
        <v>451</v>
      </c>
      <c r="U113">
        <v>140</v>
      </c>
      <c r="V113">
        <v>140</v>
      </c>
      <c r="W113">
        <v>136</v>
      </c>
      <c r="X113">
        <v>194</v>
      </c>
      <c r="Y113">
        <v>141</v>
      </c>
      <c r="Z113">
        <v>129</v>
      </c>
      <c r="AA113">
        <v>147</v>
      </c>
      <c r="AB113">
        <v>157</v>
      </c>
      <c r="AC113">
        <v>184</v>
      </c>
      <c r="AD113">
        <v>183</v>
      </c>
      <c r="AE113">
        <v>144</v>
      </c>
      <c r="AF113">
        <v>130</v>
      </c>
      <c r="AG113">
        <v>155</v>
      </c>
      <c r="AH113">
        <v>120</v>
      </c>
      <c r="AI113">
        <v>188</v>
      </c>
      <c r="AJ113">
        <v>117</v>
      </c>
      <c r="AK113">
        <v>118</v>
      </c>
      <c r="AL113">
        <v>107</v>
      </c>
      <c r="AM113">
        <v>119</v>
      </c>
      <c r="AN113">
        <v>115</v>
      </c>
      <c r="AO113">
        <v>120</v>
      </c>
      <c r="AP113">
        <v>125</v>
      </c>
      <c r="AQ113">
        <v>139</v>
      </c>
      <c r="AR113">
        <v>118</v>
      </c>
      <c r="AS113">
        <v>103</v>
      </c>
      <c r="AT113">
        <v>114</v>
      </c>
      <c r="AU113">
        <v>152</v>
      </c>
      <c r="AV113">
        <v>173</v>
      </c>
      <c r="AW113">
        <v>119</v>
      </c>
      <c r="AX113">
        <v>109</v>
      </c>
      <c r="AY113">
        <v>118</v>
      </c>
      <c r="AZ113">
        <v>108</v>
      </c>
      <c r="BA113">
        <v>102</v>
      </c>
      <c r="BB113">
        <v>94.9</v>
      </c>
      <c r="BC113" s="1">
        <v>44977</v>
      </c>
      <c r="BD113">
        <v>2023</v>
      </c>
      <c r="BE113">
        <v>141</v>
      </c>
    </row>
    <row r="114" spans="1:57" hidden="1" x14ac:dyDescent="0.25">
      <c r="A114" t="s">
        <v>160</v>
      </c>
      <c r="B114">
        <v>142</v>
      </c>
      <c r="C114">
        <v>240</v>
      </c>
      <c r="D114">
        <v>169</v>
      </c>
      <c r="E114">
        <v>136</v>
      </c>
      <c r="F114">
        <v>159</v>
      </c>
      <c r="G114">
        <v>174</v>
      </c>
      <c r="H114">
        <v>174</v>
      </c>
      <c r="I114">
        <v>138</v>
      </c>
      <c r="J114">
        <v>152</v>
      </c>
      <c r="K114">
        <v>178</v>
      </c>
      <c r="L114">
        <v>155</v>
      </c>
      <c r="M114">
        <v>161</v>
      </c>
      <c r="N114">
        <v>154</v>
      </c>
      <c r="O114">
        <v>125</v>
      </c>
      <c r="P114">
        <v>157</v>
      </c>
      <c r="Q114">
        <v>208</v>
      </c>
      <c r="R114">
        <v>154</v>
      </c>
      <c r="S114">
        <v>157</v>
      </c>
      <c r="T114">
        <v>286</v>
      </c>
      <c r="U114">
        <v>142</v>
      </c>
      <c r="V114">
        <v>141</v>
      </c>
      <c r="W114">
        <v>134</v>
      </c>
      <c r="X114">
        <v>156</v>
      </c>
      <c r="Y114">
        <v>140</v>
      </c>
      <c r="Z114">
        <v>131</v>
      </c>
      <c r="AA114">
        <v>145</v>
      </c>
      <c r="AB114">
        <v>156</v>
      </c>
      <c r="AC114">
        <v>184</v>
      </c>
      <c r="AD114">
        <v>183</v>
      </c>
      <c r="AE114">
        <v>145</v>
      </c>
      <c r="AF114">
        <v>129</v>
      </c>
      <c r="AG114">
        <v>235</v>
      </c>
      <c r="AH114">
        <v>119</v>
      </c>
      <c r="AI114">
        <v>161</v>
      </c>
      <c r="AJ114">
        <v>116</v>
      </c>
      <c r="AK114">
        <v>120</v>
      </c>
      <c r="AL114">
        <v>107</v>
      </c>
      <c r="AM114">
        <v>119</v>
      </c>
      <c r="AN114">
        <v>114</v>
      </c>
      <c r="AO114">
        <v>119</v>
      </c>
      <c r="AP114">
        <v>125</v>
      </c>
      <c r="AQ114">
        <v>140</v>
      </c>
      <c r="AR114">
        <v>118</v>
      </c>
      <c r="AS114">
        <v>103</v>
      </c>
      <c r="AT114">
        <v>114</v>
      </c>
      <c r="AU114">
        <v>148</v>
      </c>
      <c r="AV114">
        <v>173</v>
      </c>
      <c r="AW114">
        <v>113</v>
      </c>
      <c r="AX114">
        <v>112</v>
      </c>
      <c r="AY114">
        <v>118</v>
      </c>
      <c r="AZ114">
        <v>107</v>
      </c>
      <c r="BA114">
        <v>102</v>
      </c>
      <c r="BB114">
        <v>96.7</v>
      </c>
      <c r="BC114" s="1">
        <v>44978</v>
      </c>
      <c r="BD114">
        <v>2023</v>
      </c>
      <c r="BE114">
        <v>142</v>
      </c>
    </row>
    <row r="115" spans="1:57" hidden="1" x14ac:dyDescent="0.25">
      <c r="A115" t="s">
        <v>161</v>
      </c>
      <c r="B115">
        <v>136</v>
      </c>
      <c r="C115">
        <v>249</v>
      </c>
      <c r="D115">
        <v>170</v>
      </c>
      <c r="E115">
        <v>136</v>
      </c>
      <c r="F115">
        <v>153</v>
      </c>
      <c r="G115">
        <v>172</v>
      </c>
      <c r="H115">
        <v>174</v>
      </c>
      <c r="I115">
        <v>139</v>
      </c>
      <c r="J115">
        <v>149</v>
      </c>
      <c r="K115">
        <v>180</v>
      </c>
      <c r="L115">
        <v>155</v>
      </c>
      <c r="M115">
        <v>164</v>
      </c>
      <c r="N115">
        <v>148</v>
      </c>
      <c r="O115">
        <v>127</v>
      </c>
      <c r="P115">
        <v>239</v>
      </c>
      <c r="Q115">
        <v>194</v>
      </c>
      <c r="R115">
        <v>156</v>
      </c>
      <c r="S115">
        <v>157</v>
      </c>
      <c r="T115">
        <v>195</v>
      </c>
      <c r="U115">
        <v>144</v>
      </c>
      <c r="V115">
        <v>141</v>
      </c>
      <c r="W115">
        <v>136</v>
      </c>
      <c r="X115">
        <v>118</v>
      </c>
      <c r="Y115">
        <v>138</v>
      </c>
      <c r="Z115">
        <v>134</v>
      </c>
      <c r="AA115">
        <v>145</v>
      </c>
      <c r="AB115">
        <v>159</v>
      </c>
      <c r="AC115">
        <v>183</v>
      </c>
      <c r="AD115">
        <v>182</v>
      </c>
      <c r="AE115">
        <v>144</v>
      </c>
      <c r="AF115">
        <v>130</v>
      </c>
      <c r="AG115">
        <v>168</v>
      </c>
      <c r="AH115">
        <v>119</v>
      </c>
      <c r="AI115">
        <v>137</v>
      </c>
      <c r="AJ115">
        <v>114</v>
      </c>
      <c r="AK115">
        <v>123</v>
      </c>
      <c r="AL115">
        <v>105</v>
      </c>
      <c r="AM115">
        <v>123</v>
      </c>
      <c r="AN115">
        <v>114</v>
      </c>
      <c r="AO115">
        <v>118</v>
      </c>
      <c r="AP115">
        <v>124</v>
      </c>
      <c r="AQ115">
        <v>139</v>
      </c>
      <c r="AR115">
        <v>116</v>
      </c>
      <c r="AS115">
        <v>103</v>
      </c>
      <c r="AT115">
        <v>113</v>
      </c>
      <c r="AU115">
        <v>142</v>
      </c>
      <c r="AV115">
        <v>149</v>
      </c>
      <c r="AW115">
        <v>112</v>
      </c>
      <c r="AX115">
        <v>110</v>
      </c>
      <c r="AY115">
        <v>120</v>
      </c>
      <c r="AZ115">
        <v>106</v>
      </c>
      <c r="BA115">
        <v>101</v>
      </c>
      <c r="BB115">
        <v>94.4</v>
      </c>
      <c r="BC115" s="1">
        <v>44979</v>
      </c>
      <c r="BD115">
        <v>2023</v>
      </c>
      <c r="BE115">
        <v>139</v>
      </c>
    </row>
    <row r="116" spans="1:57" hidden="1" x14ac:dyDescent="0.25">
      <c r="A116" t="s">
        <v>162</v>
      </c>
      <c r="B116">
        <v>139</v>
      </c>
      <c r="C116">
        <v>242</v>
      </c>
      <c r="D116">
        <v>169</v>
      </c>
      <c r="E116">
        <v>134</v>
      </c>
      <c r="F116">
        <v>148</v>
      </c>
      <c r="G116">
        <v>172</v>
      </c>
      <c r="H116">
        <v>166</v>
      </c>
      <c r="I116">
        <v>141</v>
      </c>
      <c r="J116">
        <v>148</v>
      </c>
      <c r="K116">
        <v>170</v>
      </c>
      <c r="L116">
        <v>155</v>
      </c>
      <c r="M116">
        <v>166</v>
      </c>
      <c r="N116">
        <v>148</v>
      </c>
      <c r="O116">
        <v>128</v>
      </c>
      <c r="P116">
        <v>240</v>
      </c>
      <c r="Q116">
        <v>189</v>
      </c>
      <c r="R116">
        <v>155</v>
      </c>
      <c r="S116">
        <v>157</v>
      </c>
      <c r="T116">
        <v>179</v>
      </c>
      <c r="U116">
        <v>145</v>
      </c>
      <c r="V116">
        <v>141</v>
      </c>
      <c r="W116">
        <v>135</v>
      </c>
      <c r="X116">
        <v>106</v>
      </c>
      <c r="Y116">
        <v>137</v>
      </c>
      <c r="Z116">
        <v>130</v>
      </c>
      <c r="AA116">
        <v>144</v>
      </c>
      <c r="AB116">
        <v>174</v>
      </c>
      <c r="AC116">
        <v>184</v>
      </c>
      <c r="AD116">
        <v>183</v>
      </c>
      <c r="AE116">
        <v>144</v>
      </c>
      <c r="AF116">
        <v>135</v>
      </c>
      <c r="AG116">
        <v>168</v>
      </c>
      <c r="AH116">
        <v>118</v>
      </c>
      <c r="AI116">
        <v>145</v>
      </c>
      <c r="AJ116">
        <v>114</v>
      </c>
      <c r="AK116">
        <v>124</v>
      </c>
      <c r="AL116">
        <v>104</v>
      </c>
      <c r="AM116">
        <v>129</v>
      </c>
      <c r="AN116">
        <v>116</v>
      </c>
      <c r="AO116">
        <v>115</v>
      </c>
      <c r="AP116">
        <v>122</v>
      </c>
      <c r="AQ116">
        <v>139</v>
      </c>
      <c r="AR116">
        <v>117</v>
      </c>
      <c r="AS116">
        <v>102</v>
      </c>
      <c r="AT116">
        <v>113</v>
      </c>
      <c r="AU116">
        <v>138</v>
      </c>
      <c r="AV116">
        <v>148</v>
      </c>
      <c r="AW116">
        <v>120</v>
      </c>
      <c r="AX116">
        <v>107</v>
      </c>
      <c r="AY116">
        <v>120</v>
      </c>
      <c r="AZ116">
        <v>105</v>
      </c>
      <c r="BA116">
        <v>101</v>
      </c>
      <c r="BB116">
        <v>92.3</v>
      </c>
      <c r="BC116" s="1">
        <v>44980</v>
      </c>
      <c r="BD116">
        <v>2023</v>
      </c>
      <c r="BE116">
        <v>139</v>
      </c>
    </row>
    <row r="117" spans="1:57" hidden="1" x14ac:dyDescent="0.25">
      <c r="A117" t="s">
        <v>163</v>
      </c>
      <c r="B117">
        <v>149</v>
      </c>
      <c r="C117">
        <v>244</v>
      </c>
      <c r="D117">
        <v>171</v>
      </c>
      <c r="E117">
        <v>134</v>
      </c>
      <c r="F117">
        <v>153</v>
      </c>
      <c r="G117">
        <v>174</v>
      </c>
      <c r="H117">
        <v>158</v>
      </c>
      <c r="I117">
        <v>144</v>
      </c>
      <c r="J117">
        <v>146</v>
      </c>
      <c r="K117">
        <v>164</v>
      </c>
      <c r="L117">
        <v>160</v>
      </c>
      <c r="M117">
        <v>160</v>
      </c>
      <c r="N117">
        <v>152</v>
      </c>
      <c r="O117">
        <v>127</v>
      </c>
      <c r="P117">
        <v>237</v>
      </c>
      <c r="Q117">
        <v>138</v>
      </c>
      <c r="R117">
        <v>155</v>
      </c>
      <c r="S117">
        <v>157</v>
      </c>
      <c r="T117">
        <v>161</v>
      </c>
      <c r="U117">
        <v>143</v>
      </c>
      <c r="V117">
        <v>139</v>
      </c>
      <c r="W117">
        <v>134</v>
      </c>
      <c r="X117">
        <v>105</v>
      </c>
      <c r="Y117">
        <v>139</v>
      </c>
      <c r="Z117">
        <v>130</v>
      </c>
      <c r="AA117">
        <v>150</v>
      </c>
      <c r="AB117">
        <v>134</v>
      </c>
      <c r="AC117">
        <v>184</v>
      </c>
      <c r="AD117">
        <v>180</v>
      </c>
      <c r="AE117">
        <v>144</v>
      </c>
      <c r="AF117">
        <v>130</v>
      </c>
      <c r="AG117">
        <v>194</v>
      </c>
      <c r="AH117">
        <v>117</v>
      </c>
      <c r="AI117">
        <v>133</v>
      </c>
      <c r="AJ117">
        <v>112</v>
      </c>
      <c r="AK117">
        <v>127</v>
      </c>
      <c r="AL117">
        <v>104</v>
      </c>
      <c r="AM117">
        <v>128</v>
      </c>
      <c r="AN117">
        <v>116</v>
      </c>
      <c r="AO117">
        <v>119</v>
      </c>
      <c r="AP117">
        <v>122</v>
      </c>
      <c r="AQ117">
        <v>137</v>
      </c>
      <c r="AR117">
        <v>116</v>
      </c>
      <c r="AS117">
        <v>103</v>
      </c>
      <c r="AT117">
        <v>112</v>
      </c>
      <c r="AU117">
        <v>133</v>
      </c>
      <c r="AV117">
        <v>131</v>
      </c>
      <c r="AW117">
        <v>125</v>
      </c>
      <c r="AX117">
        <v>111</v>
      </c>
      <c r="AY117">
        <v>119</v>
      </c>
      <c r="AZ117">
        <v>105</v>
      </c>
      <c r="BA117">
        <v>98.3</v>
      </c>
      <c r="BB117">
        <v>92.2</v>
      </c>
      <c r="BC117" s="1">
        <v>44981</v>
      </c>
      <c r="BD117">
        <v>2023</v>
      </c>
      <c r="BE117">
        <v>134</v>
      </c>
    </row>
    <row r="118" spans="1:57" hidden="1" x14ac:dyDescent="0.25">
      <c r="A118" t="s">
        <v>164</v>
      </c>
      <c r="B118">
        <v>141</v>
      </c>
      <c r="C118">
        <v>242</v>
      </c>
      <c r="D118">
        <v>170</v>
      </c>
      <c r="E118">
        <v>134</v>
      </c>
      <c r="F118">
        <v>159</v>
      </c>
      <c r="G118">
        <v>169</v>
      </c>
      <c r="H118">
        <v>159</v>
      </c>
      <c r="I118">
        <v>144</v>
      </c>
      <c r="J118">
        <v>145</v>
      </c>
      <c r="K118">
        <v>160</v>
      </c>
      <c r="L118">
        <v>157</v>
      </c>
      <c r="M118">
        <v>155</v>
      </c>
      <c r="N118">
        <v>152</v>
      </c>
      <c r="O118">
        <v>127</v>
      </c>
      <c r="P118">
        <v>313</v>
      </c>
      <c r="Q118">
        <v>138</v>
      </c>
      <c r="R118">
        <v>156</v>
      </c>
      <c r="S118">
        <v>157</v>
      </c>
      <c r="T118">
        <v>150</v>
      </c>
      <c r="U118">
        <v>144</v>
      </c>
      <c r="V118">
        <v>139</v>
      </c>
      <c r="W118">
        <v>133</v>
      </c>
      <c r="X118">
        <v>104</v>
      </c>
      <c r="Y118">
        <v>139</v>
      </c>
      <c r="Z118">
        <v>129</v>
      </c>
      <c r="AA118">
        <v>149</v>
      </c>
      <c r="AB118">
        <v>132</v>
      </c>
      <c r="AC118">
        <v>181</v>
      </c>
      <c r="AD118">
        <v>187</v>
      </c>
      <c r="AE118">
        <v>141</v>
      </c>
      <c r="AF118">
        <v>129</v>
      </c>
      <c r="AG118">
        <v>130</v>
      </c>
      <c r="AH118">
        <v>116</v>
      </c>
      <c r="AI118">
        <v>125</v>
      </c>
      <c r="AJ118">
        <v>111</v>
      </c>
      <c r="AK118">
        <v>124</v>
      </c>
      <c r="AL118">
        <v>105</v>
      </c>
      <c r="AM118">
        <v>125</v>
      </c>
      <c r="AN118">
        <v>115</v>
      </c>
      <c r="AO118">
        <v>117</v>
      </c>
      <c r="AP118">
        <v>125</v>
      </c>
      <c r="AQ118">
        <v>138</v>
      </c>
      <c r="AR118">
        <v>117</v>
      </c>
      <c r="AS118">
        <v>103</v>
      </c>
      <c r="AT118">
        <v>111</v>
      </c>
      <c r="AU118">
        <v>132</v>
      </c>
      <c r="AV118">
        <v>124</v>
      </c>
      <c r="AW118">
        <v>125</v>
      </c>
      <c r="AX118">
        <v>115</v>
      </c>
      <c r="AY118">
        <v>120</v>
      </c>
      <c r="AZ118">
        <v>104</v>
      </c>
      <c r="BA118">
        <v>97.4</v>
      </c>
      <c r="BB118">
        <v>90.9</v>
      </c>
      <c r="BC118" s="1">
        <v>44982</v>
      </c>
      <c r="BD118">
        <v>2023</v>
      </c>
      <c r="BE118">
        <v>133</v>
      </c>
    </row>
    <row r="119" spans="1:57" hidden="1" x14ac:dyDescent="0.25">
      <c r="A119" t="s">
        <v>165</v>
      </c>
      <c r="B119">
        <v>136</v>
      </c>
      <c r="C119">
        <v>247</v>
      </c>
      <c r="D119">
        <v>170</v>
      </c>
      <c r="E119">
        <v>138</v>
      </c>
      <c r="F119">
        <v>159</v>
      </c>
      <c r="G119">
        <v>178</v>
      </c>
      <c r="H119">
        <v>167</v>
      </c>
      <c r="I119">
        <v>144</v>
      </c>
      <c r="J119">
        <v>145</v>
      </c>
      <c r="K119">
        <v>164</v>
      </c>
      <c r="L119">
        <v>157</v>
      </c>
      <c r="M119">
        <v>154</v>
      </c>
      <c r="N119">
        <v>148</v>
      </c>
      <c r="O119">
        <v>126</v>
      </c>
      <c r="P119">
        <v>263</v>
      </c>
      <c r="Q119">
        <v>133</v>
      </c>
      <c r="R119">
        <v>152</v>
      </c>
      <c r="S119">
        <v>157</v>
      </c>
      <c r="T119">
        <v>140</v>
      </c>
      <c r="U119">
        <v>143</v>
      </c>
      <c r="V119">
        <v>138</v>
      </c>
      <c r="W119">
        <v>133</v>
      </c>
      <c r="X119">
        <v>100</v>
      </c>
      <c r="Y119">
        <v>138</v>
      </c>
      <c r="Z119">
        <v>129</v>
      </c>
      <c r="AA119">
        <v>148</v>
      </c>
      <c r="AB119">
        <v>135</v>
      </c>
      <c r="AC119">
        <v>179</v>
      </c>
      <c r="AD119">
        <v>185</v>
      </c>
      <c r="AE119">
        <v>142</v>
      </c>
      <c r="AF119">
        <v>127</v>
      </c>
      <c r="AG119">
        <v>121</v>
      </c>
      <c r="AH119">
        <v>117</v>
      </c>
      <c r="AI119">
        <v>124</v>
      </c>
      <c r="AJ119">
        <v>110</v>
      </c>
      <c r="AK119">
        <v>123</v>
      </c>
      <c r="AL119">
        <v>105</v>
      </c>
      <c r="AM119">
        <v>122</v>
      </c>
      <c r="AN119">
        <v>115</v>
      </c>
      <c r="AO119">
        <v>107</v>
      </c>
      <c r="AP119">
        <v>123</v>
      </c>
      <c r="AQ119">
        <v>136</v>
      </c>
      <c r="AR119">
        <v>117</v>
      </c>
      <c r="AS119">
        <v>103</v>
      </c>
      <c r="AT119">
        <v>115</v>
      </c>
      <c r="AU119">
        <v>130</v>
      </c>
      <c r="AV119">
        <v>120</v>
      </c>
      <c r="AW119">
        <v>125</v>
      </c>
      <c r="AX119">
        <v>112</v>
      </c>
      <c r="AY119">
        <v>121</v>
      </c>
      <c r="AZ119">
        <v>105</v>
      </c>
      <c r="BA119">
        <v>97.2</v>
      </c>
      <c r="BB119">
        <v>92</v>
      </c>
      <c r="BC119" s="1">
        <v>44983</v>
      </c>
      <c r="BD119">
        <v>2023</v>
      </c>
      <c r="BE119">
        <v>133</v>
      </c>
    </row>
    <row r="120" spans="1:57" hidden="1" x14ac:dyDescent="0.25">
      <c r="A120" t="s">
        <v>166</v>
      </c>
      <c r="B120">
        <v>135</v>
      </c>
      <c r="C120">
        <v>247</v>
      </c>
      <c r="D120">
        <v>164</v>
      </c>
      <c r="E120">
        <v>138</v>
      </c>
      <c r="F120">
        <v>162</v>
      </c>
      <c r="G120">
        <v>180</v>
      </c>
      <c r="H120">
        <v>164</v>
      </c>
      <c r="I120">
        <v>145</v>
      </c>
      <c r="J120">
        <v>143</v>
      </c>
      <c r="K120">
        <v>162</v>
      </c>
      <c r="L120">
        <v>157</v>
      </c>
      <c r="M120">
        <v>152</v>
      </c>
      <c r="N120">
        <v>139</v>
      </c>
      <c r="O120">
        <v>126</v>
      </c>
      <c r="P120">
        <v>173</v>
      </c>
      <c r="Q120">
        <v>133</v>
      </c>
      <c r="R120">
        <v>151</v>
      </c>
      <c r="S120">
        <v>157</v>
      </c>
      <c r="T120">
        <v>130</v>
      </c>
      <c r="U120">
        <v>142</v>
      </c>
      <c r="V120">
        <v>140</v>
      </c>
      <c r="W120">
        <v>133</v>
      </c>
      <c r="X120">
        <v>99</v>
      </c>
      <c r="Y120">
        <v>138</v>
      </c>
      <c r="Z120">
        <v>128</v>
      </c>
      <c r="AA120">
        <v>145</v>
      </c>
      <c r="AB120">
        <v>135</v>
      </c>
      <c r="AC120">
        <v>181</v>
      </c>
      <c r="AD120">
        <v>186</v>
      </c>
      <c r="AE120">
        <v>143</v>
      </c>
      <c r="AF120">
        <v>127</v>
      </c>
      <c r="AG120">
        <v>120</v>
      </c>
      <c r="AH120">
        <v>116</v>
      </c>
      <c r="AI120">
        <v>121</v>
      </c>
      <c r="AJ120">
        <v>109</v>
      </c>
      <c r="AK120">
        <v>124</v>
      </c>
      <c r="AL120">
        <v>106</v>
      </c>
      <c r="AM120">
        <v>121</v>
      </c>
      <c r="AN120">
        <v>113</v>
      </c>
      <c r="AO120">
        <v>106</v>
      </c>
      <c r="AP120">
        <v>120</v>
      </c>
      <c r="AQ120">
        <v>137</v>
      </c>
      <c r="AR120">
        <v>116</v>
      </c>
      <c r="AS120">
        <v>104</v>
      </c>
      <c r="AT120">
        <v>115</v>
      </c>
      <c r="AU120">
        <v>129</v>
      </c>
      <c r="AV120">
        <v>134</v>
      </c>
      <c r="AW120">
        <v>124</v>
      </c>
      <c r="AX120">
        <v>112</v>
      </c>
      <c r="AY120">
        <v>122</v>
      </c>
      <c r="AZ120">
        <v>104</v>
      </c>
      <c r="BA120">
        <v>99.1</v>
      </c>
      <c r="BB120">
        <v>95.6</v>
      </c>
      <c r="BC120" s="1">
        <v>44984</v>
      </c>
      <c r="BD120">
        <v>2023</v>
      </c>
      <c r="BE120">
        <v>133</v>
      </c>
    </row>
    <row r="121" spans="1:57" hidden="1" x14ac:dyDescent="0.25">
      <c r="A121" t="s">
        <v>167</v>
      </c>
      <c r="B121">
        <v>132</v>
      </c>
      <c r="C121">
        <v>265</v>
      </c>
      <c r="D121">
        <v>162</v>
      </c>
      <c r="E121">
        <v>139</v>
      </c>
      <c r="F121">
        <v>166</v>
      </c>
      <c r="G121">
        <v>208</v>
      </c>
      <c r="H121">
        <v>162</v>
      </c>
      <c r="I121">
        <v>144</v>
      </c>
      <c r="J121">
        <v>143</v>
      </c>
      <c r="K121">
        <v>162</v>
      </c>
      <c r="L121">
        <v>157</v>
      </c>
      <c r="M121">
        <v>151</v>
      </c>
      <c r="N121">
        <v>118</v>
      </c>
      <c r="O121">
        <v>124</v>
      </c>
      <c r="P121">
        <v>157</v>
      </c>
      <c r="Q121">
        <v>187</v>
      </c>
      <c r="R121">
        <v>151</v>
      </c>
      <c r="S121">
        <v>156</v>
      </c>
      <c r="T121">
        <v>126</v>
      </c>
      <c r="U121">
        <v>143</v>
      </c>
      <c r="V121">
        <v>142</v>
      </c>
      <c r="W121">
        <v>133</v>
      </c>
      <c r="X121">
        <v>97</v>
      </c>
      <c r="Y121">
        <v>138</v>
      </c>
      <c r="Z121">
        <v>126</v>
      </c>
      <c r="AA121">
        <v>146</v>
      </c>
      <c r="AB121">
        <v>135</v>
      </c>
      <c r="AC121">
        <v>181</v>
      </c>
      <c r="AD121">
        <v>186</v>
      </c>
      <c r="AE121">
        <v>143</v>
      </c>
      <c r="AF121">
        <v>126</v>
      </c>
      <c r="AG121">
        <v>119</v>
      </c>
      <c r="AH121">
        <v>115</v>
      </c>
      <c r="AI121">
        <v>119</v>
      </c>
      <c r="AJ121">
        <v>109</v>
      </c>
      <c r="AK121">
        <v>124</v>
      </c>
      <c r="AL121">
        <v>104</v>
      </c>
      <c r="AM121">
        <v>121</v>
      </c>
      <c r="AN121">
        <v>110</v>
      </c>
      <c r="AO121">
        <v>105</v>
      </c>
      <c r="AP121">
        <v>118</v>
      </c>
      <c r="AQ121">
        <v>131</v>
      </c>
      <c r="AR121">
        <v>116</v>
      </c>
      <c r="AS121">
        <v>103</v>
      </c>
      <c r="AT121">
        <v>114</v>
      </c>
      <c r="AU121">
        <v>128</v>
      </c>
      <c r="AV121">
        <v>146</v>
      </c>
      <c r="AW121">
        <v>122</v>
      </c>
      <c r="AX121">
        <v>114</v>
      </c>
      <c r="AY121">
        <v>124</v>
      </c>
      <c r="AZ121">
        <v>103</v>
      </c>
      <c r="BA121">
        <v>99.2</v>
      </c>
      <c r="BB121">
        <v>94.2</v>
      </c>
      <c r="BC121" s="1">
        <v>44985</v>
      </c>
      <c r="BD121">
        <v>2023</v>
      </c>
      <c r="BE121">
        <v>131</v>
      </c>
    </row>
    <row r="122" spans="1:57" hidden="1" x14ac:dyDescent="0.25">
      <c r="A122" t="s">
        <v>168</v>
      </c>
      <c r="B122">
        <v>135</v>
      </c>
      <c r="C122">
        <v>325</v>
      </c>
      <c r="D122">
        <v>163</v>
      </c>
      <c r="E122">
        <v>158</v>
      </c>
      <c r="F122">
        <v>171</v>
      </c>
      <c r="G122">
        <v>195</v>
      </c>
      <c r="H122">
        <v>162</v>
      </c>
      <c r="I122">
        <v>144</v>
      </c>
      <c r="J122">
        <v>145</v>
      </c>
      <c r="K122">
        <v>164</v>
      </c>
      <c r="L122">
        <v>157</v>
      </c>
      <c r="M122">
        <v>152</v>
      </c>
      <c r="N122">
        <v>118</v>
      </c>
      <c r="O122">
        <v>132</v>
      </c>
      <c r="P122">
        <v>150</v>
      </c>
      <c r="Q122">
        <v>205</v>
      </c>
      <c r="R122">
        <v>153</v>
      </c>
      <c r="S122">
        <v>146</v>
      </c>
      <c r="T122">
        <v>121</v>
      </c>
      <c r="U122">
        <v>141</v>
      </c>
      <c r="V122">
        <v>145</v>
      </c>
      <c r="W122">
        <v>134</v>
      </c>
      <c r="X122">
        <v>96</v>
      </c>
      <c r="Y122">
        <v>136</v>
      </c>
      <c r="Z122">
        <v>126</v>
      </c>
      <c r="AA122">
        <v>141</v>
      </c>
      <c r="AB122">
        <v>134</v>
      </c>
      <c r="AC122">
        <v>182</v>
      </c>
      <c r="AD122">
        <v>187</v>
      </c>
      <c r="AE122">
        <v>141</v>
      </c>
      <c r="AF122">
        <v>126</v>
      </c>
      <c r="AG122">
        <v>120</v>
      </c>
      <c r="AH122">
        <v>118</v>
      </c>
      <c r="AI122">
        <v>119</v>
      </c>
      <c r="AJ122">
        <v>108</v>
      </c>
      <c r="AK122">
        <v>147</v>
      </c>
      <c r="AL122">
        <v>104</v>
      </c>
      <c r="AM122">
        <v>121</v>
      </c>
      <c r="AN122">
        <v>110</v>
      </c>
      <c r="AO122">
        <v>105</v>
      </c>
      <c r="AP122">
        <v>123</v>
      </c>
      <c r="AQ122">
        <v>123</v>
      </c>
      <c r="AR122">
        <v>117</v>
      </c>
      <c r="AS122">
        <v>104</v>
      </c>
      <c r="AT122">
        <v>114</v>
      </c>
      <c r="AU122">
        <v>133</v>
      </c>
      <c r="AV122">
        <v>144</v>
      </c>
      <c r="AW122">
        <v>124</v>
      </c>
      <c r="AX122">
        <v>112</v>
      </c>
      <c r="AY122">
        <v>124</v>
      </c>
      <c r="AZ122">
        <v>102</v>
      </c>
      <c r="BA122">
        <v>101</v>
      </c>
      <c r="BB122">
        <v>92.6</v>
      </c>
      <c r="BC122" s="1">
        <v>44986</v>
      </c>
      <c r="BD122">
        <v>2023</v>
      </c>
      <c r="BE122">
        <v>134</v>
      </c>
    </row>
    <row r="123" spans="1:57" hidden="1" x14ac:dyDescent="0.25">
      <c r="A123" t="s">
        <v>169</v>
      </c>
      <c r="B123">
        <v>137</v>
      </c>
      <c r="C123">
        <v>292</v>
      </c>
      <c r="D123">
        <v>169</v>
      </c>
      <c r="E123">
        <v>194</v>
      </c>
      <c r="F123">
        <v>166</v>
      </c>
      <c r="G123">
        <v>190</v>
      </c>
      <c r="H123">
        <v>161</v>
      </c>
      <c r="I123">
        <v>144</v>
      </c>
      <c r="J123">
        <v>143</v>
      </c>
      <c r="K123">
        <v>166</v>
      </c>
      <c r="L123">
        <v>160</v>
      </c>
      <c r="M123">
        <v>154</v>
      </c>
      <c r="N123">
        <v>124</v>
      </c>
      <c r="O123">
        <v>147</v>
      </c>
      <c r="P123">
        <v>153</v>
      </c>
      <c r="Q123">
        <v>203</v>
      </c>
      <c r="R123">
        <v>153</v>
      </c>
      <c r="S123">
        <v>131</v>
      </c>
      <c r="T123">
        <v>119</v>
      </c>
      <c r="U123">
        <v>140</v>
      </c>
      <c r="V123">
        <v>139</v>
      </c>
      <c r="W123">
        <v>133</v>
      </c>
      <c r="X123">
        <v>99</v>
      </c>
      <c r="Y123">
        <v>135</v>
      </c>
      <c r="Z123">
        <v>126</v>
      </c>
      <c r="AA123">
        <v>139</v>
      </c>
      <c r="AB123">
        <v>135</v>
      </c>
      <c r="AC123">
        <v>183</v>
      </c>
      <c r="AD123">
        <v>185</v>
      </c>
      <c r="AE123">
        <v>140</v>
      </c>
      <c r="AF123">
        <v>127</v>
      </c>
      <c r="AG123">
        <v>119</v>
      </c>
      <c r="AH123">
        <v>117</v>
      </c>
      <c r="AI123">
        <v>118</v>
      </c>
      <c r="AJ123">
        <v>107</v>
      </c>
      <c r="AK123">
        <v>159</v>
      </c>
      <c r="AL123">
        <v>104</v>
      </c>
      <c r="AM123">
        <v>120</v>
      </c>
      <c r="AN123">
        <v>111</v>
      </c>
      <c r="AO123">
        <v>105</v>
      </c>
      <c r="AP123">
        <v>128</v>
      </c>
      <c r="AQ123">
        <v>122</v>
      </c>
      <c r="AR123">
        <v>116</v>
      </c>
      <c r="AS123">
        <v>104</v>
      </c>
      <c r="AT123">
        <v>113</v>
      </c>
      <c r="AU123">
        <v>134</v>
      </c>
      <c r="AV123">
        <v>143</v>
      </c>
      <c r="AW123">
        <v>127</v>
      </c>
      <c r="AX123">
        <v>109</v>
      </c>
      <c r="AY123">
        <v>125</v>
      </c>
      <c r="AZ123">
        <v>104</v>
      </c>
      <c r="BA123">
        <v>103</v>
      </c>
      <c r="BB123">
        <v>91.4</v>
      </c>
      <c r="BC123" s="1">
        <v>44987</v>
      </c>
      <c r="BD123">
        <v>2023</v>
      </c>
      <c r="BE123">
        <v>134</v>
      </c>
    </row>
    <row r="124" spans="1:57" hidden="1" x14ac:dyDescent="0.25">
      <c r="A124" t="s">
        <v>170</v>
      </c>
      <c r="B124">
        <v>139</v>
      </c>
      <c r="C124">
        <v>421</v>
      </c>
      <c r="D124">
        <v>169</v>
      </c>
      <c r="E124">
        <v>214</v>
      </c>
      <c r="F124">
        <v>162</v>
      </c>
      <c r="G124">
        <v>182</v>
      </c>
      <c r="H124">
        <v>159</v>
      </c>
      <c r="I124">
        <v>144</v>
      </c>
      <c r="J124">
        <v>140</v>
      </c>
      <c r="K124">
        <v>168</v>
      </c>
      <c r="L124">
        <v>160</v>
      </c>
      <c r="M124">
        <v>154</v>
      </c>
      <c r="N124">
        <v>124</v>
      </c>
      <c r="O124">
        <v>145</v>
      </c>
      <c r="P124">
        <v>150</v>
      </c>
      <c r="Q124">
        <v>196</v>
      </c>
      <c r="R124">
        <v>156</v>
      </c>
      <c r="S124">
        <v>130</v>
      </c>
      <c r="T124">
        <v>115</v>
      </c>
      <c r="U124">
        <v>142</v>
      </c>
      <c r="V124">
        <v>135</v>
      </c>
      <c r="W124">
        <v>134</v>
      </c>
      <c r="X124">
        <v>101</v>
      </c>
      <c r="Y124">
        <v>135</v>
      </c>
      <c r="Z124">
        <v>127</v>
      </c>
      <c r="AA124">
        <v>142</v>
      </c>
      <c r="AB124">
        <v>135</v>
      </c>
      <c r="AC124">
        <v>185</v>
      </c>
      <c r="AD124">
        <v>185</v>
      </c>
      <c r="AE124">
        <v>139</v>
      </c>
      <c r="AF124">
        <v>126</v>
      </c>
      <c r="AG124">
        <v>119</v>
      </c>
      <c r="AH124">
        <v>115</v>
      </c>
      <c r="AI124">
        <v>117</v>
      </c>
      <c r="AJ124">
        <v>107</v>
      </c>
      <c r="AK124">
        <v>144</v>
      </c>
      <c r="AL124">
        <v>103</v>
      </c>
      <c r="AM124">
        <v>120</v>
      </c>
      <c r="AN124">
        <v>111</v>
      </c>
      <c r="AO124">
        <v>105</v>
      </c>
      <c r="AP124">
        <v>127</v>
      </c>
      <c r="AQ124">
        <v>122</v>
      </c>
      <c r="AR124">
        <v>117</v>
      </c>
      <c r="AS124">
        <v>103</v>
      </c>
      <c r="AT124">
        <v>113</v>
      </c>
      <c r="AU124">
        <v>147</v>
      </c>
      <c r="AV124">
        <v>175</v>
      </c>
      <c r="AW124">
        <v>124</v>
      </c>
      <c r="AX124">
        <v>109</v>
      </c>
      <c r="AY124">
        <v>122</v>
      </c>
      <c r="AZ124">
        <v>106</v>
      </c>
      <c r="BA124">
        <v>102</v>
      </c>
      <c r="BB124">
        <v>90.6</v>
      </c>
      <c r="BC124" s="1">
        <v>44988</v>
      </c>
      <c r="BD124">
        <v>2023</v>
      </c>
      <c r="BE124">
        <v>135</v>
      </c>
    </row>
    <row r="125" spans="1:57" hidden="1" x14ac:dyDescent="0.25">
      <c r="A125" t="s">
        <v>171</v>
      </c>
      <c r="B125">
        <v>141</v>
      </c>
      <c r="C125">
        <v>390</v>
      </c>
      <c r="D125">
        <v>171</v>
      </c>
      <c r="E125">
        <v>176</v>
      </c>
      <c r="F125">
        <v>153</v>
      </c>
      <c r="G125">
        <v>177</v>
      </c>
      <c r="H125">
        <v>155</v>
      </c>
      <c r="I125">
        <v>144</v>
      </c>
      <c r="J125">
        <v>140</v>
      </c>
      <c r="K125">
        <v>164</v>
      </c>
      <c r="L125">
        <v>165</v>
      </c>
      <c r="M125">
        <v>152</v>
      </c>
      <c r="N125">
        <v>126</v>
      </c>
      <c r="O125">
        <v>135</v>
      </c>
      <c r="P125">
        <v>142</v>
      </c>
      <c r="Q125">
        <v>187</v>
      </c>
      <c r="R125">
        <v>156</v>
      </c>
      <c r="S125">
        <v>129</v>
      </c>
      <c r="T125">
        <v>113</v>
      </c>
      <c r="U125">
        <v>142</v>
      </c>
      <c r="V125">
        <v>135</v>
      </c>
      <c r="W125">
        <v>132</v>
      </c>
      <c r="X125">
        <v>104</v>
      </c>
      <c r="Y125">
        <v>135</v>
      </c>
      <c r="Z125">
        <v>130</v>
      </c>
      <c r="AA125">
        <v>143</v>
      </c>
      <c r="AB125">
        <v>134</v>
      </c>
      <c r="AC125">
        <v>183</v>
      </c>
      <c r="AD125">
        <v>183</v>
      </c>
      <c r="AE125">
        <v>139</v>
      </c>
      <c r="AF125">
        <v>125</v>
      </c>
      <c r="AG125">
        <v>120</v>
      </c>
      <c r="AH125">
        <v>117</v>
      </c>
      <c r="AI125">
        <v>119</v>
      </c>
      <c r="AJ125">
        <v>106</v>
      </c>
      <c r="AK125">
        <v>135</v>
      </c>
      <c r="AL125">
        <v>103</v>
      </c>
      <c r="AM125">
        <v>120</v>
      </c>
      <c r="AN125">
        <v>111</v>
      </c>
      <c r="AO125">
        <v>106</v>
      </c>
      <c r="AP125">
        <v>126</v>
      </c>
      <c r="AQ125">
        <v>122</v>
      </c>
      <c r="AR125">
        <v>116</v>
      </c>
      <c r="AS125">
        <v>103</v>
      </c>
      <c r="AT125">
        <v>112</v>
      </c>
      <c r="AU125">
        <v>179</v>
      </c>
      <c r="AV125">
        <v>211</v>
      </c>
      <c r="AW125">
        <v>124</v>
      </c>
      <c r="AX125">
        <v>109</v>
      </c>
      <c r="AY125">
        <v>124</v>
      </c>
      <c r="AZ125">
        <v>105</v>
      </c>
      <c r="BA125">
        <v>101</v>
      </c>
      <c r="BB125">
        <v>91.9</v>
      </c>
      <c r="BC125" s="1">
        <v>44989</v>
      </c>
      <c r="BD125">
        <v>2023</v>
      </c>
      <c r="BE125">
        <v>134</v>
      </c>
    </row>
    <row r="126" spans="1:57" hidden="1" x14ac:dyDescent="0.25">
      <c r="A126" t="s">
        <v>172</v>
      </c>
      <c r="B126">
        <v>143</v>
      </c>
      <c r="C126">
        <v>294</v>
      </c>
      <c r="D126">
        <v>167</v>
      </c>
      <c r="E126">
        <v>164</v>
      </c>
      <c r="F126">
        <v>145</v>
      </c>
      <c r="G126">
        <v>174</v>
      </c>
      <c r="H126">
        <v>153</v>
      </c>
      <c r="I126">
        <v>145</v>
      </c>
      <c r="J126">
        <v>142</v>
      </c>
      <c r="K126">
        <v>164</v>
      </c>
      <c r="L126">
        <v>155</v>
      </c>
      <c r="M126">
        <v>149</v>
      </c>
      <c r="N126">
        <v>124</v>
      </c>
      <c r="O126">
        <v>132</v>
      </c>
      <c r="P126">
        <v>140</v>
      </c>
      <c r="Q126">
        <v>183</v>
      </c>
      <c r="R126">
        <v>156</v>
      </c>
      <c r="S126">
        <v>129</v>
      </c>
      <c r="T126">
        <v>113</v>
      </c>
      <c r="U126">
        <v>135</v>
      </c>
      <c r="V126">
        <v>139</v>
      </c>
      <c r="W126">
        <v>132</v>
      </c>
      <c r="X126">
        <v>108</v>
      </c>
      <c r="Y126">
        <v>133</v>
      </c>
      <c r="Z126">
        <v>128</v>
      </c>
      <c r="AA126">
        <v>143</v>
      </c>
      <c r="AB126">
        <v>135</v>
      </c>
      <c r="AC126">
        <v>184</v>
      </c>
      <c r="AD126">
        <v>183</v>
      </c>
      <c r="AE126">
        <v>141</v>
      </c>
      <c r="AF126">
        <v>125</v>
      </c>
      <c r="AG126">
        <v>118</v>
      </c>
      <c r="AH126">
        <v>115</v>
      </c>
      <c r="AI126">
        <v>117</v>
      </c>
      <c r="AJ126">
        <v>105</v>
      </c>
      <c r="AK126">
        <v>128</v>
      </c>
      <c r="AL126">
        <v>104</v>
      </c>
      <c r="AM126">
        <v>119</v>
      </c>
      <c r="AN126">
        <v>106</v>
      </c>
      <c r="AO126">
        <v>112</v>
      </c>
      <c r="AP126">
        <v>127</v>
      </c>
      <c r="AQ126">
        <v>123</v>
      </c>
      <c r="AR126">
        <v>116</v>
      </c>
      <c r="AS126">
        <v>102</v>
      </c>
      <c r="AT126">
        <v>111</v>
      </c>
      <c r="AU126">
        <v>170</v>
      </c>
      <c r="AV126">
        <v>214</v>
      </c>
      <c r="AW126">
        <v>123</v>
      </c>
      <c r="AX126">
        <v>109</v>
      </c>
      <c r="AY126">
        <v>126</v>
      </c>
      <c r="AZ126">
        <v>106</v>
      </c>
      <c r="BA126">
        <v>100</v>
      </c>
      <c r="BB126">
        <v>91.4</v>
      </c>
      <c r="BC126" s="1">
        <v>44990</v>
      </c>
      <c r="BD126">
        <v>2023</v>
      </c>
      <c r="BE126">
        <v>132</v>
      </c>
    </row>
    <row r="127" spans="1:57" hidden="1" x14ac:dyDescent="0.25">
      <c r="A127" t="s">
        <v>173</v>
      </c>
      <c r="B127">
        <v>139</v>
      </c>
      <c r="C127">
        <v>303</v>
      </c>
      <c r="D127">
        <v>159</v>
      </c>
      <c r="E127">
        <v>167</v>
      </c>
      <c r="F127">
        <v>130</v>
      </c>
      <c r="G127">
        <v>174</v>
      </c>
      <c r="H127">
        <v>150</v>
      </c>
      <c r="I127">
        <v>141</v>
      </c>
      <c r="J127">
        <v>139</v>
      </c>
      <c r="K127">
        <v>167</v>
      </c>
      <c r="L127">
        <v>160</v>
      </c>
      <c r="M127">
        <v>149</v>
      </c>
      <c r="N127">
        <v>124</v>
      </c>
      <c r="O127">
        <v>130</v>
      </c>
      <c r="P127">
        <v>137</v>
      </c>
      <c r="Q127">
        <v>180</v>
      </c>
      <c r="R127">
        <v>156</v>
      </c>
      <c r="S127">
        <v>128</v>
      </c>
      <c r="T127">
        <v>125</v>
      </c>
      <c r="U127">
        <v>119</v>
      </c>
      <c r="V127">
        <v>132</v>
      </c>
      <c r="W127">
        <v>132</v>
      </c>
      <c r="X127">
        <v>109</v>
      </c>
      <c r="Y127">
        <v>132</v>
      </c>
      <c r="Z127">
        <v>123</v>
      </c>
      <c r="AA127">
        <v>141</v>
      </c>
      <c r="AB127">
        <v>151</v>
      </c>
      <c r="AC127">
        <v>183</v>
      </c>
      <c r="AD127">
        <v>182</v>
      </c>
      <c r="AE127">
        <v>139</v>
      </c>
      <c r="AF127">
        <v>125</v>
      </c>
      <c r="AG127">
        <v>119</v>
      </c>
      <c r="AH127">
        <v>114</v>
      </c>
      <c r="AI127">
        <v>116</v>
      </c>
      <c r="AJ127">
        <v>105</v>
      </c>
      <c r="AK127">
        <v>124</v>
      </c>
      <c r="AL127">
        <v>104</v>
      </c>
      <c r="AM127">
        <v>116</v>
      </c>
      <c r="AN127">
        <v>107</v>
      </c>
      <c r="AO127">
        <v>111</v>
      </c>
      <c r="AP127">
        <v>129</v>
      </c>
      <c r="AQ127">
        <v>123</v>
      </c>
      <c r="AR127">
        <v>118</v>
      </c>
      <c r="AS127">
        <v>109</v>
      </c>
      <c r="AT127">
        <v>112</v>
      </c>
      <c r="AU127">
        <v>191</v>
      </c>
      <c r="AV127">
        <v>210</v>
      </c>
      <c r="AW127">
        <v>122</v>
      </c>
      <c r="AX127">
        <v>112</v>
      </c>
      <c r="AY127">
        <v>126</v>
      </c>
      <c r="AZ127">
        <v>107</v>
      </c>
      <c r="BA127">
        <v>99</v>
      </c>
      <c r="BB127">
        <v>90.4</v>
      </c>
      <c r="BC127" s="1">
        <v>44991</v>
      </c>
      <c r="BD127">
        <v>2023</v>
      </c>
      <c r="BE127">
        <v>129</v>
      </c>
    </row>
    <row r="128" spans="1:57" hidden="1" x14ac:dyDescent="0.25">
      <c r="A128" t="s">
        <v>174</v>
      </c>
      <c r="B128">
        <v>138</v>
      </c>
      <c r="C128">
        <v>291</v>
      </c>
      <c r="D128">
        <v>159</v>
      </c>
      <c r="E128">
        <v>167</v>
      </c>
      <c r="F128">
        <v>142</v>
      </c>
      <c r="G128">
        <v>177</v>
      </c>
      <c r="H128">
        <v>148</v>
      </c>
      <c r="I128">
        <v>139</v>
      </c>
      <c r="J128">
        <v>136</v>
      </c>
      <c r="K128">
        <v>170</v>
      </c>
      <c r="L128">
        <v>155</v>
      </c>
      <c r="M128">
        <v>151</v>
      </c>
      <c r="N128">
        <v>124</v>
      </c>
      <c r="O128">
        <v>129</v>
      </c>
      <c r="P128">
        <v>135</v>
      </c>
      <c r="Q128">
        <v>179</v>
      </c>
      <c r="R128">
        <v>158</v>
      </c>
      <c r="S128">
        <v>127</v>
      </c>
      <c r="T128">
        <v>123</v>
      </c>
      <c r="U128">
        <v>120</v>
      </c>
      <c r="V128">
        <v>131</v>
      </c>
      <c r="W128">
        <v>132</v>
      </c>
      <c r="X128">
        <v>140</v>
      </c>
      <c r="Y128">
        <v>130</v>
      </c>
      <c r="Z128">
        <v>115</v>
      </c>
      <c r="AA128">
        <v>141</v>
      </c>
      <c r="AB128">
        <v>199</v>
      </c>
      <c r="AC128">
        <v>182</v>
      </c>
      <c r="AD128">
        <v>183</v>
      </c>
      <c r="AE128">
        <v>138</v>
      </c>
      <c r="AF128">
        <v>124</v>
      </c>
      <c r="AG128">
        <v>143</v>
      </c>
      <c r="AH128">
        <v>114</v>
      </c>
      <c r="AI128">
        <v>114</v>
      </c>
      <c r="AJ128">
        <v>104</v>
      </c>
      <c r="AK128">
        <v>123</v>
      </c>
      <c r="AL128">
        <v>103</v>
      </c>
      <c r="AM128">
        <v>112</v>
      </c>
      <c r="AN128">
        <v>103</v>
      </c>
      <c r="AO128">
        <v>108</v>
      </c>
      <c r="AP128">
        <v>130</v>
      </c>
      <c r="AQ128">
        <v>121</v>
      </c>
      <c r="AR128">
        <v>117</v>
      </c>
      <c r="AS128">
        <v>108</v>
      </c>
      <c r="AT128">
        <v>111</v>
      </c>
      <c r="AU128">
        <v>212</v>
      </c>
      <c r="AV128">
        <v>203</v>
      </c>
      <c r="AW128">
        <v>123</v>
      </c>
      <c r="AX128">
        <v>111</v>
      </c>
      <c r="AY128">
        <v>122</v>
      </c>
      <c r="AZ128">
        <v>105</v>
      </c>
      <c r="BA128">
        <v>98.2</v>
      </c>
      <c r="BB128">
        <v>89.9</v>
      </c>
      <c r="BC128" s="1">
        <v>44992</v>
      </c>
      <c r="BD128">
        <v>2023</v>
      </c>
      <c r="BE128">
        <v>130</v>
      </c>
    </row>
    <row r="129" spans="1:57" hidden="1" x14ac:dyDescent="0.25">
      <c r="A129" t="s">
        <v>175</v>
      </c>
      <c r="B129">
        <v>139</v>
      </c>
      <c r="C129">
        <v>269</v>
      </c>
      <c r="D129">
        <v>162</v>
      </c>
      <c r="E129">
        <v>165</v>
      </c>
      <c r="F129">
        <v>150</v>
      </c>
      <c r="G129">
        <v>177</v>
      </c>
      <c r="H129">
        <v>153</v>
      </c>
      <c r="I129">
        <v>139</v>
      </c>
      <c r="J129">
        <v>171</v>
      </c>
      <c r="K129">
        <v>160</v>
      </c>
      <c r="L129">
        <v>150</v>
      </c>
      <c r="M129">
        <v>152</v>
      </c>
      <c r="N129">
        <v>126</v>
      </c>
      <c r="O129">
        <v>135</v>
      </c>
      <c r="P129">
        <v>135</v>
      </c>
      <c r="Q129">
        <v>184</v>
      </c>
      <c r="R129">
        <v>158</v>
      </c>
      <c r="S129">
        <v>125</v>
      </c>
      <c r="T129">
        <v>123</v>
      </c>
      <c r="U129">
        <v>119</v>
      </c>
      <c r="V129">
        <v>132</v>
      </c>
      <c r="W129">
        <v>131</v>
      </c>
      <c r="X129">
        <v>153</v>
      </c>
      <c r="Y129">
        <v>128</v>
      </c>
      <c r="Z129">
        <v>115</v>
      </c>
      <c r="AA129">
        <v>140</v>
      </c>
      <c r="AB129">
        <v>203</v>
      </c>
      <c r="AC129">
        <v>183</v>
      </c>
      <c r="AD129">
        <v>183</v>
      </c>
      <c r="AE129">
        <v>137</v>
      </c>
      <c r="AF129">
        <v>124</v>
      </c>
      <c r="AG129">
        <v>112</v>
      </c>
      <c r="AH129">
        <v>113</v>
      </c>
      <c r="AI129">
        <v>113</v>
      </c>
      <c r="AJ129">
        <v>103</v>
      </c>
      <c r="AK129">
        <v>121</v>
      </c>
      <c r="AL129">
        <v>103</v>
      </c>
      <c r="AM129">
        <v>112</v>
      </c>
      <c r="AN129">
        <v>99.8</v>
      </c>
      <c r="AO129">
        <v>108</v>
      </c>
      <c r="AP129">
        <v>129</v>
      </c>
      <c r="AQ129">
        <v>122</v>
      </c>
      <c r="AR129">
        <v>119</v>
      </c>
      <c r="AS129">
        <v>107</v>
      </c>
      <c r="AT129">
        <v>112</v>
      </c>
      <c r="AU129">
        <v>164</v>
      </c>
      <c r="AV129">
        <v>204</v>
      </c>
      <c r="AW129">
        <v>126</v>
      </c>
      <c r="AX129">
        <v>111</v>
      </c>
      <c r="AY129">
        <v>121</v>
      </c>
      <c r="AZ129">
        <v>106</v>
      </c>
      <c r="BA129">
        <v>98.1</v>
      </c>
      <c r="BB129">
        <v>90</v>
      </c>
      <c r="BC129" s="1">
        <v>44993</v>
      </c>
      <c r="BD129">
        <v>2023</v>
      </c>
      <c r="BE129">
        <v>129</v>
      </c>
    </row>
    <row r="130" spans="1:57" hidden="1" x14ac:dyDescent="0.25">
      <c r="A130" t="s">
        <v>176</v>
      </c>
      <c r="B130">
        <v>144</v>
      </c>
      <c r="C130">
        <v>264</v>
      </c>
      <c r="D130">
        <v>175</v>
      </c>
      <c r="E130">
        <v>161</v>
      </c>
      <c r="F130">
        <v>155</v>
      </c>
      <c r="G130">
        <v>175</v>
      </c>
      <c r="H130">
        <v>159</v>
      </c>
      <c r="I130">
        <v>139</v>
      </c>
      <c r="J130">
        <v>242</v>
      </c>
      <c r="K130">
        <v>157</v>
      </c>
      <c r="L130">
        <v>145</v>
      </c>
      <c r="M130">
        <v>152</v>
      </c>
      <c r="N130">
        <v>126</v>
      </c>
      <c r="O130">
        <v>137</v>
      </c>
      <c r="P130">
        <v>135</v>
      </c>
      <c r="Q130">
        <v>178</v>
      </c>
      <c r="R130">
        <v>158</v>
      </c>
      <c r="S130">
        <v>125</v>
      </c>
      <c r="T130">
        <v>169</v>
      </c>
      <c r="U130">
        <v>119</v>
      </c>
      <c r="V130">
        <v>130</v>
      </c>
      <c r="W130">
        <v>130</v>
      </c>
      <c r="X130">
        <v>145</v>
      </c>
      <c r="Y130">
        <v>118</v>
      </c>
      <c r="Z130">
        <v>117</v>
      </c>
      <c r="AA130">
        <v>139</v>
      </c>
      <c r="AB130">
        <v>201</v>
      </c>
      <c r="AC130">
        <v>182</v>
      </c>
      <c r="AD130">
        <v>184</v>
      </c>
      <c r="AE130">
        <v>138</v>
      </c>
      <c r="AF130">
        <v>132</v>
      </c>
      <c r="AG130">
        <v>108</v>
      </c>
      <c r="AH130">
        <v>113</v>
      </c>
      <c r="AI130">
        <v>114</v>
      </c>
      <c r="AJ130">
        <v>103</v>
      </c>
      <c r="AK130">
        <v>121</v>
      </c>
      <c r="AL130">
        <v>103</v>
      </c>
      <c r="AM130">
        <v>111</v>
      </c>
      <c r="AN130">
        <v>99.1</v>
      </c>
      <c r="AO130">
        <v>106</v>
      </c>
      <c r="AP130">
        <v>127</v>
      </c>
      <c r="AQ130">
        <v>122</v>
      </c>
      <c r="AR130">
        <v>117</v>
      </c>
      <c r="AS130">
        <v>106</v>
      </c>
      <c r="AT130">
        <v>109</v>
      </c>
      <c r="AU130">
        <v>131</v>
      </c>
      <c r="AV130">
        <v>202</v>
      </c>
      <c r="AW130">
        <v>127</v>
      </c>
      <c r="AX130">
        <v>110</v>
      </c>
      <c r="AY130">
        <v>120</v>
      </c>
      <c r="AZ130">
        <v>106</v>
      </c>
      <c r="BA130">
        <v>98.9</v>
      </c>
      <c r="BB130">
        <v>91.3</v>
      </c>
      <c r="BC130" s="1">
        <v>44994</v>
      </c>
      <c r="BD130">
        <v>2023</v>
      </c>
      <c r="BE130">
        <v>130</v>
      </c>
    </row>
    <row r="131" spans="1:57" hidden="1" x14ac:dyDescent="0.25">
      <c r="A131" t="s">
        <v>177</v>
      </c>
      <c r="B131">
        <v>141</v>
      </c>
      <c r="C131">
        <v>271</v>
      </c>
      <c r="D131">
        <v>176</v>
      </c>
      <c r="E131">
        <v>159</v>
      </c>
      <c r="F131">
        <v>155</v>
      </c>
      <c r="G131">
        <v>175</v>
      </c>
      <c r="H131">
        <v>158</v>
      </c>
      <c r="I131">
        <v>130</v>
      </c>
      <c r="J131">
        <v>187</v>
      </c>
      <c r="K131">
        <v>154</v>
      </c>
      <c r="L131">
        <v>152</v>
      </c>
      <c r="M131">
        <v>152</v>
      </c>
      <c r="N131">
        <v>123</v>
      </c>
      <c r="O131">
        <v>137</v>
      </c>
      <c r="P131">
        <v>140</v>
      </c>
      <c r="Q131">
        <v>176</v>
      </c>
      <c r="R131">
        <v>155</v>
      </c>
      <c r="S131">
        <v>123</v>
      </c>
      <c r="T131">
        <v>370</v>
      </c>
      <c r="U131">
        <v>110</v>
      </c>
      <c r="V131">
        <v>132</v>
      </c>
      <c r="W131">
        <v>121</v>
      </c>
      <c r="X131">
        <v>139</v>
      </c>
      <c r="Y131">
        <v>120</v>
      </c>
      <c r="Z131">
        <v>124</v>
      </c>
      <c r="AA131">
        <v>138</v>
      </c>
      <c r="AB131">
        <v>204</v>
      </c>
      <c r="AC131">
        <v>183</v>
      </c>
      <c r="AD131">
        <v>183</v>
      </c>
      <c r="AE131">
        <v>136</v>
      </c>
      <c r="AF131">
        <v>127</v>
      </c>
      <c r="AG131">
        <v>108</v>
      </c>
      <c r="AH131">
        <v>112</v>
      </c>
      <c r="AI131">
        <v>114</v>
      </c>
      <c r="AJ131">
        <v>104</v>
      </c>
      <c r="AK131">
        <v>122</v>
      </c>
      <c r="AL131">
        <v>104</v>
      </c>
      <c r="AM131">
        <v>109</v>
      </c>
      <c r="AN131">
        <v>98.4</v>
      </c>
      <c r="AO131">
        <v>106</v>
      </c>
      <c r="AP131">
        <v>127</v>
      </c>
      <c r="AQ131">
        <v>121</v>
      </c>
      <c r="AR131">
        <v>116</v>
      </c>
      <c r="AS131">
        <v>107</v>
      </c>
      <c r="AT131">
        <v>101</v>
      </c>
      <c r="AU131">
        <v>122</v>
      </c>
      <c r="AV131">
        <v>234</v>
      </c>
      <c r="AW131">
        <v>126</v>
      </c>
      <c r="AX131">
        <v>111</v>
      </c>
      <c r="AY131">
        <v>118</v>
      </c>
      <c r="AZ131">
        <v>105</v>
      </c>
      <c r="BA131">
        <v>97.3</v>
      </c>
      <c r="BB131">
        <v>92.7</v>
      </c>
      <c r="BC131" s="1">
        <v>44995</v>
      </c>
      <c r="BD131">
        <v>2023</v>
      </c>
      <c r="BE131">
        <v>127</v>
      </c>
    </row>
    <row r="132" spans="1:57" hidden="1" x14ac:dyDescent="0.25">
      <c r="A132" t="s">
        <v>178</v>
      </c>
      <c r="B132">
        <v>142</v>
      </c>
      <c r="C132">
        <v>267</v>
      </c>
      <c r="D132">
        <v>175</v>
      </c>
      <c r="E132">
        <v>158</v>
      </c>
      <c r="F132">
        <v>150</v>
      </c>
      <c r="G132">
        <v>177</v>
      </c>
      <c r="H132">
        <v>155</v>
      </c>
      <c r="I132">
        <v>126</v>
      </c>
      <c r="J132">
        <v>169</v>
      </c>
      <c r="K132">
        <v>157</v>
      </c>
      <c r="L132">
        <v>148</v>
      </c>
      <c r="M132">
        <v>151</v>
      </c>
      <c r="N132">
        <v>123</v>
      </c>
      <c r="O132">
        <v>138</v>
      </c>
      <c r="P132">
        <v>140</v>
      </c>
      <c r="Q132">
        <v>176</v>
      </c>
      <c r="R132">
        <v>155</v>
      </c>
      <c r="S132">
        <v>123</v>
      </c>
      <c r="T132">
        <v>212</v>
      </c>
      <c r="U132">
        <v>99</v>
      </c>
      <c r="V132">
        <v>130</v>
      </c>
      <c r="W132">
        <v>98</v>
      </c>
      <c r="X132">
        <v>126</v>
      </c>
      <c r="Y132">
        <v>119</v>
      </c>
      <c r="Z132">
        <v>124</v>
      </c>
      <c r="AA132">
        <v>137</v>
      </c>
      <c r="AB132">
        <v>200</v>
      </c>
      <c r="AC132">
        <v>183</v>
      </c>
      <c r="AD132">
        <v>183</v>
      </c>
      <c r="AE132">
        <v>136</v>
      </c>
      <c r="AF132">
        <v>125</v>
      </c>
      <c r="AG132">
        <v>110</v>
      </c>
      <c r="AH132">
        <v>113</v>
      </c>
      <c r="AI132">
        <v>113</v>
      </c>
      <c r="AJ132">
        <v>103</v>
      </c>
      <c r="AK132">
        <v>120</v>
      </c>
      <c r="AL132">
        <v>103</v>
      </c>
      <c r="AM132">
        <v>102</v>
      </c>
      <c r="AN132">
        <v>97.6</v>
      </c>
      <c r="AO132">
        <v>105</v>
      </c>
      <c r="AP132">
        <v>134</v>
      </c>
      <c r="AQ132">
        <v>124</v>
      </c>
      <c r="AR132">
        <v>115</v>
      </c>
      <c r="AS132">
        <v>107</v>
      </c>
      <c r="AT132">
        <v>93.1</v>
      </c>
      <c r="AU132">
        <v>121</v>
      </c>
      <c r="AV132">
        <v>228</v>
      </c>
      <c r="AW132">
        <v>125</v>
      </c>
      <c r="AX132">
        <v>111</v>
      </c>
      <c r="AY132">
        <v>117</v>
      </c>
      <c r="AZ132">
        <v>105</v>
      </c>
      <c r="BA132">
        <v>96.7</v>
      </c>
      <c r="BB132">
        <v>91.7</v>
      </c>
      <c r="BC132" s="1">
        <v>44996</v>
      </c>
      <c r="BD132">
        <v>2023</v>
      </c>
      <c r="BE132">
        <v>125</v>
      </c>
    </row>
    <row r="133" spans="1:57" hidden="1" x14ac:dyDescent="0.25">
      <c r="A133" t="s">
        <v>179</v>
      </c>
      <c r="B133">
        <v>142</v>
      </c>
      <c r="C133">
        <v>258</v>
      </c>
      <c r="D133">
        <v>169</v>
      </c>
      <c r="E133">
        <v>156</v>
      </c>
      <c r="F133">
        <v>145</v>
      </c>
      <c r="G133">
        <v>175</v>
      </c>
      <c r="H133">
        <v>153</v>
      </c>
      <c r="I133">
        <v>129</v>
      </c>
      <c r="J133">
        <v>163</v>
      </c>
      <c r="K133">
        <v>152</v>
      </c>
      <c r="L133">
        <v>148</v>
      </c>
      <c r="M133">
        <v>129</v>
      </c>
      <c r="N133">
        <v>123</v>
      </c>
      <c r="O133">
        <v>145</v>
      </c>
      <c r="P133">
        <v>146</v>
      </c>
      <c r="Q133">
        <v>173</v>
      </c>
      <c r="R133">
        <v>154</v>
      </c>
      <c r="S133">
        <v>122</v>
      </c>
      <c r="T133">
        <v>149</v>
      </c>
      <c r="U133">
        <v>116</v>
      </c>
      <c r="V133">
        <v>127</v>
      </c>
      <c r="W133">
        <v>91</v>
      </c>
      <c r="X133">
        <v>107</v>
      </c>
      <c r="Y133">
        <v>119</v>
      </c>
      <c r="Z133">
        <v>124</v>
      </c>
      <c r="AA133">
        <v>123</v>
      </c>
      <c r="AB133">
        <v>211</v>
      </c>
      <c r="AC133">
        <v>182</v>
      </c>
      <c r="AD133">
        <v>182</v>
      </c>
      <c r="AE133">
        <v>134</v>
      </c>
      <c r="AF133">
        <v>123</v>
      </c>
      <c r="AG133">
        <v>113</v>
      </c>
      <c r="AH133">
        <v>112</v>
      </c>
      <c r="AI133">
        <v>114</v>
      </c>
      <c r="AJ133">
        <v>103</v>
      </c>
      <c r="AK133">
        <v>119</v>
      </c>
      <c r="AL133">
        <v>103</v>
      </c>
      <c r="AM133">
        <v>102</v>
      </c>
      <c r="AN133">
        <v>96.7</v>
      </c>
      <c r="AO133">
        <v>105</v>
      </c>
      <c r="AP133">
        <v>173</v>
      </c>
      <c r="AQ133">
        <v>124</v>
      </c>
      <c r="AR133">
        <v>113</v>
      </c>
      <c r="AS133">
        <v>106</v>
      </c>
      <c r="AT133">
        <v>89.8</v>
      </c>
      <c r="AU133">
        <v>139</v>
      </c>
      <c r="AV133">
        <v>210</v>
      </c>
      <c r="AW133">
        <v>127</v>
      </c>
      <c r="AX133">
        <v>111</v>
      </c>
      <c r="AY133">
        <v>117</v>
      </c>
      <c r="AZ133">
        <v>104</v>
      </c>
      <c r="BA133">
        <v>96.8</v>
      </c>
      <c r="BB133">
        <v>91.2</v>
      </c>
      <c r="BC133" s="1">
        <v>44997</v>
      </c>
      <c r="BD133">
        <v>2023</v>
      </c>
      <c r="BE133">
        <v>124</v>
      </c>
    </row>
    <row r="134" spans="1:57" hidden="1" x14ac:dyDescent="0.25">
      <c r="A134" t="s">
        <v>180</v>
      </c>
      <c r="B134">
        <v>140</v>
      </c>
      <c r="C134">
        <v>262</v>
      </c>
      <c r="D134">
        <v>167</v>
      </c>
      <c r="E134">
        <v>187</v>
      </c>
      <c r="F134">
        <v>141</v>
      </c>
      <c r="G134">
        <v>177</v>
      </c>
      <c r="H134">
        <v>151</v>
      </c>
      <c r="I134">
        <v>124</v>
      </c>
      <c r="J134">
        <v>161</v>
      </c>
      <c r="K134">
        <v>150</v>
      </c>
      <c r="L134">
        <v>146</v>
      </c>
      <c r="M134">
        <v>129</v>
      </c>
      <c r="N134">
        <v>124</v>
      </c>
      <c r="O134">
        <v>150</v>
      </c>
      <c r="P134">
        <v>161</v>
      </c>
      <c r="Q134">
        <v>171</v>
      </c>
      <c r="R134">
        <v>155</v>
      </c>
      <c r="S134">
        <v>122</v>
      </c>
      <c r="T134">
        <v>135</v>
      </c>
      <c r="U134">
        <v>121</v>
      </c>
      <c r="V134">
        <v>127</v>
      </c>
      <c r="W134">
        <v>108</v>
      </c>
      <c r="X134">
        <v>103</v>
      </c>
      <c r="Y134">
        <v>117</v>
      </c>
      <c r="Z134">
        <v>123</v>
      </c>
      <c r="AA134">
        <v>120</v>
      </c>
      <c r="AB134">
        <v>215</v>
      </c>
      <c r="AC134">
        <v>182</v>
      </c>
      <c r="AD134">
        <v>181</v>
      </c>
      <c r="AE134">
        <v>135</v>
      </c>
      <c r="AF134">
        <v>122</v>
      </c>
      <c r="AG134">
        <v>116</v>
      </c>
      <c r="AH134">
        <v>109</v>
      </c>
      <c r="AI134">
        <v>113</v>
      </c>
      <c r="AJ134">
        <v>102</v>
      </c>
      <c r="AK134">
        <v>116</v>
      </c>
      <c r="AL134">
        <v>102</v>
      </c>
      <c r="AM134">
        <v>104</v>
      </c>
      <c r="AN134">
        <v>97.5</v>
      </c>
      <c r="AO134">
        <v>105</v>
      </c>
      <c r="AP134">
        <v>151</v>
      </c>
      <c r="AQ134">
        <v>122</v>
      </c>
      <c r="AR134">
        <v>109</v>
      </c>
      <c r="AS134">
        <v>106</v>
      </c>
      <c r="AT134">
        <v>100</v>
      </c>
      <c r="AU134">
        <v>133</v>
      </c>
      <c r="AV134">
        <v>208</v>
      </c>
      <c r="AW134">
        <v>125</v>
      </c>
      <c r="AX134">
        <v>110</v>
      </c>
      <c r="AY134">
        <v>117</v>
      </c>
      <c r="AZ134">
        <v>102</v>
      </c>
      <c r="BA134">
        <v>97.2</v>
      </c>
      <c r="BB134">
        <v>92.3</v>
      </c>
      <c r="BC134" s="1">
        <v>44998</v>
      </c>
      <c r="BD134">
        <v>2023</v>
      </c>
      <c r="BE134">
        <v>124</v>
      </c>
    </row>
    <row r="135" spans="1:57" hidden="1" x14ac:dyDescent="0.25">
      <c r="A135" t="s">
        <v>181</v>
      </c>
      <c r="B135">
        <v>144</v>
      </c>
      <c r="C135">
        <v>267</v>
      </c>
      <c r="D135">
        <v>163</v>
      </c>
      <c r="E135">
        <v>203</v>
      </c>
      <c r="F135">
        <v>139</v>
      </c>
      <c r="G135">
        <v>178</v>
      </c>
      <c r="H135">
        <v>148</v>
      </c>
      <c r="I135">
        <v>132</v>
      </c>
      <c r="J135">
        <v>175</v>
      </c>
      <c r="K135">
        <v>150</v>
      </c>
      <c r="L135">
        <v>147</v>
      </c>
      <c r="M135">
        <v>124</v>
      </c>
      <c r="N135">
        <v>130</v>
      </c>
      <c r="O135">
        <v>151</v>
      </c>
      <c r="P135">
        <v>168</v>
      </c>
      <c r="Q135">
        <v>171</v>
      </c>
      <c r="R135">
        <v>154</v>
      </c>
      <c r="S135">
        <v>122</v>
      </c>
      <c r="T135">
        <v>123</v>
      </c>
      <c r="U135">
        <v>118</v>
      </c>
      <c r="V135">
        <v>128</v>
      </c>
      <c r="W135">
        <v>110</v>
      </c>
      <c r="X135">
        <v>102</v>
      </c>
      <c r="Y135">
        <v>117</v>
      </c>
      <c r="Z135">
        <v>124</v>
      </c>
      <c r="AA135">
        <v>123</v>
      </c>
      <c r="AB135">
        <v>213</v>
      </c>
      <c r="AC135">
        <v>182</v>
      </c>
      <c r="AD135">
        <v>180</v>
      </c>
      <c r="AE135">
        <v>135</v>
      </c>
      <c r="AF135">
        <v>121</v>
      </c>
      <c r="AG135">
        <v>113</v>
      </c>
      <c r="AH135">
        <v>110</v>
      </c>
      <c r="AI135">
        <v>112</v>
      </c>
      <c r="AJ135">
        <v>102</v>
      </c>
      <c r="AK135">
        <v>116</v>
      </c>
      <c r="AL135">
        <v>102</v>
      </c>
      <c r="AM135">
        <v>103</v>
      </c>
      <c r="AN135">
        <v>98.1</v>
      </c>
      <c r="AO135">
        <v>104</v>
      </c>
      <c r="AP135">
        <v>139</v>
      </c>
      <c r="AQ135">
        <v>120</v>
      </c>
      <c r="AR135">
        <v>108</v>
      </c>
      <c r="AS135">
        <v>106</v>
      </c>
      <c r="AT135">
        <v>101</v>
      </c>
      <c r="AU135">
        <v>122</v>
      </c>
      <c r="AV135">
        <v>204</v>
      </c>
      <c r="AW135">
        <v>127</v>
      </c>
      <c r="AX135">
        <v>110</v>
      </c>
      <c r="AY135">
        <v>116</v>
      </c>
      <c r="AZ135">
        <v>102</v>
      </c>
      <c r="BA135">
        <v>97.9</v>
      </c>
      <c r="BB135">
        <v>92.5</v>
      </c>
      <c r="BC135" s="1">
        <v>44999</v>
      </c>
      <c r="BD135">
        <v>2023</v>
      </c>
      <c r="BE135">
        <v>123</v>
      </c>
    </row>
    <row r="136" spans="1:57" hidden="1" x14ac:dyDescent="0.25">
      <c r="A136" t="s">
        <v>182</v>
      </c>
      <c r="B136">
        <v>155</v>
      </c>
      <c r="C136">
        <v>265</v>
      </c>
      <c r="D136">
        <v>161</v>
      </c>
      <c r="E136">
        <v>195</v>
      </c>
      <c r="F136">
        <v>136</v>
      </c>
      <c r="G136">
        <v>178</v>
      </c>
      <c r="H136">
        <v>144</v>
      </c>
      <c r="I136">
        <v>138</v>
      </c>
      <c r="J136">
        <v>155</v>
      </c>
      <c r="K136">
        <v>149</v>
      </c>
      <c r="L136">
        <v>146</v>
      </c>
      <c r="M136">
        <v>126</v>
      </c>
      <c r="N136">
        <v>148</v>
      </c>
      <c r="O136">
        <v>155</v>
      </c>
      <c r="P136">
        <v>176</v>
      </c>
      <c r="Q136">
        <v>170</v>
      </c>
      <c r="R136">
        <v>154</v>
      </c>
      <c r="S136">
        <v>122</v>
      </c>
      <c r="T136">
        <v>118</v>
      </c>
      <c r="U136">
        <v>117</v>
      </c>
      <c r="V136">
        <v>127</v>
      </c>
      <c r="W136">
        <v>110</v>
      </c>
      <c r="X136">
        <v>108</v>
      </c>
      <c r="Y136">
        <v>117</v>
      </c>
      <c r="Z136">
        <v>123</v>
      </c>
      <c r="AA136">
        <v>122</v>
      </c>
      <c r="AB136">
        <v>211</v>
      </c>
      <c r="AC136">
        <v>181</v>
      </c>
      <c r="AD136">
        <v>181</v>
      </c>
      <c r="AE136">
        <v>133</v>
      </c>
      <c r="AF136">
        <v>121</v>
      </c>
      <c r="AG136">
        <v>114</v>
      </c>
      <c r="AH136">
        <v>110</v>
      </c>
      <c r="AI136">
        <v>112</v>
      </c>
      <c r="AJ136">
        <v>102</v>
      </c>
      <c r="AK136">
        <v>116</v>
      </c>
      <c r="AL136">
        <v>101</v>
      </c>
      <c r="AM136">
        <v>108</v>
      </c>
      <c r="AN136">
        <v>97.9</v>
      </c>
      <c r="AO136">
        <v>104</v>
      </c>
      <c r="AP136">
        <v>135</v>
      </c>
      <c r="AQ136">
        <v>121</v>
      </c>
      <c r="AR136">
        <v>111</v>
      </c>
      <c r="AS136">
        <v>105</v>
      </c>
      <c r="AT136">
        <v>101</v>
      </c>
      <c r="AU136">
        <v>117</v>
      </c>
      <c r="AV136">
        <v>191</v>
      </c>
      <c r="AW136">
        <v>127</v>
      </c>
      <c r="AX136">
        <v>112</v>
      </c>
      <c r="AY136">
        <v>117</v>
      </c>
      <c r="AZ136">
        <v>103</v>
      </c>
      <c r="BA136">
        <v>98.5</v>
      </c>
      <c r="BB136">
        <v>91.3</v>
      </c>
      <c r="BC136" s="1">
        <v>45000</v>
      </c>
      <c r="BD136">
        <v>2023</v>
      </c>
      <c r="BE136">
        <v>122</v>
      </c>
    </row>
    <row r="137" spans="1:57" hidden="1" x14ac:dyDescent="0.25">
      <c r="A137" t="s">
        <v>183</v>
      </c>
      <c r="B137">
        <v>151</v>
      </c>
      <c r="C137">
        <v>264</v>
      </c>
      <c r="D137">
        <v>162</v>
      </c>
      <c r="E137">
        <v>217</v>
      </c>
      <c r="F137">
        <v>136</v>
      </c>
      <c r="G137">
        <v>178</v>
      </c>
      <c r="H137">
        <v>158</v>
      </c>
      <c r="I137">
        <v>135</v>
      </c>
      <c r="J137">
        <v>163</v>
      </c>
      <c r="K137">
        <v>146</v>
      </c>
      <c r="L137">
        <v>146</v>
      </c>
      <c r="M137">
        <v>127</v>
      </c>
      <c r="N137">
        <v>148</v>
      </c>
      <c r="O137">
        <v>170</v>
      </c>
      <c r="P137">
        <v>168</v>
      </c>
      <c r="Q137">
        <v>171</v>
      </c>
      <c r="R137">
        <v>154</v>
      </c>
      <c r="S137">
        <v>121</v>
      </c>
      <c r="T137">
        <v>113</v>
      </c>
      <c r="U137">
        <v>116</v>
      </c>
      <c r="V137">
        <v>124</v>
      </c>
      <c r="W137">
        <v>109</v>
      </c>
      <c r="X137">
        <v>108</v>
      </c>
      <c r="Y137">
        <v>117</v>
      </c>
      <c r="Z137">
        <v>120</v>
      </c>
      <c r="AA137">
        <v>119</v>
      </c>
      <c r="AB137">
        <v>209</v>
      </c>
      <c r="AC137">
        <v>181</v>
      </c>
      <c r="AD137">
        <v>184</v>
      </c>
      <c r="AE137">
        <v>135</v>
      </c>
      <c r="AF137">
        <v>124</v>
      </c>
      <c r="AG137">
        <v>113</v>
      </c>
      <c r="AH137">
        <v>110</v>
      </c>
      <c r="AI137">
        <v>111</v>
      </c>
      <c r="AJ137">
        <v>99</v>
      </c>
      <c r="AK137">
        <v>117</v>
      </c>
      <c r="AL137">
        <v>101</v>
      </c>
      <c r="AM137">
        <v>107</v>
      </c>
      <c r="AN137">
        <v>97.3</v>
      </c>
      <c r="AO137">
        <v>104</v>
      </c>
      <c r="AP137">
        <v>144</v>
      </c>
      <c r="AQ137">
        <v>118</v>
      </c>
      <c r="AR137">
        <v>111</v>
      </c>
      <c r="AS137">
        <v>105</v>
      </c>
      <c r="AT137">
        <v>98.5</v>
      </c>
      <c r="AU137">
        <v>115</v>
      </c>
      <c r="AV137">
        <v>148</v>
      </c>
      <c r="AW137">
        <v>125</v>
      </c>
      <c r="AX137">
        <v>108</v>
      </c>
      <c r="AY137">
        <v>117</v>
      </c>
      <c r="AZ137">
        <v>97</v>
      </c>
      <c r="BA137">
        <v>98.9</v>
      </c>
      <c r="BB137">
        <v>102</v>
      </c>
      <c r="BC137" s="1">
        <v>45001</v>
      </c>
      <c r="BD137">
        <v>2023</v>
      </c>
      <c r="BE137">
        <v>121</v>
      </c>
    </row>
    <row r="138" spans="1:57" hidden="1" x14ac:dyDescent="0.25">
      <c r="A138" t="s">
        <v>184</v>
      </c>
      <c r="B138">
        <v>146</v>
      </c>
      <c r="C138">
        <v>265</v>
      </c>
      <c r="D138">
        <v>164</v>
      </c>
      <c r="E138">
        <v>191</v>
      </c>
      <c r="F138">
        <v>136</v>
      </c>
      <c r="G138">
        <v>178</v>
      </c>
      <c r="H138">
        <v>161</v>
      </c>
      <c r="I138">
        <v>135</v>
      </c>
      <c r="J138">
        <v>161</v>
      </c>
      <c r="K138">
        <v>148</v>
      </c>
      <c r="L138">
        <v>145</v>
      </c>
      <c r="M138">
        <v>133</v>
      </c>
      <c r="N138">
        <v>149</v>
      </c>
      <c r="O138">
        <v>158</v>
      </c>
      <c r="P138">
        <v>162</v>
      </c>
      <c r="Q138">
        <v>170</v>
      </c>
      <c r="R138">
        <v>148</v>
      </c>
      <c r="S138">
        <v>126</v>
      </c>
      <c r="T138">
        <v>110</v>
      </c>
      <c r="U138">
        <v>117</v>
      </c>
      <c r="V138">
        <v>124</v>
      </c>
      <c r="W138">
        <v>110</v>
      </c>
      <c r="X138">
        <v>133</v>
      </c>
      <c r="Y138">
        <v>115</v>
      </c>
      <c r="Z138">
        <v>122</v>
      </c>
      <c r="AA138">
        <v>119</v>
      </c>
      <c r="AB138">
        <v>208</v>
      </c>
      <c r="AC138">
        <v>179</v>
      </c>
      <c r="AD138">
        <v>185</v>
      </c>
      <c r="AE138">
        <v>135</v>
      </c>
      <c r="AF138">
        <v>121</v>
      </c>
      <c r="AG138">
        <v>108</v>
      </c>
      <c r="AH138">
        <v>110</v>
      </c>
      <c r="AI138">
        <v>111</v>
      </c>
      <c r="AJ138">
        <v>96</v>
      </c>
      <c r="AK138">
        <v>119</v>
      </c>
      <c r="AL138">
        <v>101</v>
      </c>
      <c r="AM138">
        <v>104</v>
      </c>
      <c r="AN138">
        <v>96.4</v>
      </c>
      <c r="AO138">
        <v>104</v>
      </c>
      <c r="AP138">
        <v>134</v>
      </c>
      <c r="AQ138">
        <v>125</v>
      </c>
      <c r="AR138">
        <v>111</v>
      </c>
      <c r="AS138">
        <v>105</v>
      </c>
      <c r="AT138">
        <v>92.7</v>
      </c>
      <c r="AU138">
        <v>113</v>
      </c>
      <c r="AV138">
        <v>130</v>
      </c>
      <c r="AW138">
        <v>128</v>
      </c>
      <c r="AX138">
        <v>108</v>
      </c>
      <c r="AY138">
        <v>116</v>
      </c>
      <c r="AZ138">
        <v>88.6</v>
      </c>
      <c r="BA138">
        <v>97.8</v>
      </c>
      <c r="BB138">
        <v>103</v>
      </c>
      <c r="BC138" s="1">
        <v>45002</v>
      </c>
      <c r="BD138">
        <v>2023</v>
      </c>
      <c r="BE138">
        <v>125</v>
      </c>
    </row>
    <row r="139" spans="1:57" hidden="1" x14ac:dyDescent="0.25">
      <c r="A139" t="s">
        <v>185</v>
      </c>
      <c r="B139">
        <v>141</v>
      </c>
      <c r="C139">
        <v>253</v>
      </c>
      <c r="D139">
        <v>164</v>
      </c>
      <c r="E139">
        <v>171</v>
      </c>
      <c r="F139">
        <v>138</v>
      </c>
      <c r="G139">
        <v>219</v>
      </c>
      <c r="H139">
        <v>130</v>
      </c>
      <c r="I139">
        <v>136</v>
      </c>
      <c r="J139">
        <v>210</v>
      </c>
      <c r="K139">
        <v>148</v>
      </c>
      <c r="L139">
        <v>145</v>
      </c>
      <c r="M139">
        <v>134</v>
      </c>
      <c r="N139">
        <v>151</v>
      </c>
      <c r="O139">
        <v>150</v>
      </c>
      <c r="P139">
        <v>161</v>
      </c>
      <c r="Q139">
        <v>165</v>
      </c>
      <c r="R139">
        <v>99</v>
      </c>
      <c r="S139">
        <v>135</v>
      </c>
      <c r="T139">
        <v>111</v>
      </c>
      <c r="U139">
        <v>116</v>
      </c>
      <c r="V139">
        <v>124</v>
      </c>
      <c r="W139">
        <v>108</v>
      </c>
      <c r="X139">
        <v>160</v>
      </c>
      <c r="Y139">
        <v>104</v>
      </c>
      <c r="Z139">
        <v>119</v>
      </c>
      <c r="AA139">
        <v>116</v>
      </c>
      <c r="AB139">
        <v>206</v>
      </c>
      <c r="AC139">
        <v>181</v>
      </c>
      <c r="AD139">
        <v>193</v>
      </c>
      <c r="AE139">
        <v>133</v>
      </c>
      <c r="AF139">
        <v>117</v>
      </c>
      <c r="AG139">
        <v>105</v>
      </c>
      <c r="AH139">
        <v>109</v>
      </c>
      <c r="AI139">
        <v>117</v>
      </c>
      <c r="AJ139">
        <v>96.8</v>
      </c>
      <c r="AK139">
        <v>118</v>
      </c>
      <c r="AL139">
        <v>101</v>
      </c>
      <c r="AM139">
        <v>103</v>
      </c>
      <c r="AN139">
        <v>135</v>
      </c>
      <c r="AO139">
        <v>103</v>
      </c>
      <c r="AP139">
        <v>139</v>
      </c>
      <c r="AQ139">
        <v>126</v>
      </c>
      <c r="AR139">
        <v>109</v>
      </c>
      <c r="AS139">
        <v>104</v>
      </c>
      <c r="AT139">
        <v>90.8</v>
      </c>
      <c r="AU139">
        <v>111</v>
      </c>
      <c r="AV139">
        <v>128</v>
      </c>
      <c r="AW139">
        <v>125</v>
      </c>
      <c r="AX139">
        <v>108</v>
      </c>
      <c r="AY139">
        <v>115</v>
      </c>
      <c r="AZ139">
        <v>100</v>
      </c>
      <c r="BA139">
        <v>98.5</v>
      </c>
      <c r="BB139">
        <v>102</v>
      </c>
      <c r="BC139" s="1">
        <v>45003</v>
      </c>
      <c r="BD139">
        <v>2023</v>
      </c>
      <c r="BE139">
        <v>125</v>
      </c>
    </row>
    <row r="140" spans="1:57" hidden="1" x14ac:dyDescent="0.25">
      <c r="A140" t="s">
        <v>186</v>
      </c>
      <c r="B140">
        <v>140</v>
      </c>
      <c r="C140">
        <v>224</v>
      </c>
      <c r="D140">
        <v>164</v>
      </c>
      <c r="E140">
        <v>165</v>
      </c>
      <c r="F140">
        <v>139</v>
      </c>
      <c r="G140">
        <v>266</v>
      </c>
      <c r="H140">
        <v>159</v>
      </c>
      <c r="I140">
        <v>135</v>
      </c>
      <c r="J140">
        <v>185</v>
      </c>
      <c r="K140">
        <v>148</v>
      </c>
      <c r="L140">
        <v>145</v>
      </c>
      <c r="M140">
        <v>130</v>
      </c>
      <c r="N140">
        <v>148</v>
      </c>
      <c r="O140">
        <v>140</v>
      </c>
      <c r="P140">
        <v>174</v>
      </c>
      <c r="Q140">
        <v>163</v>
      </c>
      <c r="R140">
        <v>120</v>
      </c>
      <c r="S140">
        <v>135</v>
      </c>
      <c r="T140">
        <v>110</v>
      </c>
      <c r="U140">
        <v>116</v>
      </c>
      <c r="V140">
        <v>121</v>
      </c>
      <c r="W140">
        <v>109</v>
      </c>
      <c r="X140">
        <v>263</v>
      </c>
      <c r="Y140">
        <v>80</v>
      </c>
      <c r="Z140">
        <v>121</v>
      </c>
      <c r="AA140">
        <v>117</v>
      </c>
      <c r="AB140">
        <v>208</v>
      </c>
      <c r="AC140">
        <v>183</v>
      </c>
      <c r="AD140">
        <v>193</v>
      </c>
      <c r="AE140">
        <v>136</v>
      </c>
      <c r="AF140">
        <v>108</v>
      </c>
      <c r="AG140">
        <v>102</v>
      </c>
      <c r="AH140">
        <v>105</v>
      </c>
      <c r="AI140">
        <v>120</v>
      </c>
      <c r="AJ140">
        <v>99.3</v>
      </c>
      <c r="AK140">
        <v>115</v>
      </c>
      <c r="AL140">
        <v>101</v>
      </c>
      <c r="AM140">
        <v>102</v>
      </c>
      <c r="AN140">
        <v>131</v>
      </c>
      <c r="AO140">
        <v>103</v>
      </c>
      <c r="AP140">
        <v>135</v>
      </c>
      <c r="AQ140">
        <v>125</v>
      </c>
      <c r="AR140">
        <v>107</v>
      </c>
      <c r="AS140">
        <v>104</v>
      </c>
      <c r="AT140">
        <v>88.6</v>
      </c>
      <c r="AU140">
        <v>101</v>
      </c>
      <c r="AV140">
        <v>125</v>
      </c>
      <c r="AW140">
        <v>122</v>
      </c>
      <c r="AX140">
        <v>109</v>
      </c>
      <c r="AY140">
        <v>114</v>
      </c>
      <c r="AZ140">
        <v>101</v>
      </c>
      <c r="BA140">
        <v>98.3</v>
      </c>
      <c r="BB140">
        <v>96.9</v>
      </c>
      <c r="BC140" s="1">
        <v>45004</v>
      </c>
      <c r="BD140">
        <v>2023</v>
      </c>
      <c r="BE140">
        <v>122</v>
      </c>
    </row>
    <row r="141" spans="1:57" hidden="1" x14ac:dyDescent="0.25">
      <c r="A141" t="s">
        <v>187</v>
      </c>
      <c r="B141">
        <v>141</v>
      </c>
      <c r="C141">
        <v>221</v>
      </c>
      <c r="D141">
        <v>166</v>
      </c>
      <c r="E141">
        <v>158</v>
      </c>
      <c r="F141">
        <v>147</v>
      </c>
      <c r="G141">
        <v>230</v>
      </c>
      <c r="H141">
        <v>159</v>
      </c>
      <c r="I141">
        <v>138</v>
      </c>
      <c r="J141">
        <v>170</v>
      </c>
      <c r="K141">
        <v>147</v>
      </c>
      <c r="L141">
        <v>144</v>
      </c>
      <c r="M141">
        <v>126</v>
      </c>
      <c r="N141">
        <v>148</v>
      </c>
      <c r="O141">
        <v>138</v>
      </c>
      <c r="P141">
        <v>198</v>
      </c>
      <c r="Q141">
        <v>167</v>
      </c>
      <c r="R141">
        <v>148</v>
      </c>
      <c r="S141">
        <v>134</v>
      </c>
      <c r="T141">
        <v>108</v>
      </c>
      <c r="U141">
        <v>120</v>
      </c>
      <c r="V141">
        <v>115</v>
      </c>
      <c r="W141">
        <v>110</v>
      </c>
      <c r="X141">
        <v>205</v>
      </c>
      <c r="Y141">
        <v>110</v>
      </c>
      <c r="Z141">
        <v>123</v>
      </c>
      <c r="AA141">
        <v>116</v>
      </c>
      <c r="AB141">
        <v>203</v>
      </c>
      <c r="AC141">
        <v>184</v>
      </c>
      <c r="AD141">
        <v>195</v>
      </c>
      <c r="AE141">
        <v>133</v>
      </c>
      <c r="AF141">
        <v>108</v>
      </c>
      <c r="AG141">
        <v>100</v>
      </c>
      <c r="AH141">
        <v>104</v>
      </c>
      <c r="AI141">
        <v>114</v>
      </c>
      <c r="AJ141">
        <v>97.9</v>
      </c>
      <c r="AK141">
        <v>116</v>
      </c>
      <c r="AL141">
        <v>101</v>
      </c>
      <c r="AM141">
        <v>104</v>
      </c>
      <c r="AN141">
        <v>116</v>
      </c>
      <c r="AO141">
        <v>106</v>
      </c>
      <c r="AP141">
        <v>130</v>
      </c>
      <c r="AQ141">
        <v>122</v>
      </c>
      <c r="AR141">
        <v>112</v>
      </c>
      <c r="AS141">
        <v>105</v>
      </c>
      <c r="AT141">
        <v>86.9</v>
      </c>
      <c r="AU141">
        <v>98.1</v>
      </c>
      <c r="AV141">
        <v>124</v>
      </c>
      <c r="AW141">
        <v>122</v>
      </c>
      <c r="AX141">
        <v>110</v>
      </c>
      <c r="AY141">
        <v>114</v>
      </c>
      <c r="AZ141">
        <v>103</v>
      </c>
      <c r="BA141">
        <v>99.5</v>
      </c>
      <c r="BB141">
        <v>95.4</v>
      </c>
      <c r="BC141" s="1">
        <v>45005</v>
      </c>
      <c r="BD141">
        <v>2023</v>
      </c>
      <c r="BE141">
        <v>122</v>
      </c>
    </row>
    <row r="142" spans="1:57" hidden="1" x14ac:dyDescent="0.25">
      <c r="A142" t="s">
        <v>188</v>
      </c>
      <c r="B142">
        <v>140</v>
      </c>
      <c r="C142">
        <v>217</v>
      </c>
      <c r="D142">
        <v>166</v>
      </c>
      <c r="E142">
        <v>154</v>
      </c>
      <c r="F142">
        <v>161</v>
      </c>
      <c r="G142">
        <v>190</v>
      </c>
      <c r="H142">
        <v>158</v>
      </c>
      <c r="I142">
        <v>136</v>
      </c>
      <c r="J142">
        <v>170</v>
      </c>
      <c r="K142">
        <v>150</v>
      </c>
      <c r="L142">
        <v>142</v>
      </c>
      <c r="M142">
        <v>124</v>
      </c>
      <c r="N142">
        <v>149</v>
      </c>
      <c r="O142">
        <v>150</v>
      </c>
      <c r="P142">
        <v>220</v>
      </c>
      <c r="Q142">
        <v>165</v>
      </c>
      <c r="R142">
        <v>133</v>
      </c>
      <c r="S142">
        <v>135</v>
      </c>
      <c r="T142">
        <v>110</v>
      </c>
      <c r="U142">
        <v>119</v>
      </c>
      <c r="V142">
        <v>114</v>
      </c>
      <c r="W142">
        <v>111</v>
      </c>
      <c r="X142">
        <v>148</v>
      </c>
      <c r="Y142">
        <v>116</v>
      </c>
      <c r="Z142">
        <v>123</v>
      </c>
      <c r="AA142">
        <v>117</v>
      </c>
      <c r="AB142">
        <v>202</v>
      </c>
      <c r="AC142">
        <v>181</v>
      </c>
      <c r="AD142">
        <v>188</v>
      </c>
      <c r="AE142">
        <v>129</v>
      </c>
      <c r="AF142">
        <v>108</v>
      </c>
      <c r="AG142">
        <v>99</v>
      </c>
      <c r="AH142">
        <v>102</v>
      </c>
      <c r="AI142">
        <v>113</v>
      </c>
      <c r="AJ142">
        <v>96.3</v>
      </c>
      <c r="AK142">
        <v>117</v>
      </c>
      <c r="AL142">
        <v>99.8</v>
      </c>
      <c r="AM142">
        <v>110</v>
      </c>
      <c r="AN142">
        <v>108</v>
      </c>
      <c r="AO142">
        <v>105</v>
      </c>
      <c r="AP142">
        <v>128</v>
      </c>
      <c r="AQ142">
        <v>120</v>
      </c>
      <c r="AR142">
        <v>112</v>
      </c>
      <c r="AS142">
        <v>104</v>
      </c>
      <c r="AT142">
        <v>61</v>
      </c>
      <c r="AU142">
        <v>112</v>
      </c>
      <c r="AV142">
        <v>123</v>
      </c>
      <c r="AW142">
        <v>122</v>
      </c>
      <c r="AX142">
        <v>112</v>
      </c>
      <c r="AY142">
        <v>114</v>
      </c>
      <c r="AZ142">
        <v>101</v>
      </c>
      <c r="BA142">
        <v>102</v>
      </c>
      <c r="BB142">
        <v>93.6</v>
      </c>
      <c r="BC142" s="1">
        <v>45006</v>
      </c>
      <c r="BD142">
        <v>2023</v>
      </c>
      <c r="BE142">
        <v>122</v>
      </c>
    </row>
    <row r="143" spans="1:57" hidden="1" x14ac:dyDescent="0.25">
      <c r="A143" t="s">
        <v>189</v>
      </c>
      <c r="B143">
        <v>142</v>
      </c>
      <c r="C143">
        <v>182</v>
      </c>
      <c r="D143">
        <v>169</v>
      </c>
      <c r="E143">
        <v>154</v>
      </c>
      <c r="F143">
        <v>161</v>
      </c>
      <c r="G143">
        <v>180</v>
      </c>
      <c r="H143">
        <v>151</v>
      </c>
      <c r="I143">
        <v>139</v>
      </c>
      <c r="J143">
        <v>160</v>
      </c>
      <c r="K143">
        <v>148</v>
      </c>
      <c r="L143">
        <v>133</v>
      </c>
      <c r="M143">
        <v>123</v>
      </c>
      <c r="N143">
        <v>149</v>
      </c>
      <c r="O143">
        <v>181</v>
      </c>
      <c r="P143">
        <v>247</v>
      </c>
      <c r="Q143">
        <v>166</v>
      </c>
      <c r="R143">
        <v>135</v>
      </c>
      <c r="S143">
        <v>133</v>
      </c>
      <c r="T143">
        <v>111</v>
      </c>
      <c r="U143">
        <v>117</v>
      </c>
      <c r="V143">
        <v>113</v>
      </c>
      <c r="W143">
        <v>112</v>
      </c>
      <c r="X143">
        <v>132</v>
      </c>
      <c r="Y143">
        <v>116</v>
      </c>
      <c r="Z143">
        <v>120</v>
      </c>
      <c r="AA143">
        <v>116</v>
      </c>
      <c r="AB143">
        <v>206</v>
      </c>
      <c r="AC143">
        <v>181</v>
      </c>
      <c r="AD143">
        <v>181</v>
      </c>
      <c r="AE143">
        <v>135</v>
      </c>
      <c r="AF143">
        <v>107</v>
      </c>
      <c r="AG143">
        <v>97.5</v>
      </c>
      <c r="AH143">
        <v>96.5</v>
      </c>
      <c r="AI143">
        <v>112</v>
      </c>
      <c r="AJ143">
        <v>95.2</v>
      </c>
      <c r="AK143">
        <v>116</v>
      </c>
      <c r="AL143">
        <v>100</v>
      </c>
      <c r="AM143">
        <v>115</v>
      </c>
      <c r="AN143">
        <v>104</v>
      </c>
      <c r="AO143">
        <v>102</v>
      </c>
      <c r="AP143">
        <v>127</v>
      </c>
      <c r="AQ143">
        <v>116</v>
      </c>
      <c r="AR143">
        <v>116</v>
      </c>
      <c r="AS143">
        <v>95</v>
      </c>
      <c r="AT143">
        <v>63.4</v>
      </c>
      <c r="AU143">
        <v>111</v>
      </c>
      <c r="AV143">
        <v>123</v>
      </c>
      <c r="AW143">
        <v>124</v>
      </c>
      <c r="AX143">
        <v>114</v>
      </c>
      <c r="AY143">
        <v>113</v>
      </c>
      <c r="AZ143">
        <v>100</v>
      </c>
      <c r="BA143">
        <v>109</v>
      </c>
      <c r="BB143">
        <v>93.2</v>
      </c>
      <c r="BC143" s="1">
        <v>45007</v>
      </c>
      <c r="BD143">
        <v>2023</v>
      </c>
      <c r="BE143">
        <v>120</v>
      </c>
    </row>
    <row r="144" spans="1:57" hidden="1" x14ac:dyDescent="0.25">
      <c r="A144" t="s">
        <v>190</v>
      </c>
      <c r="B144">
        <v>192</v>
      </c>
      <c r="C144">
        <v>166</v>
      </c>
      <c r="D144">
        <v>166</v>
      </c>
      <c r="E144">
        <v>153</v>
      </c>
      <c r="F144">
        <v>155</v>
      </c>
      <c r="G144">
        <v>179</v>
      </c>
      <c r="H144">
        <v>150</v>
      </c>
      <c r="I144">
        <v>139</v>
      </c>
      <c r="J144">
        <v>150</v>
      </c>
      <c r="K144">
        <v>146</v>
      </c>
      <c r="L144">
        <v>127</v>
      </c>
      <c r="M144">
        <v>129</v>
      </c>
      <c r="N144">
        <v>148</v>
      </c>
      <c r="O144">
        <v>183</v>
      </c>
      <c r="P144">
        <v>228</v>
      </c>
      <c r="Q144">
        <v>166</v>
      </c>
      <c r="R144">
        <v>135</v>
      </c>
      <c r="S144">
        <v>131</v>
      </c>
      <c r="T144">
        <v>110</v>
      </c>
      <c r="U144">
        <v>116</v>
      </c>
      <c r="V144">
        <v>113</v>
      </c>
      <c r="W144">
        <v>103</v>
      </c>
      <c r="X144">
        <v>119</v>
      </c>
      <c r="Y144">
        <v>114</v>
      </c>
      <c r="Z144">
        <v>121</v>
      </c>
      <c r="AA144">
        <v>116</v>
      </c>
      <c r="AB144">
        <v>206</v>
      </c>
      <c r="AC144">
        <v>182</v>
      </c>
      <c r="AD144">
        <v>180</v>
      </c>
      <c r="AE144">
        <v>133</v>
      </c>
      <c r="AF144">
        <v>107</v>
      </c>
      <c r="AG144">
        <v>96.1</v>
      </c>
      <c r="AH144">
        <v>99.4</v>
      </c>
      <c r="AI144">
        <v>111</v>
      </c>
      <c r="AJ144">
        <v>102</v>
      </c>
      <c r="AK144">
        <v>118</v>
      </c>
      <c r="AL144">
        <v>100</v>
      </c>
      <c r="AM144">
        <v>109</v>
      </c>
      <c r="AN144">
        <v>101</v>
      </c>
      <c r="AO144">
        <v>100</v>
      </c>
      <c r="AP144">
        <v>125</v>
      </c>
      <c r="AQ144">
        <v>116</v>
      </c>
      <c r="AR144">
        <v>116</v>
      </c>
      <c r="AS144">
        <v>84.1</v>
      </c>
      <c r="AT144">
        <v>50.4</v>
      </c>
      <c r="AU144">
        <v>109</v>
      </c>
      <c r="AV144">
        <v>123</v>
      </c>
      <c r="AW144">
        <v>122</v>
      </c>
      <c r="AX144">
        <v>111</v>
      </c>
      <c r="AY144">
        <v>102</v>
      </c>
      <c r="AZ144">
        <v>99.2</v>
      </c>
      <c r="BA144">
        <v>108</v>
      </c>
      <c r="BB144">
        <v>92.1</v>
      </c>
      <c r="BC144" s="1">
        <v>45008</v>
      </c>
      <c r="BD144">
        <v>2023</v>
      </c>
      <c r="BE144">
        <v>119</v>
      </c>
    </row>
    <row r="145" spans="1:57" hidden="1" x14ac:dyDescent="0.25">
      <c r="A145" t="s">
        <v>191</v>
      </c>
      <c r="B145">
        <v>247</v>
      </c>
      <c r="C145">
        <v>165</v>
      </c>
      <c r="D145">
        <v>163</v>
      </c>
      <c r="E145">
        <v>151</v>
      </c>
      <c r="F145">
        <v>150</v>
      </c>
      <c r="G145">
        <v>183</v>
      </c>
      <c r="H145">
        <v>167</v>
      </c>
      <c r="I145">
        <v>138</v>
      </c>
      <c r="J145">
        <v>157</v>
      </c>
      <c r="K145">
        <v>144</v>
      </c>
      <c r="L145">
        <v>126</v>
      </c>
      <c r="M145">
        <v>148</v>
      </c>
      <c r="N145">
        <v>146</v>
      </c>
      <c r="O145">
        <v>164</v>
      </c>
      <c r="P145">
        <v>226</v>
      </c>
      <c r="Q145">
        <v>164</v>
      </c>
      <c r="R145">
        <v>135</v>
      </c>
      <c r="S145">
        <v>133</v>
      </c>
      <c r="T145">
        <v>112</v>
      </c>
      <c r="U145">
        <v>116</v>
      </c>
      <c r="V145">
        <v>111</v>
      </c>
      <c r="W145">
        <v>97</v>
      </c>
      <c r="X145">
        <v>110</v>
      </c>
      <c r="Y145">
        <v>115</v>
      </c>
      <c r="Z145">
        <v>121</v>
      </c>
      <c r="AA145">
        <v>117</v>
      </c>
      <c r="AB145">
        <v>206</v>
      </c>
      <c r="AC145">
        <v>183</v>
      </c>
      <c r="AD145">
        <v>181</v>
      </c>
      <c r="AE145">
        <v>132</v>
      </c>
      <c r="AF145">
        <v>106</v>
      </c>
      <c r="AG145">
        <v>96.1</v>
      </c>
      <c r="AH145">
        <v>94.9</v>
      </c>
      <c r="AI145">
        <v>110</v>
      </c>
      <c r="AJ145">
        <v>94.5</v>
      </c>
      <c r="AK145">
        <v>118</v>
      </c>
      <c r="AL145">
        <v>100</v>
      </c>
      <c r="AM145">
        <v>106</v>
      </c>
      <c r="AN145">
        <v>101</v>
      </c>
      <c r="AO145">
        <v>99.4</v>
      </c>
      <c r="AP145">
        <v>124</v>
      </c>
      <c r="AQ145">
        <v>116</v>
      </c>
      <c r="AR145">
        <v>115</v>
      </c>
      <c r="AS145">
        <v>96.2</v>
      </c>
      <c r="AT145">
        <v>50.4</v>
      </c>
      <c r="AU145">
        <v>109</v>
      </c>
      <c r="AV145">
        <v>123</v>
      </c>
      <c r="AW145">
        <v>129</v>
      </c>
      <c r="AX145">
        <v>113</v>
      </c>
      <c r="AY145">
        <v>110</v>
      </c>
      <c r="AZ145">
        <v>99.3</v>
      </c>
      <c r="BA145">
        <v>114</v>
      </c>
      <c r="BB145">
        <v>91.6</v>
      </c>
      <c r="BC145" s="1">
        <v>45009</v>
      </c>
      <c r="BD145">
        <v>2023</v>
      </c>
      <c r="BE145">
        <v>118</v>
      </c>
    </row>
    <row r="146" spans="1:57" hidden="1" x14ac:dyDescent="0.25">
      <c r="A146" t="s">
        <v>192</v>
      </c>
      <c r="B146">
        <v>291</v>
      </c>
      <c r="C146">
        <v>168</v>
      </c>
      <c r="D146">
        <v>161</v>
      </c>
      <c r="E146">
        <v>151</v>
      </c>
      <c r="F146">
        <v>150</v>
      </c>
      <c r="G146">
        <v>177</v>
      </c>
      <c r="H146">
        <v>161</v>
      </c>
      <c r="I146">
        <v>136</v>
      </c>
      <c r="J146">
        <v>165</v>
      </c>
      <c r="K146">
        <v>145</v>
      </c>
      <c r="L146">
        <v>127</v>
      </c>
      <c r="M146">
        <v>148</v>
      </c>
      <c r="N146">
        <v>143</v>
      </c>
      <c r="O146">
        <v>162</v>
      </c>
      <c r="P146">
        <v>243</v>
      </c>
      <c r="Q146">
        <v>164</v>
      </c>
      <c r="R146">
        <v>135</v>
      </c>
      <c r="S146">
        <v>123</v>
      </c>
      <c r="T146">
        <v>114</v>
      </c>
      <c r="U146">
        <v>113</v>
      </c>
      <c r="V146">
        <v>71</v>
      </c>
      <c r="W146">
        <v>85</v>
      </c>
      <c r="X146">
        <v>109</v>
      </c>
      <c r="Y146">
        <v>119</v>
      </c>
      <c r="Z146">
        <v>118</v>
      </c>
      <c r="AA146">
        <v>117</v>
      </c>
      <c r="AB146">
        <v>199</v>
      </c>
      <c r="AC146">
        <v>186</v>
      </c>
      <c r="AD146">
        <v>181</v>
      </c>
      <c r="AE146">
        <v>132</v>
      </c>
      <c r="AF146">
        <v>106</v>
      </c>
      <c r="AG146">
        <v>96</v>
      </c>
      <c r="AH146">
        <v>82.6</v>
      </c>
      <c r="AI146">
        <v>105</v>
      </c>
      <c r="AJ146">
        <v>92.8</v>
      </c>
      <c r="AK146">
        <v>118</v>
      </c>
      <c r="AL146">
        <v>100</v>
      </c>
      <c r="AM146">
        <v>107</v>
      </c>
      <c r="AN146">
        <v>101</v>
      </c>
      <c r="AO146">
        <v>85.4</v>
      </c>
      <c r="AP146">
        <v>120</v>
      </c>
      <c r="AQ146">
        <v>117</v>
      </c>
      <c r="AR146">
        <v>115</v>
      </c>
      <c r="AS146">
        <v>98.4</v>
      </c>
      <c r="AT146">
        <v>46.6</v>
      </c>
      <c r="AU146">
        <v>109</v>
      </c>
      <c r="AV146">
        <v>123</v>
      </c>
      <c r="AW146">
        <v>128</v>
      </c>
      <c r="AX146">
        <v>114</v>
      </c>
      <c r="AY146">
        <v>122</v>
      </c>
      <c r="AZ146">
        <v>99.6</v>
      </c>
      <c r="BA146">
        <v>146</v>
      </c>
      <c r="BB146">
        <v>91.3</v>
      </c>
      <c r="BC146" s="1">
        <v>45010</v>
      </c>
      <c r="BD146">
        <v>2023</v>
      </c>
      <c r="BE146">
        <v>120</v>
      </c>
    </row>
    <row r="147" spans="1:57" hidden="1" x14ac:dyDescent="0.25">
      <c r="A147" t="s">
        <v>193</v>
      </c>
      <c r="B147">
        <v>233</v>
      </c>
      <c r="C147">
        <v>163</v>
      </c>
      <c r="D147">
        <v>161</v>
      </c>
      <c r="E147">
        <v>151</v>
      </c>
      <c r="F147">
        <v>151</v>
      </c>
      <c r="G147">
        <v>174</v>
      </c>
      <c r="H147">
        <v>161</v>
      </c>
      <c r="I147">
        <v>135</v>
      </c>
      <c r="J147">
        <v>165</v>
      </c>
      <c r="K147">
        <v>145</v>
      </c>
      <c r="L147">
        <v>132</v>
      </c>
      <c r="M147">
        <v>149</v>
      </c>
      <c r="N147">
        <v>145</v>
      </c>
      <c r="O147">
        <v>156</v>
      </c>
      <c r="P147">
        <v>259</v>
      </c>
      <c r="Q147">
        <v>162</v>
      </c>
      <c r="R147">
        <v>142</v>
      </c>
      <c r="S147">
        <v>132</v>
      </c>
      <c r="T147">
        <v>118</v>
      </c>
      <c r="U147">
        <v>112</v>
      </c>
      <c r="V147">
        <v>109</v>
      </c>
      <c r="W147">
        <v>87</v>
      </c>
      <c r="X147">
        <v>109</v>
      </c>
      <c r="Y147">
        <v>120</v>
      </c>
      <c r="Z147">
        <v>118</v>
      </c>
      <c r="AA147">
        <v>117</v>
      </c>
      <c r="AB147">
        <v>198</v>
      </c>
      <c r="AC147">
        <v>186</v>
      </c>
      <c r="AD147">
        <v>181</v>
      </c>
      <c r="AE147">
        <v>132</v>
      </c>
      <c r="AF147">
        <v>105</v>
      </c>
      <c r="AG147">
        <v>96.8</v>
      </c>
      <c r="AH147">
        <v>99.9</v>
      </c>
      <c r="AI147">
        <v>100</v>
      </c>
      <c r="AJ147">
        <v>92.1</v>
      </c>
      <c r="AK147">
        <v>117</v>
      </c>
      <c r="AL147">
        <v>98.3</v>
      </c>
      <c r="AM147">
        <v>133</v>
      </c>
      <c r="AN147">
        <v>99.6</v>
      </c>
      <c r="AO147">
        <v>79.099999999999994</v>
      </c>
      <c r="AP147">
        <v>112</v>
      </c>
      <c r="AQ147">
        <v>123</v>
      </c>
      <c r="AR147">
        <v>114</v>
      </c>
      <c r="AS147">
        <v>98.2</v>
      </c>
      <c r="AT147">
        <v>43.4</v>
      </c>
      <c r="AU147">
        <v>108</v>
      </c>
      <c r="AV147">
        <v>122</v>
      </c>
      <c r="AW147">
        <v>125</v>
      </c>
      <c r="AX147">
        <v>115</v>
      </c>
      <c r="AY147">
        <v>115</v>
      </c>
      <c r="AZ147">
        <v>98.9</v>
      </c>
      <c r="BA147">
        <v>159</v>
      </c>
      <c r="BB147">
        <v>90.9</v>
      </c>
      <c r="BC147" s="1">
        <v>45011</v>
      </c>
      <c r="BD147">
        <v>2023</v>
      </c>
      <c r="BE147">
        <v>122</v>
      </c>
    </row>
    <row r="148" spans="1:57" hidden="1" x14ac:dyDescent="0.25">
      <c r="A148" t="s">
        <v>194</v>
      </c>
      <c r="B148">
        <v>196</v>
      </c>
      <c r="C148">
        <v>163</v>
      </c>
      <c r="D148">
        <v>173</v>
      </c>
      <c r="E148">
        <v>153</v>
      </c>
      <c r="F148">
        <v>161</v>
      </c>
      <c r="G148">
        <v>172</v>
      </c>
      <c r="H148">
        <v>166</v>
      </c>
      <c r="I148">
        <v>135</v>
      </c>
      <c r="J148">
        <v>160</v>
      </c>
      <c r="K148">
        <v>143</v>
      </c>
      <c r="L148">
        <v>129</v>
      </c>
      <c r="M148">
        <v>148</v>
      </c>
      <c r="N148">
        <v>145</v>
      </c>
      <c r="O148">
        <v>148</v>
      </c>
      <c r="P148">
        <v>235</v>
      </c>
      <c r="Q148">
        <v>164</v>
      </c>
      <c r="R148">
        <v>143</v>
      </c>
      <c r="S148">
        <v>131</v>
      </c>
      <c r="T148">
        <v>117</v>
      </c>
      <c r="U148">
        <v>112</v>
      </c>
      <c r="V148">
        <v>113</v>
      </c>
      <c r="W148">
        <v>92</v>
      </c>
      <c r="X148">
        <v>107</v>
      </c>
      <c r="Y148">
        <v>116</v>
      </c>
      <c r="Z148">
        <v>115</v>
      </c>
      <c r="AA148">
        <v>117</v>
      </c>
      <c r="AB148">
        <v>194</v>
      </c>
      <c r="AC148">
        <v>186</v>
      </c>
      <c r="AD148">
        <v>179</v>
      </c>
      <c r="AE148">
        <v>132</v>
      </c>
      <c r="AF148">
        <v>110</v>
      </c>
      <c r="AG148">
        <v>97.1</v>
      </c>
      <c r="AH148">
        <v>106</v>
      </c>
      <c r="AI148">
        <v>97.7</v>
      </c>
      <c r="AJ148">
        <v>94.3</v>
      </c>
      <c r="AK148">
        <v>115</v>
      </c>
      <c r="AL148">
        <v>98.2</v>
      </c>
      <c r="AM148">
        <v>131</v>
      </c>
      <c r="AN148">
        <v>98.5</v>
      </c>
      <c r="AO148">
        <v>93.9</v>
      </c>
      <c r="AP148">
        <v>114</v>
      </c>
      <c r="AQ148">
        <v>109</v>
      </c>
      <c r="AR148">
        <v>102</v>
      </c>
      <c r="AS148">
        <v>98.5</v>
      </c>
      <c r="AT148">
        <v>47.4</v>
      </c>
      <c r="AU148">
        <v>109</v>
      </c>
      <c r="AV148">
        <v>123</v>
      </c>
      <c r="AW148">
        <v>128</v>
      </c>
      <c r="AX148">
        <v>103</v>
      </c>
      <c r="AY148">
        <v>114</v>
      </c>
      <c r="AZ148">
        <v>98.4</v>
      </c>
      <c r="BA148">
        <v>152</v>
      </c>
      <c r="BB148">
        <v>91.7</v>
      </c>
      <c r="BC148" s="1">
        <v>45012</v>
      </c>
      <c r="BD148">
        <v>2023</v>
      </c>
      <c r="BE148">
        <v>117</v>
      </c>
    </row>
    <row r="149" spans="1:57" hidden="1" x14ac:dyDescent="0.25">
      <c r="A149" t="s">
        <v>195</v>
      </c>
      <c r="B149">
        <v>167</v>
      </c>
      <c r="C149">
        <v>161</v>
      </c>
      <c r="D149">
        <v>173</v>
      </c>
      <c r="E149">
        <v>151</v>
      </c>
      <c r="F149">
        <v>151</v>
      </c>
      <c r="G149">
        <v>172</v>
      </c>
      <c r="H149">
        <v>190</v>
      </c>
      <c r="I149">
        <v>135</v>
      </c>
      <c r="J149">
        <v>160</v>
      </c>
      <c r="K149">
        <v>140</v>
      </c>
      <c r="L149">
        <v>127</v>
      </c>
      <c r="M149">
        <v>149</v>
      </c>
      <c r="N149">
        <v>145</v>
      </c>
      <c r="O149">
        <v>144</v>
      </c>
      <c r="P149">
        <v>229</v>
      </c>
      <c r="Q149">
        <v>162</v>
      </c>
      <c r="R149">
        <v>146</v>
      </c>
      <c r="S149">
        <v>127</v>
      </c>
      <c r="T149">
        <v>137</v>
      </c>
      <c r="U149">
        <v>111</v>
      </c>
      <c r="V149">
        <v>112</v>
      </c>
      <c r="W149">
        <v>79</v>
      </c>
      <c r="X149">
        <v>106</v>
      </c>
      <c r="Y149">
        <v>111</v>
      </c>
      <c r="Z149">
        <v>112</v>
      </c>
      <c r="AA149">
        <v>123</v>
      </c>
      <c r="AB149">
        <v>199</v>
      </c>
      <c r="AC149">
        <v>186</v>
      </c>
      <c r="AD149">
        <v>179</v>
      </c>
      <c r="AE149">
        <v>132</v>
      </c>
      <c r="AF149">
        <v>109</v>
      </c>
      <c r="AG149">
        <v>96.5</v>
      </c>
      <c r="AH149">
        <v>112</v>
      </c>
      <c r="AI149">
        <v>93.3</v>
      </c>
      <c r="AJ149">
        <v>98.6</v>
      </c>
      <c r="AK149">
        <v>113</v>
      </c>
      <c r="AL149">
        <v>99.5</v>
      </c>
      <c r="AM149">
        <v>113</v>
      </c>
      <c r="AN149">
        <v>99.5</v>
      </c>
      <c r="AO149">
        <v>75.7</v>
      </c>
      <c r="AP149">
        <v>116</v>
      </c>
      <c r="AQ149">
        <v>111</v>
      </c>
      <c r="AR149">
        <v>81.099999999999994</v>
      </c>
      <c r="AS149">
        <v>95.8</v>
      </c>
      <c r="AT149">
        <v>42.3</v>
      </c>
      <c r="AU149">
        <v>109</v>
      </c>
      <c r="AV149">
        <v>122</v>
      </c>
      <c r="AW149">
        <v>145</v>
      </c>
      <c r="AX149">
        <v>107</v>
      </c>
      <c r="AY149">
        <v>113</v>
      </c>
      <c r="AZ149">
        <v>98.6</v>
      </c>
      <c r="BA149">
        <v>126</v>
      </c>
      <c r="BB149">
        <v>91.6</v>
      </c>
      <c r="BC149" s="1">
        <v>45013</v>
      </c>
      <c r="BD149">
        <v>2023</v>
      </c>
      <c r="BE149">
        <v>122</v>
      </c>
    </row>
    <row r="150" spans="1:57" hidden="1" x14ac:dyDescent="0.25">
      <c r="A150" t="s">
        <v>196</v>
      </c>
      <c r="B150">
        <v>156</v>
      </c>
      <c r="C150">
        <v>163</v>
      </c>
      <c r="D150">
        <v>165</v>
      </c>
      <c r="E150">
        <v>148</v>
      </c>
      <c r="F150">
        <v>147</v>
      </c>
      <c r="G150">
        <v>174</v>
      </c>
      <c r="H150">
        <v>177</v>
      </c>
      <c r="I150">
        <v>133</v>
      </c>
      <c r="J150">
        <v>165</v>
      </c>
      <c r="K150">
        <v>139</v>
      </c>
      <c r="L150">
        <v>127</v>
      </c>
      <c r="M150">
        <v>149</v>
      </c>
      <c r="N150">
        <v>145</v>
      </c>
      <c r="O150">
        <v>139</v>
      </c>
      <c r="P150">
        <v>228</v>
      </c>
      <c r="Q150">
        <v>159</v>
      </c>
      <c r="R150">
        <v>147</v>
      </c>
      <c r="S150">
        <v>131</v>
      </c>
      <c r="T150">
        <v>147</v>
      </c>
      <c r="U150">
        <v>111</v>
      </c>
      <c r="V150">
        <v>114</v>
      </c>
      <c r="W150">
        <v>80</v>
      </c>
      <c r="X150">
        <v>105</v>
      </c>
      <c r="Y150">
        <v>111</v>
      </c>
      <c r="Z150">
        <v>112</v>
      </c>
      <c r="AA150">
        <v>129</v>
      </c>
      <c r="AB150">
        <v>211</v>
      </c>
      <c r="AC150">
        <v>192</v>
      </c>
      <c r="AD150">
        <v>180</v>
      </c>
      <c r="AE150">
        <v>130</v>
      </c>
      <c r="AF150">
        <v>105</v>
      </c>
      <c r="AG150">
        <v>96.9</v>
      </c>
      <c r="AH150">
        <v>107</v>
      </c>
      <c r="AI150">
        <v>91.9</v>
      </c>
      <c r="AJ150">
        <v>98.2</v>
      </c>
      <c r="AK150">
        <v>110</v>
      </c>
      <c r="AL150">
        <v>96.1</v>
      </c>
      <c r="AM150">
        <v>107</v>
      </c>
      <c r="AN150">
        <v>87.3</v>
      </c>
      <c r="AO150">
        <v>70.099999999999994</v>
      </c>
      <c r="AP150">
        <v>115</v>
      </c>
      <c r="AQ150">
        <v>122</v>
      </c>
      <c r="AR150">
        <v>111</v>
      </c>
      <c r="AS150">
        <v>92.8</v>
      </c>
      <c r="AT150">
        <v>39.4</v>
      </c>
      <c r="AU150">
        <v>111</v>
      </c>
      <c r="AV150">
        <v>123</v>
      </c>
      <c r="AW150">
        <v>164</v>
      </c>
      <c r="AX150">
        <v>109</v>
      </c>
      <c r="AY150">
        <v>115</v>
      </c>
      <c r="AZ150">
        <v>99.9</v>
      </c>
      <c r="BA150">
        <v>116</v>
      </c>
      <c r="BB150">
        <v>91.2</v>
      </c>
      <c r="BC150" s="1">
        <v>45014</v>
      </c>
      <c r="BD150">
        <v>2023</v>
      </c>
      <c r="BE150">
        <v>122</v>
      </c>
    </row>
    <row r="151" spans="1:57" hidden="1" x14ac:dyDescent="0.25">
      <c r="A151" t="s">
        <v>197</v>
      </c>
      <c r="B151">
        <v>150</v>
      </c>
      <c r="C151">
        <v>162</v>
      </c>
      <c r="D151">
        <v>162</v>
      </c>
      <c r="E151">
        <v>153</v>
      </c>
      <c r="F151">
        <v>148</v>
      </c>
      <c r="G151">
        <v>177</v>
      </c>
      <c r="H151">
        <v>183</v>
      </c>
      <c r="I151">
        <v>133</v>
      </c>
      <c r="J151">
        <v>160</v>
      </c>
      <c r="K151">
        <v>139</v>
      </c>
      <c r="L151">
        <v>127</v>
      </c>
      <c r="M151">
        <v>148</v>
      </c>
      <c r="N151">
        <v>145</v>
      </c>
      <c r="O151">
        <v>136</v>
      </c>
      <c r="P151">
        <v>221</v>
      </c>
      <c r="Q151">
        <v>157</v>
      </c>
      <c r="R151">
        <v>148</v>
      </c>
      <c r="S151">
        <v>133</v>
      </c>
      <c r="T151">
        <v>130</v>
      </c>
      <c r="U151">
        <v>111</v>
      </c>
      <c r="V151">
        <v>114</v>
      </c>
      <c r="W151">
        <v>79</v>
      </c>
      <c r="X151">
        <v>98</v>
      </c>
      <c r="Y151">
        <v>111</v>
      </c>
      <c r="Z151">
        <v>112</v>
      </c>
      <c r="AA151">
        <v>128</v>
      </c>
      <c r="AB151">
        <v>211</v>
      </c>
      <c r="AC151">
        <v>189</v>
      </c>
      <c r="AD151">
        <v>171</v>
      </c>
      <c r="AE151">
        <v>139</v>
      </c>
      <c r="AF151">
        <v>116</v>
      </c>
      <c r="AG151">
        <v>98.1</v>
      </c>
      <c r="AH151">
        <v>102</v>
      </c>
      <c r="AI151">
        <v>91.5</v>
      </c>
      <c r="AJ151">
        <v>92.1</v>
      </c>
      <c r="AK151">
        <v>109</v>
      </c>
      <c r="AL151">
        <v>91.7</v>
      </c>
      <c r="AM151">
        <v>104</v>
      </c>
      <c r="AN151">
        <v>77</v>
      </c>
      <c r="AO151">
        <v>71.900000000000006</v>
      </c>
      <c r="AP151">
        <v>114</v>
      </c>
      <c r="AQ151">
        <v>124</v>
      </c>
      <c r="AR151">
        <v>111</v>
      </c>
      <c r="AS151">
        <v>93.7</v>
      </c>
      <c r="AT151">
        <v>31.7</v>
      </c>
      <c r="AU151">
        <v>111</v>
      </c>
      <c r="AV151">
        <v>127</v>
      </c>
      <c r="AW151">
        <v>198</v>
      </c>
      <c r="AX151">
        <v>107</v>
      </c>
      <c r="AY151">
        <v>124</v>
      </c>
      <c r="AZ151">
        <v>105</v>
      </c>
      <c r="BA151">
        <v>109</v>
      </c>
      <c r="BB151">
        <v>92.2</v>
      </c>
      <c r="BC151" s="1">
        <v>45015</v>
      </c>
      <c r="BD151">
        <v>2023</v>
      </c>
      <c r="BE151">
        <v>124</v>
      </c>
    </row>
    <row r="152" spans="1:57" hidden="1" x14ac:dyDescent="0.25">
      <c r="A152" t="s">
        <v>198</v>
      </c>
      <c r="B152">
        <v>143</v>
      </c>
      <c r="C152">
        <v>161</v>
      </c>
      <c r="D152">
        <v>159</v>
      </c>
      <c r="E152">
        <v>151</v>
      </c>
      <c r="F152">
        <v>147</v>
      </c>
      <c r="G152">
        <v>178</v>
      </c>
      <c r="H152">
        <v>171</v>
      </c>
      <c r="I152">
        <v>133</v>
      </c>
      <c r="J152">
        <v>155</v>
      </c>
      <c r="K152">
        <v>140</v>
      </c>
      <c r="L152">
        <v>127</v>
      </c>
      <c r="M152">
        <v>146</v>
      </c>
      <c r="N152">
        <v>149</v>
      </c>
      <c r="O152">
        <v>135</v>
      </c>
      <c r="P152">
        <v>219</v>
      </c>
      <c r="Q152">
        <v>168</v>
      </c>
      <c r="R152">
        <v>147</v>
      </c>
      <c r="S152">
        <v>132</v>
      </c>
      <c r="T152">
        <v>132</v>
      </c>
      <c r="U152">
        <v>110</v>
      </c>
      <c r="V152">
        <v>111</v>
      </c>
      <c r="W152">
        <v>77</v>
      </c>
      <c r="X152">
        <v>84</v>
      </c>
      <c r="Y152">
        <v>102</v>
      </c>
      <c r="Z152">
        <v>100</v>
      </c>
      <c r="AA152">
        <v>130</v>
      </c>
      <c r="AB152">
        <v>209</v>
      </c>
      <c r="AC152">
        <v>179</v>
      </c>
      <c r="AD152">
        <v>169</v>
      </c>
      <c r="AE152">
        <v>154</v>
      </c>
      <c r="AF152">
        <v>115</v>
      </c>
      <c r="AG152">
        <v>99.8</v>
      </c>
      <c r="AH152">
        <v>102</v>
      </c>
      <c r="AI152">
        <v>84.7</v>
      </c>
      <c r="AJ152">
        <v>91.2</v>
      </c>
      <c r="AK152">
        <v>110</v>
      </c>
      <c r="AL152">
        <v>85.6</v>
      </c>
      <c r="AM152">
        <v>104</v>
      </c>
      <c r="AN152">
        <v>94.7</v>
      </c>
      <c r="AO152">
        <v>82.1</v>
      </c>
      <c r="AP152">
        <v>113</v>
      </c>
      <c r="AQ152">
        <v>123</v>
      </c>
      <c r="AR152">
        <v>87.2</v>
      </c>
      <c r="AS152">
        <v>79.3</v>
      </c>
      <c r="AT152">
        <v>29.7</v>
      </c>
      <c r="AU152">
        <v>111</v>
      </c>
      <c r="AV152">
        <v>131</v>
      </c>
      <c r="AW152">
        <v>195</v>
      </c>
      <c r="AX152">
        <v>108</v>
      </c>
      <c r="AY152">
        <v>150</v>
      </c>
      <c r="AZ152">
        <v>130</v>
      </c>
      <c r="BA152">
        <v>104</v>
      </c>
      <c r="BB152">
        <v>91.7</v>
      </c>
      <c r="BC152" s="1">
        <v>45016</v>
      </c>
      <c r="BD152">
        <v>2023</v>
      </c>
      <c r="BE152">
        <v>130</v>
      </c>
    </row>
    <row r="153" spans="1:57" hidden="1" x14ac:dyDescent="0.25">
      <c r="A153" t="s">
        <v>199</v>
      </c>
      <c r="B153">
        <v>140</v>
      </c>
      <c r="C153">
        <v>161</v>
      </c>
      <c r="D153">
        <v>158</v>
      </c>
      <c r="E153">
        <v>158</v>
      </c>
      <c r="F153">
        <v>147</v>
      </c>
      <c r="G153">
        <v>180</v>
      </c>
      <c r="H153">
        <v>161</v>
      </c>
      <c r="I153">
        <v>132</v>
      </c>
      <c r="J153">
        <v>150</v>
      </c>
      <c r="K153">
        <v>137</v>
      </c>
      <c r="L153">
        <v>127</v>
      </c>
      <c r="M153">
        <v>149</v>
      </c>
      <c r="N153">
        <v>146</v>
      </c>
      <c r="O153">
        <v>134</v>
      </c>
      <c r="P153">
        <v>217</v>
      </c>
      <c r="Q153">
        <v>188</v>
      </c>
      <c r="R153">
        <v>147</v>
      </c>
      <c r="S153">
        <v>127</v>
      </c>
      <c r="T153">
        <v>122</v>
      </c>
      <c r="U153">
        <v>110</v>
      </c>
      <c r="V153">
        <v>109</v>
      </c>
      <c r="W153">
        <v>71</v>
      </c>
      <c r="X153">
        <v>101</v>
      </c>
      <c r="Y153">
        <v>92</v>
      </c>
      <c r="Z153">
        <v>75</v>
      </c>
      <c r="AA153">
        <v>136</v>
      </c>
      <c r="AB153">
        <v>214</v>
      </c>
      <c r="AC153">
        <v>178</v>
      </c>
      <c r="AD153">
        <v>179</v>
      </c>
      <c r="AE153">
        <v>167</v>
      </c>
      <c r="AF153">
        <v>105</v>
      </c>
      <c r="AG153">
        <v>102</v>
      </c>
      <c r="AH153">
        <v>103</v>
      </c>
      <c r="AI153">
        <v>77.2</v>
      </c>
      <c r="AJ153">
        <v>91.4</v>
      </c>
      <c r="AK153">
        <v>110</v>
      </c>
      <c r="AL153">
        <v>77.2</v>
      </c>
      <c r="AM153">
        <v>102</v>
      </c>
      <c r="AN153">
        <v>92.8</v>
      </c>
      <c r="AO153">
        <v>81.900000000000006</v>
      </c>
      <c r="AP153">
        <v>119</v>
      </c>
      <c r="AQ153">
        <v>121</v>
      </c>
      <c r="AR153">
        <v>89.3</v>
      </c>
      <c r="AS153">
        <v>81.400000000000006</v>
      </c>
      <c r="AT153">
        <v>61.5</v>
      </c>
      <c r="AU153">
        <v>110</v>
      </c>
      <c r="AV153">
        <v>145</v>
      </c>
      <c r="AW153">
        <v>200</v>
      </c>
      <c r="AX153">
        <v>108</v>
      </c>
      <c r="AY153">
        <v>181</v>
      </c>
      <c r="AZ153">
        <v>131</v>
      </c>
      <c r="BA153">
        <v>104</v>
      </c>
      <c r="BB153">
        <v>91.3</v>
      </c>
      <c r="BC153" s="1">
        <v>45017</v>
      </c>
      <c r="BD153">
        <v>2023</v>
      </c>
      <c r="BE153">
        <v>127</v>
      </c>
    </row>
    <row r="154" spans="1:57" hidden="1" x14ac:dyDescent="0.25">
      <c r="A154" t="s">
        <v>200</v>
      </c>
      <c r="B154">
        <v>140</v>
      </c>
      <c r="C154">
        <v>161</v>
      </c>
      <c r="D154">
        <v>157</v>
      </c>
      <c r="E154">
        <v>156</v>
      </c>
      <c r="F154">
        <v>148</v>
      </c>
      <c r="G154">
        <v>185</v>
      </c>
      <c r="H154">
        <v>153</v>
      </c>
      <c r="I154">
        <v>133</v>
      </c>
      <c r="J154">
        <v>140</v>
      </c>
      <c r="K154">
        <v>137</v>
      </c>
      <c r="L154">
        <v>124</v>
      </c>
      <c r="M154">
        <v>146</v>
      </c>
      <c r="N154">
        <v>145</v>
      </c>
      <c r="O154">
        <v>134</v>
      </c>
      <c r="P154">
        <v>201</v>
      </c>
      <c r="Q154">
        <v>181</v>
      </c>
      <c r="R154">
        <v>150</v>
      </c>
      <c r="S154">
        <v>126</v>
      </c>
      <c r="T154">
        <v>122</v>
      </c>
      <c r="U154">
        <v>110</v>
      </c>
      <c r="V154">
        <v>107</v>
      </c>
      <c r="W154">
        <v>77</v>
      </c>
      <c r="X154">
        <v>89</v>
      </c>
      <c r="Y154">
        <v>88</v>
      </c>
      <c r="Z154">
        <v>107</v>
      </c>
      <c r="AA154">
        <v>147</v>
      </c>
      <c r="AB154">
        <v>190</v>
      </c>
      <c r="AC154">
        <v>184</v>
      </c>
      <c r="AD154">
        <v>174</v>
      </c>
      <c r="AE154">
        <v>170</v>
      </c>
      <c r="AF154">
        <v>111</v>
      </c>
      <c r="AG154">
        <v>102</v>
      </c>
      <c r="AH154">
        <v>104</v>
      </c>
      <c r="AI154">
        <v>60.7</v>
      </c>
      <c r="AJ154">
        <v>91.2</v>
      </c>
      <c r="AK154">
        <v>114</v>
      </c>
      <c r="AL154">
        <v>64.099999999999994</v>
      </c>
      <c r="AM154">
        <v>102</v>
      </c>
      <c r="AN154">
        <v>93.5</v>
      </c>
      <c r="AO154">
        <v>81.099999999999994</v>
      </c>
      <c r="AP154">
        <v>118</v>
      </c>
      <c r="AQ154">
        <v>119</v>
      </c>
      <c r="AR154">
        <v>87.6</v>
      </c>
      <c r="AS154">
        <v>89.1</v>
      </c>
      <c r="AT154">
        <v>50.1</v>
      </c>
      <c r="AU154">
        <v>109</v>
      </c>
      <c r="AV154">
        <v>152</v>
      </c>
      <c r="AW154">
        <v>178</v>
      </c>
      <c r="AX154">
        <v>105</v>
      </c>
      <c r="AY154">
        <v>188</v>
      </c>
      <c r="AZ154">
        <v>133</v>
      </c>
      <c r="BA154">
        <v>99.1</v>
      </c>
      <c r="BB154">
        <v>90.4</v>
      </c>
      <c r="BC154" s="1">
        <v>45018</v>
      </c>
      <c r="BD154">
        <v>2023</v>
      </c>
      <c r="BE154">
        <v>124</v>
      </c>
    </row>
    <row r="155" spans="1:57" hidden="1" x14ac:dyDescent="0.25">
      <c r="A155" t="s">
        <v>201</v>
      </c>
      <c r="B155">
        <v>140</v>
      </c>
      <c r="C155">
        <v>157</v>
      </c>
      <c r="D155">
        <v>156</v>
      </c>
      <c r="E155">
        <v>153</v>
      </c>
      <c r="F155">
        <v>144</v>
      </c>
      <c r="G155">
        <v>180</v>
      </c>
      <c r="H155">
        <v>159</v>
      </c>
      <c r="I155">
        <v>132</v>
      </c>
      <c r="J155">
        <v>140</v>
      </c>
      <c r="K155">
        <v>134</v>
      </c>
      <c r="L155">
        <v>124</v>
      </c>
      <c r="M155">
        <v>148</v>
      </c>
      <c r="N155">
        <v>143</v>
      </c>
      <c r="O155">
        <v>134</v>
      </c>
      <c r="P155">
        <v>382</v>
      </c>
      <c r="Q155">
        <v>220</v>
      </c>
      <c r="R155">
        <v>143</v>
      </c>
      <c r="S155">
        <v>131</v>
      </c>
      <c r="T155">
        <v>124</v>
      </c>
      <c r="U155">
        <v>121</v>
      </c>
      <c r="V155">
        <v>110</v>
      </c>
      <c r="W155">
        <v>70</v>
      </c>
      <c r="X155">
        <v>96</v>
      </c>
      <c r="Y155">
        <v>78</v>
      </c>
      <c r="Z155">
        <v>107</v>
      </c>
      <c r="AA155">
        <v>135</v>
      </c>
      <c r="AB155">
        <v>185</v>
      </c>
      <c r="AC155">
        <v>186</v>
      </c>
      <c r="AD155">
        <v>171</v>
      </c>
      <c r="AE155">
        <v>165</v>
      </c>
      <c r="AF155">
        <v>116</v>
      </c>
      <c r="AG155">
        <v>102</v>
      </c>
      <c r="AH155">
        <v>96.5</v>
      </c>
      <c r="AI155">
        <v>69.099999999999994</v>
      </c>
      <c r="AJ155">
        <v>90.5</v>
      </c>
      <c r="AK155">
        <v>114</v>
      </c>
      <c r="AL155">
        <v>87.4</v>
      </c>
      <c r="AM155">
        <v>109</v>
      </c>
      <c r="AN155">
        <v>90.8</v>
      </c>
      <c r="AO155">
        <v>103</v>
      </c>
      <c r="AP155">
        <v>116</v>
      </c>
      <c r="AQ155">
        <v>124</v>
      </c>
      <c r="AR155">
        <v>79.599999999999994</v>
      </c>
      <c r="AS155">
        <v>86</v>
      </c>
      <c r="AT155">
        <v>86.4</v>
      </c>
      <c r="AU155">
        <v>109</v>
      </c>
      <c r="AV155">
        <v>186</v>
      </c>
      <c r="AW155">
        <v>168</v>
      </c>
      <c r="AX155">
        <v>89.3</v>
      </c>
      <c r="AY155">
        <v>189</v>
      </c>
      <c r="AZ155">
        <v>120</v>
      </c>
      <c r="BA155">
        <v>100</v>
      </c>
      <c r="BB155">
        <v>90.7</v>
      </c>
      <c r="BC155" s="1">
        <v>45019</v>
      </c>
      <c r="BD155">
        <v>2023</v>
      </c>
      <c r="BE155">
        <v>124</v>
      </c>
    </row>
    <row r="156" spans="1:57" hidden="1" x14ac:dyDescent="0.25">
      <c r="A156" t="s">
        <v>202</v>
      </c>
      <c r="B156">
        <v>141</v>
      </c>
      <c r="C156">
        <v>144</v>
      </c>
      <c r="D156">
        <v>154</v>
      </c>
      <c r="E156">
        <v>153</v>
      </c>
      <c r="F156">
        <v>147</v>
      </c>
      <c r="G156">
        <v>193</v>
      </c>
      <c r="H156">
        <v>153</v>
      </c>
      <c r="I156">
        <v>132</v>
      </c>
      <c r="J156">
        <v>135</v>
      </c>
      <c r="K156">
        <v>132</v>
      </c>
      <c r="L156">
        <v>124</v>
      </c>
      <c r="M156">
        <v>146</v>
      </c>
      <c r="N156">
        <v>143</v>
      </c>
      <c r="O156">
        <v>132</v>
      </c>
      <c r="P156">
        <v>390</v>
      </c>
      <c r="Q156">
        <v>170</v>
      </c>
      <c r="R156">
        <v>185</v>
      </c>
      <c r="S156">
        <v>146</v>
      </c>
      <c r="T156">
        <v>113</v>
      </c>
      <c r="U156">
        <v>101</v>
      </c>
      <c r="V156">
        <v>116</v>
      </c>
      <c r="W156">
        <v>56</v>
      </c>
      <c r="X156">
        <v>99</v>
      </c>
      <c r="Y156">
        <v>84</v>
      </c>
      <c r="Z156">
        <v>103</v>
      </c>
      <c r="AA156">
        <v>176</v>
      </c>
      <c r="AB156">
        <v>177</v>
      </c>
      <c r="AC156">
        <v>186</v>
      </c>
      <c r="AD156">
        <v>174</v>
      </c>
      <c r="AE156">
        <v>164</v>
      </c>
      <c r="AF156">
        <v>115</v>
      </c>
      <c r="AG156">
        <v>104</v>
      </c>
      <c r="AH156">
        <v>105</v>
      </c>
      <c r="AI156">
        <v>69.2</v>
      </c>
      <c r="AJ156">
        <v>89.6</v>
      </c>
      <c r="AK156">
        <v>111</v>
      </c>
      <c r="AL156">
        <v>68.7</v>
      </c>
      <c r="AM156">
        <v>131</v>
      </c>
      <c r="AN156">
        <v>85.6</v>
      </c>
      <c r="AO156">
        <v>103</v>
      </c>
      <c r="AP156">
        <v>122</v>
      </c>
      <c r="AQ156">
        <v>136</v>
      </c>
      <c r="AR156">
        <v>68.8</v>
      </c>
      <c r="AS156">
        <v>76.5</v>
      </c>
      <c r="AT156">
        <v>86.8</v>
      </c>
      <c r="AU156">
        <v>111</v>
      </c>
      <c r="AV156">
        <v>194</v>
      </c>
      <c r="AW156">
        <v>186</v>
      </c>
      <c r="AX156">
        <v>99.6</v>
      </c>
      <c r="AY156">
        <v>180</v>
      </c>
      <c r="AZ156">
        <v>122</v>
      </c>
      <c r="BA156">
        <v>105</v>
      </c>
      <c r="BB156">
        <v>89.6</v>
      </c>
      <c r="BC156" s="1">
        <v>45020</v>
      </c>
      <c r="BD156">
        <v>2023</v>
      </c>
      <c r="BE156">
        <v>131</v>
      </c>
    </row>
    <row r="157" spans="1:57" hidden="1" x14ac:dyDescent="0.25">
      <c r="A157" t="s">
        <v>203</v>
      </c>
      <c r="B157">
        <v>152</v>
      </c>
      <c r="C157">
        <v>144</v>
      </c>
      <c r="D157">
        <v>154</v>
      </c>
      <c r="E157">
        <v>153</v>
      </c>
      <c r="F157">
        <v>150</v>
      </c>
      <c r="G157">
        <v>196</v>
      </c>
      <c r="H157">
        <v>115</v>
      </c>
      <c r="I157">
        <v>130</v>
      </c>
      <c r="J157">
        <v>130</v>
      </c>
      <c r="K157">
        <v>132</v>
      </c>
      <c r="L157">
        <v>129</v>
      </c>
      <c r="M157">
        <v>145</v>
      </c>
      <c r="N157">
        <v>140</v>
      </c>
      <c r="O157">
        <v>139</v>
      </c>
      <c r="P157">
        <v>310</v>
      </c>
      <c r="Q157">
        <v>222</v>
      </c>
      <c r="R157">
        <v>195</v>
      </c>
      <c r="S157">
        <v>175</v>
      </c>
      <c r="T157">
        <v>110</v>
      </c>
      <c r="U157">
        <v>148</v>
      </c>
      <c r="V157">
        <v>97</v>
      </c>
      <c r="W157">
        <v>47</v>
      </c>
      <c r="X157">
        <v>100</v>
      </c>
      <c r="Y157">
        <v>99</v>
      </c>
      <c r="Z157">
        <v>106</v>
      </c>
      <c r="AA157">
        <v>177</v>
      </c>
      <c r="AB157">
        <v>193</v>
      </c>
      <c r="AC157">
        <v>186</v>
      </c>
      <c r="AD157">
        <v>178</v>
      </c>
      <c r="AE157">
        <v>152</v>
      </c>
      <c r="AF157">
        <v>115</v>
      </c>
      <c r="AG157">
        <v>104</v>
      </c>
      <c r="AH157">
        <v>97.9</v>
      </c>
      <c r="AI157">
        <v>62.5</v>
      </c>
      <c r="AJ157">
        <v>83.9</v>
      </c>
      <c r="AK157">
        <v>117</v>
      </c>
      <c r="AL157">
        <v>65</v>
      </c>
      <c r="AM157">
        <v>141</v>
      </c>
      <c r="AN157">
        <v>79.400000000000006</v>
      </c>
      <c r="AO157">
        <v>103</v>
      </c>
      <c r="AP157">
        <v>124</v>
      </c>
      <c r="AQ157">
        <v>150</v>
      </c>
      <c r="AR157">
        <v>82.8</v>
      </c>
      <c r="AS157">
        <v>69</v>
      </c>
      <c r="AT157">
        <v>73.099999999999994</v>
      </c>
      <c r="AU157">
        <v>138</v>
      </c>
      <c r="AV157">
        <v>199</v>
      </c>
      <c r="AW157">
        <v>183</v>
      </c>
      <c r="AX157">
        <v>120</v>
      </c>
      <c r="AY157">
        <v>172</v>
      </c>
      <c r="AZ157">
        <v>127</v>
      </c>
      <c r="BA157">
        <v>104</v>
      </c>
      <c r="BB157">
        <v>89.5</v>
      </c>
      <c r="BC157" s="1">
        <v>45021</v>
      </c>
      <c r="BD157">
        <v>2023</v>
      </c>
      <c r="BE157">
        <v>130</v>
      </c>
    </row>
    <row r="158" spans="1:57" hidden="1" x14ac:dyDescent="0.25">
      <c r="A158" t="s">
        <v>204</v>
      </c>
      <c r="B158">
        <v>141</v>
      </c>
      <c r="C158">
        <v>144</v>
      </c>
      <c r="D158">
        <v>153</v>
      </c>
      <c r="E158">
        <v>151</v>
      </c>
      <c r="F158">
        <v>148</v>
      </c>
      <c r="G158">
        <v>198</v>
      </c>
      <c r="H158">
        <v>99</v>
      </c>
      <c r="I158">
        <v>130</v>
      </c>
      <c r="J158">
        <v>135</v>
      </c>
      <c r="K158">
        <v>133</v>
      </c>
      <c r="L158">
        <v>127</v>
      </c>
      <c r="M158">
        <v>146</v>
      </c>
      <c r="N158">
        <v>140</v>
      </c>
      <c r="O158">
        <v>180</v>
      </c>
      <c r="P158">
        <v>286</v>
      </c>
      <c r="Q158">
        <v>250</v>
      </c>
      <c r="R158">
        <v>201</v>
      </c>
      <c r="S158">
        <v>184</v>
      </c>
      <c r="T158">
        <v>110</v>
      </c>
      <c r="U158">
        <v>162</v>
      </c>
      <c r="V158">
        <v>99</v>
      </c>
      <c r="W158">
        <v>48</v>
      </c>
      <c r="X158">
        <v>99</v>
      </c>
      <c r="Y158">
        <v>142</v>
      </c>
      <c r="Z158">
        <v>106</v>
      </c>
      <c r="AA158">
        <v>159</v>
      </c>
      <c r="AB158">
        <v>213</v>
      </c>
      <c r="AC158">
        <v>178</v>
      </c>
      <c r="AD158">
        <v>169</v>
      </c>
      <c r="AE158">
        <v>147</v>
      </c>
      <c r="AF158">
        <v>115</v>
      </c>
      <c r="AG158">
        <v>105</v>
      </c>
      <c r="AH158">
        <v>95.9</v>
      </c>
      <c r="AI158">
        <v>49.9</v>
      </c>
      <c r="AJ158">
        <v>79.900000000000006</v>
      </c>
      <c r="AK158">
        <v>129</v>
      </c>
      <c r="AL158">
        <v>62.7</v>
      </c>
      <c r="AM158">
        <v>145</v>
      </c>
      <c r="AN158">
        <v>69.5</v>
      </c>
      <c r="AO158">
        <v>102</v>
      </c>
      <c r="AP158">
        <v>124</v>
      </c>
      <c r="AQ158">
        <v>160</v>
      </c>
      <c r="AR158">
        <v>64.3</v>
      </c>
      <c r="AS158">
        <v>58.9</v>
      </c>
      <c r="AT158">
        <v>88.8</v>
      </c>
      <c r="AU158">
        <v>144</v>
      </c>
      <c r="AV158">
        <v>195</v>
      </c>
      <c r="AW158">
        <v>199</v>
      </c>
      <c r="AX158">
        <v>137</v>
      </c>
      <c r="AY158">
        <v>165</v>
      </c>
      <c r="AZ158">
        <v>141</v>
      </c>
      <c r="BA158">
        <v>101</v>
      </c>
      <c r="BB158">
        <v>89.5</v>
      </c>
      <c r="BC158" s="1">
        <v>45022</v>
      </c>
      <c r="BD158">
        <v>2023</v>
      </c>
      <c r="BE158">
        <v>140</v>
      </c>
    </row>
    <row r="159" spans="1:57" hidden="1" x14ac:dyDescent="0.25">
      <c r="A159" t="s">
        <v>205</v>
      </c>
      <c r="B159">
        <v>155</v>
      </c>
      <c r="C159">
        <v>148</v>
      </c>
      <c r="D159">
        <v>157</v>
      </c>
      <c r="E159">
        <v>151</v>
      </c>
      <c r="F159">
        <v>148</v>
      </c>
      <c r="G159">
        <v>199</v>
      </c>
      <c r="H159">
        <v>83</v>
      </c>
      <c r="I159">
        <v>133</v>
      </c>
      <c r="J159">
        <v>160</v>
      </c>
      <c r="K159">
        <v>133</v>
      </c>
      <c r="L159">
        <v>127</v>
      </c>
      <c r="M159">
        <v>145</v>
      </c>
      <c r="N159">
        <v>139</v>
      </c>
      <c r="O159">
        <v>212</v>
      </c>
      <c r="P159">
        <v>265</v>
      </c>
      <c r="Q159">
        <v>261</v>
      </c>
      <c r="R159">
        <v>206</v>
      </c>
      <c r="S159">
        <v>205</v>
      </c>
      <c r="T159">
        <v>109</v>
      </c>
      <c r="U159">
        <v>157</v>
      </c>
      <c r="V159">
        <v>102</v>
      </c>
      <c r="W159">
        <v>94</v>
      </c>
      <c r="X159">
        <v>99</v>
      </c>
      <c r="Y159">
        <v>162</v>
      </c>
      <c r="Z159">
        <v>104</v>
      </c>
      <c r="AA159">
        <v>149</v>
      </c>
      <c r="AB159">
        <v>207</v>
      </c>
      <c r="AC159">
        <v>178</v>
      </c>
      <c r="AD159">
        <v>168</v>
      </c>
      <c r="AE159">
        <v>135</v>
      </c>
      <c r="AF159">
        <v>115</v>
      </c>
      <c r="AG159">
        <v>105</v>
      </c>
      <c r="AH159">
        <v>89.8</v>
      </c>
      <c r="AI159">
        <v>40.700000000000003</v>
      </c>
      <c r="AJ159">
        <v>71.3</v>
      </c>
      <c r="AK159">
        <v>131</v>
      </c>
      <c r="AL159">
        <v>68.599999999999994</v>
      </c>
      <c r="AM159">
        <v>146</v>
      </c>
      <c r="AN159">
        <v>66.2</v>
      </c>
      <c r="AO159">
        <v>101</v>
      </c>
      <c r="AP159">
        <v>126</v>
      </c>
      <c r="AQ159">
        <v>168</v>
      </c>
      <c r="AR159">
        <v>80.400000000000006</v>
      </c>
      <c r="AS159">
        <v>54.5</v>
      </c>
      <c r="AT159">
        <v>140</v>
      </c>
      <c r="AU159">
        <v>130</v>
      </c>
      <c r="AV159">
        <v>204</v>
      </c>
      <c r="AW159">
        <v>243</v>
      </c>
      <c r="AX159">
        <v>144</v>
      </c>
      <c r="AY159">
        <v>187</v>
      </c>
      <c r="AZ159">
        <v>143</v>
      </c>
      <c r="BA159">
        <v>96.5</v>
      </c>
      <c r="BB159">
        <v>90</v>
      </c>
      <c r="BC159" s="1">
        <v>45023</v>
      </c>
      <c r="BD159">
        <v>2023</v>
      </c>
      <c r="BE159">
        <v>140</v>
      </c>
    </row>
    <row r="160" spans="1:57" hidden="1" x14ac:dyDescent="0.25">
      <c r="A160" t="s">
        <v>206</v>
      </c>
      <c r="B160">
        <v>157</v>
      </c>
      <c r="C160">
        <v>153</v>
      </c>
      <c r="D160">
        <v>168</v>
      </c>
      <c r="E160">
        <v>153</v>
      </c>
      <c r="F160">
        <v>148</v>
      </c>
      <c r="G160">
        <v>219</v>
      </c>
      <c r="H160">
        <v>101</v>
      </c>
      <c r="I160">
        <v>144</v>
      </c>
      <c r="J160">
        <v>200</v>
      </c>
      <c r="K160">
        <v>132</v>
      </c>
      <c r="L160">
        <v>130</v>
      </c>
      <c r="M160">
        <v>145</v>
      </c>
      <c r="N160">
        <v>137</v>
      </c>
      <c r="O160">
        <v>171</v>
      </c>
      <c r="P160">
        <v>255</v>
      </c>
      <c r="Q160">
        <v>260</v>
      </c>
      <c r="R160">
        <v>218</v>
      </c>
      <c r="S160">
        <v>199</v>
      </c>
      <c r="T160">
        <v>108</v>
      </c>
      <c r="U160">
        <v>158</v>
      </c>
      <c r="V160">
        <v>110</v>
      </c>
      <c r="W160">
        <v>124</v>
      </c>
      <c r="X160">
        <v>102</v>
      </c>
      <c r="Y160">
        <v>182</v>
      </c>
      <c r="Z160">
        <v>107</v>
      </c>
      <c r="AA160">
        <v>143</v>
      </c>
      <c r="AB160">
        <v>189</v>
      </c>
      <c r="AC160">
        <v>185</v>
      </c>
      <c r="AD160">
        <v>197</v>
      </c>
      <c r="AE160">
        <v>137</v>
      </c>
      <c r="AF160">
        <v>128</v>
      </c>
      <c r="AG160">
        <v>105</v>
      </c>
      <c r="AH160">
        <v>80.099999999999994</v>
      </c>
      <c r="AI160">
        <v>32.299999999999997</v>
      </c>
      <c r="AJ160">
        <v>58.8</v>
      </c>
      <c r="AK160">
        <v>166</v>
      </c>
      <c r="AL160">
        <v>68.900000000000006</v>
      </c>
      <c r="AM160">
        <v>153</v>
      </c>
      <c r="AN160">
        <v>62.5</v>
      </c>
      <c r="AO160">
        <v>98.2</v>
      </c>
      <c r="AP160">
        <v>122</v>
      </c>
      <c r="AQ160">
        <v>152</v>
      </c>
      <c r="AR160">
        <v>86.5</v>
      </c>
      <c r="AS160">
        <v>59.7</v>
      </c>
      <c r="AT160">
        <v>163</v>
      </c>
      <c r="AU160">
        <v>144</v>
      </c>
      <c r="AV160">
        <v>208</v>
      </c>
      <c r="AW160">
        <v>232</v>
      </c>
      <c r="AX160">
        <v>146</v>
      </c>
      <c r="AY160">
        <v>205</v>
      </c>
      <c r="AZ160">
        <v>155</v>
      </c>
      <c r="BA160">
        <v>81.2</v>
      </c>
      <c r="BB160">
        <v>90</v>
      </c>
      <c r="BC160" s="1">
        <v>45024</v>
      </c>
      <c r="BD160">
        <v>2023</v>
      </c>
      <c r="BE160">
        <v>145</v>
      </c>
    </row>
    <row r="161" spans="1:57" hidden="1" x14ac:dyDescent="0.25">
      <c r="A161" t="s">
        <v>207</v>
      </c>
      <c r="B161">
        <v>163</v>
      </c>
      <c r="C161">
        <v>159</v>
      </c>
      <c r="D161">
        <v>161</v>
      </c>
      <c r="E161">
        <v>154</v>
      </c>
      <c r="F161">
        <v>148</v>
      </c>
      <c r="G161">
        <v>204</v>
      </c>
      <c r="H161">
        <v>108</v>
      </c>
      <c r="I161">
        <v>135</v>
      </c>
      <c r="J161">
        <v>200</v>
      </c>
      <c r="K161">
        <v>133</v>
      </c>
      <c r="L161">
        <v>139</v>
      </c>
      <c r="M161">
        <v>145</v>
      </c>
      <c r="N161">
        <v>142</v>
      </c>
      <c r="O161">
        <v>175</v>
      </c>
      <c r="P161">
        <v>243</v>
      </c>
      <c r="Q161">
        <v>256</v>
      </c>
      <c r="R161">
        <v>207</v>
      </c>
      <c r="S161">
        <v>210</v>
      </c>
      <c r="T161">
        <v>107</v>
      </c>
      <c r="U161">
        <v>168</v>
      </c>
      <c r="V161">
        <v>109</v>
      </c>
      <c r="W161">
        <v>131</v>
      </c>
      <c r="X161">
        <v>106</v>
      </c>
      <c r="Y161">
        <v>213</v>
      </c>
      <c r="Z161">
        <v>105</v>
      </c>
      <c r="AA161">
        <v>134</v>
      </c>
      <c r="AB161">
        <v>301</v>
      </c>
      <c r="AC161">
        <v>186</v>
      </c>
      <c r="AD161">
        <v>225</v>
      </c>
      <c r="AE161">
        <v>132</v>
      </c>
      <c r="AF161">
        <v>147</v>
      </c>
      <c r="AG161">
        <v>105</v>
      </c>
      <c r="AH161">
        <v>86.7</v>
      </c>
      <c r="AI161">
        <v>26.7</v>
      </c>
      <c r="AJ161">
        <v>67.2</v>
      </c>
      <c r="AK161">
        <v>165</v>
      </c>
      <c r="AL161">
        <v>79</v>
      </c>
      <c r="AM161">
        <v>149</v>
      </c>
      <c r="AN161">
        <v>67</v>
      </c>
      <c r="AO161">
        <v>98.3</v>
      </c>
      <c r="AP161">
        <v>115</v>
      </c>
      <c r="AQ161">
        <v>140</v>
      </c>
      <c r="AR161">
        <v>121</v>
      </c>
      <c r="AS161">
        <v>91.6</v>
      </c>
      <c r="AT161">
        <v>142</v>
      </c>
      <c r="AU161">
        <v>158</v>
      </c>
      <c r="AV161">
        <v>213</v>
      </c>
      <c r="AW161">
        <v>206</v>
      </c>
      <c r="AX161">
        <v>156</v>
      </c>
      <c r="AY161">
        <v>199</v>
      </c>
      <c r="AZ161">
        <v>183</v>
      </c>
      <c r="BA161">
        <v>119</v>
      </c>
      <c r="BB161">
        <v>89.7</v>
      </c>
      <c r="BC161" s="1">
        <v>45025</v>
      </c>
      <c r="BD161">
        <v>2023</v>
      </c>
      <c r="BE161">
        <v>145</v>
      </c>
    </row>
    <row r="162" spans="1:57" hidden="1" x14ac:dyDescent="0.25">
      <c r="A162" t="s">
        <v>208</v>
      </c>
      <c r="B162">
        <v>177</v>
      </c>
      <c r="C162">
        <v>190</v>
      </c>
      <c r="D162">
        <v>143</v>
      </c>
      <c r="E162">
        <v>154</v>
      </c>
      <c r="F162">
        <v>147</v>
      </c>
      <c r="G162">
        <v>226</v>
      </c>
      <c r="H162">
        <v>86</v>
      </c>
      <c r="I162">
        <v>120</v>
      </c>
      <c r="J162">
        <v>160</v>
      </c>
      <c r="K162">
        <v>143</v>
      </c>
      <c r="L162">
        <v>152</v>
      </c>
      <c r="M162">
        <v>145</v>
      </c>
      <c r="N162">
        <v>149</v>
      </c>
      <c r="O162">
        <v>185</v>
      </c>
      <c r="P162">
        <v>228</v>
      </c>
      <c r="Q162">
        <v>242</v>
      </c>
      <c r="R162">
        <v>204</v>
      </c>
      <c r="S162">
        <v>207</v>
      </c>
      <c r="T162">
        <v>107</v>
      </c>
      <c r="U162">
        <v>169</v>
      </c>
      <c r="V162">
        <v>112</v>
      </c>
      <c r="W162">
        <v>126</v>
      </c>
      <c r="X162">
        <v>105</v>
      </c>
      <c r="Y162">
        <v>219</v>
      </c>
      <c r="Z162">
        <v>104</v>
      </c>
      <c r="AA162">
        <v>153</v>
      </c>
      <c r="AB162">
        <v>246</v>
      </c>
      <c r="AC162">
        <v>185</v>
      </c>
      <c r="AD162">
        <v>216</v>
      </c>
      <c r="AE162">
        <v>142</v>
      </c>
      <c r="AF162">
        <v>159</v>
      </c>
      <c r="AG162">
        <v>106</v>
      </c>
      <c r="AH162">
        <v>90</v>
      </c>
      <c r="AI162">
        <v>36.700000000000003</v>
      </c>
      <c r="AJ162">
        <v>76.900000000000006</v>
      </c>
      <c r="AK162">
        <v>163</v>
      </c>
      <c r="AL162">
        <v>124</v>
      </c>
      <c r="AM162">
        <v>146</v>
      </c>
      <c r="AN162">
        <v>68.5</v>
      </c>
      <c r="AO162">
        <v>122</v>
      </c>
      <c r="AP162">
        <v>104</v>
      </c>
      <c r="AQ162">
        <v>129</v>
      </c>
      <c r="AR162">
        <v>141</v>
      </c>
      <c r="AS162">
        <v>107</v>
      </c>
      <c r="AT162">
        <v>128</v>
      </c>
      <c r="AU162">
        <v>160</v>
      </c>
      <c r="AV162">
        <v>212</v>
      </c>
      <c r="AW162">
        <v>181</v>
      </c>
      <c r="AX162">
        <v>172</v>
      </c>
      <c r="AY162">
        <v>183</v>
      </c>
      <c r="AZ162">
        <v>198</v>
      </c>
      <c r="BA162">
        <v>128</v>
      </c>
      <c r="BB162">
        <v>93.5</v>
      </c>
      <c r="BC162" s="1">
        <v>45026</v>
      </c>
      <c r="BD162">
        <v>2023</v>
      </c>
      <c r="BE162">
        <v>147</v>
      </c>
    </row>
    <row r="163" spans="1:57" hidden="1" x14ac:dyDescent="0.25">
      <c r="A163" t="s">
        <v>209</v>
      </c>
      <c r="B163">
        <v>199</v>
      </c>
      <c r="C163">
        <v>210</v>
      </c>
      <c r="D163">
        <v>153</v>
      </c>
      <c r="E163">
        <v>154</v>
      </c>
      <c r="F163">
        <v>129</v>
      </c>
      <c r="G163">
        <v>256</v>
      </c>
      <c r="H163">
        <v>90</v>
      </c>
      <c r="I163">
        <v>99</v>
      </c>
      <c r="J163">
        <v>155</v>
      </c>
      <c r="K163">
        <v>142</v>
      </c>
      <c r="L163">
        <v>155</v>
      </c>
      <c r="M163">
        <v>151</v>
      </c>
      <c r="N163">
        <v>148</v>
      </c>
      <c r="O163">
        <v>175</v>
      </c>
      <c r="P163">
        <v>220</v>
      </c>
      <c r="Q163">
        <v>230</v>
      </c>
      <c r="R163">
        <v>198</v>
      </c>
      <c r="S163">
        <v>199</v>
      </c>
      <c r="T163">
        <v>107</v>
      </c>
      <c r="U163">
        <v>172</v>
      </c>
      <c r="V163">
        <v>115</v>
      </c>
      <c r="W163">
        <v>131</v>
      </c>
      <c r="X163">
        <v>104</v>
      </c>
      <c r="Y163">
        <v>217</v>
      </c>
      <c r="Z163">
        <v>104</v>
      </c>
      <c r="AA163">
        <v>162</v>
      </c>
      <c r="AB163">
        <v>230</v>
      </c>
      <c r="AC163">
        <v>175</v>
      </c>
      <c r="AD163">
        <v>225</v>
      </c>
      <c r="AE163">
        <v>154</v>
      </c>
      <c r="AF163">
        <v>170</v>
      </c>
      <c r="AG163">
        <v>106</v>
      </c>
      <c r="AH163">
        <v>88</v>
      </c>
      <c r="AI163">
        <v>80.099999999999994</v>
      </c>
      <c r="AJ163">
        <v>74.3</v>
      </c>
      <c r="AK163">
        <v>156</v>
      </c>
      <c r="AL163">
        <v>159</v>
      </c>
      <c r="AM163">
        <v>138</v>
      </c>
      <c r="AN163">
        <v>85.1</v>
      </c>
      <c r="AO163">
        <v>125</v>
      </c>
      <c r="AP163">
        <v>106</v>
      </c>
      <c r="AQ163">
        <v>132</v>
      </c>
      <c r="AR163">
        <v>139</v>
      </c>
      <c r="AS163">
        <v>108</v>
      </c>
      <c r="AT163">
        <v>117</v>
      </c>
      <c r="AU163">
        <v>151</v>
      </c>
      <c r="AV163">
        <v>197</v>
      </c>
      <c r="AW163">
        <v>177</v>
      </c>
      <c r="AX163">
        <v>171</v>
      </c>
      <c r="AY163">
        <v>224</v>
      </c>
      <c r="AZ163">
        <v>223</v>
      </c>
      <c r="BA163">
        <v>134</v>
      </c>
      <c r="BB163">
        <v>171</v>
      </c>
      <c r="BC163" s="1">
        <v>45027</v>
      </c>
      <c r="BD163">
        <v>2023</v>
      </c>
      <c r="BE163">
        <v>154</v>
      </c>
    </row>
    <row r="164" spans="1:57" hidden="1" x14ac:dyDescent="0.25">
      <c r="A164" t="s">
        <v>210</v>
      </c>
      <c r="B164">
        <v>242</v>
      </c>
      <c r="C164">
        <v>210</v>
      </c>
      <c r="D164">
        <v>154</v>
      </c>
      <c r="E164">
        <v>154</v>
      </c>
      <c r="F164">
        <v>121</v>
      </c>
      <c r="G164">
        <v>273</v>
      </c>
      <c r="H164">
        <v>79</v>
      </c>
      <c r="I164">
        <v>129</v>
      </c>
      <c r="J164">
        <v>150</v>
      </c>
      <c r="K164">
        <v>148</v>
      </c>
      <c r="L164">
        <v>164</v>
      </c>
      <c r="M164">
        <v>145</v>
      </c>
      <c r="N164">
        <v>151</v>
      </c>
      <c r="O164">
        <v>193</v>
      </c>
      <c r="P164">
        <v>214</v>
      </c>
      <c r="Q164">
        <v>237</v>
      </c>
      <c r="R164">
        <v>199</v>
      </c>
      <c r="S164">
        <v>195</v>
      </c>
      <c r="T164">
        <v>106</v>
      </c>
      <c r="U164">
        <v>174</v>
      </c>
      <c r="V164">
        <v>107</v>
      </c>
      <c r="W164">
        <v>137</v>
      </c>
      <c r="X164">
        <v>102</v>
      </c>
      <c r="Y164">
        <v>206</v>
      </c>
      <c r="Z164">
        <v>103</v>
      </c>
      <c r="AA164">
        <v>164</v>
      </c>
      <c r="AB164">
        <v>238</v>
      </c>
      <c r="AC164">
        <v>169</v>
      </c>
      <c r="AD164">
        <v>218</v>
      </c>
      <c r="AE164">
        <v>170</v>
      </c>
      <c r="AF164">
        <v>185</v>
      </c>
      <c r="AG164">
        <v>106</v>
      </c>
      <c r="AH164">
        <v>91.7</v>
      </c>
      <c r="AI164">
        <v>91.9</v>
      </c>
      <c r="AJ164">
        <v>54.8</v>
      </c>
      <c r="AK164">
        <v>156</v>
      </c>
      <c r="AL164">
        <v>187</v>
      </c>
      <c r="AM164">
        <v>107</v>
      </c>
      <c r="AN164">
        <v>81.900000000000006</v>
      </c>
      <c r="AO164">
        <v>124</v>
      </c>
      <c r="AP164">
        <v>123</v>
      </c>
      <c r="AQ164">
        <v>141</v>
      </c>
      <c r="AR164">
        <v>149</v>
      </c>
      <c r="AS164">
        <v>113</v>
      </c>
      <c r="AT164">
        <v>134</v>
      </c>
      <c r="AU164">
        <v>144</v>
      </c>
      <c r="AV164">
        <v>203</v>
      </c>
      <c r="AW164">
        <v>223</v>
      </c>
      <c r="AX164">
        <v>176</v>
      </c>
      <c r="AY164">
        <v>260</v>
      </c>
      <c r="AZ164">
        <v>208</v>
      </c>
      <c r="BA164">
        <v>157</v>
      </c>
      <c r="BB164">
        <v>247</v>
      </c>
      <c r="BC164" s="1">
        <v>45028</v>
      </c>
      <c r="BD164">
        <v>2023</v>
      </c>
      <c r="BE164">
        <v>154</v>
      </c>
    </row>
    <row r="165" spans="1:57" hidden="1" x14ac:dyDescent="0.25">
      <c r="A165" t="s">
        <v>211</v>
      </c>
      <c r="B165">
        <v>253</v>
      </c>
      <c r="C165">
        <v>226</v>
      </c>
      <c r="D165">
        <v>199</v>
      </c>
      <c r="E165">
        <v>165</v>
      </c>
      <c r="F165">
        <v>139</v>
      </c>
      <c r="G165">
        <v>272</v>
      </c>
      <c r="H165">
        <v>79</v>
      </c>
      <c r="I165">
        <v>136</v>
      </c>
      <c r="J165">
        <v>145</v>
      </c>
      <c r="K165">
        <v>149</v>
      </c>
      <c r="L165">
        <v>161</v>
      </c>
      <c r="M165">
        <v>143</v>
      </c>
      <c r="N165">
        <v>166</v>
      </c>
      <c r="O165">
        <v>207</v>
      </c>
      <c r="P165">
        <v>209</v>
      </c>
      <c r="Q165">
        <v>242</v>
      </c>
      <c r="R165">
        <v>198</v>
      </c>
      <c r="S165">
        <v>164</v>
      </c>
      <c r="T165">
        <v>79</v>
      </c>
      <c r="U165">
        <v>168</v>
      </c>
      <c r="V165">
        <v>113</v>
      </c>
      <c r="W165">
        <v>125</v>
      </c>
      <c r="X165">
        <v>102</v>
      </c>
      <c r="Y165">
        <v>185</v>
      </c>
      <c r="Z165">
        <v>99</v>
      </c>
      <c r="AA165">
        <v>172</v>
      </c>
      <c r="AB165">
        <v>252</v>
      </c>
      <c r="AC165">
        <v>167</v>
      </c>
      <c r="AD165">
        <v>221</v>
      </c>
      <c r="AE165">
        <v>188</v>
      </c>
      <c r="AF165">
        <v>183</v>
      </c>
      <c r="AG165">
        <v>105</v>
      </c>
      <c r="AH165">
        <v>122</v>
      </c>
      <c r="AI165">
        <v>101</v>
      </c>
      <c r="AJ165">
        <v>45</v>
      </c>
      <c r="AK165">
        <v>162</v>
      </c>
      <c r="AL165">
        <v>182</v>
      </c>
      <c r="AM165">
        <v>117</v>
      </c>
      <c r="AN165">
        <v>82.3</v>
      </c>
      <c r="AO165">
        <v>139</v>
      </c>
      <c r="AP165">
        <v>147</v>
      </c>
      <c r="AQ165">
        <v>133</v>
      </c>
      <c r="AR165">
        <v>176</v>
      </c>
      <c r="AS165">
        <v>117</v>
      </c>
      <c r="AT165">
        <v>143</v>
      </c>
      <c r="AU165">
        <v>153</v>
      </c>
      <c r="AV165">
        <v>205</v>
      </c>
      <c r="AW165">
        <v>265</v>
      </c>
      <c r="AX165">
        <v>185</v>
      </c>
      <c r="AY165">
        <v>261</v>
      </c>
      <c r="AZ165">
        <v>195</v>
      </c>
      <c r="BA165">
        <v>168</v>
      </c>
      <c r="BB165">
        <v>208</v>
      </c>
      <c r="BC165" s="1">
        <v>45029</v>
      </c>
      <c r="BD165">
        <v>2023</v>
      </c>
      <c r="BE165">
        <v>165</v>
      </c>
    </row>
    <row r="166" spans="1:57" hidden="1" x14ac:dyDescent="0.25">
      <c r="A166" t="s">
        <v>212</v>
      </c>
      <c r="B166">
        <v>253</v>
      </c>
      <c r="C166">
        <v>226</v>
      </c>
      <c r="D166">
        <v>199</v>
      </c>
      <c r="E166">
        <v>171</v>
      </c>
      <c r="F166">
        <v>179</v>
      </c>
      <c r="G166">
        <v>270</v>
      </c>
      <c r="H166">
        <v>83</v>
      </c>
      <c r="I166">
        <v>139</v>
      </c>
      <c r="J166">
        <v>140</v>
      </c>
      <c r="K166">
        <v>140</v>
      </c>
      <c r="L166">
        <v>149</v>
      </c>
      <c r="M166">
        <v>146</v>
      </c>
      <c r="N166">
        <v>175</v>
      </c>
      <c r="O166">
        <v>215</v>
      </c>
      <c r="P166">
        <v>219</v>
      </c>
      <c r="Q166">
        <v>245</v>
      </c>
      <c r="R166">
        <v>182</v>
      </c>
      <c r="S166">
        <v>165</v>
      </c>
      <c r="T166">
        <v>93</v>
      </c>
      <c r="U166">
        <v>151</v>
      </c>
      <c r="V166">
        <v>140</v>
      </c>
      <c r="W166">
        <v>108</v>
      </c>
      <c r="X166">
        <v>102</v>
      </c>
      <c r="Y166">
        <v>186</v>
      </c>
      <c r="Z166">
        <v>120</v>
      </c>
      <c r="AA166">
        <v>183</v>
      </c>
      <c r="AB166">
        <v>222</v>
      </c>
      <c r="AC166">
        <v>168</v>
      </c>
      <c r="AD166">
        <v>215</v>
      </c>
      <c r="AE166">
        <v>217</v>
      </c>
      <c r="AF166">
        <v>203</v>
      </c>
      <c r="AG166">
        <v>105</v>
      </c>
      <c r="AH166">
        <v>122</v>
      </c>
      <c r="AI166">
        <v>118</v>
      </c>
      <c r="AJ166">
        <v>58.3</v>
      </c>
      <c r="AK166">
        <v>174</v>
      </c>
      <c r="AL166">
        <v>173</v>
      </c>
      <c r="AM166">
        <v>109</v>
      </c>
      <c r="AN166">
        <v>103</v>
      </c>
      <c r="AO166">
        <v>152</v>
      </c>
      <c r="AP166">
        <v>157</v>
      </c>
      <c r="AQ166">
        <v>139</v>
      </c>
      <c r="AR166">
        <v>197</v>
      </c>
      <c r="AS166">
        <v>119</v>
      </c>
      <c r="AT166">
        <v>179</v>
      </c>
      <c r="AU166">
        <v>159</v>
      </c>
      <c r="AV166">
        <v>206</v>
      </c>
      <c r="AW166">
        <v>252</v>
      </c>
      <c r="AX166">
        <v>195</v>
      </c>
      <c r="AY166">
        <v>233</v>
      </c>
      <c r="AZ166">
        <v>197</v>
      </c>
      <c r="BA166">
        <v>178</v>
      </c>
      <c r="BB166">
        <v>199</v>
      </c>
      <c r="BC166" s="1">
        <v>45030</v>
      </c>
      <c r="BD166">
        <v>2023</v>
      </c>
      <c r="BE166">
        <v>173</v>
      </c>
    </row>
    <row r="167" spans="1:57" hidden="1" x14ac:dyDescent="0.25">
      <c r="A167" t="s">
        <v>213</v>
      </c>
      <c r="B167">
        <v>253</v>
      </c>
      <c r="C167">
        <v>216</v>
      </c>
      <c r="D167">
        <v>199</v>
      </c>
      <c r="E167">
        <v>178</v>
      </c>
      <c r="F167">
        <v>180</v>
      </c>
      <c r="G167">
        <v>266</v>
      </c>
      <c r="H167">
        <v>86</v>
      </c>
      <c r="I167">
        <v>133</v>
      </c>
      <c r="J167">
        <v>135</v>
      </c>
      <c r="K167">
        <v>130</v>
      </c>
      <c r="L167">
        <v>157</v>
      </c>
      <c r="M167">
        <v>145</v>
      </c>
      <c r="N167">
        <v>174</v>
      </c>
      <c r="O167">
        <v>260</v>
      </c>
      <c r="P167">
        <v>233</v>
      </c>
      <c r="Q167">
        <v>238</v>
      </c>
      <c r="R167">
        <v>176</v>
      </c>
      <c r="S167">
        <v>171</v>
      </c>
      <c r="T167">
        <v>106</v>
      </c>
      <c r="U167">
        <v>135</v>
      </c>
      <c r="V167">
        <v>154</v>
      </c>
      <c r="W167">
        <v>77</v>
      </c>
      <c r="X167">
        <v>107</v>
      </c>
      <c r="Y167">
        <v>165</v>
      </c>
      <c r="Z167">
        <v>144</v>
      </c>
      <c r="AA167">
        <v>177</v>
      </c>
      <c r="AB167">
        <v>238</v>
      </c>
      <c r="AC167">
        <v>163</v>
      </c>
      <c r="AD167">
        <v>224</v>
      </c>
      <c r="AE167">
        <v>204</v>
      </c>
      <c r="AF167">
        <v>201</v>
      </c>
      <c r="AG167">
        <v>104</v>
      </c>
      <c r="AH167">
        <v>130</v>
      </c>
      <c r="AI167">
        <v>132</v>
      </c>
      <c r="AJ167">
        <v>74.8</v>
      </c>
      <c r="AK167">
        <v>182</v>
      </c>
      <c r="AL167">
        <v>176</v>
      </c>
      <c r="AM167">
        <v>135</v>
      </c>
      <c r="AN167">
        <v>153</v>
      </c>
      <c r="AO167">
        <v>164</v>
      </c>
      <c r="AP167">
        <v>155</v>
      </c>
      <c r="AQ167">
        <v>121</v>
      </c>
      <c r="AR167">
        <v>221</v>
      </c>
      <c r="AS167">
        <v>126</v>
      </c>
      <c r="AT167">
        <v>222</v>
      </c>
      <c r="AU167">
        <v>175</v>
      </c>
      <c r="AV167">
        <v>219</v>
      </c>
      <c r="AW167">
        <v>250</v>
      </c>
      <c r="AX167">
        <v>203</v>
      </c>
      <c r="AY167">
        <v>226</v>
      </c>
      <c r="AZ167">
        <v>167</v>
      </c>
      <c r="BA167">
        <v>198</v>
      </c>
      <c r="BB167">
        <v>193</v>
      </c>
      <c r="BC167" s="1">
        <v>45031</v>
      </c>
      <c r="BD167">
        <v>2023</v>
      </c>
      <c r="BE167">
        <v>174</v>
      </c>
    </row>
    <row r="168" spans="1:57" hidden="1" x14ac:dyDescent="0.25">
      <c r="A168" t="s">
        <v>214</v>
      </c>
      <c r="B168">
        <v>250</v>
      </c>
      <c r="C168">
        <v>209</v>
      </c>
      <c r="D168">
        <v>205</v>
      </c>
      <c r="E168">
        <v>176</v>
      </c>
      <c r="F168">
        <v>174</v>
      </c>
      <c r="G168">
        <v>266</v>
      </c>
      <c r="H168">
        <v>82</v>
      </c>
      <c r="I168">
        <v>139</v>
      </c>
      <c r="J168">
        <v>140</v>
      </c>
      <c r="K168">
        <v>94</v>
      </c>
      <c r="L168">
        <v>163</v>
      </c>
      <c r="M168">
        <v>142</v>
      </c>
      <c r="N168">
        <v>172</v>
      </c>
      <c r="O168">
        <v>275</v>
      </c>
      <c r="P168">
        <v>245</v>
      </c>
      <c r="Q168">
        <v>212</v>
      </c>
      <c r="R168">
        <v>165</v>
      </c>
      <c r="S168">
        <v>174</v>
      </c>
      <c r="T168">
        <v>117</v>
      </c>
      <c r="U168">
        <v>144</v>
      </c>
      <c r="V168">
        <v>168</v>
      </c>
      <c r="W168">
        <v>71</v>
      </c>
      <c r="X168">
        <v>115</v>
      </c>
      <c r="Y168">
        <v>122</v>
      </c>
      <c r="Z168">
        <v>126</v>
      </c>
      <c r="AA168">
        <v>173</v>
      </c>
      <c r="AB168">
        <v>222</v>
      </c>
      <c r="AC168">
        <v>156</v>
      </c>
      <c r="AD168">
        <v>225</v>
      </c>
      <c r="AE168">
        <v>180</v>
      </c>
      <c r="AF168">
        <v>189</v>
      </c>
      <c r="AG168">
        <v>104</v>
      </c>
      <c r="AH168">
        <v>132</v>
      </c>
      <c r="AI168">
        <v>134</v>
      </c>
      <c r="AJ168">
        <v>105</v>
      </c>
      <c r="AK168">
        <v>187</v>
      </c>
      <c r="AL168">
        <v>175</v>
      </c>
      <c r="AM168">
        <v>161</v>
      </c>
      <c r="AN168">
        <v>169</v>
      </c>
      <c r="AO168">
        <v>178</v>
      </c>
      <c r="AP168">
        <v>139</v>
      </c>
      <c r="AQ168">
        <v>126</v>
      </c>
      <c r="AR168">
        <v>230</v>
      </c>
      <c r="AS168">
        <v>127</v>
      </c>
      <c r="AT168">
        <v>208</v>
      </c>
      <c r="AU168">
        <v>197</v>
      </c>
      <c r="AV168">
        <v>226</v>
      </c>
      <c r="AW168">
        <v>271</v>
      </c>
      <c r="AX168">
        <v>215</v>
      </c>
      <c r="AY168">
        <v>240</v>
      </c>
      <c r="AZ168">
        <v>144</v>
      </c>
      <c r="BA168">
        <v>200</v>
      </c>
      <c r="BB168">
        <v>188</v>
      </c>
      <c r="BC168" s="1">
        <v>45032</v>
      </c>
      <c r="BD168">
        <v>2023</v>
      </c>
      <c r="BE168">
        <v>173</v>
      </c>
    </row>
    <row r="169" spans="1:57" hidden="1" x14ac:dyDescent="0.25">
      <c r="A169" t="s">
        <v>215</v>
      </c>
      <c r="B169">
        <v>249</v>
      </c>
      <c r="C169">
        <v>207</v>
      </c>
      <c r="D169">
        <v>211</v>
      </c>
      <c r="E169">
        <v>184</v>
      </c>
      <c r="F169">
        <v>172</v>
      </c>
      <c r="G169">
        <v>270</v>
      </c>
      <c r="H169">
        <v>73</v>
      </c>
      <c r="I169">
        <v>145</v>
      </c>
      <c r="J169">
        <v>170</v>
      </c>
      <c r="K169">
        <v>114</v>
      </c>
      <c r="L169">
        <v>166</v>
      </c>
      <c r="M169">
        <v>139</v>
      </c>
      <c r="N169">
        <v>175</v>
      </c>
      <c r="O169">
        <v>253</v>
      </c>
      <c r="P169">
        <v>260</v>
      </c>
      <c r="Q169">
        <v>180</v>
      </c>
      <c r="R169">
        <v>147</v>
      </c>
      <c r="S169">
        <v>182</v>
      </c>
      <c r="T169">
        <v>147</v>
      </c>
      <c r="U169">
        <v>111</v>
      </c>
      <c r="V169">
        <v>158</v>
      </c>
      <c r="W169">
        <v>118</v>
      </c>
      <c r="X169">
        <v>114</v>
      </c>
      <c r="Y169">
        <v>149</v>
      </c>
      <c r="Z169">
        <v>117</v>
      </c>
      <c r="AA169">
        <v>181</v>
      </c>
      <c r="AB169">
        <v>188</v>
      </c>
      <c r="AC169">
        <v>157</v>
      </c>
      <c r="AD169">
        <v>217</v>
      </c>
      <c r="AE169">
        <v>174</v>
      </c>
      <c r="AF169">
        <v>182</v>
      </c>
      <c r="AG169">
        <v>104</v>
      </c>
      <c r="AH169">
        <v>150</v>
      </c>
      <c r="AI169">
        <v>129</v>
      </c>
      <c r="AJ169">
        <v>103</v>
      </c>
      <c r="AK169">
        <v>167</v>
      </c>
      <c r="AL169">
        <v>166</v>
      </c>
      <c r="AM169">
        <v>147</v>
      </c>
      <c r="AN169">
        <v>177</v>
      </c>
      <c r="AO169">
        <v>191</v>
      </c>
      <c r="AP169">
        <v>162</v>
      </c>
      <c r="AQ169">
        <v>160</v>
      </c>
      <c r="AR169">
        <v>209</v>
      </c>
      <c r="AS169">
        <v>134</v>
      </c>
      <c r="AT169">
        <v>124</v>
      </c>
      <c r="AU169">
        <v>185</v>
      </c>
      <c r="AV169">
        <v>221</v>
      </c>
      <c r="AW169">
        <v>276</v>
      </c>
      <c r="AX169">
        <v>226</v>
      </c>
      <c r="AY169">
        <v>244</v>
      </c>
      <c r="AZ169">
        <v>142</v>
      </c>
      <c r="BA169">
        <v>208</v>
      </c>
      <c r="BB169">
        <v>186</v>
      </c>
      <c r="BC169" s="1">
        <v>45033</v>
      </c>
      <c r="BD169">
        <v>2023</v>
      </c>
      <c r="BE169">
        <v>170</v>
      </c>
    </row>
    <row r="170" spans="1:57" hidden="1" x14ac:dyDescent="0.25">
      <c r="A170" t="s">
        <v>216</v>
      </c>
      <c r="B170">
        <v>258</v>
      </c>
      <c r="C170">
        <v>214</v>
      </c>
      <c r="D170">
        <v>207</v>
      </c>
      <c r="E170">
        <v>195</v>
      </c>
      <c r="F170">
        <v>183</v>
      </c>
      <c r="G170">
        <v>270</v>
      </c>
      <c r="H170">
        <v>84</v>
      </c>
      <c r="I170">
        <v>175</v>
      </c>
      <c r="J170">
        <v>170</v>
      </c>
      <c r="K170">
        <v>110</v>
      </c>
      <c r="L170">
        <v>161</v>
      </c>
      <c r="M170">
        <v>136</v>
      </c>
      <c r="N170">
        <v>171</v>
      </c>
      <c r="O170">
        <v>251</v>
      </c>
      <c r="P170">
        <v>246</v>
      </c>
      <c r="Q170">
        <v>195</v>
      </c>
      <c r="R170">
        <v>121</v>
      </c>
      <c r="S170">
        <v>204</v>
      </c>
      <c r="T170">
        <v>158</v>
      </c>
      <c r="U170">
        <v>110</v>
      </c>
      <c r="V170">
        <v>169</v>
      </c>
      <c r="W170">
        <v>164</v>
      </c>
      <c r="X170">
        <v>112</v>
      </c>
      <c r="Y170">
        <v>156</v>
      </c>
      <c r="Z170">
        <v>129</v>
      </c>
      <c r="AA170">
        <v>201</v>
      </c>
      <c r="AB170">
        <v>172</v>
      </c>
      <c r="AC170">
        <v>160</v>
      </c>
      <c r="AD170">
        <v>210</v>
      </c>
      <c r="AE170">
        <v>167</v>
      </c>
      <c r="AF170">
        <v>187</v>
      </c>
      <c r="AG170">
        <v>104</v>
      </c>
      <c r="AH170">
        <v>180</v>
      </c>
      <c r="AI170">
        <v>142</v>
      </c>
      <c r="AJ170">
        <v>98.6</v>
      </c>
      <c r="AK170">
        <v>187</v>
      </c>
      <c r="AL170">
        <v>177</v>
      </c>
      <c r="AM170">
        <v>144</v>
      </c>
      <c r="AN170">
        <v>167</v>
      </c>
      <c r="AO170">
        <v>194</v>
      </c>
      <c r="AP170">
        <v>187</v>
      </c>
      <c r="AQ170">
        <v>174</v>
      </c>
      <c r="AR170">
        <v>210</v>
      </c>
      <c r="AS170">
        <v>143</v>
      </c>
      <c r="AT170">
        <v>96.5</v>
      </c>
      <c r="AU170">
        <v>179</v>
      </c>
      <c r="AV170">
        <v>203</v>
      </c>
      <c r="AW170">
        <v>258</v>
      </c>
      <c r="AX170">
        <v>218</v>
      </c>
      <c r="AY170">
        <v>231</v>
      </c>
      <c r="AZ170">
        <v>134</v>
      </c>
      <c r="BA170">
        <v>208</v>
      </c>
      <c r="BB170">
        <v>195</v>
      </c>
      <c r="BC170" s="1">
        <v>45034</v>
      </c>
      <c r="BD170">
        <v>2023</v>
      </c>
      <c r="BE170">
        <v>175</v>
      </c>
    </row>
    <row r="171" spans="1:57" hidden="1" x14ac:dyDescent="0.25">
      <c r="A171" t="s">
        <v>217</v>
      </c>
      <c r="B171">
        <v>270</v>
      </c>
      <c r="C171">
        <v>221</v>
      </c>
      <c r="D171">
        <v>202</v>
      </c>
      <c r="E171">
        <v>197</v>
      </c>
      <c r="F171">
        <v>158</v>
      </c>
      <c r="G171">
        <v>268</v>
      </c>
      <c r="H171">
        <v>78</v>
      </c>
      <c r="I171">
        <v>187</v>
      </c>
      <c r="J171">
        <v>170</v>
      </c>
      <c r="K171">
        <v>99</v>
      </c>
      <c r="L171">
        <v>145</v>
      </c>
      <c r="M171">
        <v>136</v>
      </c>
      <c r="N171">
        <v>174</v>
      </c>
      <c r="O171">
        <v>262</v>
      </c>
      <c r="P171">
        <v>249</v>
      </c>
      <c r="Q171">
        <v>205</v>
      </c>
      <c r="R171">
        <v>122</v>
      </c>
      <c r="S171">
        <v>199</v>
      </c>
      <c r="T171">
        <v>169</v>
      </c>
      <c r="U171">
        <v>86</v>
      </c>
      <c r="V171">
        <v>179</v>
      </c>
      <c r="W171">
        <v>163</v>
      </c>
      <c r="X171">
        <v>111</v>
      </c>
      <c r="Y171">
        <v>145</v>
      </c>
      <c r="Z171">
        <v>151</v>
      </c>
      <c r="AA171">
        <v>216</v>
      </c>
      <c r="AB171">
        <v>210</v>
      </c>
      <c r="AC171">
        <v>147</v>
      </c>
      <c r="AD171">
        <v>205</v>
      </c>
      <c r="AE171">
        <v>169</v>
      </c>
      <c r="AF171">
        <v>179</v>
      </c>
      <c r="AG171">
        <v>106</v>
      </c>
      <c r="AH171">
        <v>194</v>
      </c>
      <c r="AI171">
        <v>143</v>
      </c>
      <c r="AJ171">
        <v>105</v>
      </c>
      <c r="AK171">
        <v>196</v>
      </c>
      <c r="AL171">
        <v>183</v>
      </c>
      <c r="AM171">
        <v>143</v>
      </c>
      <c r="AN171">
        <v>166</v>
      </c>
      <c r="AO171">
        <v>167</v>
      </c>
      <c r="AP171">
        <v>313</v>
      </c>
      <c r="AQ171">
        <v>191</v>
      </c>
      <c r="AR171">
        <v>162</v>
      </c>
      <c r="AS171">
        <v>131</v>
      </c>
      <c r="AT171">
        <v>99.3</v>
      </c>
      <c r="AU171">
        <v>152</v>
      </c>
      <c r="AV171">
        <v>205</v>
      </c>
      <c r="AW171">
        <v>228</v>
      </c>
      <c r="AX171">
        <v>199</v>
      </c>
      <c r="AY171">
        <v>208</v>
      </c>
      <c r="AZ171">
        <v>136</v>
      </c>
      <c r="BA171">
        <v>208</v>
      </c>
      <c r="BB171">
        <v>215</v>
      </c>
      <c r="BC171" s="1">
        <v>45035</v>
      </c>
      <c r="BD171">
        <v>2023</v>
      </c>
      <c r="BE171">
        <v>174</v>
      </c>
    </row>
    <row r="172" spans="1:57" hidden="1" x14ac:dyDescent="0.25">
      <c r="A172" t="s">
        <v>218</v>
      </c>
      <c r="B172">
        <v>260</v>
      </c>
      <c r="C172">
        <v>229</v>
      </c>
      <c r="D172">
        <v>219</v>
      </c>
      <c r="E172">
        <v>200</v>
      </c>
      <c r="F172">
        <v>174</v>
      </c>
      <c r="G172">
        <v>256</v>
      </c>
      <c r="H172">
        <v>97</v>
      </c>
      <c r="I172">
        <v>188</v>
      </c>
      <c r="J172">
        <v>170</v>
      </c>
      <c r="K172">
        <v>82</v>
      </c>
      <c r="L172">
        <v>175</v>
      </c>
      <c r="M172">
        <v>136</v>
      </c>
      <c r="N172">
        <v>171</v>
      </c>
      <c r="O172">
        <v>269</v>
      </c>
      <c r="P172">
        <v>306</v>
      </c>
      <c r="Q172">
        <v>207</v>
      </c>
      <c r="R172">
        <v>140</v>
      </c>
      <c r="S172">
        <v>217</v>
      </c>
      <c r="T172">
        <v>188</v>
      </c>
      <c r="U172">
        <v>84</v>
      </c>
      <c r="V172">
        <v>190</v>
      </c>
      <c r="W172">
        <v>168</v>
      </c>
      <c r="X172">
        <v>114</v>
      </c>
      <c r="Y172">
        <v>125</v>
      </c>
      <c r="Z172">
        <v>180</v>
      </c>
      <c r="AA172">
        <v>192</v>
      </c>
      <c r="AB172">
        <v>267</v>
      </c>
      <c r="AC172">
        <v>144</v>
      </c>
      <c r="AD172">
        <v>187</v>
      </c>
      <c r="AE172">
        <v>164</v>
      </c>
      <c r="AF172">
        <v>173</v>
      </c>
      <c r="AG172">
        <v>107</v>
      </c>
      <c r="AH172">
        <v>190</v>
      </c>
      <c r="AI172">
        <v>143</v>
      </c>
      <c r="AJ172">
        <v>155</v>
      </c>
      <c r="AK172">
        <v>207</v>
      </c>
      <c r="AL172">
        <v>188</v>
      </c>
      <c r="AM172">
        <v>188</v>
      </c>
      <c r="AN172">
        <v>151</v>
      </c>
      <c r="AO172">
        <v>143</v>
      </c>
      <c r="AP172">
        <v>321</v>
      </c>
      <c r="AQ172">
        <v>171</v>
      </c>
      <c r="AR172">
        <v>138</v>
      </c>
      <c r="AS172">
        <v>126</v>
      </c>
      <c r="AT172">
        <v>105</v>
      </c>
      <c r="AU172">
        <v>163</v>
      </c>
      <c r="AV172">
        <v>231</v>
      </c>
      <c r="AW172">
        <v>223</v>
      </c>
      <c r="AX172">
        <v>190</v>
      </c>
      <c r="AY172">
        <v>191</v>
      </c>
      <c r="AZ172">
        <v>146</v>
      </c>
      <c r="BA172">
        <v>197</v>
      </c>
      <c r="BB172">
        <v>205</v>
      </c>
      <c r="BC172" s="1">
        <v>45036</v>
      </c>
      <c r="BD172">
        <v>2023</v>
      </c>
      <c r="BE172">
        <v>180</v>
      </c>
    </row>
    <row r="173" spans="1:57" hidden="1" x14ac:dyDescent="0.25">
      <c r="A173" t="s">
        <v>219</v>
      </c>
      <c r="B173">
        <v>243</v>
      </c>
      <c r="C173">
        <v>231</v>
      </c>
      <c r="D173">
        <v>220</v>
      </c>
      <c r="E173">
        <v>200</v>
      </c>
      <c r="F173">
        <v>211</v>
      </c>
      <c r="G173">
        <v>263</v>
      </c>
      <c r="H173">
        <v>94</v>
      </c>
      <c r="I173">
        <v>169</v>
      </c>
      <c r="J173">
        <v>170</v>
      </c>
      <c r="K173">
        <v>75</v>
      </c>
      <c r="L173">
        <v>187</v>
      </c>
      <c r="M173">
        <v>134</v>
      </c>
      <c r="N173">
        <v>166</v>
      </c>
      <c r="O173">
        <v>290</v>
      </c>
      <c r="P173">
        <v>334</v>
      </c>
      <c r="Q173">
        <v>210</v>
      </c>
      <c r="R173">
        <v>141</v>
      </c>
      <c r="S173">
        <v>217</v>
      </c>
      <c r="T173">
        <v>199</v>
      </c>
      <c r="U173">
        <v>103</v>
      </c>
      <c r="V173">
        <v>193</v>
      </c>
      <c r="W173">
        <v>183</v>
      </c>
      <c r="X173">
        <v>116</v>
      </c>
      <c r="Y173">
        <v>96</v>
      </c>
      <c r="Z173">
        <v>197</v>
      </c>
      <c r="AA173">
        <v>165</v>
      </c>
      <c r="AB173">
        <v>282</v>
      </c>
      <c r="AC173">
        <v>146</v>
      </c>
      <c r="AD173">
        <v>181</v>
      </c>
      <c r="AE173">
        <v>153</v>
      </c>
      <c r="AF173">
        <v>214</v>
      </c>
      <c r="AG173">
        <v>109</v>
      </c>
      <c r="AH173">
        <v>181</v>
      </c>
      <c r="AI173">
        <v>175</v>
      </c>
      <c r="AJ173">
        <v>217</v>
      </c>
      <c r="AK173">
        <v>204</v>
      </c>
      <c r="AL173">
        <v>133</v>
      </c>
      <c r="AM173">
        <v>199</v>
      </c>
      <c r="AN173">
        <v>134</v>
      </c>
      <c r="AO173">
        <v>156</v>
      </c>
      <c r="AP173">
        <v>270</v>
      </c>
      <c r="AQ173">
        <v>160</v>
      </c>
      <c r="AR173">
        <v>123</v>
      </c>
      <c r="AS173">
        <v>125</v>
      </c>
      <c r="AT173">
        <v>73.599999999999994</v>
      </c>
      <c r="AU173">
        <v>139</v>
      </c>
      <c r="AV173">
        <v>224</v>
      </c>
      <c r="AW173">
        <v>219</v>
      </c>
      <c r="AX173">
        <v>194</v>
      </c>
      <c r="AY173">
        <v>170</v>
      </c>
      <c r="AZ173">
        <v>157</v>
      </c>
      <c r="BA173">
        <v>185</v>
      </c>
      <c r="BB173">
        <v>187</v>
      </c>
      <c r="BC173" s="1">
        <v>45037</v>
      </c>
      <c r="BD173">
        <v>2023</v>
      </c>
      <c r="BE173">
        <v>181</v>
      </c>
    </row>
    <row r="174" spans="1:57" hidden="1" x14ac:dyDescent="0.25">
      <c r="A174" t="s">
        <v>220</v>
      </c>
      <c r="B174">
        <v>244</v>
      </c>
      <c r="C174">
        <v>232</v>
      </c>
      <c r="D174">
        <v>220</v>
      </c>
      <c r="E174">
        <v>201</v>
      </c>
      <c r="F174">
        <v>193</v>
      </c>
      <c r="G174">
        <v>259</v>
      </c>
      <c r="H174">
        <v>91</v>
      </c>
      <c r="I174">
        <v>151</v>
      </c>
      <c r="J174">
        <v>180</v>
      </c>
      <c r="K174">
        <v>67</v>
      </c>
      <c r="L174">
        <v>160</v>
      </c>
      <c r="M174">
        <v>134</v>
      </c>
      <c r="N174">
        <v>160</v>
      </c>
      <c r="O174">
        <v>296</v>
      </c>
      <c r="P174">
        <v>323</v>
      </c>
      <c r="Q174">
        <v>183</v>
      </c>
      <c r="R174">
        <v>132</v>
      </c>
      <c r="S174">
        <v>208</v>
      </c>
      <c r="T174">
        <v>167</v>
      </c>
      <c r="U174">
        <v>138</v>
      </c>
      <c r="V174">
        <v>223</v>
      </c>
      <c r="W174">
        <v>198</v>
      </c>
      <c r="X174">
        <v>116</v>
      </c>
      <c r="Y174">
        <v>86</v>
      </c>
      <c r="Z174">
        <v>170</v>
      </c>
      <c r="AA174">
        <v>166</v>
      </c>
      <c r="AB174">
        <v>226</v>
      </c>
      <c r="AC174">
        <v>144</v>
      </c>
      <c r="AD174">
        <v>212</v>
      </c>
      <c r="AE174">
        <v>123</v>
      </c>
      <c r="AF174">
        <v>206</v>
      </c>
      <c r="AG174">
        <v>111</v>
      </c>
      <c r="AH174">
        <v>178</v>
      </c>
      <c r="AI174">
        <v>205</v>
      </c>
      <c r="AJ174">
        <v>203</v>
      </c>
      <c r="AK174">
        <v>213</v>
      </c>
      <c r="AL174">
        <v>134</v>
      </c>
      <c r="AM174">
        <v>182</v>
      </c>
      <c r="AN174">
        <v>135</v>
      </c>
      <c r="AO174">
        <v>197</v>
      </c>
      <c r="AP174">
        <v>251</v>
      </c>
      <c r="AQ174">
        <v>163</v>
      </c>
      <c r="AR174">
        <v>144</v>
      </c>
      <c r="AS174">
        <v>120</v>
      </c>
      <c r="AT174">
        <v>51.6</v>
      </c>
      <c r="AU174">
        <v>121</v>
      </c>
      <c r="AV174">
        <v>229</v>
      </c>
      <c r="AW174">
        <v>187</v>
      </c>
      <c r="AX174">
        <v>177</v>
      </c>
      <c r="AY174">
        <v>174</v>
      </c>
      <c r="AZ174">
        <v>139</v>
      </c>
      <c r="BA174">
        <v>208</v>
      </c>
      <c r="BB174">
        <v>186</v>
      </c>
      <c r="BC174" s="1">
        <v>45038</v>
      </c>
      <c r="BD174">
        <v>2023</v>
      </c>
      <c r="BE174">
        <v>178</v>
      </c>
    </row>
    <row r="175" spans="1:57" hidden="1" x14ac:dyDescent="0.25">
      <c r="A175" t="s">
        <v>221</v>
      </c>
      <c r="B175">
        <v>271</v>
      </c>
      <c r="C175">
        <v>234</v>
      </c>
      <c r="D175">
        <v>210</v>
      </c>
      <c r="E175">
        <v>197</v>
      </c>
      <c r="F175">
        <v>177</v>
      </c>
      <c r="G175">
        <v>249</v>
      </c>
      <c r="H175">
        <v>73</v>
      </c>
      <c r="I175">
        <v>153</v>
      </c>
      <c r="J175">
        <v>165</v>
      </c>
      <c r="K175">
        <v>55</v>
      </c>
      <c r="L175">
        <v>148</v>
      </c>
      <c r="M175">
        <v>133</v>
      </c>
      <c r="N175">
        <v>154</v>
      </c>
      <c r="O175">
        <v>271</v>
      </c>
      <c r="P175">
        <v>399</v>
      </c>
      <c r="Q175">
        <v>152</v>
      </c>
      <c r="R175">
        <v>113</v>
      </c>
      <c r="S175">
        <v>209</v>
      </c>
      <c r="T175">
        <v>139</v>
      </c>
      <c r="U175">
        <v>173</v>
      </c>
      <c r="V175">
        <v>190</v>
      </c>
      <c r="W175">
        <v>213</v>
      </c>
      <c r="X175">
        <v>110</v>
      </c>
      <c r="Y175">
        <v>118</v>
      </c>
      <c r="Z175">
        <v>161</v>
      </c>
      <c r="AA175">
        <v>160</v>
      </c>
      <c r="AB175">
        <v>245</v>
      </c>
      <c r="AC175">
        <v>155</v>
      </c>
      <c r="AD175">
        <v>209</v>
      </c>
      <c r="AE175">
        <v>128</v>
      </c>
      <c r="AF175">
        <v>182</v>
      </c>
      <c r="AG175">
        <v>112</v>
      </c>
      <c r="AH175">
        <v>178</v>
      </c>
      <c r="AI175">
        <v>203</v>
      </c>
      <c r="AJ175">
        <v>158</v>
      </c>
      <c r="AK175">
        <v>220</v>
      </c>
      <c r="AL175">
        <v>210</v>
      </c>
      <c r="AM175">
        <v>160</v>
      </c>
      <c r="AN175">
        <v>131</v>
      </c>
      <c r="AO175">
        <v>223</v>
      </c>
      <c r="AP175">
        <v>254</v>
      </c>
      <c r="AQ175">
        <v>126</v>
      </c>
      <c r="AR175">
        <v>182</v>
      </c>
      <c r="AS175">
        <v>118</v>
      </c>
      <c r="AT175">
        <v>49.3</v>
      </c>
      <c r="AU175">
        <v>155</v>
      </c>
      <c r="AV175">
        <v>234</v>
      </c>
      <c r="AW175">
        <v>159</v>
      </c>
      <c r="AX175">
        <v>178</v>
      </c>
      <c r="AY175">
        <v>176</v>
      </c>
      <c r="AZ175">
        <v>128</v>
      </c>
      <c r="BA175">
        <v>207</v>
      </c>
      <c r="BB175">
        <v>194</v>
      </c>
      <c r="BC175" s="1">
        <v>45039</v>
      </c>
      <c r="BD175">
        <v>2023</v>
      </c>
      <c r="BE175">
        <v>173</v>
      </c>
    </row>
    <row r="176" spans="1:57" hidden="1" x14ac:dyDescent="0.25">
      <c r="A176" t="s">
        <v>222</v>
      </c>
      <c r="B176">
        <v>295</v>
      </c>
      <c r="C176">
        <v>236</v>
      </c>
      <c r="D176">
        <v>198</v>
      </c>
      <c r="E176">
        <v>182</v>
      </c>
      <c r="F176">
        <v>175</v>
      </c>
      <c r="G176">
        <v>259</v>
      </c>
      <c r="H176">
        <v>58</v>
      </c>
      <c r="I176">
        <v>150</v>
      </c>
      <c r="J176">
        <v>166</v>
      </c>
      <c r="K176">
        <v>75</v>
      </c>
      <c r="L176">
        <v>151</v>
      </c>
      <c r="M176">
        <v>115</v>
      </c>
      <c r="N176">
        <v>158</v>
      </c>
      <c r="O176">
        <v>262</v>
      </c>
      <c r="P176">
        <v>569</v>
      </c>
      <c r="Q176">
        <v>154</v>
      </c>
      <c r="R176">
        <v>109</v>
      </c>
      <c r="S176">
        <v>204</v>
      </c>
      <c r="T176">
        <v>143</v>
      </c>
      <c r="U176">
        <v>193</v>
      </c>
      <c r="V176">
        <v>165</v>
      </c>
      <c r="W176">
        <v>203</v>
      </c>
      <c r="X176">
        <v>103</v>
      </c>
      <c r="Y176">
        <v>145</v>
      </c>
      <c r="Z176">
        <v>154</v>
      </c>
      <c r="AA176">
        <v>163</v>
      </c>
      <c r="AB176">
        <v>279</v>
      </c>
      <c r="AC176">
        <v>188</v>
      </c>
      <c r="AD176">
        <v>195</v>
      </c>
      <c r="AE176">
        <v>168</v>
      </c>
      <c r="AF176">
        <v>127</v>
      </c>
      <c r="AG176">
        <v>113</v>
      </c>
      <c r="AH176">
        <v>171</v>
      </c>
      <c r="AI176">
        <v>166</v>
      </c>
      <c r="AJ176">
        <v>155</v>
      </c>
      <c r="AK176">
        <v>215</v>
      </c>
      <c r="AL176">
        <v>212</v>
      </c>
      <c r="AM176">
        <v>149</v>
      </c>
      <c r="AN176">
        <v>127</v>
      </c>
      <c r="AO176">
        <v>215</v>
      </c>
      <c r="AP176">
        <v>257</v>
      </c>
      <c r="AQ176">
        <v>104</v>
      </c>
      <c r="AR176">
        <v>170</v>
      </c>
      <c r="AS176">
        <v>90.8</v>
      </c>
      <c r="AT176">
        <v>59.5</v>
      </c>
      <c r="AU176">
        <v>224</v>
      </c>
      <c r="AV176">
        <v>219</v>
      </c>
      <c r="AW176">
        <v>158</v>
      </c>
      <c r="AX176">
        <v>177</v>
      </c>
      <c r="AY176">
        <v>187</v>
      </c>
      <c r="AZ176">
        <v>137</v>
      </c>
      <c r="BA176">
        <v>197</v>
      </c>
      <c r="BB176">
        <v>186</v>
      </c>
      <c r="BC176" s="1">
        <v>45040</v>
      </c>
      <c r="BD176">
        <v>2023</v>
      </c>
      <c r="BE176">
        <v>168</v>
      </c>
    </row>
    <row r="177" spans="1:57" hidden="1" x14ac:dyDescent="0.25">
      <c r="A177" t="s">
        <v>223</v>
      </c>
      <c r="B177">
        <v>322</v>
      </c>
      <c r="C177">
        <v>234</v>
      </c>
      <c r="D177">
        <v>187</v>
      </c>
      <c r="E177">
        <v>187</v>
      </c>
      <c r="F177">
        <v>177</v>
      </c>
      <c r="G177">
        <v>256</v>
      </c>
      <c r="H177">
        <v>56</v>
      </c>
      <c r="I177">
        <v>145</v>
      </c>
      <c r="J177">
        <v>167</v>
      </c>
      <c r="K177">
        <v>142</v>
      </c>
      <c r="L177">
        <v>139</v>
      </c>
      <c r="M177">
        <v>118</v>
      </c>
      <c r="N177">
        <v>158</v>
      </c>
      <c r="O177">
        <v>273</v>
      </c>
      <c r="P177">
        <v>607</v>
      </c>
      <c r="Q177">
        <v>185</v>
      </c>
      <c r="R177">
        <v>116</v>
      </c>
      <c r="S177">
        <v>202</v>
      </c>
      <c r="T177">
        <v>132</v>
      </c>
      <c r="U177">
        <v>204</v>
      </c>
      <c r="V177">
        <v>179</v>
      </c>
      <c r="W177">
        <v>183</v>
      </c>
      <c r="X177">
        <v>101</v>
      </c>
      <c r="Y177">
        <v>218</v>
      </c>
      <c r="Z177">
        <v>126</v>
      </c>
      <c r="AA177">
        <v>170</v>
      </c>
      <c r="AB177">
        <v>280</v>
      </c>
      <c r="AC177">
        <v>158</v>
      </c>
      <c r="AD177">
        <v>188</v>
      </c>
      <c r="AE177">
        <v>163</v>
      </c>
      <c r="AF177">
        <v>129</v>
      </c>
      <c r="AG177">
        <v>116</v>
      </c>
      <c r="AH177">
        <v>171</v>
      </c>
      <c r="AI177">
        <v>155</v>
      </c>
      <c r="AJ177">
        <v>208</v>
      </c>
      <c r="AK177">
        <v>221</v>
      </c>
      <c r="AL177">
        <v>200</v>
      </c>
      <c r="AM177">
        <v>142</v>
      </c>
      <c r="AN177">
        <v>114</v>
      </c>
      <c r="AO177">
        <v>209</v>
      </c>
      <c r="AP177">
        <v>250</v>
      </c>
      <c r="AQ177">
        <v>116</v>
      </c>
      <c r="AR177">
        <v>193</v>
      </c>
      <c r="AS177">
        <v>147</v>
      </c>
      <c r="AT177">
        <v>83.4</v>
      </c>
      <c r="AU177">
        <v>238</v>
      </c>
      <c r="AV177">
        <v>218</v>
      </c>
      <c r="AW177">
        <v>158</v>
      </c>
      <c r="AX177">
        <v>171</v>
      </c>
      <c r="AY177">
        <v>184</v>
      </c>
      <c r="AZ177">
        <v>155</v>
      </c>
      <c r="BA177">
        <v>165</v>
      </c>
      <c r="BB177">
        <v>178</v>
      </c>
      <c r="BC177" s="1">
        <v>45041</v>
      </c>
      <c r="BD177">
        <v>2023</v>
      </c>
      <c r="BE177">
        <v>171</v>
      </c>
    </row>
    <row r="178" spans="1:57" hidden="1" x14ac:dyDescent="0.25">
      <c r="A178" t="s">
        <v>224</v>
      </c>
      <c r="B178">
        <v>323</v>
      </c>
      <c r="C178">
        <v>232</v>
      </c>
      <c r="D178">
        <v>177</v>
      </c>
      <c r="E178">
        <v>202</v>
      </c>
      <c r="F178">
        <v>180</v>
      </c>
      <c r="G178">
        <v>242</v>
      </c>
      <c r="H178">
        <v>55</v>
      </c>
      <c r="I178">
        <v>141</v>
      </c>
      <c r="J178">
        <v>169</v>
      </c>
      <c r="K178">
        <v>140</v>
      </c>
      <c r="L178">
        <v>123</v>
      </c>
      <c r="M178">
        <v>132</v>
      </c>
      <c r="N178">
        <v>152</v>
      </c>
      <c r="O178">
        <v>304</v>
      </c>
      <c r="P178">
        <v>603</v>
      </c>
      <c r="Q178">
        <v>214</v>
      </c>
      <c r="R178">
        <v>136</v>
      </c>
      <c r="S178">
        <v>199</v>
      </c>
      <c r="T178">
        <v>123</v>
      </c>
      <c r="U178">
        <v>216</v>
      </c>
      <c r="V178">
        <v>216</v>
      </c>
      <c r="W178">
        <v>167</v>
      </c>
      <c r="X178">
        <v>109</v>
      </c>
      <c r="Y178">
        <v>229</v>
      </c>
      <c r="Z178">
        <v>117</v>
      </c>
      <c r="AA178">
        <v>169</v>
      </c>
      <c r="AB178">
        <v>297</v>
      </c>
      <c r="AC178">
        <v>168</v>
      </c>
      <c r="AD178">
        <v>188</v>
      </c>
      <c r="AE178">
        <v>142</v>
      </c>
      <c r="AF178">
        <v>149</v>
      </c>
      <c r="AG178">
        <v>117</v>
      </c>
      <c r="AH178">
        <v>196</v>
      </c>
      <c r="AI178">
        <v>146</v>
      </c>
      <c r="AJ178">
        <v>258</v>
      </c>
      <c r="AK178">
        <v>223</v>
      </c>
      <c r="AL178">
        <v>193</v>
      </c>
      <c r="AM178">
        <v>133</v>
      </c>
      <c r="AN178">
        <v>100</v>
      </c>
      <c r="AO178">
        <v>203</v>
      </c>
      <c r="AP178">
        <v>252</v>
      </c>
      <c r="AQ178">
        <v>125</v>
      </c>
      <c r="AR178">
        <v>134</v>
      </c>
      <c r="AS178">
        <v>155</v>
      </c>
      <c r="AT178">
        <v>89</v>
      </c>
      <c r="AU178">
        <v>259</v>
      </c>
      <c r="AV178">
        <v>241</v>
      </c>
      <c r="AW178">
        <v>156</v>
      </c>
      <c r="AX178">
        <v>146</v>
      </c>
      <c r="AY178">
        <v>196</v>
      </c>
      <c r="AZ178">
        <v>161</v>
      </c>
      <c r="BA178">
        <v>162</v>
      </c>
      <c r="BB178">
        <v>163</v>
      </c>
      <c r="BC178" s="1">
        <v>45042</v>
      </c>
      <c r="BD178">
        <v>2023</v>
      </c>
      <c r="BE178">
        <v>168</v>
      </c>
    </row>
    <row r="179" spans="1:57" hidden="1" x14ac:dyDescent="0.25">
      <c r="A179" t="s">
        <v>225</v>
      </c>
      <c r="B179">
        <v>314</v>
      </c>
      <c r="C179">
        <v>231</v>
      </c>
      <c r="D179">
        <v>154</v>
      </c>
      <c r="E179">
        <v>179</v>
      </c>
      <c r="F179">
        <v>183</v>
      </c>
      <c r="G179">
        <v>237</v>
      </c>
      <c r="H179">
        <v>57</v>
      </c>
      <c r="I179">
        <v>147</v>
      </c>
      <c r="J179">
        <v>160</v>
      </c>
      <c r="K179">
        <v>122</v>
      </c>
      <c r="L179">
        <v>129</v>
      </c>
      <c r="M179">
        <v>133</v>
      </c>
      <c r="N179">
        <v>157</v>
      </c>
      <c r="O179">
        <v>292</v>
      </c>
      <c r="P179">
        <v>558</v>
      </c>
      <c r="Q179">
        <v>236</v>
      </c>
      <c r="R179">
        <v>146</v>
      </c>
      <c r="S179">
        <v>176</v>
      </c>
      <c r="T179">
        <v>118</v>
      </c>
      <c r="U179">
        <v>216</v>
      </c>
      <c r="V179">
        <v>241</v>
      </c>
      <c r="W179">
        <v>160</v>
      </c>
      <c r="X179">
        <v>127</v>
      </c>
      <c r="Y179">
        <v>238</v>
      </c>
      <c r="Z179">
        <v>97</v>
      </c>
      <c r="AA179">
        <v>159</v>
      </c>
      <c r="AB179">
        <v>278</v>
      </c>
      <c r="AC179">
        <v>165</v>
      </c>
      <c r="AD179">
        <v>174</v>
      </c>
      <c r="AE179">
        <v>142</v>
      </c>
      <c r="AF179">
        <v>134</v>
      </c>
      <c r="AG179">
        <v>119</v>
      </c>
      <c r="AH179">
        <v>194</v>
      </c>
      <c r="AI179">
        <v>108</v>
      </c>
      <c r="AJ179">
        <v>228</v>
      </c>
      <c r="AK179">
        <v>224</v>
      </c>
      <c r="AL179">
        <v>209</v>
      </c>
      <c r="AM179">
        <v>117</v>
      </c>
      <c r="AN179">
        <v>109</v>
      </c>
      <c r="AO179">
        <v>185</v>
      </c>
      <c r="AP179">
        <v>253</v>
      </c>
      <c r="AQ179">
        <v>194</v>
      </c>
      <c r="AR179">
        <v>118</v>
      </c>
      <c r="AS179">
        <v>164</v>
      </c>
      <c r="AT179">
        <v>110</v>
      </c>
      <c r="AU179">
        <v>241</v>
      </c>
      <c r="AV179">
        <v>246</v>
      </c>
      <c r="AW179">
        <v>158</v>
      </c>
      <c r="AX179">
        <v>147</v>
      </c>
      <c r="AY179">
        <v>203</v>
      </c>
      <c r="AZ179">
        <v>174</v>
      </c>
      <c r="BA179">
        <v>167</v>
      </c>
      <c r="BB179">
        <v>158</v>
      </c>
      <c r="BC179" s="1">
        <v>45043</v>
      </c>
      <c r="BD179">
        <v>2023</v>
      </c>
      <c r="BE179">
        <v>165</v>
      </c>
    </row>
    <row r="180" spans="1:57" hidden="1" x14ac:dyDescent="0.25">
      <c r="A180" t="s">
        <v>226</v>
      </c>
      <c r="B180">
        <v>352</v>
      </c>
      <c r="C180">
        <v>230</v>
      </c>
      <c r="D180">
        <v>145</v>
      </c>
      <c r="E180">
        <v>185</v>
      </c>
      <c r="F180">
        <v>180</v>
      </c>
      <c r="G180">
        <v>223</v>
      </c>
      <c r="H180">
        <v>63</v>
      </c>
      <c r="I180">
        <v>164</v>
      </c>
      <c r="J180">
        <v>142</v>
      </c>
      <c r="K180">
        <v>116</v>
      </c>
      <c r="L180">
        <v>133</v>
      </c>
      <c r="M180">
        <v>139</v>
      </c>
      <c r="N180">
        <v>133</v>
      </c>
      <c r="O180">
        <v>277</v>
      </c>
      <c r="P180">
        <v>513</v>
      </c>
      <c r="Q180">
        <v>233</v>
      </c>
      <c r="R180">
        <v>122</v>
      </c>
      <c r="S180">
        <v>169</v>
      </c>
      <c r="T180">
        <v>123</v>
      </c>
      <c r="U180">
        <v>235</v>
      </c>
      <c r="V180">
        <v>255</v>
      </c>
      <c r="W180">
        <v>110</v>
      </c>
      <c r="X180">
        <v>153</v>
      </c>
      <c r="Y180">
        <v>237</v>
      </c>
      <c r="Z180">
        <v>97</v>
      </c>
      <c r="AA180">
        <v>155</v>
      </c>
      <c r="AB180">
        <v>255</v>
      </c>
      <c r="AC180">
        <v>157</v>
      </c>
      <c r="AD180">
        <v>186</v>
      </c>
      <c r="AE180">
        <v>156</v>
      </c>
      <c r="AF180">
        <v>136</v>
      </c>
      <c r="AG180">
        <v>120</v>
      </c>
      <c r="AH180">
        <v>175</v>
      </c>
      <c r="AI180">
        <v>78.5</v>
      </c>
      <c r="AJ180">
        <v>202</v>
      </c>
      <c r="AK180">
        <v>202</v>
      </c>
      <c r="AL180">
        <v>192</v>
      </c>
      <c r="AM180">
        <v>106</v>
      </c>
      <c r="AN180">
        <v>107</v>
      </c>
      <c r="AO180">
        <v>181</v>
      </c>
      <c r="AP180">
        <v>260</v>
      </c>
      <c r="AQ180">
        <v>190</v>
      </c>
      <c r="AR180">
        <v>116</v>
      </c>
      <c r="AS180">
        <v>154</v>
      </c>
      <c r="AT180">
        <v>82.4</v>
      </c>
      <c r="AU180">
        <v>288</v>
      </c>
      <c r="AV180">
        <v>263</v>
      </c>
      <c r="AW180">
        <v>171</v>
      </c>
      <c r="AX180">
        <v>149</v>
      </c>
      <c r="AY180">
        <v>196</v>
      </c>
      <c r="AZ180">
        <v>178</v>
      </c>
      <c r="BA180">
        <v>154</v>
      </c>
      <c r="BB180">
        <v>163</v>
      </c>
      <c r="BC180" s="1">
        <v>45044</v>
      </c>
      <c r="BD180">
        <v>2023</v>
      </c>
      <c r="BE180">
        <v>164</v>
      </c>
    </row>
    <row r="181" spans="1:57" hidden="1" x14ac:dyDescent="0.25">
      <c r="A181" t="s">
        <v>227</v>
      </c>
      <c r="B181">
        <v>340</v>
      </c>
      <c r="C181">
        <v>228</v>
      </c>
      <c r="D181">
        <v>157</v>
      </c>
      <c r="E181">
        <v>173</v>
      </c>
      <c r="F181">
        <v>179</v>
      </c>
      <c r="G181">
        <v>213</v>
      </c>
      <c r="H181">
        <v>52</v>
      </c>
      <c r="I181">
        <v>148</v>
      </c>
      <c r="J181">
        <v>129</v>
      </c>
      <c r="K181">
        <v>100</v>
      </c>
      <c r="L181">
        <v>136</v>
      </c>
      <c r="M181">
        <v>154</v>
      </c>
      <c r="N181">
        <v>158</v>
      </c>
      <c r="O181">
        <v>258</v>
      </c>
      <c r="P181">
        <v>493</v>
      </c>
      <c r="Q181">
        <v>206</v>
      </c>
      <c r="R181">
        <v>128</v>
      </c>
      <c r="S181">
        <v>167</v>
      </c>
      <c r="T181">
        <v>146</v>
      </c>
      <c r="U181">
        <v>248</v>
      </c>
      <c r="V181">
        <v>246</v>
      </c>
      <c r="W181">
        <v>89</v>
      </c>
      <c r="X181">
        <v>193</v>
      </c>
      <c r="Y181">
        <v>236</v>
      </c>
      <c r="Z181">
        <v>120</v>
      </c>
      <c r="AA181">
        <v>146</v>
      </c>
      <c r="AB181">
        <v>247</v>
      </c>
      <c r="AC181">
        <v>155</v>
      </c>
      <c r="AD181">
        <v>228</v>
      </c>
      <c r="AE181">
        <v>179</v>
      </c>
      <c r="AF181">
        <v>127</v>
      </c>
      <c r="AG181">
        <v>112</v>
      </c>
      <c r="AH181">
        <v>141</v>
      </c>
      <c r="AI181">
        <v>86.6</v>
      </c>
      <c r="AJ181">
        <v>193</v>
      </c>
      <c r="AK181">
        <v>194</v>
      </c>
      <c r="AL181">
        <v>198</v>
      </c>
      <c r="AM181">
        <v>93.3</v>
      </c>
      <c r="AN181">
        <v>104</v>
      </c>
      <c r="AO181">
        <v>187</v>
      </c>
      <c r="AP181">
        <v>277</v>
      </c>
      <c r="AQ181">
        <v>206</v>
      </c>
      <c r="AR181">
        <v>118</v>
      </c>
      <c r="AS181">
        <v>129</v>
      </c>
      <c r="AT181">
        <v>69</v>
      </c>
      <c r="AU181">
        <v>318</v>
      </c>
      <c r="AV181">
        <v>267</v>
      </c>
      <c r="AW181">
        <v>166</v>
      </c>
      <c r="AX181">
        <v>164</v>
      </c>
      <c r="AY181">
        <v>186</v>
      </c>
      <c r="AZ181">
        <v>175</v>
      </c>
      <c r="BA181">
        <v>153</v>
      </c>
      <c r="BB181">
        <v>160</v>
      </c>
      <c r="BC181" s="1">
        <v>45045</v>
      </c>
      <c r="BD181">
        <v>2023</v>
      </c>
      <c r="BE181">
        <v>166</v>
      </c>
    </row>
    <row r="182" spans="1:57" hidden="1" x14ac:dyDescent="0.25">
      <c r="A182" t="s">
        <v>228</v>
      </c>
      <c r="B182">
        <v>300</v>
      </c>
      <c r="C182">
        <v>228</v>
      </c>
      <c r="D182">
        <v>180</v>
      </c>
      <c r="E182">
        <v>146</v>
      </c>
      <c r="F182">
        <v>193</v>
      </c>
      <c r="G182">
        <v>196</v>
      </c>
      <c r="H182">
        <v>44</v>
      </c>
      <c r="I182">
        <v>150</v>
      </c>
      <c r="J182">
        <v>134</v>
      </c>
      <c r="K182">
        <v>100</v>
      </c>
      <c r="L182">
        <v>124</v>
      </c>
      <c r="M182">
        <v>188</v>
      </c>
      <c r="N182">
        <v>152</v>
      </c>
      <c r="O182">
        <v>251</v>
      </c>
      <c r="P182">
        <v>437</v>
      </c>
      <c r="Q182">
        <v>193</v>
      </c>
      <c r="R182">
        <v>137</v>
      </c>
      <c r="S182">
        <v>152</v>
      </c>
      <c r="T182">
        <v>137</v>
      </c>
      <c r="U182">
        <v>242</v>
      </c>
      <c r="V182">
        <v>236</v>
      </c>
      <c r="W182">
        <v>80</v>
      </c>
      <c r="X182">
        <v>190</v>
      </c>
      <c r="Y182">
        <v>234</v>
      </c>
      <c r="Z182">
        <v>179</v>
      </c>
      <c r="AA182">
        <v>133</v>
      </c>
      <c r="AB182">
        <v>246</v>
      </c>
      <c r="AC182">
        <v>143</v>
      </c>
      <c r="AD182">
        <v>243</v>
      </c>
      <c r="AE182">
        <v>190</v>
      </c>
      <c r="AF182">
        <v>129</v>
      </c>
      <c r="AG182">
        <v>110</v>
      </c>
      <c r="AH182">
        <v>142</v>
      </c>
      <c r="AI182">
        <v>86</v>
      </c>
      <c r="AJ182">
        <v>172</v>
      </c>
      <c r="AK182">
        <v>182</v>
      </c>
      <c r="AL182">
        <v>169</v>
      </c>
      <c r="AM182">
        <v>119</v>
      </c>
      <c r="AN182">
        <v>103</v>
      </c>
      <c r="AO182">
        <v>196</v>
      </c>
      <c r="AP182">
        <v>279</v>
      </c>
      <c r="AQ182">
        <v>200</v>
      </c>
      <c r="AR182">
        <v>136</v>
      </c>
      <c r="AS182">
        <v>119</v>
      </c>
      <c r="AT182">
        <v>56.3</v>
      </c>
      <c r="AU182">
        <v>207</v>
      </c>
      <c r="AV182">
        <v>227</v>
      </c>
      <c r="AW182">
        <v>181</v>
      </c>
      <c r="AX182">
        <v>167</v>
      </c>
      <c r="AY182">
        <v>192</v>
      </c>
      <c r="AZ182">
        <v>151</v>
      </c>
      <c r="BA182">
        <v>156</v>
      </c>
      <c r="BB182">
        <v>155</v>
      </c>
      <c r="BC182" s="1">
        <v>45046</v>
      </c>
      <c r="BD182">
        <v>2023</v>
      </c>
      <c r="BE182">
        <v>169</v>
      </c>
    </row>
    <row r="183" spans="1:57" x14ac:dyDescent="0.25">
      <c r="A183" t="s">
        <v>229</v>
      </c>
      <c r="B183">
        <v>315</v>
      </c>
      <c r="C183">
        <v>218</v>
      </c>
      <c r="D183">
        <v>174</v>
      </c>
      <c r="E183">
        <v>122</v>
      </c>
      <c r="F183">
        <v>219</v>
      </c>
      <c r="G183">
        <v>175</v>
      </c>
      <c r="H183">
        <v>47</v>
      </c>
      <c r="I183">
        <v>155</v>
      </c>
      <c r="J183">
        <v>122</v>
      </c>
      <c r="K183">
        <v>114</v>
      </c>
      <c r="L183">
        <v>111</v>
      </c>
      <c r="M183">
        <v>175</v>
      </c>
      <c r="N183">
        <v>273</v>
      </c>
      <c r="O183">
        <v>227</v>
      </c>
      <c r="P183">
        <v>302</v>
      </c>
      <c r="Q183">
        <v>193</v>
      </c>
      <c r="R183">
        <v>155</v>
      </c>
      <c r="S183">
        <v>162</v>
      </c>
      <c r="T183">
        <v>132</v>
      </c>
      <c r="U183">
        <v>229</v>
      </c>
      <c r="V183">
        <v>217</v>
      </c>
      <c r="W183">
        <v>93</v>
      </c>
      <c r="X183">
        <v>177</v>
      </c>
      <c r="Y183">
        <v>231</v>
      </c>
      <c r="Z183">
        <v>186</v>
      </c>
      <c r="AA183">
        <v>120</v>
      </c>
      <c r="AB183">
        <v>280</v>
      </c>
      <c r="AC183">
        <v>123</v>
      </c>
      <c r="AD183">
        <v>254</v>
      </c>
      <c r="AE183">
        <v>182</v>
      </c>
      <c r="AF183">
        <v>105</v>
      </c>
      <c r="AG183">
        <v>120</v>
      </c>
      <c r="AH183">
        <v>132</v>
      </c>
      <c r="AI183">
        <v>70.099999999999994</v>
      </c>
      <c r="AJ183">
        <v>138</v>
      </c>
      <c r="AK183">
        <v>173</v>
      </c>
      <c r="AL183">
        <v>146</v>
      </c>
      <c r="AM183">
        <v>150</v>
      </c>
      <c r="AN183">
        <v>106</v>
      </c>
      <c r="AO183">
        <v>200</v>
      </c>
      <c r="AP183">
        <v>272</v>
      </c>
      <c r="AQ183">
        <v>191</v>
      </c>
      <c r="AR183">
        <v>169</v>
      </c>
      <c r="AS183">
        <v>123</v>
      </c>
      <c r="AT183">
        <v>57.9</v>
      </c>
      <c r="AU183">
        <v>176</v>
      </c>
      <c r="AV183">
        <v>205</v>
      </c>
      <c r="AW183">
        <v>193</v>
      </c>
      <c r="AX183">
        <v>163</v>
      </c>
      <c r="AY183">
        <v>168</v>
      </c>
      <c r="AZ183">
        <v>157</v>
      </c>
      <c r="BA183">
        <v>181</v>
      </c>
      <c r="BB183">
        <v>138</v>
      </c>
      <c r="BC183" s="1">
        <v>45047</v>
      </c>
      <c r="BD183">
        <v>2023</v>
      </c>
      <c r="BE183">
        <v>169</v>
      </c>
    </row>
    <row r="184" spans="1:57" x14ac:dyDescent="0.25">
      <c r="A184" t="s">
        <v>230</v>
      </c>
      <c r="B184">
        <v>309</v>
      </c>
      <c r="C184">
        <v>210</v>
      </c>
      <c r="D184">
        <v>149</v>
      </c>
      <c r="E184">
        <v>119</v>
      </c>
      <c r="F184">
        <v>221</v>
      </c>
      <c r="G184">
        <v>159</v>
      </c>
      <c r="H184">
        <v>67</v>
      </c>
      <c r="I184">
        <v>127</v>
      </c>
      <c r="J184">
        <v>102</v>
      </c>
      <c r="K184">
        <v>107</v>
      </c>
      <c r="L184">
        <v>104</v>
      </c>
      <c r="M184">
        <v>171</v>
      </c>
      <c r="N184">
        <v>200</v>
      </c>
      <c r="O184">
        <v>224</v>
      </c>
      <c r="P184">
        <v>157</v>
      </c>
      <c r="Q184">
        <v>167</v>
      </c>
      <c r="R184">
        <v>170</v>
      </c>
      <c r="S184">
        <v>200</v>
      </c>
      <c r="T184">
        <v>116</v>
      </c>
      <c r="U184">
        <v>198</v>
      </c>
      <c r="V184">
        <v>214</v>
      </c>
      <c r="W184">
        <v>107</v>
      </c>
      <c r="X184">
        <v>172</v>
      </c>
      <c r="Y184">
        <v>230</v>
      </c>
      <c r="Z184">
        <v>195</v>
      </c>
      <c r="AA184">
        <v>145</v>
      </c>
      <c r="AB184">
        <v>291</v>
      </c>
      <c r="AC184">
        <v>94</v>
      </c>
      <c r="AD184">
        <v>268</v>
      </c>
      <c r="AE184">
        <v>143</v>
      </c>
      <c r="AF184">
        <v>159</v>
      </c>
      <c r="AG184">
        <v>123</v>
      </c>
      <c r="AH184">
        <v>138</v>
      </c>
      <c r="AI184">
        <v>72.099999999999994</v>
      </c>
      <c r="AJ184">
        <v>123</v>
      </c>
      <c r="AK184">
        <v>162</v>
      </c>
      <c r="AL184">
        <v>124</v>
      </c>
      <c r="AM184">
        <v>162</v>
      </c>
      <c r="AN184">
        <v>125</v>
      </c>
      <c r="AO184">
        <v>199</v>
      </c>
      <c r="AP184">
        <v>260</v>
      </c>
      <c r="AQ184">
        <v>182</v>
      </c>
      <c r="AR184">
        <v>146</v>
      </c>
      <c r="AS184">
        <v>118</v>
      </c>
      <c r="AT184">
        <v>67.599999999999994</v>
      </c>
      <c r="AU184">
        <v>157</v>
      </c>
      <c r="AV184">
        <v>177</v>
      </c>
      <c r="AW184">
        <v>182</v>
      </c>
      <c r="AX184">
        <v>159</v>
      </c>
      <c r="AY184">
        <v>159</v>
      </c>
      <c r="AZ184">
        <v>167</v>
      </c>
      <c r="BA184">
        <v>191</v>
      </c>
      <c r="BB184">
        <v>132</v>
      </c>
      <c r="BC184" s="1">
        <v>45048</v>
      </c>
      <c r="BD184">
        <v>2023</v>
      </c>
      <c r="BE184">
        <v>159</v>
      </c>
    </row>
    <row r="185" spans="1:57" x14ac:dyDescent="0.25">
      <c r="A185" t="s">
        <v>231</v>
      </c>
      <c r="B185">
        <v>282</v>
      </c>
      <c r="C185">
        <v>202</v>
      </c>
      <c r="D185">
        <v>140</v>
      </c>
      <c r="E185">
        <v>114</v>
      </c>
      <c r="F185">
        <v>213</v>
      </c>
      <c r="G185">
        <v>203</v>
      </c>
      <c r="H185">
        <v>71</v>
      </c>
      <c r="I185">
        <v>114</v>
      </c>
      <c r="J185">
        <v>82</v>
      </c>
      <c r="K185">
        <v>77</v>
      </c>
      <c r="L185">
        <v>97</v>
      </c>
      <c r="M185">
        <v>155</v>
      </c>
      <c r="N185">
        <v>192</v>
      </c>
      <c r="O185">
        <v>229</v>
      </c>
      <c r="P185">
        <v>164</v>
      </c>
      <c r="Q185">
        <v>145</v>
      </c>
      <c r="R185">
        <v>132</v>
      </c>
      <c r="S185">
        <v>173</v>
      </c>
      <c r="T185">
        <v>85</v>
      </c>
      <c r="U185">
        <v>184</v>
      </c>
      <c r="V185">
        <v>210</v>
      </c>
      <c r="W185">
        <v>101</v>
      </c>
      <c r="X185">
        <v>161</v>
      </c>
      <c r="Y185">
        <v>235</v>
      </c>
      <c r="Z185">
        <v>170</v>
      </c>
      <c r="AA185">
        <v>152</v>
      </c>
      <c r="AB185">
        <v>280</v>
      </c>
      <c r="AC185">
        <v>121</v>
      </c>
      <c r="AD185">
        <v>260</v>
      </c>
      <c r="AE185">
        <v>122</v>
      </c>
      <c r="AF185">
        <v>174</v>
      </c>
      <c r="AG185">
        <v>84.6</v>
      </c>
      <c r="AH185">
        <v>136</v>
      </c>
      <c r="AI185">
        <v>74.3</v>
      </c>
      <c r="AJ185">
        <v>128</v>
      </c>
      <c r="AK185">
        <v>164</v>
      </c>
      <c r="AL185">
        <v>158</v>
      </c>
      <c r="AM185">
        <v>109</v>
      </c>
      <c r="AN185">
        <v>183</v>
      </c>
      <c r="AO185">
        <v>192</v>
      </c>
      <c r="AP185">
        <v>245</v>
      </c>
      <c r="AQ185">
        <v>169</v>
      </c>
      <c r="AR185">
        <v>125</v>
      </c>
      <c r="AS185">
        <v>108</v>
      </c>
      <c r="AT185">
        <v>75.099999999999994</v>
      </c>
      <c r="AU185">
        <v>134</v>
      </c>
      <c r="AV185">
        <v>176</v>
      </c>
      <c r="AW185">
        <v>167</v>
      </c>
      <c r="AX185">
        <v>148</v>
      </c>
      <c r="AY185">
        <v>177</v>
      </c>
      <c r="AZ185">
        <v>176</v>
      </c>
      <c r="BA185">
        <v>216</v>
      </c>
      <c r="BB185">
        <v>136</v>
      </c>
      <c r="BC185" s="1">
        <v>45049</v>
      </c>
      <c r="BD185">
        <v>2023</v>
      </c>
      <c r="BE185">
        <v>158</v>
      </c>
    </row>
    <row r="186" spans="1:57" x14ac:dyDescent="0.25">
      <c r="A186" t="s">
        <v>232</v>
      </c>
      <c r="B186">
        <v>269</v>
      </c>
      <c r="C186">
        <v>194</v>
      </c>
      <c r="D186">
        <v>149</v>
      </c>
      <c r="E186">
        <v>123</v>
      </c>
      <c r="F186">
        <v>213</v>
      </c>
      <c r="G186">
        <v>199</v>
      </c>
      <c r="H186">
        <v>81</v>
      </c>
      <c r="I186">
        <v>120</v>
      </c>
      <c r="J186">
        <v>69</v>
      </c>
      <c r="K186">
        <v>64</v>
      </c>
      <c r="L186">
        <v>100</v>
      </c>
      <c r="M186">
        <v>127</v>
      </c>
      <c r="N186">
        <v>179</v>
      </c>
      <c r="O186">
        <v>224</v>
      </c>
      <c r="P186">
        <v>164</v>
      </c>
      <c r="Q186">
        <v>154</v>
      </c>
      <c r="R186">
        <v>104</v>
      </c>
      <c r="S186">
        <v>155</v>
      </c>
      <c r="T186">
        <v>85</v>
      </c>
      <c r="U186">
        <v>160</v>
      </c>
      <c r="V186">
        <v>207</v>
      </c>
      <c r="W186">
        <v>99</v>
      </c>
      <c r="X186">
        <v>152</v>
      </c>
      <c r="Y186">
        <v>213</v>
      </c>
      <c r="Z186">
        <v>154</v>
      </c>
      <c r="AA186">
        <v>141</v>
      </c>
      <c r="AB186">
        <v>258</v>
      </c>
      <c r="AC186">
        <v>151</v>
      </c>
      <c r="AD186">
        <v>263</v>
      </c>
      <c r="AE186">
        <v>133</v>
      </c>
      <c r="AF186">
        <v>163</v>
      </c>
      <c r="AG186">
        <v>98.2</v>
      </c>
      <c r="AH186">
        <v>166</v>
      </c>
      <c r="AI186">
        <v>68</v>
      </c>
      <c r="AJ186">
        <v>136</v>
      </c>
      <c r="AK186">
        <v>155</v>
      </c>
      <c r="AL186">
        <v>162</v>
      </c>
      <c r="AM186">
        <v>144</v>
      </c>
      <c r="AN186">
        <v>207</v>
      </c>
      <c r="AO186">
        <v>153</v>
      </c>
      <c r="AP186">
        <v>224</v>
      </c>
      <c r="AQ186">
        <v>149</v>
      </c>
      <c r="AR186">
        <v>130</v>
      </c>
      <c r="AS186">
        <v>112</v>
      </c>
      <c r="AT186">
        <v>81.3</v>
      </c>
      <c r="AU186">
        <v>121</v>
      </c>
      <c r="AV186">
        <v>171</v>
      </c>
      <c r="AW186">
        <v>163</v>
      </c>
      <c r="AX186">
        <v>137</v>
      </c>
      <c r="AY186">
        <v>188</v>
      </c>
      <c r="AZ186">
        <v>150</v>
      </c>
      <c r="BA186">
        <v>246</v>
      </c>
      <c r="BB186">
        <v>142</v>
      </c>
      <c r="BC186" s="1">
        <v>45050</v>
      </c>
      <c r="BD186">
        <v>2023</v>
      </c>
      <c r="BE186">
        <v>152</v>
      </c>
    </row>
    <row r="187" spans="1:57" x14ac:dyDescent="0.25">
      <c r="A187" t="s">
        <v>233</v>
      </c>
      <c r="B187">
        <v>295</v>
      </c>
      <c r="C187">
        <v>186</v>
      </c>
      <c r="D187">
        <v>158</v>
      </c>
      <c r="E187">
        <v>126</v>
      </c>
      <c r="F187">
        <v>230</v>
      </c>
      <c r="G187">
        <v>195</v>
      </c>
      <c r="H187">
        <v>88</v>
      </c>
      <c r="I187">
        <v>166</v>
      </c>
      <c r="J187">
        <v>81</v>
      </c>
      <c r="K187">
        <v>53</v>
      </c>
      <c r="L187">
        <v>83</v>
      </c>
      <c r="M187">
        <v>130</v>
      </c>
      <c r="N187">
        <v>179</v>
      </c>
      <c r="O187">
        <v>233</v>
      </c>
      <c r="P187">
        <v>150</v>
      </c>
      <c r="Q187">
        <v>159</v>
      </c>
      <c r="R187">
        <v>91.9</v>
      </c>
      <c r="S187">
        <v>149</v>
      </c>
      <c r="T187">
        <v>85</v>
      </c>
      <c r="U187">
        <v>150</v>
      </c>
      <c r="V187">
        <v>197</v>
      </c>
      <c r="W187">
        <v>73</v>
      </c>
      <c r="X187">
        <v>152</v>
      </c>
      <c r="Y187">
        <v>204</v>
      </c>
      <c r="Z187">
        <v>191</v>
      </c>
      <c r="AA187">
        <v>133</v>
      </c>
      <c r="AB187">
        <v>235</v>
      </c>
      <c r="AC187">
        <v>142</v>
      </c>
      <c r="AD187">
        <v>267</v>
      </c>
      <c r="AE187">
        <v>157</v>
      </c>
      <c r="AF187">
        <v>152</v>
      </c>
      <c r="AG187">
        <v>97.2</v>
      </c>
      <c r="AH187">
        <v>219</v>
      </c>
      <c r="AI187">
        <v>59.6</v>
      </c>
      <c r="AJ187">
        <v>150</v>
      </c>
      <c r="AK187">
        <v>146</v>
      </c>
      <c r="AL187">
        <v>158</v>
      </c>
      <c r="AM187">
        <v>110</v>
      </c>
      <c r="AN187">
        <v>208</v>
      </c>
      <c r="AO187">
        <v>161</v>
      </c>
      <c r="AP187">
        <v>230</v>
      </c>
      <c r="AQ187">
        <v>154</v>
      </c>
      <c r="AR187">
        <v>136</v>
      </c>
      <c r="AS187">
        <v>119</v>
      </c>
      <c r="AT187">
        <v>72.099999999999994</v>
      </c>
      <c r="AU187">
        <v>153</v>
      </c>
      <c r="AV187">
        <v>146</v>
      </c>
      <c r="AW187">
        <v>136</v>
      </c>
      <c r="AX187">
        <v>150</v>
      </c>
      <c r="AY187">
        <v>158</v>
      </c>
      <c r="AZ187">
        <v>141</v>
      </c>
      <c r="BA187">
        <v>230</v>
      </c>
      <c r="BB187">
        <v>245</v>
      </c>
      <c r="BC187" s="1">
        <v>45051</v>
      </c>
      <c r="BD187">
        <v>2023</v>
      </c>
      <c r="BE187">
        <v>152</v>
      </c>
    </row>
    <row r="188" spans="1:57" x14ac:dyDescent="0.25">
      <c r="A188" t="s">
        <v>234</v>
      </c>
      <c r="B188">
        <v>286</v>
      </c>
      <c r="C188">
        <v>178</v>
      </c>
      <c r="D188">
        <v>153</v>
      </c>
      <c r="E188">
        <v>133</v>
      </c>
      <c r="F188">
        <v>224</v>
      </c>
      <c r="G188">
        <v>188</v>
      </c>
      <c r="H188">
        <v>111</v>
      </c>
      <c r="I188">
        <v>203</v>
      </c>
      <c r="J188">
        <v>94</v>
      </c>
      <c r="K188">
        <v>56</v>
      </c>
      <c r="L188">
        <v>82</v>
      </c>
      <c r="M188">
        <v>116</v>
      </c>
      <c r="N188">
        <v>183</v>
      </c>
      <c r="O188">
        <v>247</v>
      </c>
      <c r="P188">
        <v>174</v>
      </c>
      <c r="Q188">
        <v>156</v>
      </c>
      <c r="R188">
        <v>84.4</v>
      </c>
      <c r="S188">
        <v>207</v>
      </c>
      <c r="T188">
        <v>80</v>
      </c>
      <c r="U188">
        <v>128</v>
      </c>
      <c r="V188">
        <v>221</v>
      </c>
      <c r="W188">
        <v>39</v>
      </c>
      <c r="X188">
        <v>133</v>
      </c>
      <c r="Y188">
        <v>189</v>
      </c>
      <c r="Z188">
        <v>231</v>
      </c>
      <c r="AA188">
        <v>140</v>
      </c>
      <c r="AB188">
        <v>209</v>
      </c>
      <c r="AC188">
        <v>106</v>
      </c>
      <c r="AD188">
        <v>260</v>
      </c>
      <c r="AE188">
        <v>159</v>
      </c>
      <c r="AF188">
        <v>158</v>
      </c>
      <c r="AG188">
        <v>95.6</v>
      </c>
      <c r="AH188">
        <v>215</v>
      </c>
      <c r="AI188">
        <v>54.6</v>
      </c>
      <c r="AJ188">
        <v>148</v>
      </c>
      <c r="AK188">
        <v>138</v>
      </c>
      <c r="AL188">
        <v>166</v>
      </c>
      <c r="AM188">
        <v>83.8</v>
      </c>
      <c r="AN188">
        <v>179</v>
      </c>
      <c r="AO188">
        <v>173</v>
      </c>
      <c r="AP188">
        <v>226</v>
      </c>
      <c r="AQ188">
        <v>165</v>
      </c>
      <c r="AR188">
        <v>145</v>
      </c>
      <c r="AS188">
        <v>113</v>
      </c>
      <c r="AT188">
        <v>75.7</v>
      </c>
      <c r="AU188">
        <v>138</v>
      </c>
      <c r="AV188">
        <v>149</v>
      </c>
      <c r="AW188">
        <v>135</v>
      </c>
      <c r="AX188">
        <v>146</v>
      </c>
      <c r="AY188">
        <v>160</v>
      </c>
      <c r="AZ188">
        <v>139</v>
      </c>
      <c r="BA188">
        <v>225</v>
      </c>
      <c r="BB188">
        <v>247</v>
      </c>
      <c r="BC188" s="1">
        <v>45052</v>
      </c>
      <c r="BD188">
        <v>2023</v>
      </c>
      <c r="BE188">
        <v>153</v>
      </c>
    </row>
    <row r="189" spans="1:57" x14ac:dyDescent="0.25">
      <c r="A189" t="s">
        <v>235</v>
      </c>
      <c r="B189">
        <v>275</v>
      </c>
      <c r="C189">
        <v>172</v>
      </c>
      <c r="D189">
        <v>155</v>
      </c>
      <c r="E189">
        <v>113</v>
      </c>
      <c r="F189">
        <v>209</v>
      </c>
      <c r="G189">
        <v>162</v>
      </c>
      <c r="H189">
        <v>132</v>
      </c>
      <c r="I189">
        <v>180</v>
      </c>
      <c r="J189">
        <v>102</v>
      </c>
      <c r="K189">
        <v>75</v>
      </c>
      <c r="L189">
        <v>112</v>
      </c>
      <c r="M189">
        <v>93</v>
      </c>
      <c r="N189">
        <v>183</v>
      </c>
      <c r="O189">
        <v>258</v>
      </c>
      <c r="P189">
        <v>173</v>
      </c>
      <c r="Q189">
        <v>165</v>
      </c>
      <c r="R189">
        <v>74.400000000000006</v>
      </c>
      <c r="S189">
        <v>237</v>
      </c>
      <c r="T189">
        <v>69</v>
      </c>
      <c r="U189">
        <v>136</v>
      </c>
      <c r="V189">
        <v>231</v>
      </c>
      <c r="W189">
        <v>33</v>
      </c>
      <c r="X189">
        <v>108</v>
      </c>
      <c r="Y189">
        <v>191</v>
      </c>
      <c r="Z189">
        <v>242</v>
      </c>
      <c r="AA189">
        <v>145</v>
      </c>
      <c r="AB189">
        <v>202</v>
      </c>
      <c r="AC189">
        <v>106</v>
      </c>
      <c r="AD189">
        <v>226</v>
      </c>
      <c r="AE189">
        <v>205</v>
      </c>
      <c r="AF189">
        <v>173</v>
      </c>
      <c r="AG189">
        <v>110</v>
      </c>
      <c r="AH189">
        <v>172</v>
      </c>
      <c r="AI189">
        <v>57.3</v>
      </c>
      <c r="AJ189">
        <v>174</v>
      </c>
      <c r="AK189">
        <v>123</v>
      </c>
      <c r="AL189">
        <v>168</v>
      </c>
      <c r="AM189">
        <v>90.7</v>
      </c>
      <c r="AN189">
        <v>160</v>
      </c>
      <c r="AO189">
        <v>160</v>
      </c>
      <c r="AP189">
        <v>227</v>
      </c>
      <c r="AQ189">
        <v>157</v>
      </c>
      <c r="AR189">
        <v>141</v>
      </c>
      <c r="AS189">
        <v>120</v>
      </c>
      <c r="AT189">
        <v>94.4</v>
      </c>
      <c r="AU189">
        <v>182</v>
      </c>
      <c r="AV189">
        <v>170</v>
      </c>
      <c r="AW189">
        <v>137</v>
      </c>
      <c r="AX189">
        <v>129</v>
      </c>
      <c r="AY189">
        <v>190</v>
      </c>
      <c r="AZ189">
        <v>132</v>
      </c>
      <c r="BA189">
        <v>249</v>
      </c>
      <c r="BB189">
        <v>251</v>
      </c>
      <c r="BC189" s="1">
        <v>45053</v>
      </c>
      <c r="BD189">
        <v>2023</v>
      </c>
      <c r="BE189">
        <v>160</v>
      </c>
    </row>
    <row r="190" spans="1:57" x14ac:dyDescent="0.25">
      <c r="A190" t="s">
        <v>236</v>
      </c>
      <c r="B190">
        <v>257</v>
      </c>
      <c r="C190">
        <v>170</v>
      </c>
      <c r="D190">
        <v>155</v>
      </c>
      <c r="E190">
        <v>100</v>
      </c>
      <c r="F190">
        <v>209</v>
      </c>
      <c r="G190">
        <v>135</v>
      </c>
      <c r="H190">
        <v>141</v>
      </c>
      <c r="I190">
        <v>153</v>
      </c>
      <c r="J190">
        <v>97</v>
      </c>
      <c r="K190">
        <v>93</v>
      </c>
      <c r="L190">
        <v>118</v>
      </c>
      <c r="M190">
        <v>94</v>
      </c>
      <c r="N190">
        <v>197</v>
      </c>
      <c r="O190">
        <v>234</v>
      </c>
      <c r="P190">
        <v>145</v>
      </c>
      <c r="Q190">
        <v>182</v>
      </c>
      <c r="R190">
        <v>74.3</v>
      </c>
      <c r="S190">
        <v>205</v>
      </c>
      <c r="T190">
        <v>82</v>
      </c>
      <c r="U190">
        <v>157</v>
      </c>
      <c r="V190">
        <v>226</v>
      </c>
      <c r="W190">
        <v>35</v>
      </c>
      <c r="X190">
        <v>117</v>
      </c>
      <c r="Y190">
        <v>161</v>
      </c>
      <c r="Z190">
        <v>363</v>
      </c>
      <c r="AA190">
        <v>122</v>
      </c>
      <c r="AB190">
        <v>233</v>
      </c>
      <c r="AC190">
        <v>93</v>
      </c>
      <c r="AD190">
        <v>221</v>
      </c>
      <c r="AE190">
        <v>245</v>
      </c>
      <c r="AF190">
        <v>149</v>
      </c>
      <c r="AG190">
        <v>148</v>
      </c>
      <c r="AH190">
        <v>156</v>
      </c>
      <c r="AI190">
        <v>54.7</v>
      </c>
      <c r="AJ190">
        <v>221</v>
      </c>
      <c r="AK190">
        <v>139</v>
      </c>
      <c r="AL190">
        <v>137</v>
      </c>
      <c r="AM190">
        <v>102</v>
      </c>
      <c r="AN190">
        <v>161</v>
      </c>
      <c r="AO190">
        <v>118</v>
      </c>
      <c r="AP190">
        <v>259</v>
      </c>
      <c r="AQ190">
        <v>123</v>
      </c>
      <c r="AR190">
        <v>138</v>
      </c>
      <c r="AS190">
        <v>117</v>
      </c>
      <c r="AT190">
        <v>101</v>
      </c>
      <c r="AU190">
        <v>218</v>
      </c>
      <c r="AV190">
        <v>182</v>
      </c>
      <c r="AW190">
        <v>138</v>
      </c>
      <c r="AX190">
        <v>130</v>
      </c>
      <c r="AY190">
        <v>154</v>
      </c>
      <c r="AZ190">
        <v>136</v>
      </c>
      <c r="BA190">
        <v>243</v>
      </c>
      <c r="BB190">
        <v>259</v>
      </c>
      <c r="BC190" s="1">
        <v>45054</v>
      </c>
      <c r="BD190">
        <v>2023</v>
      </c>
      <c r="BE190">
        <v>148</v>
      </c>
    </row>
    <row r="191" spans="1:57" x14ac:dyDescent="0.25">
      <c r="A191" t="s">
        <v>237</v>
      </c>
      <c r="B191">
        <v>237</v>
      </c>
      <c r="C191">
        <v>170</v>
      </c>
      <c r="D191">
        <v>155</v>
      </c>
      <c r="E191">
        <v>94</v>
      </c>
      <c r="F191">
        <v>382</v>
      </c>
      <c r="G191">
        <v>105</v>
      </c>
      <c r="H191">
        <v>135</v>
      </c>
      <c r="I191">
        <v>147</v>
      </c>
      <c r="J191">
        <v>98</v>
      </c>
      <c r="K191">
        <v>100</v>
      </c>
      <c r="L191">
        <v>110</v>
      </c>
      <c r="M191">
        <v>114</v>
      </c>
      <c r="N191">
        <v>210</v>
      </c>
      <c r="O191">
        <v>219</v>
      </c>
      <c r="P191">
        <v>122</v>
      </c>
      <c r="Q191">
        <v>182</v>
      </c>
      <c r="R191">
        <v>66.400000000000006</v>
      </c>
      <c r="S191">
        <v>198</v>
      </c>
      <c r="T191">
        <v>92</v>
      </c>
      <c r="U191">
        <v>164</v>
      </c>
      <c r="V191">
        <v>246</v>
      </c>
      <c r="W191">
        <v>48</v>
      </c>
      <c r="X191">
        <v>153</v>
      </c>
      <c r="Y191">
        <v>139</v>
      </c>
      <c r="Z191">
        <v>278</v>
      </c>
      <c r="AA191">
        <v>131</v>
      </c>
      <c r="AB191">
        <v>217</v>
      </c>
      <c r="AC191">
        <v>180</v>
      </c>
      <c r="AD191">
        <v>231</v>
      </c>
      <c r="AE191">
        <v>243</v>
      </c>
      <c r="AF191">
        <v>131</v>
      </c>
      <c r="AG191">
        <v>145</v>
      </c>
      <c r="AH191">
        <v>195</v>
      </c>
      <c r="AI191">
        <v>56</v>
      </c>
      <c r="AJ191">
        <v>234</v>
      </c>
      <c r="AK191">
        <v>139</v>
      </c>
      <c r="AL191">
        <v>120</v>
      </c>
      <c r="AM191">
        <v>114</v>
      </c>
      <c r="AN191">
        <v>153</v>
      </c>
      <c r="AO191">
        <v>115</v>
      </c>
      <c r="AP191">
        <v>290</v>
      </c>
      <c r="AQ191">
        <v>119</v>
      </c>
      <c r="AR191">
        <v>137</v>
      </c>
      <c r="AS191">
        <v>125</v>
      </c>
      <c r="AT191">
        <v>94.9</v>
      </c>
      <c r="AU191">
        <v>238</v>
      </c>
      <c r="AV191">
        <v>173</v>
      </c>
      <c r="AW191">
        <v>132</v>
      </c>
      <c r="AX191">
        <v>127</v>
      </c>
      <c r="AY191">
        <v>136</v>
      </c>
      <c r="AZ191">
        <v>151</v>
      </c>
      <c r="BA191">
        <v>261</v>
      </c>
      <c r="BB191">
        <v>237</v>
      </c>
      <c r="BC191" s="1">
        <v>45055</v>
      </c>
      <c r="BD191">
        <v>2023</v>
      </c>
      <c r="BE191">
        <v>145</v>
      </c>
    </row>
    <row r="192" spans="1:57" x14ac:dyDescent="0.25">
      <c r="A192" t="s">
        <v>238</v>
      </c>
      <c r="B192">
        <v>219</v>
      </c>
      <c r="C192">
        <v>170</v>
      </c>
      <c r="D192">
        <v>147</v>
      </c>
      <c r="E192">
        <v>90</v>
      </c>
      <c r="F192">
        <v>363</v>
      </c>
      <c r="G192">
        <v>102</v>
      </c>
      <c r="H192">
        <v>123</v>
      </c>
      <c r="I192">
        <v>138</v>
      </c>
      <c r="J192">
        <v>106</v>
      </c>
      <c r="K192">
        <v>123</v>
      </c>
      <c r="L192">
        <v>107</v>
      </c>
      <c r="M192">
        <v>123</v>
      </c>
      <c r="N192">
        <v>195</v>
      </c>
      <c r="O192">
        <v>213</v>
      </c>
      <c r="P192">
        <v>105</v>
      </c>
      <c r="Q192">
        <v>176</v>
      </c>
      <c r="R192">
        <v>72.099999999999994</v>
      </c>
      <c r="S192">
        <v>169</v>
      </c>
      <c r="T192">
        <v>127</v>
      </c>
      <c r="U192">
        <v>148</v>
      </c>
      <c r="V192">
        <v>256</v>
      </c>
      <c r="W192">
        <v>52</v>
      </c>
      <c r="X192">
        <v>149</v>
      </c>
      <c r="Y192">
        <v>93</v>
      </c>
      <c r="Z192">
        <v>235</v>
      </c>
      <c r="AA192">
        <v>127</v>
      </c>
      <c r="AB192">
        <v>192</v>
      </c>
      <c r="AC192">
        <v>224</v>
      </c>
      <c r="AD192">
        <v>239</v>
      </c>
      <c r="AE192">
        <v>251</v>
      </c>
      <c r="AF192">
        <v>116</v>
      </c>
      <c r="AG192">
        <v>129</v>
      </c>
      <c r="AH192">
        <v>228</v>
      </c>
      <c r="AI192">
        <v>59.6</v>
      </c>
      <c r="AJ192">
        <v>244</v>
      </c>
      <c r="AK192">
        <v>138</v>
      </c>
      <c r="AL192">
        <v>107</v>
      </c>
      <c r="AM192">
        <v>110</v>
      </c>
      <c r="AN192">
        <v>144</v>
      </c>
      <c r="AO192">
        <v>115</v>
      </c>
      <c r="AP192">
        <v>301</v>
      </c>
      <c r="AQ192">
        <v>117</v>
      </c>
      <c r="AR192">
        <v>133</v>
      </c>
      <c r="AS192">
        <v>131</v>
      </c>
      <c r="AT192">
        <v>95.1</v>
      </c>
      <c r="AU192">
        <v>196</v>
      </c>
      <c r="AV192">
        <v>148</v>
      </c>
      <c r="AW192">
        <v>137</v>
      </c>
      <c r="AX192">
        <v>127</v>
      </c>
      <c r="AY192">
        <v>141</v>
      </c>
      <c r="AZ192">
        <v>160</v>
      </c>
      <c r="BA192">
        <v>242</v>
      </c>
      <c r="BB192">
        <v>204</v>
      </c>
      <c r="BC192" s="1">
        <v>45056</v>
      </c>
      <c r="BD192">
        <v>2023</v>
      </c>
      <c r="BE192">
        <v>138</v>
      </c>
    </row>
    <row r="193" spans="1:57" x14ac:dyDescent="0.25">
      <c r="A193" t="s">
        <v>239</v>
      </c>
      <c r="B193">
        <v>204</v>
      </c>
      <c r="C193">
        <v>169</v>
      </c>
      <c r="D193">
        <v>139</v>
      </c>
      <c r="E193">
        <v>98</v>
      </c>
      <c r="F193">
        <v>297</v>
      </c>
      <c r="G193">
        <v>82</v>
      </c>
      <c r="H193">
        <v>117</v>
      </c>
      <c r="I193">
        <v>139</v>
      </c>
      <c r="J193">
        <v>94</v>
      </c>
      <c r="K193">
        <v>163</v>
      </c>
      <c r="L193">
        <v>106</v>
      </c>
      <c r="M193">
        <v>126</v>
      </c>
      <c r="N193">
        <v>175</v>
      </c>
      <c r="O193">
        <v>229</v>
      </c>
      <c r="P193">
        <v>105</v>
      </c>
      <c r="Q193">
        <v>181</v>
      </c>
      <c r="R193">
        <v>79.5</v>
      </c>
      <c r="S193">
        <v>164</v>
      </c>
      <c r="T193">
        <v>182</v>
      </c>
      <c r="U193">
        <v>141</v>
      </c>
      <c r="V193">
        <v>258</v>
      </c>
      <c r="W193">
        <v>56</v>
      </c>
      <c r="X193">
        <v>102</v>
      </c>
      <c r="Y193">
        <v>76</v>
      </c>
      <c r="Z193">
        <v>239</v>
      </c>
      <c r="AA193">
        <v>126</v>
      </c>
      <c r="AB193">
        <v>147</v>
      </c>
      <c r="AC193">
        <v>277</v>
      </c>
      <c r="AD193">
        <v>213</v>
      </c>
      <c r="AE193">
        <v>257</v>
      </c>
      <c r="AF193">
        <v>121</v>
      </c>
      <c r="AG193">
        <v>121</v>
      </c>
      <c r="AH193">
        <v>231</v>
      </c>
      <c r="AI193">
        <v>74.8</v>
      </c>
      <c r="AJ193">
        <v>232</v>
      </c>
      <c r="AK193">
        <v>133</v>
      </c>
      <c r="AL193">
        <v>105</v>
      </c>
      <c r="AM193">
        <v>99.7</v>
      </c>
      <c r="AN193">
        <v>127</v>
      </c>
      <c r="AO193">
        <v>131</v>
      </c>
      <c r="AP193">
        <v>285</v>
      </c>
      <c r="AQ193">
        <v>128</v>
      </c>
      <c r="AR193">
        <v>126</v>
      </c>
      <c r="AS193">
        <v>134</v>
      </c>
      <c r="AT193">
        <v>103</v>
      </c>
      <c r="AU193">
        <v>149</v>
      </c>
      <c r="AV193">
        <v>127</v>
      </c>
      <c r="AW193">
        <v>147</v>
      </c>
      <c r="AX193">
        <v>129</v>
      </c>
      <c r="AY193">
        <v>150</v>
      </c>
      <c r="AZ193">
        <v>148</v>
      </c>
      <c r="BA193">
        <v>194</v>
      </c>
      <c r="BB193">
        <v>161</v>
      </c>
      <c r="BC193" s="1">
        <v>45057</v>
      </c>
      <c r="BD193">
        <v>2023</v>
      </c>
      <c r="BE193">
        <v>139</v>
      </c>
    </row>
    <row r="194" spans="1:57" x14ac:dyDescent="0.25">
      <c r="A194" t="s">
        <v>240</v>
      </c>
      <c r="B194">
        <v>196</v>
      </c>
      <c r="C194">
        <v>169</v>
      </c>
      <c r="D194">
        <v>136</v>
      </c>
      <c r="E194">
        <v>110</v>
      </c>
      <c r="F194">
        <v>230</v>
      </c>
      <c r="G194">
        <v>63</v>
      </c>
      <c r="H194">
        <v>121</v>
      </c>
      <c r="I194">
        <v>133</v>
      </c>
      <c r="J194">
        <v>98</v>
      </c>
      <c r="K194">
        <v>208</v>
      </c>
      <c r="L194">
        <v>90</v>
      </c>
      <c r="M194">
        <v>132</v>
      </c>
      <c r="N194">
        <v>166</v>
      </c>
      <c r="O194">
        <v>413</v>
      </c>
      <c r="P194">
        <v>107</v>
      </c>
      <c r="Q194">
        <v>184</v>
      </c>
      <c r="R194">
        <v>67.599999999999994</v>
      </c>
      <c r="S194">
        <v>147</v>
      </c>
      <c r="T194">
        <v>174</v>
      </c>
      <c r="U194">
        <v>136</v>
      </c>
      <c r="V194">
        <v>241</v>
      </c>
      <c r="W194">
        <v>55</v>
      </c>
      <c r="X194">
        <v>72</v>
      </c>
      <c r="Y194">
        <v>76</v>
      </c>
      <c r="Z194">
        <v>244</v>
      </c>
      <c r="AA194">
        <v>113</v>
      </c>
      <c r="AB194">
        <v>161</v>
      </c>
      <c r="AC194">
        <v>254</v>
      </c>
      <c r="AD194">
        <v>190</v>
      </c>
      <c r="AE194">
        <v>261</v>
      </c>
      <c r="AF194">
        <v>108</v>
      </c>
      <c r="AG194">
        <v>112</v>
      </c>
      <c r="AH194">
        <v>235</v>
      </c>
      <c r="AI194">
        <v>103</v>
      </c>
      <c r="AJ194">
        <v>246</v>
      </c>
      <c r="AK194">
        <v>112</v>
      </c>
      <c r="AL194">
        <v>106</v>
      </c>
      <c r="AM194">
        <v>111</v>
      </c>
      <c r="AN194">
        <v>101</v>
      </c>
      <c r="AO194">
        <v>133</v>
      </c>
      <c r="AP194">
        <v>250</v>
      </c>
      <c r="AQ194">
        <v>125</v>
      </c>
      <c r="AR194">
        <v>128</v>
      </c>
      <c r="AS194">
        <v>133</v>
      </c>
      <c r="AT194">
        <v>113</v>
      </c>
      <c r="AU194">
        <v>106</v>
      </c>
      <c r="AV194">
        <v>136</v>
      </c>
      <c r="AW194">
        <v>197</v>
      </c>
      <c r="AX194">
        <v>123</v>
      </c>
      <c r="AY194">
        <v>141</v>
      </c>
      <c r="AZ194">
        <v>132</v>
      </c>
      <c r="BA194">
        <v>154</v>
      </c>
      <c r="BB194">
        <v>136</v>
      </c>
      <c r="BC194" s="1">
        <v>45058</v>
      </c>
      <c r="BD194">
        <v>2023</v>
      </c>
      <c r="BE194">
        <v>133</v>
      </c>
    </row>
    <row r="195" spans="1:57" x14ac:dyDescent="0.25">
      <c r="A195" t="s">
        <v>241</v>
      </c>
      <c r="B195">
        <v>208</v>
      </c>
      <c r="C195">
        <v>169</v>
      </c>
      <c r="D195">
        <v>108</v>
      </c>
      <c r="E195">
        <v>125</v>
      </c>
      <c r="F195">
        <v>218</v>
      </c>
      <c r="G195">
        <v>88</v>
      </c>
      <c r="H195">
        <v>112</v>
      </c>
      <c r="I195">
        <v>84</v>
      </c>
      <c r="J195">
        <v>94</v>
      </c>
      <c r="K195">
        <v>192</v>
      </c>
      <c r="L195">
        <v>83</v>
      </c>
      <c r="M195">
        <v>104</v>
      </c>
      <c r="N195">
        <v>152</v>
      </c>
      <c r="O195">
        <v>885</v>
      </c>
      <c r="P195">
        <v>113</v>
      </c>
      <c r="Q195">
        <v>179</v>
      </c>
      <c r="R195">
        <v>55.4</v>
      </c>
      <c r="S195">
        <v>134</v>
      </c>
      <c r="T195">
        <v>164</v>
      </c>
      <c r="U195">
        <v>134</v>
      </c>
      <c r="V195">
        <v>205</v>
      </c>
      <c r="W195">
        <v>50</v>
      </c>
      <c r="X195">
        <v>52</v>
      </c>
      <c r="Y195">
        <v>96</v>
      </c>
      <c r="Z195">
        <v>244</v>
      </c>
      <c r="AA195">
        <v>105</v>
      </c>
      <c r="AB195">
        <v>159</v>
      </c>
      <c r="AC195">
        <v>287</v>
      </c>
      <c r="AD195">
        <v>169</v>
      </c>
      <c r="AE195">
        <v>244</v>
      </c>
      <c r="AF195">
        <v>103</v>
      </c>
      <c r="AG195">
        <v>107</v>
      </c>
      <c r="AH195">
        <v>217</v>
      </c>
      <c r="AI195">
        <v>117</v>
      </c>
      <c r="AJ195">
        <v>249</v>
      </c>
      <c r="AK195">
        <v>112</v>
      </c>
      <c r="AL195">
        <v>101</v>
      </c>
      <c r="AM195">
        <v>108</v>
      </c>
      <c r="AN195">
        <v>103</v>
      </c>
      <c r="AO195">
        <v>140</v>
      </c>
      <c r="AP195">
        <v>219</v>
      </c>
      <c r="AQ195">
        <v>112</v>
      </c>
      <c r="AR195">
        <v>116</v>
      </c>
      <c r="AS195">
        <v>112</v>
      </c>
      <c r="AT195">
        <v>101</v>
      </c>
      <c r="AU195">
        <v>105</v>
      </c>
      <c r="AV195">
        <v>159</v>
      </c>
      <c r="AW195">
        <v>291</v>
      </c>
      <c r="AX195">
        <v>124</v>
      </c>
      <c r="AY195">
        <v>144</v>
      </c>
      <c r="AZ195">
        <v>109</v>
      </c>
      <c r="BA195">
        <v>128</v>
      </c>
      <c r="BB195">
        <v>125</v>
      </c>
      <c r="BC195" s="1">
        <v>45059</v>
      </c>
      <c r="BD195">
        <v>2023</v>
      </c>
      <c r="BE195">
        <v>124</v>
      </c>
    </row>
    <row r="196" spans="1:57" x14ac:dyDescent="0.25">
      <c r="A196" t="s">
        <v>242</v>
      </c>
      <c r="B196">
        <v>215</v>
      </c>
      <c r="C196">
        <v>168</v>
      </c>
      <c r="D196">
        <v>119</v>
      </c>
      <c r="E196">
        <v>122</v>
      </c>
      <c r="F196">
        <v>180</v>
      </c>
      <c r="G196">
        <v>87</v>
      </c>
      <c r="H196">
        <v>95</v>
      </c>
      <c r="I196">
        <v>55</v>
      </c>
      <c r="J196">
        <v>92</v>
      </c>
      <c r="K196">
        <v>180</v>
      </c>
      <c r="L196">
        <v>76</v>
      </c>
      <c r="M196">
        <v>98</v>
      </c>
      <c r="N196">
        <v>145</v>
      </c>
      <c r="O196">
        <v>646</v>
      </c>
      <c r="P196">
        <v>98</v>
      </c>
      <c r="Q196">
        <v>164</v>
      </c>
      <c r="R196">
        <v>39.700000000000003</v>
      </c>
      <c r="S196">
        <v>129</v>
      </c>
      <c r="T196">
        <v>141</v>
      </c>
      <c r="U196">
        <v>133</v>
      </c>
      <c r="V196">
        <v>195</v>
      </c>
      <c r="W196">
        <v>46</v>
      </c>
      <c r="X196">
        <v>74</v>
      </c>
      <c r="Y196">
        <v>87</v>
      </c>
      <c r="Z196">
        <v>236</v>
      </c>
      <c r="AA196">
        <v>103</v>
      </c>
      <c r="AB196">
        <v>130</v>
      </c>
      <c r="AC196">
        <v>307</v>
      </c>
      <c r="AD196">
        <v>163</v>
      </c>
      <c r="AE196">
        <v>220</v>
      </c>
      <c r="AF196">
        <v>101</v>
      </c>
      <c r="AG196">
        <v>80.8</v>
      </c>
      <c r="AH196">
        <v>176</v>
      </c>
      <c r="AI196">
        <v>99.9</v>
      </c>
      <c r="AJ196">
        <v>250</v>
      </c>
      <c r="AK196">
        <v>109</v>
      </c>
      <c r="AL196">
        <v>101</v>
      </c>
      <c r="AM196">
        <v>101</v>
      </c>
      <c r="AN196">
        <v>95.5</v>
      </c>
      <c r="AO196">
        <v>144</v>
      </c>
      <c r="AP196">
        <v>222</v>
      </c>
      <c r="AQ196">
        <v>118</v>
      </c>
      <c r="AR196">
        <v>109</v>
      </c>
      <c r="AS196">
        <v>103</v>
      </c>
      <c r="AT196">
        <v>82.3</v>
      </c>
      <c r="AU196">
        <v>98</v>
      </c>
      <c r="AV196">
        <v>266</v>
      </c>
      <c r="AW196">
        <v>296</v>
      </c>
      <c r="AX196">
        <v>112</v>
      </c>
      <c r="AY196">
        <v>158</v>
      </c>
      <c r="AZ196">
        <v>104</v>
      </c>
      <c r="BA196">
        <v>127</v>
      </c>
      <c r="BB196">
        <v>129</v>
      </c>
      <c r="BC196" s="1">
        <v>45060</v>
      </c>
      <c r="BD196">
        <v>2023</v>
      </c>
      <c r="BE196">
        <v>119</v>
      </c>
    </row>
    <row r="197" spans="1:57" x14ac:dyDescent="0.25">
      <c r="A197" t="s">
        <v>243</v>
      </c>
      <c r="B197">
        <v>215</v>
      </c>
      <c r="C197">
        <v>167</v>
      </c>
      <c r="D197">
        <v>93</v>
      </c>
      <c r="E197">
        <v>119</v>
      </c>
      <c r="F197">
        <v>156</v>
      </c>
      <c r="G197">
        <v>83</v>
      </c>
      <c r="H197">
        <v>90</v>
      </c>
      <c r="I197">
        <v>52</v>
      </c>
      <c r="J197">
        <v>77</v>
      </c>
      <c r="K197">
        <v>182</v>
      </c>
      <c r="L197">
        <v>78</v>
      </c>
      <c r="M197">
        <v>89</v>
      </c>
      <c r="N197">
        <v>143</v>
      </c>
      <c r="O197">
        <v>1060</v>
      </c>
      <c r="P197">
        <v>122</v>
      </c>
      <c r="Q197">
        <v>160</v>
      </c>
      <c r="R197">
        <v>37.6</v>
      </c>
      <c r="S197">
        <v>130</v>
      </c>
      <c r="T197">
        <v>156</v>
      </c>
      <c r="U197">
        <v>125</v>
      </c>
      <c r="V197">
        <v>175</v>
      </c>
      <c r="W197">
        <v>40</v>
      </c>
      <c r="X197">
        <v>102</v>
      </c>
      <c r="Y197">
        <v>88</v>
      </c>
      <c r="Z197">
        <v>239</v>
      </c>
      <c r="AA197">
        <v>121</v>
      </c>
      <c r="AB197">
        <v>86</v>
      </c>
      <c r="AC197">
        <v>292</v>
      </c>
      <c r="AD197">
        <v>169</v>
      </c>
      <c r="AE197">
        <v>193</v>
      </c>
      <c r="AF197">
        <v>107</v>
      </c>
      <c r="AG197">
        <v>83</v>
      </c>
      <c r="AH197">
        <v>160</v>
      </c>
      <c r="AI197">
        <v>78.400000000000006</v>
      </c>
      <c r="AJ197">
        <v>234</v>
      </c>
      <c r="AK197">
        <v>114</v>
      </c>
      <c r="AL197">
        <v>109</v>
      </c>
      <c r="AM197">
        <v>102</v>
      </c>
      <c r="AN197">
        <v>106</v>
      </c>
      <c r="AO197">
        <v>131</v>
      </c>
      <c r="AP197">
        <v>238</v>
      </c>
      <c r="AQ197">
        <v>91.8</v>
      </c>
      <c r="AR197">
        <v>93.9</v>
      </c>
      <c r="AS197">
        <v>97.1</v>
      </c>
      <c r="AT197">
        <v>87</v>
      </c>
      <c r="AU197">
        <v>108</v>
      </c>
      <c r="AV197">
        <v>447</v>
      </c>
      <c r="AW197">
        <v>255</v>
      </c>
      <c r="AX197">
        <v>108</v>
      </c>
      <c r="AY197">
        <v>163</v>
      </c>
      <c r="AZ197">
        <v>114</v>
      </c>
      <c r="BA197">
        <v>127</v>
      </c>
      <c r="BB197">
        <v>157</v>
      </c>
      <c r="BC197" s="1">
        <v>45061</v>
      </c>
      <c r="BD197">
        <v>2023</v>
      </c>
      <c r="BE197">
        <v>119</v>
      </c>
    </row>
    <row r="198" spans="1:57" x14ac:dyDescent="0.25">
      <c r="A198" t="s">
        <v>244</v>
      </c>
      <c r="B198">
        <v>214</v>
      </c>
      <c r="C198">
        <v>166</v>
      </c>
      <c r="D198">
        <v>74</v>
      </c>
      <c r="E198">
        <v>131</v>
      </c>
      <c r="F198">
        <v>138</v>
      </c>
      <c r="G198">
        <v>85</v>
      </c>
      <c r="H198">
        <v>101</v>
      </c>
      <c r="I198">
        <v>50</v>
      </c>
      <c r="J198">
        <v>71</v>
      </c>
      <c r="K198">
        <v>174</v>
      </c>
      <c r="L198">
        <v>95</v>
      </c>
      <c r="M198">
        <v>82</v>
      </c>
      <c r="N198">
        <v>157</v>
      </c>
      <c r="O198">
        <v>3440</v>
      </c>
      <c r="P198">
        <v>158</v>
      </c>
      <c r="Q198">
        <v>159</v>
      </c>
      <c r="R198">
        <v>37.6</v>
      </c>
      <c r="S198">
        <v>139</v>
      </c>
      <c r="T198">
        <v>161</v>
      </c>
      <c r="U198">
        <v>103</v>
      </c>
      <c r="V198">
        <v>158</v>
      </c>
      <c r="W198">
        <v>36</v>
      </c>
      <c r="X198">
        <v>91</v>
      </c>
      <c r="Y198">
        <v>93</v>
      </c>
      <c r="Z198">
        <v>233</v>
      </c>
      <c r="AA198">
        <v>141</v>
      </c>
      <c r="AB198">
        <v>73</v>
      </c>
      <c r="AC198">
        <v>300</v>
      </c>
      <c r="AD198">
        <v>181</v>
      </c>
      <c r="AE198">
        <v>160</v>
      </c>
      <c r="AF198">
        <v>129</v>
      </c>
      <c r="AG198">
        <v>67.7</v>
      </c>
      <c r="AH198">
        <v>129</v>
      </c>
      <c r="AI198">
        <v>69.599999999999994</v>
      </c>
      <c r="AJ198">
        <v>256</v>
      </c>
      <c r="AK198">
        <v>101</v>
      </c>
      <c r="AL198">
        <v>105</v>
      </c>
      <c r="AM198">
        <v>85</v>
      </c>
      <c r="AN198">
        <v>105</v>
      </c>
      <c r="AO198">
        <v>122</v>
      </c>
      <c r="AP198">
        <v>290</v>
      </c>
      <c r="AQ198">
        <v>94.4</v>
      </c>
      <c r="AR198">
        <v>85</v>
      </c>
      <c r="AS198">
        <v>98.2</v>
      </c>
      <c r="AT198">
        <v>133</v>
      </c>
      <c r="AU198">
        <v>139</v>
      </c>
      <c r="AV198">
        <v>469</v>
      </c>
      <c r="AW198">
        <v>239</v>
      </c>
      <c r="AX198">
        <v>112</v>
      </c>
      <c r="AY198">
        <v>168</v>
      </c>
      <c r="AZ198">
        <v>117</v>
      </c>
      <c r="BA198">
        <v>130</v>
      </c>
      <c r="BB198">
        <v>148</v>
      </c>
      <c r="BC198" s="1">
        <v>45062</v>
      </c>
      <c r="BD198">
        <v>2023</v>
      </c>
      <c r="BE198">
        <v>129</v>
      </c>
    </row>
    <row r="199" spans="1:57" x14ac:dyDescent="0.25">
      <c r="A199" t="s">
        <v>245</v>
      </c>
      <c r="B199">
        <v>222</v>
      </c>
      <c r="C199">
        <v>164</v>
      </c>
      <c r="D199">
        <v>69</v>
      </c>
      <c r="E199">
        <v>128</v>
      </c>
      <c r="F199">
        <v>138</v>
      </c>
      <c r="G199">
        <v>82</v>
      </c>
      <c r="H199">
        <v>95</v>
      </c>
      <c r="I199">
        <v>55</v>
      </c>
      <c r="J199">
        <v>60</v>
      </c>
      <c r="K199">
        <v>190</v>
      </c>
      <c r="L199">
        <v>108</v>
      </c>
      <c r="M199">
        <v>100</v>
      </c>
      <c r="N199">
        <v>151</v>
      </c>
      <c r="O199">
        <v>3000</v>
      </c>
      <c r="P199">
        <v>143</v>
      </c>
      <c r="Q199">
        <v>162</v>
      </c>
      <c r="R199">
        <v>60.8</v>
      </c>
      <c r="S199">
        <v>128</v>
      </c>
      <c r="T199">
        <v>141</v>
      </c>
      <c r="U199">
        <v>84</v>
      </c>
      <c r="V199">
        <v>148</v>
      </c>
      <c r="W199">
        <v>36</v>
      </c>
      <c r="X199">
        <v>79</v>
      </c>
      <c r="Y199">
        <v>97</v>
      </c>
      <c r="Z199">
        <v>223</v>
      </c>
      <c r="AA199">
        <v>145</v>
      </c>
      <c r="AB199">
        <v>85</v>
      </c>
      <c r="AC199">
        <v>322</v>
      </c>
      <c r="AD199">
        <v>178</v>
      </c>
      <c r="AE199">
        <v>177</v>
      </c>
      <c r="AF199">
        <v>130</v>
      </c>
      <c r="AG199">
        <v>60.4</v>
      </c>
      <c r="AH199">
        <v>120</v>
      </c>
      <c r="AI199">
        <v>75.900000000000006</v>
      </c>
      <c r="AJ199">
        <v>258</v>
      </c>
      <c r="AK199">
        <v>95.8</v>
      </c>
      <c r="AL199">
        <v>84.9</v>
      </c>
      <c r="AM199">
        <v>73.5</v>
      </c>
      <c r="AN199">
        <v>100</v>
      </c>
      <c r="AO199">
        <v>119</v>
      </c>
      <c r="AP199">
        <v>269</v>
      </c>
      <c r="AQ199">
        <v>81</v>
      </c>
      <c r="AR199">
        <v>88.8</v>
      </c>
      <c r="AS199">
        <v>99.9</v>
      </c>
      <c r="AT199">
        <v>177</v>
      </c>
      <c r="AU199">
        <v>153</v>
      </c>
      <c r="AV199">
        <v>493</v>
      </c>
      <c r="AW199">
        <v>209</v>
      </c>
      <c r="AX199">
        <v>187</v>
      </c>
      <c r="AY199">
        <v>183</v>
      </c>
      <c r="AZ199">
        <v>121</v>
      </c>
      <c r="BA199">
        <v>119</v>
      </c>
      <c r="BB199">
        <v>141</v>
      </c>
      <c r="BC199" s="1">
        <v>45063</v>
      </c>
      <c r="BD199">
        <v>2023</v>
      </c>
      <c r="BE199">
        <v>128</v>
      </c>
    </row>
    <row r="200" spans="1:57" x14ac:dyDescent="0.25">
      <c r="A200" t="s">
        <v>246</v>
      </c>
      <c r="B200">
        <v>243</v>
      </c>
      <c r="C200">
        <v>164</v>
      </c>
      <c r="D200">
        <v>68</v>
      </c>
      <c r="E200">
        <v>126</v>
      </c>
      <c r="F200">
        <v>115</v>
      </c>
      <c r="G200">
        <v>75</v>
      </c>
      <c r="H200">
        <v>97</v>
      </c>
      <c r="I200">
        <v>87</v>
      </c>
      <c r="J200">
        <v>58</v>
      </c>
      <c r="K200">
        <v>179</v>
      </c>
      <c r="L200">
        <v>106</v>
      </c>
      <c r="M200">
        <v>110</v>
      </c>
      <c r="N200">
        <v>143</v>
      </c>
      <c r="O200">
        <v>2970</v>
      </c>
      <c r="P200">
        <v>116</v>
      </c>
      <c r="Q200">
        <v>145</v>
      </c>
      <c r="R200">
        <v>71.900000000000006</v>
      </c>
      <c r="S200">
        <v>125</v>
      </c>
      <c r="T200">
        <v>128</v>
      </c>
      <c r="U200">
        <v>109</v>
      </c>
      <c r="V200">
        <v>165</v>
      </c>
      <c r="W200">
        <v>34</v>
      </c>
      <c r="X200">
        <v>66</v>
      </c>
      <c r="Y200">
        <v>103</v>
      </c>
      <c r="Z200">
        <v>183</v>
      </c>
      <c r="AA200">
        <v>170</v>
      </c>
      <c r="AB200">
        <v>117</v>
      </c>
      <c r="AC200">
        <v>326</v>
      </c>
      <c r="AD200">
        <v>154</v>
      </c>
      <c r="AE200">
        <v>174</v>
      </c>
      <c r="AF200">
        <v>129</v>
      </c>
      <c r="AG200">
        <v>61</v>
      </c>
      <c r="AH200">
        <v>126</v>
      </c>
      <c r="AI200">
        <v>92.8</v>
      </c>
      <c r="AJ200">
        <v>292</v>
      </c>
      <c r="AK200">
        <v>111</v>
      </c>
      <c r="AL200">
        <v>60.3</v>
      </c>
      <c r="AM200">
        <v>72</v>
      </c>
      <c r="AN200">
        <v>102</v>
      </c>
      <c r="AO200">
        <v>114</v>
      </c>
      <c r="AP200">
        <v>249</v>
      </c>
      <c r="AQ200">
        <v>78.2</v>
      </c>
      <c r="AR200">
        <v>89.9</v>
      </c>
      <c r="AS200">
        <v>92.6</v>
      </c>
      <c r="AT200">
        <v>181</v>
      </c>
      <c r="AU200">
        <v>128</v>
      </c>
      <c r="AV200">
        <v>506</v>
      </c>
      <c r="AW200">
        <v>180</v>
      </c>
      <c r="AX200">
        <v>231</v>
      </c>
      <c r="AY200">
        <v>185</v>
      </c>
      <c r="AZ200">
        <v>112</v>
      </c>
      <c r="BA200">
        <v>94.9</v>
      </c>
      <c r="BB200">
        <v>129</v>
      </c>
      <c r="BC200" s="1">
        <v>45064</v>
      </c>
      <c r="BD200">
        <v>2023</v>
      </c>
      <c r="BE200">
        <v>117</v>
      </c>
    </row>
    <row r="201" spans="1:57" x14ac:dyDescent="0.25">
      <c r="A201" t="s">
        <v>247</v>
      </c>
      <c r="B201">
        <v>242</v>
      </c>
      <c r="C201">
        <v>163</v>
      </c>
      <c r="D201">
        <v>85</v>
      </c>
      <c r="E201">
        <v>139</v>
      </c>
      <c r="F201">
        <v>115</v>
      </c>
      <c r="G201">
        <v>76</v>
      </c>
      <c r="H201">
        <v>107</v>
      </c>
      <c r="I201">
        <v>88</v>
      </c>
      <c r="J201">
        <v>45</v>
      </c>
      <c r="K201">
        <v>163</v>
      </c>
      <c r="L201">
        <v>120</v>
      </c>
      <c r="M201">
        <v>115</v>
      </c>
      <c r="N201">
        <v>148</v>
      </c>
      <c r="O201">
        <v>2910</v>
      </c>
      <c r="P201">
        <v>107</v>
      </c>
      <c r="Q201">
        <v>123</v>
      </c>
      <c r="R201">
        <v>105</v>
      </c>
      <c r="S201">
        <v>107</v>
      </c>
      <c r="T201">
        <v>138</v>
      </c>
      <c r="U201">
        <v>108</v>
      </c>
      <c r="V201">
        <v>193</v>
      </c>
      <c r="W201">
        <v>33</v>
      </c>
      <c r="X201">
        <v>86</v>
      </c>
      <c r="Y201">
        <v>110</v>
      </c>
      <c r="Z201">
        <v>158</v>
      </c>
      <c r="AA201">
        <v>225</v>
      </c>
      <c r="AB201">
        <v>137</v>
      </c>
      <c r="AC201">
        <v>319</v>
      </c>
      <c r="AD201">
        <v>148</v>
      </c>
      <c r="AE201">
        <v>185</v>
      </c>
      <c r="AF201">
        <v>116</v>
      </c>
      <c r="AG201">
        <v>59.4</v>
      </c>
      <c r="AH201">
        <v>143</v>
      </c>
      <c r="AI201">
        <v>130</v>
      </c>
      <c r="AJ201">
        <v>278</v>
      </c>
      <c r="AK201">
        <v>131</v>
      </c>
      <c r="AL201">
        <v>59.7</v>
      </c>
      <c r="AM201">
        <v>72</v>
      </c>
      <c r="AN201">
        <v>88.8</v>
      </c>
      <c r="AO201">
        <v>120</v>
      </c>
      <c r="AP201">
        <v>261</v>
      </c>
      <c r="AQ201">
        <v>91.2</v>
      </c>
      <c r="AR201">
        <v>90.5</v>
      </c>
      <c r="AS201">
        <v>102</v>
      </c>
      <c r="AT201">
        <v>175</v>
      </c>
      <c r="AU201">
        <v>123</v>
      </c>
      <c r="AV201">
        <v>494</v>
      </c>
      <c r="AW201">
        <v>178</v>
      </c>
      <c r="AX201">
        <v>252</v>
      </c>
      <c r="AY201">
        <v>220</v>
      </c>
      <c r="AZ201">
        <v>111</v>
      </c>
      <c r="BA201">
        <v>116</v>
      </c>
      <c r="BB201">
        <v>140</v>
      </c>
      <c r="BC201" s="1">
        <v>45065</v>
      </c>
      <c r="BD201">
        <v>2023</v>
      </c>
      <c r="BE201">
        <v>123</v>
      </c>
    </row>
    <row r="202" spans="1:57" x14ac:dyDescent="0.25">
      <c r="A202" t="s">
        <v>248</v>
      </c>
      <c r="B202">
        <v>219</v>
      </c>
      <c r="C202">
        <v>162</v>
      </c>
      <c r="D202">
        <v>92</v>
      </c>
      <c r="E202">
        <v>151</v>
      </c>
      <c r="F202">
        <v>132</v>
      </c>
      <c r="G202">
        <v>86</v>
      </c>
      <c r="H202">
        <v>104</v>
      </c>
      <c r="I202">
        <v>93</v>
      </c>
      <c r="J202">
        <v>50</v>
      </c>
      <c r="K202">
        <v>115</v>
      </c>
      <c r="L202">
        <v>179</v>
      </c>
      <c r="M202">
        <v>100</v>
      </c>
      <c r="N202">
        <v>148</v>
      </c>
      <c r="O202">
        <v>2630</v>
      </c>
      <c r="P202">
        <v>106</v>
      </c>
      <c r="Q202">
        <v>99</v>
      </c>
      <c r="R202">
        <v>137</v>
      </c>
      <c r="S202">
        <v>112</v>
      </c>
      <c r="T202">
        <v>129</v>
      </c>
      <c r="U202">
        <v>128</v>
      </c>
      <c r="V202">
        <v>208</v>
      </c>
      <c r="W202">
        <v>42</v>
      </c>
      <c r="X202">
        <v>112</v>
      </c>
      <c r="Y202">
        <v>117</v>
      </c>
      <c r="Z202">
        <v>139</v>
      </c>
      <c r="AA202">
        <v>229</v>
      </c>
      <c r="AB202">
        <v>155</v>
      </c>
      <c r="AC202">
        <v>305</v>
      </c>
      <c r="AD202">
        <v>132</v>
      </c>
      <c r="AE202">
        <v>177</v>
      </c>
      <c r="AF202">
        <v>123</v>
      </c>
      <c r="AG202">
        <v>66.3</v>
      </c>
      <c r="AH202">
        <v>131</v>
      </c>
      <c r="AI202">
        <v>129</v>
      </c>
      <c r="AJ202">
        <v>235</v>
      </c>
      <c r="AK202">
        <v>148</v>
      </c>
      <c r="AL202">
        <v>59.1</v>
      </c>
      <c r="AM202">
        <v>57.3</v>
      </c>
      <c r="AN202">
        <v>92</v>
      </c>
      <c r="AO202">
        <v>124</v>
      </c>
      <c r="AP202">
        <v>241</v>
      </c>
      <c r="AQ202">
        <v>81.7</v>
      </c>
      <c r="AR202">
        <v>111</v>
      </c>
      <c r="AS202">
        <v>104</v>
      </c>
      <c r="AT202">
        <v>176</v>
      </c>
      <c r="AU202">
        <v>189</v>
      </c>
      <c r="AV202">
        <v>513</v>
      </c>
      <c r="AW202">
        <v>173</v>
      </c>
      <c r="AX202">
        <v>314</v>
      </c>
      <c r="AY202">
        <v>295</v>
      </c>
      <c r="AZ202">
        <v>117</v>
      </c>
      <c r="BA202">
        <v>151</v>
      </c>
      <c r="BB202">
        <v>129</v>
      </c>
      <c r="BC202" s="1">
        <v>45066</v>
      </c>
      <c r="BD202">
        <v>2023</v>
      </c>
      <c r="BE202">
        <v>129</v>
      </c>
    </row>
    <row r="203" spans="1:57" x14ac:dyDescent="0.25">
      <c r="A203" t="s">
        <v>249</v>
      </c>
      <c r="B203">
        <v>255</v>
      </c>
      <c r="C203">
        <v>162</v>
      </c>
      <c r="D203">
        <v>89</v>
      </c>
      <c r="E203">
        <v>148</v>
      </c>
      <c r="F203">
        <v>182</v>
      </c>
      <c r="G203">
        <v>74</v>
      </c>
      <c r="H203">
        <v>101</v>
      </c>
      <c r="I203">
        <v>94</v>
      </c>
      <c r="J203">
        <v>53</v>
      </c>
      <c r="K203">
        <v>100</v>
      </c>
      <c r="L203">
        <v>157</v>
      </c>
      <c r="M203">
        <v>95</v>
      </c>
      <c r="N203">
        <v>143</v>
      </c>
      <c r="O203">
        <v>2530</v>
      </c>
      <c r="P203">
        <v>122</v>
      </c>
      <c r="Q203">
        <v>95</v>
      </c>
      <c r="R203">
        <v>146</v>
      </c>
      <c r="S203">
        <v>106</v>
      </c>
      <c r="T203">
        <v>118</v>
      </c>
      <c r="U203">
        <v>140</v>
      </c>
      <c r="V203">
        <v>200</v>
      </c>
      <c r="W203">
        <v>46</v>
      </c>
      <c r="X203">
        <v>108</v>
      </c>
      <c r="Y203">
        <v>136</v>
      </c>
      <c r="Z203">
        <v>99</v>
      </c>
      <c r="AA203">
        <v>228</v>
      </c>
      <c r="AB203">
        <v>171</v>
      </c>
      <c r="AC203">
        <v>283</v>
      </c>
      <c r="AD203">
        <v>134</v>
      </c>
      <c r="AE203">
        <v>164</v>
      </c>
      <c r="AF203">
        <v>145</v>
      </c>
      <c r="AG203">
        <v>97.9</v>
      </c>
      <c r="AH203">
        <v>129</v>
      </c>
      <c r="AI203">
        <v>119</v>
      </c>
      <c r="AJ203">
        <v>232</v>
      </c>
      <c r="AK203">
        <v>153</v>
      </c>
      <c r="AL203">
        <v>83.9</v>
      </c>
      <c r="AM203">
        <v>91.8</v>
      </c>
      <c r="AN203">
        <v>93</v>
      </c>
      <c r="AO203">
        <v>131</v>
      </c>
      <c r="AP203">
        <v>218</v>
      </c>
      <c r="AQ203">
        <v>87.8</v>
      </c>
      <c r="AR203">
        <v>99.6</v>
      </c>
      <c r="AS203">
        <v>119</v>
      </c>
      <c r="AT203">
        <v>180</v>
      </c>
      <c r="AU203">
        <v>258</v>
      </c>
      <c r="AV203">
        <v>510</v>
      </c>
      <c r="AW203">
        <v>196</v>
      </c>
      <c r="AX203">
        <v>328</v>
      </c>
      <c r="AY203">
        <v>313</v>
      </c>
      <c r="AZ203">
        <v>129</v>
      </c>
      <c r="BA203">
        <v>129</v>
      </c>
      <c r="BB203">
        <v>118</v>
      </c>
      <c r="BC203" s="1">
        <v>45067</v>
      </c>
      <c r="BD203">
        <v>2023</v>
      </c>
      <c r="BE203">
        <v>131</v>
      </c>
    </row>
    <row r="204" spans="1:57" x14ac:dyDescent="0.25">
      <c r="A204" t="s">
        <v>250</v>
      </c>
      <c r="B204">
        <v>297</v>
      </c>
      <c r="C204">
        <v>160</v>
      </c>
      <c r="D204">
        <v>86</v>
      </c>
      <c r="E204">
        <v>125</v>
      </c>
      <c r="F204">
        <v>187</v>
      </c>
      <c r="G204">
        <v>68</v>
      </c>
      <c r="H204">
        <v>87</v>
      </c>
      <c r="I204">
        <v>91</v>
      </c>
      <c r="J204">
        <v>44</v>
      </c>
      <c r="K204">
        <v>88</v>
      </c>
      <c r="L204">
        <v>180</v>
      </c>
      <c r="M204">
        <v>75</v>
      </c>
      <c r="N204">
        <v>130</v>
      </c>
      <c r="O204">
        <v>2100</v>
      </c>
      <c r="P204">
        <v>116</v>
      </c>
      <c r="Q204">
        <v>97</v>
      </c>
      <c r="R204">
        <v>141</v>
      </c>
      <c r="S204">
        <v>109</v>
      </c>
      <c r="T204">
        <v>109</v>
      </c>
      <c r="U204">
        <v>132</v>
      </c>
      <c r="V204">
        <v>190</v>
      </c>
      <c r="W204">
        <v>51</v>
      </c>
      <c r="X204">
        <v>99</v>
      </c>
      <c r="Y204">
        <v>139</v>
      </c>
      <c r="Z204">
        <v>84</v>
      </c>
      <c r="AA204">
        <v>222</v>
      </c>
      <c r="AB204">
        <v>177</v>
      </c>
      <c r="AC204">
        <v>280</v>
      </c>
      <c r="AD204">
        <v>123</v>
      </c>
      <c r="AE204">
        <v>162</v>
      </c>
      <c r="AF204">
        <v>123</v>
      </c>
      <c r="AG204">
        <v>131</v>
      </c>
      <c r="AH204">
        <v>115</v>
      </c>
      <c r="AI204">
        <v>122</v>
      </c>
      <c r="AJ204">
        <v>238</v>
      </c>
      <c r="AK204">
        <v>160</v>
      </c>
      <c r="AL204">
        <v>97.3</v>
      </c>
      <c r="AM204">
        <v>110</v>
      </c>
      <c r="AN204">
        <v>80</v>
      </c>
      <c r="AO204">
        <v>149</v>
      </c>
      <c r="AP204">
        <v>214</v>
      </c>
      <c r="AQ204">
        <v>78.400000000000006</v>
      </c>
      <c r="AR204">
        <v>80.2</v>
      </c>
      <c r="AS204">
        <v>122</v>
      </c>
      <c r="AT204">
        <v>192</v>
      </c>
      <c r="AU204">
        <v>278</v>
      </c>
      <c r="AV204">
        <v>487</v>
      </c>
      <c r="AW204">
        <v>195</v>
      </c>
      <c r="AX204">
        <v>328</v>
      </c>
      <c r="AY204">
        <v>321</v>
      </c>
      <c r="AZ204">
        <v>165</v>
      </c>
      <c r="BA204">
        <v>106</v>
      </c>
      <c r="BB204">
        <v>119</v>
      </c>
      <c r="BC204" s="1">
        <v>45068</v>
      </c>
      <c r="BD204">
        <v>2023</v>
      </c>
      <c r="BE204">
        <v>125</v>
      </c>
    </row>
    <row r="205" spans="1:57" x14ac:dyDescent="0.25">
      <c r="A205" t="s">
        <v>251</v>
      </c>
      <c r="B205">
        <v>347</v>
      </c>
      <c r="C205">
        <v>148</v>
      </c>
      <c r="D205">
        <v>81</v>
      </c>
      <c r="E205">
        <v>100</v>
      </c>
      <c r="F205">
        <v>196</v>
      </c>
      <c r="G205">
        <v>61</v>
      </c>
      <c r="H205">
        <v>109</v>
      </c>
      <c r="I205">
        <v>81</v>
      </c>
      <c r="J205">
        <v>41</v>
      </c>
      <c r="K205">
        <v>98</v>
      </c>
      <c r="L205">
        <v>190</v>
      </c>
      <c r="M205">
        <v>63</v>
      </c>
      <c r="N205">
        <v>116</v>
      </c>
      <c r="O205">
        <v>1580</v>
      </c>
      <c r="P205">
        <v>102</v>
      </c>
      <c r="Q205">
        <v>106</v>
      </c>
      <c r="R205">
        <v>133</v>
      </c>
      <c r="S205">
        <v>99</v>
      </c>
      <c r="T205">
        <v>85</v>
      </c>
      <c r="U205">
        <v>138</v>
      </c>
      <c r="V205">
        <v>169</v>
      </c>
      <c r="W205">
        <v>46</v>
      </c>
      <c r="X205">
        <v>106</v>
      </c>
      <c r="Y205">
        <v>133</v>
      </c>
      <c r="Z205">
        <v>80</v>
      </c>
      <c r="AA205">
        <v>208</v>
      </c>
      <c r="AB205">
        <v>167</v>
      </c>
      <c r="AC205">
        <v>291</v>
      </c>
      <c r="AD205">
        <v>113</v>
      </c>
      <c r="AE205">
        <v>156</v>
      </c>
      <c r="AF205">
        <v>119</v>
      </c>
      <c r="AG205">
        <v>112</v>
      </c>
      <c r="AH205">
        <v>105</v>
      </c>
      <c r="AI205">
        <v>139</v>
      </c>
      <c r="AJ205">
        <v>228</v>
      </c>
      <c r="AK205">
        <v>160</v>
      </c>
      <c r="AL205">
        <v>103</v>
      </c>
      <c r="AM205">
        <v>106</v>
      </c>
      <c r="AN205">
        <v>82.3</v>
      </c>
      <c r="AO205">
        <v>189</v>
      </c>
      <c r="AP205">
        <v>224</v>
      </c>
      <c r="AQ205">
        <v>87</v>
      </c>
      <c r="AR205">
        <v>73.3</v>
      </c>
      <c r="AS205">
        <v>111</v>
      </c>
      <c r="AT205">
        <v>192</v>
      </c>
      <c r="AU205">
        <v>280</v>
      </c>
      <c r="AV205">
        <v>413</v>
      </c>
      <c r="AW205">
        <v>185</v>
      </c>
      <c r="AX205">
        <v>308</v>
      </c>
      <c r="AY205">
        <v>325</v>
      </c>
      <c r="AZ205">
        <v>178</v>
      </c>
      <c r="BA205">
        <v>109</v>
      </c>
      <c r="BB205">
        <v>118</v>
      </c>
      <c r="BC205" s="1">
        <v>45069</v>
      </c>
      <c r="BD205">
        <v>2023</v>
      </c>
      <c r="BE205">
        <v>118</v>
      </c>
    </row>
    <row r="206" spans="1:57" x14ac:dyDescent="0.25">
      <c r="A206" t="s">
        <v>252</v>
      </c>
      <c r="B206">
        <v>356</v>
      </c>
      <c r="C206">
        <v>144</v>
      </c>
      <c r="D206">
        <v>75</v>
      </c>
      <c r="E206">
        <v>87</v>
      </c>
      <c r="F206">
        <v>198</v>
      </c>
      <c r="G206">
        <v>81</v>
      </c>
      <c r="H206">
        <v>147</v>
      </c>
      <c r="I206">
        <v>82</v>
      </c>
      <c r="J206">
        <v>51</v>
      </c>
      <c r="K206">
        <v>139</v>
      </c>
      <c r="L206">
        <v>203</v>
      </c>
      <c r="M206">
        <v>66</v>
      </c>
      <c r="N206">
        <v>102</v>
      </c>
      <c r="O206">
        <v>1500</v>
      </c>
      <c r="P206">
        <v>101</v>
      </c>
      <c r="Q206">
        <v>121</v>
      </c>
      <c r="R206">
        <v>146</v>
      </c>
      <c r="S206">
        <v>80</v>
      </c>
      <c r="T206">
        <v>76</v>
      </c>
      <c r="U206">
        <v>159</v>
      </c>
      <c r="V206">
        <v>145</v>
      </c>
      <c r="W206">
        <v>43</v>
      </c>
      <c r="X206">
        <v>116</v>
      </c>
      <c r="Y206">
        <v>106</v>
      </c>
      <c r="Z206">
        <v>54</v>
      </c>
      <c r="AA206">
        <v>185</v>
      </c>
      <c r="AB206">
        <v>185</v>
      </c>
      <c r="AC206">
        <v>288</v>
      </c>
      <c r="AD206">
        <v>113</v>
      </c>
      <c r="AE206">
        <v>155</v>
      </c>
      <c r="AF206">
        <v>108</v>
      </c>
      <c r="AG206">
        <v>82.8</v>
      </c>
      <c r="AH206">
        <v>91.6</v>
      </c>
      <c r="AI206">
        <v>149</v>
      </c>
      <c r="AJ206">
        <v>213</v>
      </c>
      <c r="AK206">
        <v>158</v>
      </c>
      <c r="AL206">
        <v>85.7</v>
      </c>
      <c r="AM206">
        <v>105</v>
      </c>
      <c r="AN206">
        <v>93.9</v>
      </c>
      <c r="AO206">
        <v>206</v>
      </c>
      <c r="AP206">
        <v>226</v>
      </c>
      <c r="AQ206">
        <v>95.1</v>
      </c>
      <c r="AR206">
        <v>79</v>
      </c>
      <c r="AS206">
        <v>111</v>
      </c>
      <c r="AT206">
        <v>194</v>
      </c>
      <c r="AU206">
        <v>243</v>
      </c>
      <c r="AV206">
        <v>358</v>
      </c>
      <c r="AW206">
        <v>194</v>
      </c>
      <c r="AX206">
        <v>288</v>
      </c>
      <c r="AY206">
        <v>297</v>
      </c>
      <c r="AZ206">
        <v>186</v>
      </c>
      <c r="BA206">
        <v>102</v>
      </c>
      <c r="BB206">
        <v>133</v>
      </c>
      <c r="BC206" s="1">
        <v>45070</v>
      </c>
      <c r="BD206">
        <v>2023</v>
      </c>
      <c r="BE206">
        <v>133</v>
      </c>
    </row>
    <row r="207" spans="1:57" x14ac:dyDescent="0.25">
      <c r="A207" t="s">
        <v>253</v>
      </c>
      <c r="B207">
        <v>363</v>
      </c>
      <c r="C207">
        <v>144</v>
      </c>
      <c r="D207">
        <v>86</v>
      </c>
      <c r="E207">
        <v>78</v>
      </c>
      <c r="F207">
        <v>218</v>
      </c>
      <c r="G207">
        <v>93</v>
      </c>
      <c r="H207">
        <v>169</v>
      </c>
      <c r="I207">
        <v>102</v>
      </c>
      <c r="J207">
        <v>49</v>
      </c>
      <c r="K207">
        <v>180</v>
      </c>
      <c r="L207">
        <v>205</v>
      </c>
      <c r="M207">
        <v>70</v>
      </c>
      <c r="N207">
        <v>90</v>
      </c>
      <c r="O207">
        <v>1480</v>
      </c>
      <c r="P207">
        <v>141</v>
      </c>
      <c r="Q207">
        <v>116</v>
      </c>
      <c r="R207">
        <v>155</v>
      </c>
      <c r="S207">
        <v>73</v>
      </c>
      <c r="T207">
        <v>80</v>
      </c>
      <c r="U207">
        <v>174</v>
      </c>
      <c r="V207">
        <v>89</v>
      </c>
      <c r="W207">
        <v>47</v>
      </c>
      <c r="X207">
        <v>111</v>
      </c>
      <c r="Y207">
        <v>94</v>
      </c>
      <c r="Z207">
        <v>79</v>
      </c>
      <c r="AA207">
        <v>165</v>
      </c>
      <c r="AB207">
        <v>204</v>
      </c>
      <c r="AC207">
        <v>281</v>
      </c>
      <c r="AD207">
        <v>90</v>
      </c>
      <c r="AE207">
        <v>163</v>
      </c>
      <c r="AF207">
        <v>105</v>
      </c>
      <c r="AG207">
        <v>69.599999999999994</v>
      </c>
      <c r="AH207">
        <v>99.3</v>
      </c>
      <c r="AI207">
        <v>123</v>
      </c>
      <c r="AJ207">
        <v>183</v>
      </c>
      <c r="AK207">
        <v>155</v>
      </c>
      <c r="AL207">
        <v>69.400000000000006</v>
      </c>
      <c r="AM207">
        <v>101</v>
      </c>
      <c r="AN207">
        <v>102</v>
      </c>
      <c r="AO207">
        <v>182</v>
      </c>
      <c r="AP207">
        <v>228</v>
      </c>
      <c r="AQ207">
        <v>95.5</v>
      </c>
      <c r="AR207">
        <v>85.9</v>
      </c>
      <c r="AS207">
        <v>120</v>
      </c>
      <c r="AT207">
        <v>202</v>
      </c>
      <c r="AU207">
        <v>188</v>
      </c>
      <c r="AV207">
        <v>264</v>
      </c>
      <c r="AW207">
        <v>222</v>
      </c>
      <c r="AX207">
        <v>292</v>
      </c>
      <c r="AY207">
        <v>268</v>
      </c>
      <c r="AZ207">
        <v>165</v>
      </c>
      <c r="BA207">
        <v>94.6</v>
      </c>
      <c r="BB207">
        <v>207</v>
      </c>
      <c r="BC207" s="1">
        <v>45071</v>
      </c>
      <c r="BD207">
        <v>2023</v>
      </c>
      <c r="BE207">
        <v>123</v>
      </c>
    </row>
    <row r="208" spans="1:57" x14ac:dyDescent="0.25">
      <c r="A208" t="s">
        <v>254</v>
      </c>
      <c r="B208">
        <v>305</v>
      </c>
      <c r="C208">
        <v>146</v>
      </c>
      <c r="D208">
        <v>91</v>
      </c>
      <c r="E208">
        <v>72</v>
      </c>
      <c r="F208">
        <v>214</v>
      </c>
      <c r="G208">
        <v>89</v>
      </c>
      <c r="H208">
        <v>178</v>
      </c>
      <c r="I208">
        <v>109</v>
      </c>
      <c r="J208">
        <v>44</v>
      </c>
      <c r="K208">
        <v>192</v>
      </c>
      <c r="L208">
        <v>180</v>
      </c>
      <c r="M208">
        <v>58</v>
      </c>
      <c r="N208">
        <v>97</v>
      </c>
      <c r="O208">
        <v>1680</v>
      </c>
      <c r="P208">
        <v>162</v>
      </c>
      <c r="Q208">
        <v>110</v>
      </c>
      <c r="R208">
        <v>158</v>
      </c>
      <c r="S208">
        <v>81</v>
      </c>
      <c r="T208">
        <v>89</v>
      </c>
      <c r="U208">
        <v>165</v>
      </c>
      <c r="V208">
        <v>90</v>
      </c>
      <c r="W208">
        <v>41</v>
      </c>
      <c r="X208">
        <v>111</v>
      </c>
      <c r="Y208">
        <v>90</v>
      </c>
      <c r="Z208">
        <v>117</v>
      </c>
      <c r="AA208">
        <v>148</v>
      </c>
      <c r="AB208">
        <v>214</v>
      </c>
      <c r="AC208">
        <v>285</v>
      </c>
      <c r="AD208">
        <v>100</v>
      </c>
      <c r="AE208">
        <v>173</v>
      </c>
      <c r="AF208">
        <v>107</v>
      </c>
      <c r="AG208">
        <v>76.8</v>
      </c>
      <c r="AH208">
        <v>109</v>
      </c>
      <c r="AI208">
        <v>83.2</v>
      </c>
      <c r="AJ208">
        <v>155</v>
      </c>
      <c r="AK208">
        <v>137</v>
      </c>
      <c r="AL208">
        <v>72.099999999999994</v>
      </c>
      <c r="AM208">
        <v>99.7</v>
      </c>
      <c r="AN208">
        <v>112</v>
      </c>
      <c r="AO208">
        <v>153</v>
      </c>
      <c r="AP208">
        <v>248</v>
      </c>
      <c r="AQ208">
        <v>124</v>
      </c>
      <c r="AR208">
        <v>79</v>
      </c>
      <c r="AS208">
        <v>121</v>
      </c>
      <c r="AT208">
        <v>193</v>
      </c>
      <c r="AU208">
        <v>158</v>
      </c>
      <c r="AV208">
        <v>209</v>
      </c>
      <c r="AW208">
        <v>239</v>
      </c>
      <c r="AX208">
        <v>309</v>
      </c>
      <c r="AY208">
        <v>243</v>
      </c>
      <c r="AZ208">
        <v>150</v>
      </c>
      <c r="BA208">
        <v>97.7</v>
      </c>
      <c r="BB208">
        <v>262</v>
      </c>
      <c r="BC208" s="1">
        <v>45072</v>
      </c>
      <c r="BD208">
        <v>2023</v>
      </c>
      <c r="BE208">
        <v>124</v>
      </c>
    </row>
    <row r="209" spans="1:57" x14ac:dyDescent="0.25">
      <c r="A209" t="s">
        <v>255</v>
      </c>
      <c r="B209">
        <v>300</v>
      </c>
      <c r="C209">
        <v>146</v>
      </c>
      <c r="D209">
        <v>100</v>
      </c>
      <c r="E209">
        <v>71</v>
      </c>
      <c r="F209">
        <v>172</v>
      </c>
      <c r="G209">
        <v>98</v>
      </c>
      <c r="H209">
        <v>180</v>
      </c>
      <c r="I209">
        <v>120</v>
      </c>
      <c r="J209">
        <v>44</v>
      </c>
      <c r="K209">
        <v>192</v>
      </c>
      <c r="L209">
        <v>148</v>
      </c>
      <c r="M209">
        <v>55</v>
      </c>
      <c r="N209">
        <v>90</v>
      </c>
      <c r="O209">
        <v>1730</v>
      </c>
      <c r="P209">
        <v>261</v>
      </c>
      <c r="Q209">
        <v>99</v>
      </c>
      <c r="R209">
        <v>172</v>
      </c>
      <c r="S209">
        <v>83</v>
      </c>
      <c r="T209">
        <v>100</v>
      </c>
      <c r="U209">
        <v>169</v>
      </c>
      <c r="V209">
        <v>92</v>
      </c>
      <c r="W209">
        <v>40</v>
      </c>
      <c r="X209">
        <v>109</v>
      </c>
      <c r="Y209">
        <v>93</v>
      </c>
      <c r="Z209">
        <v>138</v>
      </c>
      <c r="AA209">
        <v>147</v>
      </c>
      <c r="AB209">
        <v>205</v>
      </c>
      <c r="AC209">
        <v>303</v>
      </c>
      <c r="AD209">
        <v>118</v>
      </c>
      <c r="AE209">
        <v>177</v>
      </c>
      <c r="AF209">
        <v>120</v>
      </c>
      <c r="AG209">
        <v>79.7</v>
      </c>
      <c r="AH209">
        <v>108</v>
      </c>
      <c r="AI209">
        <v>86</v>
      </c>
      <c r="AJ209">
        <v>122</v>
      </c>
      <c r="AK209">
        <v>170</v>
      </c>
      <c r="AL209">
        <v>70.3</v>
      </c>
      <c r="AM209">
        <v>120</v>
      </c>
      <c r="AN209">
        <v>114</v>
      </c>
      <c r="AO209">
        <v>167</v>
      </c>
      <c r="AP209">
        <v>260</v>
      </c>
      <c r="AQ209">
        <v>161</v>
      </c>
      <c r="AR209">
        <v>88.5</v>
      </c>
      <c r="AS209">
        <v>117</v>
      </c>
      <c r="AT209">
        <v>172</v>
      </c>
      <c r="AU209">
        <v>144</v>
      </c>
      <c r="AV209">
        <v>227</v>
      </c>
      <c r="AW209">
        <v>312</v>
      </c>
      <c r="AX209">
        <v>326</v>
      </c>
      <c r="AY209">
        <v>196</v>
      </c>
      <c r="AZ209">
        <v>147</v>
      </c>
      <c r="BA209">
        <v>104</v>
      </c>
      <c r="BB209">
        <v>278</v>
      </c>
      <c r="BC209" s="1">
        <v>45073</v>
      </c>
      <c r="BD209">
        <v>2023</v>
      </c>
      <c r="BE209">
        <v>138</v>
      </c>
    </row>
    <row r="210" spans="1:57" x14ac:dyDescent="0.25">
      <c r="A210" t="s">
        <v>256</v>
      </c>
      <c r="B210">
        <v>279</v>
      </c>
      <c r="C210">
        <v>144</v>
      </c>
      <c r="D210">
        <v>113</v>
      </c>
      <c r="E210">
        <v>53</v>
      </c>
      <c r="F210">
        <v>172</v>
      </c>
      <c r="G210">
        <v>96</v>
      </c>
      <c r="H210">
        <v>185</v>
      </c>
      <c r="I210">
        <v>121</v>
      </c>
      <c r="J210">
        <v>62</v>
      </c>
      <c r="K210">
        <v>203</v>
      </c>
      <c r="L210">
        <v>126</v>
      </c>
      <c r="M210">
        <v>71</v>
      </c>
      <c r="N210">
        <v>62</v>
      </c>
      <c r="O210">
        <v>1690</v>
      </c>
      <c r="P210">
        <v>245</v>
      </c>
      <c r="Q210">
        <v>97</v>
      </c>
      <c r="R210">
        <v>185</v>
      </c>
      <c r="S210">
        <v>78</v>
      </c>
      <c r="T210">
        <v>100</v>
      </c>
      <c r="U210">
        <v>167</v>
      </c>
      <c r="V210">
        <v>92</v>
      </c>
      <c r="W210">
        <v>39</v>
      </c>
      <c r="X210">
        <v>100</v>
      </c>
      <c r="Y210">
        <v>126</v>
      </c>
      <c r="Z210">
        <v>146</v>
      </c>
      <c r="AA210">
        <v>154</v>
      </c>
      <c r="AB210">
        <v>209</v>
      </c>
      <c r="AC210">
        <v>298</v>
      </c>
      <c r="AD210">
        <v>129</v>
      </c>
      <c r="AE210">
        <v>186</v>
      </c>
      <c r="AF210">
        <v>137</v>
      </c>
      <c r="AG210">
        <v>73.400000000000006</v>
      </c>
      <c r="AH210">
        <v>95.3</v>
      </c>
      <c r="AI210">
        <v>88.2</v>
      </c>
      <c r="AJ210">
        <v>94.3</v>
      </c>
      <c r="AK210">
        <v>229</v>
      </c>
      <c r="AL210">
        <v>68.599999999999994</v>
      </c>
      <c r="AM210">
        <v>179</v>
      </c>
      <c r="AN210">
        <v>106</v>
      </c>
      <c r="AO210">
        <v>186</v>
      </c>
      <c r="AP210">
        <v>311</v>
      </c>
      <c r="AQ210">
        <v>164</v>
      </c>
      <c r="AR210">
        <v>92.1</v>
      </c>
      <c r="AS210">
        <v>115</v>
      </c>
      <c r="AT210">
        <v>216</v>
      </c>
      <c r="AU210">
        <v>128</v>
      </c>
      <c r="AV210">
        <v>217</v>
      </c>
      <c r="AW210">
        <v>332</v>
      </c>
      <c r="AX210">
        <v>357</v>
      </c>
      <c r="AY210">
        <v>166</v>
      </c>
      <c r="AZ210">
        <v>140</v>
      </c>
      <c r="BA210">
        <v>124</v>
      </c>
      <c r="BB210">
        <v>266</v>
      </c>
      <c r="BC210" s="1">
        <v>45074</v>
      </c>
      <c r="BD210">
        <v>2023</v>
      </c>
      <c r="BE210">
        <v>137</v>
      </c>
    </row>
    <row r="211" spans="1:57" x14ac:dyDescent="0.25">
      <c r="A211" t="s">
        <v>257</v>
      </c>
      <c r="B211">
        <v>249</v>
      </c>
      <c r="C211">
        <v>142</v>
      </c>
      <c r="D211">
        <v>110</v>
      </c>
      <c r="E211">
        <v>60</v>
      </c>
      <c r="F211">
        <v>167</v>
      </c>
      <c r="G211">
        <v>87</v>
      </c>
      <c r="H211">
        <v>174</v>
      </c>
      <c r="I211">
        <v>126</v>
      </c>
      <c r="J211">
        <v>75</v>
      </c>
      <c r="K211">
        <v>219</v>
      </c>
      <c r="L211">
        <v>116</v>
      </c>
      <c r="M211">
        <v>75</v>
      </c>
      <c r="N211">
        <v>60</v>
      </c>
      <c r="O211">
        <v>1640</v>
      </c>
      <c r="P211">
        <v>222</v>
      </c>
      <c r="Q211">
        <v>89</v>
      </c>
      <c r="R211">
        <v>173</v>
      </c>
      <c r="S211">
        <v>97</v>
      </c>
      <c r="T211">
        <v>100</v>
      </c>
      <c r="U211">
        <v>197</v>
      </c>
      <c r="V211">
        <v>105</v>
      </c>
      <c r="W211">
        <v>39</v>
      </c>
      <c r="X211">
        <v>91</v>
      </c>
      <c r="Y211">
        <v>110</v>
      </c>
      <c r="Z211">
        <v>135</v>
      </c>
      <c r="AA211">
        <v>161</v>
      </c>
      <c r="AB211">
        <v>231</v>
      </c>
      <c r="AC211">
        <v>277</v>
      </c>
      <c r="AD211">
        <v>131</v>
      </c>
      <c r="AE211">
        <v>168</v>
      </c>
      <c r="AF211">
        <v>115</v>
      </c>
      <c r="AG211">
        <v>71.5</v>
      </c>
      <c r="AH211">
        <v>80.3</v>
      </c>
      <c r="AI211">
        <v>92.3</v>
      </c>
      <c r="AJ211">
        <v>84.6</v>
      </c>
      <c r="AK211">
        <v>225</v>
      </c>
      <c r="AL211">
        <v>59.9</v>
      </c>
      <c r="AM211">
        <v>232</v>
      </c>
      <c r="AN211">
        <v>98.8</v>
      </c>
      <c r="AO211">
        <v>212</v>
      </c>
      <c r="AP211">
        <v>341</v>
      </c>
      <c r="AQ211">
        <v>162</v>
      </c>
      <c r="AR211">
        <v>99.2</v>
      </c>
      <c r="AS211">
        <v>120</v>
      </c>
      <c r="AT211">
        <v>161</v>
      </c>
      <c r="AU211">
        <v>126</v>
      </c>
      <c r="AV211">
        <v>211</v>
      </c>
      <c r="AW211">
        <v>275</v>
      </c>
      <c r="AX211">
        <v>390</v>
      </c>
      <c r="AY211">
        <v>158</v>
      </c>
      <c r="AZ211">
        <v>143</v>
      </c>
      <c r="BA211">
        <v>156</v>
      </c>
      <c r="BB211">
        <v>265</v>
      </c>
      <c r="BC211" s="1">
        <v>45075</v>
      </c>
      <c r="BD211">
        <v>2023</v>
      </c>
      <c r="BE211">
        <v>135</v>
      </c>
    </row>
    <row r="212" spans="1:57" x14ac:dyDescent="0.25">
      <c r="A212" t="s">
        <v>258</v>
      </c>
      <c r="B212">
        <v>241</v>
      </c>
      <c r="C212">
        <v>122</v>
      </c>
      <c r="D212">
        <v>134</v>
      </c>
      <c r="E212">
        <v>72</v>
      </c>
      <c r="F212">
        <v>142</v>
      </c>
      <c r="G212">
        <v>89</v>
      </c>
      <c r="H212">
        <v>145</v>
      </c>
      <c r="I212">
        <v>126</v>
      </c>
      <c r="J212">
        <v>89</v>
      </c>
      <c r="K212">
        <v>213</v>
      </c>
      <c r="L212">
        <v>111</v>
      </c>
      <c r="M212">
        <v>75</v>
      </c>
      <c r="N212">
        <v>69</v>
      </c>
      <c r="O212">
        <v>1540</v>
      </c>
      <c r="P212">
        <v>228</v>
      </c>
      <c r="Q212">
        <v>85</v>
      </c>
      <c r="R212">
        <v>186</v>
      </c>
      <c r="S212">
        <v>140</v>
      </c>
      <c r="T212">
        <v>96</v>
      </c>
      <c r="U212">
        <v>226</v>
      </c>
      <c r="V212">
        <v>112</v>
      </c>
      <c r="W212">
        <v>34</v>
      </c>
      <c r="X212">
        <v>94</v>
      </c>
      <c r="Y212">
        <v>105</v>
      </c>
      <c r="Z212">
        <v>112</v>
      </c>
      <c r="AA212">
        <v>158</v>
      </c>
      <c r="AB212">
        <v>202</v>
      </c>
      <c r="AC212">
        <v>267</v>
      </c>
      <c r="AD212">
        <v>126</v>
      </c>
      <c r="AE212">
        <v>146</v>
      </c>
      <c r="AF212">
        <v>117</v>
      </c>
      <c r="AG212">
        <v>82.5</v>
      </c>
      <c r="AH212">
        <v>69.599999999999994</v>
      </c>
      <c r="AI212">
        <v>101</v>
      </c>
      <c r="AJ212">
        <v>113</v>
      </c>
      <c r="AK212">
        <v>219</v>
      </c>
      <c r="AL212">
        <v>46</v>
      </c>
      <c r="AM212">
        <v>200</v>
      </c>
      <c r="AN212">
        <v>103</v>
      </c>
      <c r="AO212">
        <v>212</v>
      </c>
      <c r="AP212">
        <v>351</v>
      </c>
      <c r="AQ212">
        <v>136</v>
      </c>
      <c r="AR212">
        <v>100</v>
      </c>
      <c r="AS212">
        <v>129</v>
      </c>
      <c r="AT212">
        <v>142</v>
      </c>
      <c r="AU212">
        <v>129</v>
      </c>
      <c r="AV212">
        <v>184</v>
      </c>
      <c r="AW212">
        <v>206</v>
      </c>
      <c r="AX212">
        <v>335</v>
      </c>
      <c r="AY212">
        <v>161</v>
      </c>
      <c r="AZ212">
        <v>134</v>
      </c>
      <c r="BA212">
        <v>212</v>
      </c>
      <c r="BB212">
        <v>220</v>
      </c>
      <c r="BC212" s="1">
        <v>45076</v>
      </c>
      <c r="BD212">
        <v>2023</v>
      </c>
      <c r="BE212">
        <v>134</v>
      </c>
    </row>
    <row r="213" spans="1:57" x14ac:dyDescent="0.25">
      <c r="A213" t="s">
        <v>259</v>
      </c>
      <c r="B213">
        <v>245</v>
      </c>
      <c r="C213">
        <v>98</v>
      </c>
      <c r="D213">
        <v>101</v>
      </c>
      <c r="E213">
        <v>65</v>
      </c>
      <c r="F213">
        <v>126</v>
      </c>
      <c r="G213">
        <v>87</v>
      </c>
      <c r="H213">
        <v>109</v>
      </c>
      <c r="I213">
        <v>133</v>
      </c>
      <c r="J213">
        <v>90</v>
      </c>
      <c r="K213">
        <v>243</v>
      </c>
      <c r="L213">
        <v>129</v>
      </c>
      <c r="M213">
        <v>75</v>
      </c>
      <c r="N213">
        <v>77</v>
      </c>
      <c r="O213">
        <v>1460</v>
      </c>
      <c r="P213">
        <v>220</v>
      </c>
      <c r="Q213">
        <v>78</v>
      </c>
      <c r="R213">
        <v>167</v>
      </c>
      <c r="S213">
        <v>208</v>
      </c>
      <c r="T213">
        <v>63</v>
      </c>
      <c r="U213">
        <v>258</v>
      </c>
      <c r="V213">
        <v>120</v>
      </c>
      <c r="W213">
        <v>34</v>
      </c>
      <c r="X213">
        <v>101</v>
      </c>
      <c r="Y213">
        <v>100</v>
      </c>
      <c r="Z213">
        <v>103</v>
      </c>
      <c r="AA213">
        <v>139</v>
      </c>
      <c r="AB213">
        <v>196</v>
      </c>
      <c r="AC213">
        <v>252</v>
      </c>
      <c r="AD213">
        <v>148</v>
      </c>
      <c r="AE213">
        <v>162</v>
      </c>
      <c r="AF213">
        <v>134</v>
      </c>
      <c r="AG213">
        <v>50</v>
      </c>
      <c r="AH213">
        <v>63.1</v>
      </c>
      <c r="AI213">
        <v>97.2</v>
      </c>
      <c r="AJ213">
        <v>102</v>
      </c>
      <c r="AK213">
        <v>216</v>
      </c>
      <c r="AL213">
        <v>41.9</v>
      </c>
      <c r="AM213">
        <v>144</v>
      </c>
      <c r="AN213">
        <v>116</v>
      </c>
      <c r="AO213">
        <v>216</v>
      </c>
      <c r="AP213">
        <v>350</v>
      </c>
      <c r="AQ213">
        <v>106</v>
      </c>
      <c r="AR213">
        <v>90.5</v>
      </c>
      <c r="AS213">
        <v>126</v>
      </c>
      <c r="AT213">
        <v>132</v>
      </c>
      <c r="AU213">
        <v>122</v>
      </c>
      <c r="AV213">
        <v>179</v>
      </c>
      <c r="AW213">
        <v>180</v>
      </c>
      <c r="AX213">
        <v>273</v>
      </c>
      <c r="AY213">
        <v>143</v>
      </c>
      <c r="AZ213">
        <v>138</v>
      </c>
      <c r="BA213">
        <v>266</v>
      </c>
      <c r="BB213">
        <v>183</v>
      </c>
      <c r="BC213" s="1">
        <v>45077</v>
      </c>
      <c r="BD213">
        <v>2023</v>
      </c>
      <c r="BE213">
        <v>129</v>
      </c>
    </row>
    <row r="214" spans="1:57" x14ac:dyDescent="0.25">
      <c r="A214" t="s">
        <v>260</v>
      </c>
      <c r="B214">
        <v>258</v>
      </c>
      <c r="C214">
        <v>86</v>
      </c>
      <c r="D214">
        <v>114</v>
      </c>
      <c r="E214">
        <v>69</v>
      </c>
      <c r="F214">
        <v>102</v>
      </c>
      <c r="G214">
        <v>76</v>
      </c>
      <c r="H214">
        <v>75</v>
      </c>
      <c r="I214">
        <v>117</v>
      </c>
      <c r="J214">
        <v>94</v>
      </c>
      <c r="K214">
        <v>233</v>
      </c>
      <c r="L214">
        <v>112</v>
      </c>
      <c r="M214">
        <v>77</v>
      </c>
      <c r="N214">
        <v>100</v>
      </c>
      <c r="O214">
        <v>1020</v>
      </c>
      <c r="P214">
        <v>207</v>
      </c>
      <c r="Q214">
        <v>76</v>
      </c>
      <c r="R214">
        <v>159</v>
      </c>
      <c r="S214">
        <v>222</v>
      </c>
      <c r="T214">
        <v>74</v>
      </c>
      <c r="U214">
        <v>265</v>
      </c>
      <c r="V214">
        <v>135</v>
      </c>
      <c r="W214">
        <v>37</v>
      </c>
      <c r="X214">
        <v>94</v>
      </c>
      <c r="Y214">
        <v>106</v>
      </c>
      <c r="Z214">
        <v>124</v>
      </c>
      <c r="AA214">
        <v>139</v>
      </c>
      <c r="AB214">
        <v>200</v>
      </c>
      <c r="AC214">
        <v>250</v>
      </c>
      <c r="AD214">
        <v>149</v>
      </c>
      <c r="AE214">
        <v>157</v>
      </c>
      <c r="AF214">
        <v>125</v>
      </c>
      <c r="AG214">
        <v>43.9</v>
      </c>
      <c r="AH214">
        <v>59.1</v>
      </c>
      <c r="AI214">
        <v>70.2</v>
      </c>
      <c r="AJ214">
        <v>132</v>
      </c>
      <c r="AK214">
        <v>184</v>
      </c>
      <c r="AL214">
        <v>32.799999999999997</v>
      </c>
      <c r="AM214">
        <v>118</v>
      </c>
      <c r="AN214">
        <v>124</v>
      </c>
      <c r="AO214">
        <v>201</v>
      </c>
      <c r="AP214">
        <v>310</v>
      </c>
      <c r="AQ214">
        <v>85.9</v>
      </c>
      <c r="AR214">
        <v>88.9</v>
      </c>
      <c r="AS214">
        <v>123</v>
      </c>
      <c r="AT214">
        <v>144</v>
      </c>
      <c r="AU214">
        <v>112</v>
      </c>
      <c r="AV214">
        <v>183</v>
      </c>
      <c r="AW214">
        <v>181</v>
      </c>
      <c r="AX214">
        <v>236</v>
      </c>
      <c r="AY214">
        <v>126</v>
      </c>
      <c r="AZ214">
        <v>126</v>
      </c>
      <c r="BA214">
        <v>259</v>
      </c>
      <c r="BB214">
        <v>154</v>
      </c>
      <c r="BC214" s="1">
        <v>45078</v>
      </c>
      <c r="BD214">
        <v>2023</v>
      </c>
      <c r="BE214">
        <v>124</v>
      </c>
    </row>
    <row r="215" spans="1:57" x14ac:dyDescent="0.25">
      <c r="A215" t="s">
        <v>261</v>
      </c>
      <c r="B215">
        <v>285</v>
      </c>
      <c r="C215">
        <v>78</v>
      </c>
      <c r="D215">
        <v>120</v>
      </c>
      <c r="E215">
        <v>66</v>
      </c>
      <c r="F215">
        <v>104</v>
      </c>
      <c r="G215">
        <v>70</v>
      </c>
      <c r="H215">
        <v>56</v>
      </c>
      <c r="I215">
        <v>90</v>
      </c>
      <c r="J215">
        <v>79</v>
      </c>
      <c r="K215">
        <v>288</v>
      </c>
      <c r="L215">
        <v>107</v>
      </c>
      <c r="M215">
        <v>81</v>
      </c>
      <c r="N215">
        <v>106</v>
      </c>
      <c r="O215">
        <v>928</v>
      </c>
      <c r="P215">
        <v>230</v>
      </c>
      <c r="Q215">
        <v>80</v>
      </c>
      <c r="R215">
        <v>138</v>
      </c>
      <c r="S215">
        <v>224</v>
      </c>
      <c r="T215">
        <v>84</v>
      </c>
      <c r="U215">
        <v>265</v>
      </c>
      <c r="V215">
        <v>130</v>
      </c>
      <c r="W215">
        <v>34</v>
      </c>
      <c r="X215">
        <v>94</v>
      </c>
      <c r="Y215">
        <v>107</v>
      </c>
      <c r="Z215">
        <v>135</v>
      </c>
      <c r="AA215">
        <v>145</v>
      </c>
      <c r="AB215">
        <v>196</v>
      </c>
      <c r="AC215">
        <v>233</v>
      </c>
      <c r="AD215">
        <v>176</v>
      </c>
      <c r="AE215">
        <v>156</v>
      </c>
      <c r="AF215">
        <v>122</v>
      </c>
      <c r="AG215">
        <v>76.7</v>
      </c>
      <c r="AH215">
        <v>65.7</v>
      </c>
      <c r="AI215">
        <v>58</v>
      </c>
      <c r="AJ215">
        <v>139</v>
      </c>
      <c r="AK215">
        <v>154</v>
      </c>
      <c r="AL215">
        <v>31.1</v>
      </c>
      <c r="AM215">
        <v>123</v>
      </c>
      <c r="AN215">
        <v>136</v>
      </c>
      <c r="AO215">
        <v>185</v>
      </c>
      <c r="AP215">
        <v>295</v>
      </c>
      <c r="AQ215">
        <v>67.900000000000006</v>
      </c>
      <c r="AR215">
        <v>76</v>
      </c>
      <c r="AS215">
        <v>127</v>
      </c>
      <c r="AT215">
        <v>133</v>
      </c>
      <c r="AU215">
        <v>116</v>
      </c>
      <c r="AV215">
        <v>185</v>
      </c>
      <c r="AW215">
        <v>180</v>
      </c>
      <c r="AX215">
        <v>230</v>
      </c>
      <c r="AY215">
        <v>116</v>
      </c>
      <c r="AZ215">
        <v>111</v>
      </c>
      <c r="BA215">
        <v>229</v>
      </c>
      <c r="BB215">
        <v>134</v>
      </c>
      <c r="BC215" s="1">
        <v>45079</v>
      </c>
      <c r="BD215">
        <v>2023</v>
      </c>
      <c r="BE215">
        <v>123</v>
      </c>
    </row>
    <row r="216" spans="1:57" x14ac:dyDescent="0.25">
      <c r="A216" t="s">
        <v>262</v>
      </c>
      <c r="B216">
        <v>296</v>
      </c>
      <c r="C216">
        <v>82</v>
      </c>
      <c r="D216">
        <v>126</v>
      </c>
      <c r="E216">
        <v>67</v>
      </c>
      <c r="F216">
        <v>118</v>
      </c>
      <c r="G216">
        <v>80</v>
      </c>
      <c r="H216">
        <v>49</v>
      </c>
      <c r="I216">
        <v>101</v>
      </c>
      <c r="J216">
        <v>65</v>
      </c>
      <c r="K216">
        <v>300</v>
      </c>
      <c r="L216">
        <v>102</v>
      </c>
      <c r="M216">
        <v>74</v>
      </c>
      <c r="N216">
        <v>111</v>
      </c>
      <c r="O216">
        <v>880</v>
      </c>
      <c r="P216">
        <v>226</v>
      </c>
      <c r="Q216">
        <v>86</v>
      </c>
      <c r="R216">
        <v>99.4</v>
      </c>
      <c r="S216">
        <v>205</v>
      </c>
      <c r="T216">
        <v>104</v>
      </c>
      <c r="U216">
        <v>259</v>
      </c>
      <c r="V216">
        <v>133</v>
      </c>
      <c r="W216">
        <v>37</v>
      </c>
      <c r="X216">
        <v>164</v>
      </c>
      <c r="Y216">
        <v>120</v>
      </c>
      <c r="Z216">
        <v>131</v>
      </c>
      <c r="AA216">
        <v>126</v>
      </c>
      <c r="AB216">
        <v>171</v>
      </c>
      <c r="AC216">
        <v>230</v>
      </c>
      <c r="AD216">
        <v>184</v>
      </c>
      <c r="AE216">
        <v>131</v>
      </c>
      <c r="AF216">
        <v>125</v>
      </c>
      <c r="AG216">
        <v>107</v>
      </c>
      <c r="AH216">
        <v>57.8</v>
      </c>
      <c r="AI216">
        <v>78.3</v>
      </c>
      <c r="AJ216">
        <v>150</v>
      </c>
      <c r="AK216">
        <v>123</v>
      </c>
      <c r="AL216">
        <v>30.9</v>
      </c>
      <c r="AM216">
        <v>119</v>
      </c>
      <c r="AN216">
        <v>134</v>
      </c>
      <c r="AO216">
        <v>176</v>
      </c>
      <c r="AP216">
        <v>315</v>
      </c>
      <c r="AQ216">
        <v>67.5</v>
      </c>
      <c r="AR216">
        <v>70.400000000000006</v>
      </c>
      <c r="AS216">
        <v>99.9</v>
      </c>
      <c r="AT216">
        <v>112</v>
      </c>
      <c r="AU216">
        <v>116</v>
      </c>
      <c r="AV216">
        <v>174</v>
      </c>
      <c r="AW216">
        <v>190</v>
      </c>
      <c r="AX216">
        <v>207</v>
      </c>
      <c r="AY216">
        <v>112</v>
      </c>
      <c r="AZ216">
        <v>110</v>
      </c>
      <c r="BA216">
        <v>217</v>
      </c>
      <c r="BB216">
        <v>134</v>
      </c>
      <c r="BC216" s="1">
        <v>45080</v>
      </c>
      <c r="BD216">
        <v>2023</v>
      </c>
      <c r="BE216">
        <v>120</v>
      </c>
    </row>
    <row r="217" spans="1:57" x14ac:dyDescent="0.25">
      <c r="A217" t="s">
        <v>263</v>
      </c>
      <c r="B217">
        <v>292</v>
      </c>
      <c r="C217">
        <v>87</v>
      </c>
      <c r="D217">
        <v>119</v>
      </c>
      <c r="E217">
        <v>74</v>
      </c>
      <c r="F217">
        <v>129</v>
      </c>
      <c r="G217">
        <v>86</v>
      </c>
      <c r="H217">
        <v>32</v>
      </c>
      <c r="I217">
        <v>112</v>
      </c>
      <c r="J217">
        <v>60</v>
      </c>
      <c r="K217">
        <v>308</v>
      </c>
      <c r="L217">
        <v>99</v>
      </c>
      <c r="M217">
        <v>81</v>
      </c>
      <c r="N217">
        <v>112</v>
      </c>
      <c r="O217">
        <v>860</v>
      </c>
      <c r="P217">
        <v>210</v>
      </c>
      <c r="Q217">
        <v>93</v>
      </c>
      <c r="R217">
        <v>102</v>
      </c>
      <c r="S217">
        <v>177</v>
      </c>
      <c r="T217">
        <v>146</v>
      </c>
      <c r="U217">
        <v>263</v>
      </c>
      <c r="V217">
        <v>128</v>
      </c>
      <c r="W217">
        <v>35</v>
      </c>
      <c r="X217">
        <v>158</v>
      </c>
      <c r="Y217">
        <v>115</v>
      </c>
      <c r="Z217">
        <v>128</v>
      </c>
      <c r="AA217">
        <v>120</v>
      </c>
      <c r="AB217">
        <v>172</v>
      </c>
      <c r="AC217">
        <v>207</v>
      </c>
      <c r="AD217">
        <v>158</v>
      </c>
      <c r="AE217">
        <v>127</v>
      </c>
      <c r="AF217">
        <v>137</v>
      </c>
      <c r="AG217">
        <v>95.4</v>
      </c>
      <c r="AH217">
        <v>61</v>
      </c>
      <c r="AI217">
        <v>42.1</v>
      </c>
      <c r="AJ217">
        <v>161</v>
      </c>
      <c r="AK217">
        <v>114</v>
      </c>
      <c r="AL217">
        <v>32</v>
      </c>
      <c r="AM217">
        <v>174</v>
      </c>
      <c r="AN217">
        <v>143</v>
      </c>
      <c r="AO217">
        <v>193</v>
      </c>
      <c r="AP217">
        <v>294</v>
      </c>
      <c r="AQ217">
        <v>67.3</v>
      </c>
      <c r="AR217">
        <v>63.7</v>
      </c>
      <c r="AS217">
        <v>76.400000000000006</v>
      </c>
      <c r="AT217">
        <v>115</v>
      </c>
      <c r="AU217">
        <v>113</v>
      </c>
      <c r="AV217">
        <v>170</v>
      </c>
      <c r="AW217">
        <v>191</v>
      </c>
      <c r="AX217">
        <v>155</v>
      </c>
      <c r="AY217">
        <v>113</v>
      </c>
      <c r="AZ217">
        <v>92</v>
      </c>
      <c r="BA217">
        <v>208</v>
      </c>
      <c r="BB217">
        <v>127</v>
      </c>
      <c r="BC217" s="1">
        <v>45081</v>
      </c>
      <c r="BD217">
        <v>2023</v>
      </c>
      <c r="BE217">
        <v>120</v>
      </c>
    </row>
    <row r="218" spans="1:57" x14ac:dyDescent="0.25">
      <c r="A218" t="s">
        <v>264</v>
      </c>
      <c r="B218">
        <v>296</v>
      </c>
      <c r="C218">
        <v>90</v>
      </c>
      <c r="D218">
        <v>111</v>
      </c>
      <c r="E218">
        <v>97</v>
      </c>
      <c r="F218">
        <v>127</v>
      </c>
      <c r="G218">
        <v>97</v>
      </c>
      <c r="H218">
        <v>26</v>
      </c>
      <c r="I218">
        <v>115</v>
      </c>
      <c r="J218">
        <v>47</v>
      </c>
      <c r="K218">
        <v>302</v>
      </c>
      <c r="L218">
        <v>102</v>
      </c>
      <c r="M218">
        <v>85</v>
      </c>
      <c r="N218">
        <v>114</v>
      </c>
      <c r="O218">
        <v>840</v>
      </c>
      <c r="P218">
        <v>191</v>
      </c>
      <c r="Q218">
        <v>109</v>
      </c>
      <c r="R218">
        <v>127</v>
      </c>
      <c r="S218">
        <v>166</v>
      </c>
      <c r="T218">
        <v>162</v>
      </c>
      <c r="U218">
        <v>260</v>
      </c>
      <c r="V218">
        <v>151</v>
      </c>
      <c r="W218">
        <v>31</v>
      </c>
      <c r="X218">
        <v>184</v>
      </c>
      <c r="Y218">
        <v>97</v>
      </c>
      <c r="Z218">
        <v>120</v>
      </c>
      <c r="AA218">
        <v>112</v>
      </c>
      <c r="AB218">
        <v>181</v>
      </c>
      <c r="AC218">
        <v>201</v>
      </c>
      <c r="AD218">
        <v>168</v>
      </c>
      <c r="AE218">
        <v>123</v>
      </c>
      <c r="AF218">
        <v>146</v>
      </c>
      <c r="AG218">
        <v>73.8</v>
      </c>
      <c r="AH218">
        <v>66.2</v>
      </c>
      <c r="AI218">
        <v>38.9</v>
      </c>
      <c r="AJ218">
        <v>152</v>
      </c>
      <c r="AK218">
        <v>105</v>
      </c>
      <c r="AL218">
        <v>43.4</v>
      </c>
      <c r="AM218">
        <v>179</v>
      </c>
      <c r="AN218">
        <v>140</v>
      </c>
      <c r="AO218">
        <v>241</v>
      </c>
      <c r="AP218">
        <v>284</v>
      </c>
      <c r="AQ218">
        <v>68.5</v>
      </c>
      <c r="AR218">
        <v>50.6</v>
      </c>
      <c r="AS218">
        <v>33.1</v>
      </c>
      <c r="AT218">
        <v>132</v>
      </c>
      <c r="AU218">
        <v>97.9</v>
      </c>
      <c r="AV218">
        <v>161</v>
      </c>
      <c r="AW218">
        <v>144</v>
      </c>
      <c r="AX218">
        <v>136</v>
      </c>
      <c r="AY218">
        <v>107</v>
      </c>
      <c r="AZ218">
        <v>72.3</v>
      </c>
      <c r="BA218">
        <v>194</v>
      </c>
      <c r="BB218">
        <v>130</v>
      </c>
      <c r="BC218" s="1">
        <v>45082</v>
      </c>
      <c r="BD218">
        <v>2023</v>
      </c>
      <c r="BE218">
        <v>123</v>
      </c>
    </row>
    <row r="219" spans="1:57" x14ac:dyDescent="0.25">
      <c r="A219" t="s">
        <v>265</v>
      </c>
      <c r="B219">
        <v>307</v>
      </c>
      <c r="C219">
        <v>114</v>
      </c>
      <c r="D219">
        <v>105</v>
      </c>
      <c r="E219">
        <v>110</v>
      </c>
      <c r="F219">
        <v>107</v>
      </c>
      <c r="G219">
        <v>109</v>
      </c>
      <c r="H219">
        <v>28</v>
      </c>
      <c r="I219">
        <v>107</v>
      </c>
      <c r="J219">
        <v>50</v>
      </c>
      <c r="K219">
        <v>316</v>
      </c>
      <c r="L219">
        <v>97</v>
      </c>
      <c r="M219">
        <v>93</v>
      </c>
      <c r="N219">
        <v>118</v>
      </c>
      <c r="O219">
        <v>820</v>
      </c>
      <c r="P219">
        <v>173</v>
      </c>
      <c r="Q219">
        <v>134</v>
      </c>
      <c r="R219">
        <v>121</v>
      </c>
      <c r="S219">
        <v>155</v>
      </c>
      <c r="T219">
        <v>159</v>
      </c>
      <c r="U219">
        <v>240</v>
      </c>
      <c r="V219">
        <v>175</v>
      </c>
      <c r="W219">
        <v>29</v>
      </c>
      <c r="X219">
        <v>241</v>
      </c>
      <c r="Y219">
        <v>93</v>
      </c>
      <c r="Z219">
        <v>191</v>
      </c>
      <c r="AA219">
        <v>112</v>
      </c>
      <c r="AB219">
        <v>189</v>
      </c>
      <c r="AC219">
        <v>199</v>
      </c>
      <c r="AD219">
        <v>177</v>
      </c>
      <c r="AE219">
        <v>99</v>
      </c>
      <c r="AF219">
        <v>144</v>
      </c>
      <c r="AG219">
        <v>76.900000000000006</v>
      </c>
      <c r="AH219">
        <v>70.7</v>
      </c>
      <c r="AI219">
        <v>40.200000000000003</v>
      </c>
      <c r="AJ219">
        <v>161</v>
      </c>
      <c r="AK219">
        <v>131</v>
      </c>
      <c r="AL219">
        <v>80.400000000000006</v>
      </c>
      <c r="AM219">
        <v>142</v>
      </c>
      <c r="AN219">
        <v>207</v>
      </c>
      <c r="AO219">
        <v>257</v>
      </c>
      <c r="AP219">
        <v>280</v>
      </c>
      <c r="AQ219">
        <v>77.2</v>
      </c>
      <c r="AR219">
        <v>42.2</v>
      </c>
      <c r="AS219">
        <v>25</v>
      </c>
      <c r="AT219">
        <v>134</v>
      </c>
      <c r="AU219">
        <v>95.8</v>
      </c>
      <c r="AV219">
        <v>143</v>
      </c>
      <c r="AW219">
        <v>152</v>
      </c>
      <c r="AX219">
        <v>124</v>
      </c>
      <c r="AY219">
        <v>102</v>
      </c>
      <c r="AZ219">
        <v>76.8</v>
      </c>
      <c r="BA219">
        <v>175</v>
      </c>
      <c r="BB219">
        <v>112</v>
      </c>
      <c r="BC219" s="1">
        <v>45083</v>
      </c>
      <c r="BD219">
        <v>2023</v>
      </c>
      <c r="BE219">
        <v>121</v>
      </c>
    </row>
    <row r="220" spans="1:57" x14ac:dyDescent="0.25">
      <c r="A220" t="s">
        <v>266</v>
      </c>
      <c r="B220">
        <v>312</v>
      </c>
      <c r="C220">
        <v>144</v>
      </c>
      <c r="D220">
        <v>99</v>
      </c>
      <c r="E220">
        <v>110</v>
      </c>
      <c r="F220">
        <v>93</v>
      </c>
      <c r="G220">
        <v>123</v>
      </c>
      <c r="H220">
        <v>32</v>
      </c>
      <c r="I220">
        <v>93</v>
      </c>
      <c r="J220">
        <v>63</v>
      </c>
      <c r="K220">
        <v>298</v>
      </c>
      <c r="L220">
        <v>94</v>
      </c>
      <c r="M220">
        <v>104</v>
      </c>
      <c r="N220">
        <v>124</v>
      </c>
      <c r="O220">
        <v>800</v>
      </c>
      <c r="P220">
        <v>160</v>
      </c>
      <c r="Q220">
        <v>160</v>
      </c>
      <c r="R220">
        <v>128</v>
      </c>
      <c r="S220">
        <v>136</v>
      </c>
      <c r="T220">
        <v>144</v>
      </c>
      <c r="U220">
        <v>203</v>
      </c>
      <c r="V220">
        <v>171</v>
      </c>
      <c r="W220">
        <v>33</v>
      </c>
      <c r="X220">
        <v>252</v>
      </c>
      <c r="Y220">
        <v>93</v>
      </c>
      <c r="Z220">
        <v>188</v>
      </c>
      <c r="AA220">
        <v>120</v>
      </c>
      <c r="AB220">
        <v>189</v>
      </c>
      <c r="AC220">
        <v>213</v>
      </c>
      <c r="AD220">
        <v>210</v>
      </c>
      <c r="AE220">
        <v>105</v>
      </c>
      <c r="AF220">
        <v>135</v>
      </c>
      <c r="AG220">
        <v>83.3</v>
      </c>
      <c r="AH220">
        <v>50.1</v>
      </c>
      <c r="AI220">
        <v>38.6</v>
      </c>
      <c r="AJ220">
        <v>158</v>
      </c>
      <c r="AK220">
        <v>100</v>
      </c>
      <c r="AL220">
        <v>124</v>
      </c>
      <c r="AM220">
        <v>136</v>
      </c>
      <c r="AN220">
        <v>240</v>
      </c>
      <c r="AO220">
        <v>259</v>
      </c>
      <c r="AP220">
        <v>250</v>
      </c>
      <c r="AQ220">
        <v>77.2</v>
      </c>
      <c r="AR220">
        <v>37</v>
      </c>
      <c r="AS220">
        <v>23.4</v>
      </c>
      <c r="AT220">
        <v>127</v>
      </c>
      <c r="AU220">
        <v>77.400000000000006</v>
      </c>
      <c r="AV220">
        <v>127</v>
      </c>
      <c r="AW220">
        <v>141</v>
      </c>
      <c r="AX220">
        <v>129</v>
      </c>
      <c r="AY220">
        <v>123</v>
      </c>
      <c r="AZ220">
        <v>83.5</v>
      </c>
      <c r="BA220">
        <v>153</v>
      </c>
      <c r="BB220">
        <v>91.9</v>
      </c>
      <c r="BC220" s="1">
        <v>45084</v>
      </c>
      <c r="BD220">
        <v>2023</v>
      </c>
      <c r="BE220">
        <v>127</v>
      </c>
    </row>
    <row r="221" spans="1:57" x14ac:dyDescent="0.25">
      <c r="A221" t="s">
        <v>267</v>
      </c>
      <c r="B221">
        <v>284</v>
      </c>
      <c r="C221">
        <v>190</v>
      </c>
      <c r="D221">
        <v>93</v>
      </c>
      <c r="E221">
        <v>131</v>
      </c>
      <c r="F221">
        <v>108</v>
      </c>
      <c r="G221">
        <v>107</v>
      </c>
      <c r="H221">
        <v>39</v>
      </c>
      <c r="I221">
        <v>90</v>
      </c>
      <c r="J221">
        <v>78</v>
      </c>
      <c r="K221">
        <v>253</v>
      </c>
      <c r="L221">
        <v>120</v>
      </c>
      <c r="M221">
        <v>95</v>
      </c>
      <c r="N221">
        <v>112</v>
      </c>
      <c r="O221">
        <v>790</v>
      </c>
      <c r="P221">
        <v>154</v>
      </c>
      <c r="Q221">
        <v>245</v>
      </c>
      <c r="R221">
        <v>157</v>
      </c>
      <c r="S221">
        <v>137</v>
      </c>
      <c r="T221">
        <v>122</v>
      </c>
      <c r="U221">
        <v>164</v>
      </c>
      <c r="V221">
        <v>160</v>
      </c>
      <c r="W221">
        <v>35</v>
      </c>
      <c r="X221">
        <v>239</v>
      </c>
      <c r="Y221">
        <v>90</v>
      </c>
      <c r="Z221">
        <v>209</v>
      </c>
      <c r="AA221">
        <v>116</v>
      </c>
      <c r="AB221">
        <v>209</v>
      </c>
      <c r="AC221">
        <v>206</v>
      </c>
      <c r="AD221">
        <v>208</v>
      </c>
      <c r="AE221">
        <v>99</v>
      </c>
      <c r="AF221">
        <v>127</v>
      </c>
      <c r="AG221">
        <v>66.8</v>
      </c>
      <c r="AH221">
        <v>43.9</v>
      </c>
      <c r="AI221">
        <v>49.6</v>
      </c>
      <c r="AJ221">
        <v>162</v>
      </c>
      <c r="AK221">
        <v>96.6</v>
      </c>
      <c r="AL221">
        <v>82.4</v>
      </c>
      <c r="AM221">
        <v>139</v>
      </c>
      <c r="AN221">
        <v>238</v>
      </c>
      <c r="AO221">
        <v>256</v>
      </c>
      <c r="AP221">
        <v>254</v>
      </c>
      <c r="AQ221">
        <v>73.2</v>
      </c>
      <c r="AR221">
        <v>34.1</v>
      </c>
      <c r="AS221">
        <v>22.3</v>
      </c>
      <c r="AT221">
        <v>122</v>
      </c>
      <c r="AU221">
        <v>55.4</v>
      </c>
      <c r="AV221">
        <v>122</v>
      </c>
      <c r="AW221">
        <v>135</v>
      </c>
      <c r="AX221">
        <v>145</v>
      </c>
      <c r="AY221">
        <v>182</v>
      </c>
      <c r="AZ221">
        <v>82</v>
      </c>
      <c r="BA221">
        <v>120</v>
      </c>
      <c r="BB221">
        <v>74.099999999999994</v>
      </c>
      <c r="BC221" s="1">
        <v>45085</v>
      </c>
      <c r="BD221">
        <v>2023</v>
      </c>
      <c r="BE221">
        <v>122</v>
      </c>
    </row>
    <row r="222" spans="1:57" x14ac:dyDescent="0.25">
      <c r="A222" t="s">
        <v>268</v>
      </c>
      <c r="B222">
        <v>266</v>
      </c>
      <c r="C222">
        <v>222</v>
      </c>
      <c r="D222">
        <v>93</v>
      </c>
      <c r="E222">
        <v>134</v>
      </c>
      <c r="F222">
        <v>123</v>
      </c>
      <c r="G222">
        <v>112</v>
      </c>
      <c r="H222">
        <v>63</v>
      </c>
      <c r="I222">
        <v>87</v>
      </c>
      <c r="J222">
        <v>71</v>
      </c>
      <c r="K222">
        <v>190</v>
      </c>
      <c r="L222">
        <v>143</v>
      </c>
      <c r="M222">
        <v>97</v>
      </c>
      <c r="N222">
        <v>102</v>
      </c>
      <c r="O222">
        <v>770</v>
      </c>
      <c r="P222">
        <v>169</v>
      </c>
      <c r="Q222">
        <v>243</v>
      </c>
      <c r="R222">
        <v>154</v>
      </c>
      <c r="S222">
        <v>114</v>
      </c>
      <c r="T222">
        <v>116</v>
      </c>
      <c r="U222">
        <v>164</v>
      </c>
      <c r="V222">
        <v>161</v>
      </c>
      <c r="W222">
        <v>34</v>
      </c>
      <c r="X222">
        <v>228</v>
      </c>
      <c r="Y222">
        <v>84</v>
      </c>
      <c r="Z222">
        <v>226</v>
      </c>
      <c r="AA222">
        <v>113</v>
      </c>
      <c r="AB222">
        <v>210</v>
      </c>
      <c r="AC222">
        <v>190</v>
      </c>
      <c r="AD222">
        <v>175</v>
      </c>
      <c r="AE222">
        <v>112</v>
      </c>
      <c r="AF222">
        <v>120</v>
      </c>
      <c r="AG222">
        <v>77.900000000000006</v>
      </c>
      <c r="AH222">
        <v>40.5</v>
      </c>
      <c r="AI222">
        <v>54.4</v>
      </c>
      <c r="AJ222">
        <v>164</v>
      </c>
      <c r="AK222">
        <v>117</v>
      </c>
      <c r="AL222">
        <v>51.9</v>
      </c>
      <c r="AM222">
        <v>139</v>
      </c>
      <c r="AN222">
        <v>227</v>
      </c>
      <c r="AO222">
        <v>251</v>
      </c>
      <c r="AP222">
        <v>267</v>
      </c>
      <c r="AQ222">
        <v>70.5</v>
      </c>
      <c r="AR222">
        <v>30.4</v>
      </c>
      <c r="AS222">
        <v>22.5</v>
      </c>
      <c r="AT222">
        <v>83.4</v>
      </c>
      <c r="AU222">
        <v>45.1</v>
      </c>
      <c r="AV222">
        <v>145</v>
      </c>
      <c r="AW222">
        <v>132</v>
      </c>
      <c r="AX222">
        <v>146</v>
      </c>
      <c r="AY222">
        <v>206</v>
      </c>
      <c r="AZ222">
        <v>80.3</v>
      </c>
      <c r="BA222">
        <v>105</v>
      </c>
      <c r="BB222">
        <v>95.3</v>
      </c>
      <c r="BC222" s="1">
        <v>45086</v>
      </c>
      <c r="BD222">
        <v>2023</v>
      </c>
      <c r="BE222">
        <v>120</v>
      </c>
    </row>
    <row r="223" spans="1:57" x14ac:dyDescent="0.25">
      <c r="A223" t="s">
        <v>269</v>
      </c>
      <c r="B223">
        <v>262</v>
      </c>
      <c r="C223">
        <v>176</v>
      </c>
      <c r="D223">
        <v>87</v>
      </c>
      <c r="E223">
        <v>125</v>
      </c>
      <c r="F223">
        <v>114</v>
      </c>
      <c r="G223">
        <v>112</v>
      </c>
      <c r="H223">
        <v>72</v>
      </c>
      <c r="I223">
        <v>87</v>
      </c>
      <c r="J223">
        <v>71</v>
      </c>
      <c r="K223">
        <v>171</v>
      </c>
      <c r="L223">
        <v>177</v>
      </c>
      <c r="M223">
        <v>89</v>
      </c>
      <c r="N223">
        <v>107</v>
      </c>
      <c r="O223">
        <v>760</v>
      </c>
      <c r="P223">
        <v>149</v>
      </c>
      <c r="Q223">
        <v>225</v>
      </c>
      <c r="R223">
        <v>167</v>
      </c>
      <c r="S223">
        <v>109</v>
      </c>
      <c r="T223">
        <v>105</v>
      </c>
      <c r="U223">
        <v>166</v>
      </c>
      <c r="V223">
        <v>161</v>
      </c>
      <c r="W223">
        <v>30</v>
      </c>
      <c r="X223">
        <v>214</v>
      </c>
      <c r="Y223">
        <v>81</v>
      </c>
      <c r="Z223">
        <v>241</v>
      </c>
      <c r="AA223">
        <v>99</v>
      </c>
      <c r="AB223">
        <v>187</v>
      </c>
      <c r="AC223">
        <v>181</v>
      </c>
      <c r="AD223">
        <v>169</v>
      </c>
      <c r="AE223">
        <v>113</v>
      </c>
      <c r="AF223">
        <v>114</v>
      </c>
      <c r="AG223">
        <v>99.5</v>
      </c>
      <c r="AH223">
        <v>34.4</v>
      </c>
      <c r="AI223">
        <v>53.9</v>
      </c>
      <c r="AJ223">
        <v>144</v>
      </c>
      <c r="AK223">
        <v>163</v>
      </c>
      <c r="AL223">
        <v>47.7</v>
      </c>
      <c r="AM223">
        <v>154</v>
      </c>
      <c r="AN223">
        <v>206</v>
      </c>
      <c r="AO223">
        <v>220</v>
      </c>
      <c r="AP223">
        <v>279</v>
      </c>
      <c r="AQ223">
        <v>85.4</v>
      </c>
      <c r="AR223">
        <v>30.8</v>
      </c>
      <c r="AS223">
        <v>28</v>
      </c>
      <c r="AT223">
        <v>54.9</v>
      </c>
      <c r="AU223">
        <v>52.3</v>
      </c>
      <c r="AV223">
        <v>176</v>
      </c>
      <c r="AW223">
        <v>145</v>
      </c>
      <c r="AX223">
        <v>136</v>
      </c>
      <c r="AY223">
        <v>181</v>
      </c>
      <c r="AZ223">
        <v>93.2</v>
      </c>
      <c r="BA223">
        <v>92.6</v>
      </c>
      <c r="BB223">
        <v>131</v>
      </c>
      <c r="BC223" s="1">
        <v>45087</v>
      </c>
      <c r="BD223">
        <v>2023</v>
      </c>
      <c r="BE223">
        <v>125</v>
      </c>
    </row>
    <row r="224" spans="1:57" x14ac:dyDescent="0.25">
      <c r="A224" t="s">
        <v>270</v>
      </c>
      <c r="B224">
        <v>306</v>
      </c>
      <c r="C224">
        <v>191</v>
      </c>
      <c r="D224">
        <v>100</v>
      </c>
      <c r="E224">
        <v>122</v>
      </c>
      <c r="F224">
        <v>99</v>
      </c>
      <c r="G224">
        <v>232</v>
      </c>
      <c r="H224">
        <v>79</v>
      </c>
      <c r="I224">
        <v>95</v>
      </c>
      <c r="J224">
        <v>79</v>
      </c>
      <c r="K224">
        <v>145</v>
      </c>
      <c r="L224">
        <v>213</v>
      </c>
      <c r="M224">
        <v>83</v>
      </c>
      <c r="N224">
        <v>118</v>
      </c>
      <c r="O224">
        <v>900</v>
      </c>
      <c r="P224">
        <v>135</v>
      </c>
      <c r="Q224">
        <v>196</v>
      </c>
      <c r="R224">
        <v>171</v>
      </c>
      <c r="S224">
        <v>99</v>
      </c>
      <c r="T224">
        <v>89</v>
      </c>
      <c r="U224">
        <v>166</v>
      </c>
      <c r="V224">
        <v>148</v>
      </c>
      <c r="W224">
        <v>33</v>
      </c>
      <c r="X224">
        <v>217</v>
      </c>
      <c r="Y224">
        <v>70</v>
      </c>
      <c r="Z224">
        <v>225</v>
      </c>
      <c r="AA224">
        <v>94</v>
      </c>
      <c r="AB224">
        <v>212</v>
      </c>
      <c r="AC224">
        <v>180</v>
      </c>
      <c r="AD224">
        <v>170</v>
      </c>
      <c r="AE224">
        <v>104</v>
      </c>
      <c r="AF224">
        <v>115</v>
      </c>
      <c r="AG224">
        <v>97.2</v>
      </c>
      <c r="AH224">
        <v>31.7</v>
      </c>
      <c r="AI224">
        <v>47.7</v>
      </c>
      <c r="AJ224">
        <v>130</v>
      </c>
      <c r="AK224">
        <v>167</v>
      </c>
      <c r="AL224">
        <v>50.8</v>
      </c>
      <c r="AM224">
        <v>179</v>
      </c>
      <c r="AN224">
        <v>187</v>
      </c>
      <c r="AO224">
        <v>189</v>
      </c>
      <c r="AP224">
        <v>280</v>
      </c>
      <c r="AQ224">
        <v>78.3</v>
      </c>
      <c r="AR224">
        <v>36</v>
      </c>
      <c r="AS224">
        <v>31.2</v>
      </c>
      <c r="AT224">
        <v>54.8</v>
      </c>
      <c r="AU224">
        <v>49.8</v>
      </c>
      <c r="AV224">
        <v>196</v>
      </c>
      <c r="AW224">
        <v>153</v>
      </c>
      <c r="AX224">
        <v>119</v>
      </c>
      <c r="AY224">
        <v>155</v>
      </c>
      <c r="AZ224">
        <v>112</v>
      </c>
      <c r="BA224">
        <v>95.5</v>
      </c>
      <c r="BB224">
        <v>151</v>
      </c>
      <c r="BC224" s="1">
        <v>45088</v>
      </c>
      <c r="BD224">
        <v>2023</v>
      </c>
      <c r="BE224">
        <v>122</v>
      </c>
    </row>
    <row r="225" spans="1:57" x14ac:dyDescent="0.25">
      <c r="A225" t="s">
        <v>271</v>
      </c>
      <c r="B225">
        <v>315</v>
      </c>
      <c r="C225">
        <v>182</v>
      </c>
      <c r="D225">
        <v>98</v>
      </c>
      <c r="E225">
        <v>117</v>
      </c>
      <c r="F225">
        <v>82</v>
      </c>
      <c r="G225">
        <v>240</v>
      </c>
      <c r="H225">
        <v>91</v>
      </c>
      <c r="I225">
        <v>98</v>
      </c>
      <c r="J225">
        <v>82</v>
      </c>
      <c r="K225">
        <v>179</v>
      </c>
      <c r="L225">
        <v>203</v>
      </c>
      <c r="M225">
        <v>84</v>
      </c>
      <c r="N225">
        <v>143</v>
      </c>
      <c r="O225">
        <v>1300</v>
      </c>
      <c r="P225">
        <v>129</v>
      </c>
      <c r="Q225">
        <v>159</v>
      </c>
      <c r="R225">
        <v>167</v>
      </c>
      <c r="S225">
        <v>95</v>
      </c>
      <c r="T225">
        <v>77</v>
      </c>
      <c r="U225">
        <v>166</v>
      </c>
      <c r="V225">
        <v>117</v>
      </c>
      <c r="W225">
        <v>31</v>
      </c>
      <c r="X225">
        <v>219</v>
      </c>
      <c r="Y225">
        <v>64</v>
      </c>
      <c r="Z225">
        <v>217</v>
      </c>
      <c r="AA225">
        <v>100</v>
      </c>
      <c r="AB225">
        <v>321</v>
      </c>
      <c r="AC225">
        <v>174</v>
      </c>
      <c r="AD225">
        <v>156</v>
      </c>
      <c r="AE225">
        <v>104</v>
      </c>
      <c r="AF225">
        <v>117</v>
      </c>
      <c r="AG225">
        <v>75.3</v>
      </c>
      <c r="AH225">
        <v>26.4</v>
      </c>
      <c r="AI225">
        <v>43.8</v>
      </c>
      <c r="AJ225">
        <v>120</v>
      </c>
      <c r="AK225">
        <v>149</v>
      </c>
      <c r="AL225">
        <v>44.3</v>
      </c>
      <c r="AM225">
        <v>165</v>
      </c>
      <c r="AN225">
        <v>162</v>
      </c>
      <c r="AO225">
        <v>175</v>
      </c>
      <c r="AP225">
        <v>260</v>
      </c>
      <c r="AQ225">
        <v>61.5</v>
      </c>
      <c r="AR225">
        <v>27.9</v>
      </c>
      <c r="AS225">
        <v>27.5</v>
      </c>
      <c r="AT225">
        <v>64.599999999999994</v>
      </c>
      <c r="AU225">
        <v>58</v>
      </c>
      <c r="AV225">
        <v>234</v>
      </c>
      <c r="AW225">
        <v>141</v>
      </c>
      <c r="AX225">
        <v>104</v>
      </c>
      <c r="AY225">
        <v>135</v>
      </c>
      <c r="AZ225">
        <v>107</v>
      </c>
      <c r="BA225">
        <v>93.9</v>
      </c>
      <c r="BB225">
        <v>187</v>
      </c>
      <c r="BC225" s="1">
        <v>45089</v>
      </c>
      <c r="BD225">
        <v>2023</v>
      </c>
      <c r="BE225">
        <v>117</v>
      </c>
    </row>
    <row r="226" spans="1:57" x14ac:dyDescent="0.25">
      <c r="A226" t="s">
        <v>272</v>
      </c>
      <c r="B226">
        <v>304</v>
      </c>
      <c r="C226">
        <v>173</v>
      </c>
      <c r="D226">
        <v>100</v>
      </c>
      <c r="E226">
        <v>125</v>
      </c>
      <c r="F226">
        <v>71</v>
      </c>
      <c r="G226">
        <v>202</v>
      </c>
      <c r="H226">
        <v>105</v>
      </c>
      <c r="I226">
        <v>98</v>
      </c>
      <c r="J226">
        <v>75</v>
      </c>
      <c r="K226">
        <v>182</v>
      </c>
      <c r="L226">
        <v>212</v>
      </c>
      <c r="M226">
        <v>100</v>
      </c>
      <c r="N226">
        <v>160</v>
      </c>
      <c r="O226">
        <v>1310</v>
      </c>
      <c r="P226">
        <v>127</v>
      </c>
      <c r="Q226">
        <v>143</v>
      </c>
      <c r="R226">
        <v>145</v>
      </c>
      <c r="S226">
        <v>97</v>
      </c>
      <c r="T226">
        <v>77</v>
      </c>
      <c r="U226">
        <v>168</v>
      </c>
      <c r="V226">
        <v>88</v>
      </c>
      <c r="W226">
        <v>50</v>
      </c>
      <c r="X226">
        <v>205</v>
      </c>
      <c r="Y226">
        <v>56</v>
      </c>
      <c r="Z226">
        <v>183</v>
      </c>
      <c r="AA226">
        <v>95</v>
      </c>
      <c r="AB226">
        <v>332</v>
      </c>
      <c r="AC226">
        <v>192</v>
      </c>
      <c r="AD226">
        <v>127</v>
      </c>
      <c r="AE226">
        <v>109</v>
      </c>
      <c r="AF226">
        <v>137</v>
      </c>
      <c r="AG226">
        <v>51.5</v>
      </c>
      <c r="AH226">
        <v>37.1</v>
      </c>
      <c r="AI226">
        <v>34.200000000000003</v>
      </c>
      <c r="AJ226">
        <v>117</v>
      </c>
      <c r="AK226">
        <v>134</v>
      </c>
      <c r="AL226">
        <v>40.1</v>
      </c>
      <c r="AM226">
        <v>140</v>
      </c>
      <c r="AN226">
        <v>153</v>
      </c>
      <c r="AO226">
        <v>168</v>
      </c>
      <c r="AP226">
        <v>263</v>
      </c>
      <c r="AQ226">
        <v>52.7</v>
      </c>
      <c r="AR226">
        <v>42</v>
      </c>
      <c r="AS226">
        <v>31.4</v>
      </c>
      <c r="AT226">
        <v>51</v>
      </c>
      <c r="AU226">
        <v>71.8</v>
      </c>
      <c r="AV226">
        <v>251</v>
      </c>
      <c r="AW226">
        <v>127</v>
      </c>
      <c r="AX226">
        <v>118</v>
      </c>
      <c r="AY226">
        <v>134</v>
      </c>
      <c r="AZ226">
        <v>87.5</v>
      </c>
      <c r="BA226">
        <v>120</v>
      </c>
      <c r="BB226">
        <v>176</v>
      </c>
      <c r="BC226" s="1">
        <v>45090</v>
      </c>
      <c r="BD226">
        <v>2023</v>
      </c>
      <c r="BE226">
        <v>125</v>
      </c>
    </row>
    <row r="227" spans="1:57" x14ac:dyDescent="0.25">
      <c r="A227" t="s">
        <v>273</v>
      </c>
      <c r="B227">
        <v>278</v>
      </c>
      <c r="C227">
        <v>170</v>
      </c>
      <c r="D227">
        <v>113</v>
      </c>
      <c r="E227">
        <v>111</v>
      </c>
      <c r="F227">
        <v>66</v>
      </c>
      <c r="G227">
        <v>191</v>
      </c>
      <c r="H227">
        <v>121</v>
      </c>
      <c r="I227">
        <v>84</v>
      </c>
      <c r="J227">
        <v>76</v>
      </c>
      <c r="K227">
        <v>177</v>
      </c>
      <c r="L227">
        <v>213</v>
      </c>
      <c r="M227">
        <v>104</v>
      </c>
      <c r="N227">
        <v>167</v>
      </c>
      <c r="O227">
        <v>1310</v>
      </c>
      <c r="P227">
        <v>121</v>
      </c>
      <c r="Q227">
        <v>128</v>
      </c>
      <c r="R227">
        <v>128</v>
      </c>
      <c r="S227">
        <v>79</v>
      </c>
      <c r="T227">
        <v>81</v>
      </c>
      <c r="U227">
        <v>199</v>
      </c>
      <c r="V227">
        <v>74</v>
      </c>
      <c r="W227">
        <v>48</v>
      </c>
      <c r="X227">
        <v>143</v>
      </c>
      <c r="Y227">
        <v>54</v>
      </c>
      <c r="Z227">
        <v>132</v>
      </c>
      <c r="AA227">
        <v>90</v>
      </c>
      <c r="AB227">
        <v>319</v>
      </c>
      <c r="AC227">
        <v>182</v>
      </c>
      <c r="AD227">
        <v>122</v>
      </c>
      <c r="AE227">
        <v>108</v>
      </c>
      <c r="AF227">
        <v>147</v>
      </c>
      <c r="AG227">
        <v>44.6</v>
      </c>
      <c r="AH227">
        <v>28</v>
      </c>
      <c r="AI227">
        <v>30.6</v>
      </c>
      <c r="AJ227">
        <v>96.1</v>
      </c>
      <c r="AK227">
        <v>145</v>
      </c>
      <c r="AL227">
        <v>29</v>
      </c>
      <c r="AM227">
        <v>127</v>
      </c>
      <c r="AN227">
        <v>166</v>
      </c>
      <c r="AO227">
        <v>163</v>
      </c>
      <c r="AP227">
        <v>248</v>
      </c>
      <c r="AQ227">
        <v>41.3</v>
      </c>
      <c r="AR227">
        <v>48.2</v>
      </c>
      <c r="AS227">
        <v>23.5</v>
      </c>
      <c r="AT227">
        <v>53</v>
      </c>
      <c r="AU227">
        <v>61.6</v>
      </c>
      <c r="AV227">
        <v>263</v>
      </c>
      <c r="AW227">
        <v>104</v>
      </c>
      <c r="AX227">
        <v>115</v>
      </c>
      <c r="AY227">
        <v>145</v>
      </c>
      <c r="AZ227">
        <v>71.599999999999994</v>
      </c>
      <c r="BA227">
        <v>133</v>
      </c>
      <c r="BB227">
        <v>170</v>
      </c>
      <c r="BC227" s="1">
        <v>45091</v>
      </c>
      <c r="BD227">
        <v>2023</v>
      </c>
      <c r="BE227">
        <v>121</v>
      </c>
    </row>
    <row r="228" spans="1:57" x14ac:dyDescent="0.25">
      <c r="A228" t="s">
        <v>274</v>
      </c>
      <c r="B228">
        <v>259</v>
      </c>
      <c r="C228">
        <v>169</v>
      </c>
      <c r="D228">
        <v>120</v>
      </c>
      <c r="E228">
        <v>117</v>
      </c>
      <c r="F228">
        <v>73</v>
      </c>
      <c r="G228">
        <v>175</v>
      </c>
      <c r="H228">
        <v>135</v>
      </c>
      <c r="I228">
        <v>115</v>
      </c>
      <c r="J228">
        <v>78</v>
      </c>
      <c r="K228">
        <v>208</v>
      </c>
      <c r="L228">
        <v>185</v>
      </c>
      <c r="M228">
        <v>110</v>
      </c>
      <c r="N228">
        <v>160</v>
      </c>
      <c r="O228">
        <v>1140</v>
      </c>
      <c r="P228">
        <v>110</v>
      </c>
      <c r="Q228">
        <v>122</v>
      </c>
      <c r="R228">
        <v>117</v>
      </c>
      <c r="S228">
        <v>60</v>
      </c>
      <c r="T228">
        <v>88</v>
      </c>
      <c r="U228">
        <v>241</v>
      </c>
      <c r="V228">
        <v>107</v>
      </c>
      <c r="W228">
        <v>43</v>
      </c>
      <c r="X228">
        <v>106</v>
      </c>
      <c r="Y228">
        <v>53</v>
      </c>
      <c r="Z228">
        <v>111</v>
      </c>
      <c r="AA228">
        <v>93</v>
      </c>
      <c r="AB228">
        <v>316</v>
      </c>
      <c r="AC228">
        <v>176</v>
      </c>
      <c r="AD228">
        <v>109</v>
      </c>
      <c r="AE228">
        <v>92</v>
      </c>
      <c r="AF228">
        <v>125</v>
      </c>
      <c r="AG228">
        <v>38.799999999999997</v>
      </c>
      <c r="AH228">
        <v>23.9</v>
      </c>
      <c r="AI228">
        <v>32.9</v>
      </c>
      <c r="AJ228">
        <v>82.1</v>
      </c>
      <c r="AK228">
        <v>131</v>
      </c>
      <c r="AL228">
        <v>25.6</v>
      </c>
      <c r="AM228">
        <v>120</v>
      </c>
      <c r="AN228">
        <v>186</v>
      </c>
      <c r="AO228">
        <v>146</v>
      </c>
      <c r="AP228">
        <v>229</v>
      </c>
      <c r="AQ228">
        <v>38.6</v>
      </c>
      <c r="AR228">
        <v>44.5</v>
      </c>
      <c r="AS228">
        <v>27.1</v>
      </c>
      <c r="AT228">
        <v>54.9</v>
      </c>
      <c r="AU228">
        <v>72</v>
      </c>
      <c r="AV228">
        <v>234</v>
      </c>
      <c r="AW228">
        <v>97.2</v>
      </c>
      <c r="AX228">
        <v>103</v>
      </c>
      <c r="AY228">
        <v>149</v>
      </c>
      <c r="AZ228">
        <v>34.299999999999997</v>
      </c>
      <c r="BA228">
        <v>124</v>
      </c>
      <c r="BB228">
        <v>145</v>
      </c>
      <c r="BC228" s="1">
        <v>45092</v>
      </c>
      <c r="BD228">
        <v>2023</v>
      </c>
      <c r="BE228">
        <v>111</v>
      </c>
    </row>
    <row r="229" spans="1:57" x14ac:dyDescent="0.25">
      <c r="A229" t="s">
        <v>275</v>
      </c>
      <c r="B229">
        <v>229</v>
      </c>
      <c r="C229">
        <v>162</v>
      </c>
      <c r="D229">
        <v>125</v>
      </c>
      <c r="E229">
        <v>111</v>
      </c>
      <c r="F229">
        <v>79</v>
      </c>
      <c r="G229">
        <v>150</v>
      </c>
      <c r="H229">
        <v>140</v>
      </c>
      <c r="I229">
        <v>130</v>
      </c>
      <c r="J229">
        <v>70</v>
      </c>
      <c r="K229">
        <v>233</v>
      </c>
      <c r="L229">
        <v>143</v>
      </c>
      <c r="M229">
        <v>94</v>
      </c>
      <c r="N229">
        <v>146</v>
      </c>
      <c r="O229">
        <v>900</v>
      </c>
      <c r="P229">
        <v>104</v>
      </c>
      <c r="Q229">
        <v>128</v>
      </c>
      <c r="R229">
        <v>105</v>
      </c>
      <c r="S229">
        <v>64</v>
      </c>
      <c r="T229">
        <v>86</v>
      </c>
      <c r="U229">
        <v>228</v>
      </c>
      <c r="V229">
        <v>108</v>
      </c>
      <c r="W229">
        <v>42</v>
      </c>
      <c r="X229">
        <v>99</v>
      </c>
      <c r="Y229">
        <v>59</v>
      </c>
      <c r="Z229">
        <v>99</v>
      </c>
      <c r="AA229">
        <v>97</v>
      </c>
      <c r="AB229">
        <v>239</v>
      </c>
      <c r="AC229">
        <v>169</v>
      </c>
      <c r="AD229">
        <v>89</v>
      </c>
      <c r="AE229">
        <v>94</v>
      </c>
      <c r="AF229">
        <v>114</v>
      </c>
      <c r="AG229">
        <v>31.9</v>
      </c>
      <c r="AH229">
        <v>21.3</v>
      </c>
      <c r="AI229">
        <v>36.4</v>
      </c>
      <c r="AJ229">
        <v>82</v>
      </c>
      <c r="AK229">
        <v>119</v>
      </c>
      <c r="AL229">
        <v>33.299999999999997</v>
      </c>
      <c r="AM229">
        <v>112</v>
      </c>
      <c r="AN229">
        <v>190</v>
      </c>
      <c r="AO229">
        <v>140</v>
      </c>
      <c r="AP229">
        <v>225</v>
      </c>
      <c r="AQ229">
        <v>40.200000000000003</v>
      </c>
      <c r="AR229">
        <v>37.700000000000003</v>
      </c>
      <c r="AS229">
        <v>41.2</v>
      </c>
      <c r="AT229">
        <v>50.1</v>
      </c>
      <c r="AU229">
        <v>74.900000000000006</v>
      </c>
      <c r="AV229">
        <v>197</v>
      </c>
      <c r="AW229">
        <v>122</v>
      </c>
      <c r="AX229">
        <v>105</v>
      </c>
      <c r="AY229">
        <v>145</v>
      </c>
      <c r="AZ229">
        <v>18.7</v>
      </c>
      <c r="BA229">
        <v>80.8</v>
      </c>
      <c r="BB229">
        <v>111</v>
      </c>
      <c r="BC229" s="1">
        <v>45093</v>
      </c>
      <c r="BD229">
        <v>2023</v>
      </c>
      <c r="BE229">
        <v>105</v>
      </c>
    </row>
    <row r="230" spans="1:57" x14ac:dyDescent="0.25">
      <c r="A230" t="s">
        <v>276</v>
      </c>
      <c r="B230">
        <v>201</v>
      </c>
      <c r="C230">
        <v>150</v>
      </c>
      <c r="D230">
        <v>134</v>
      </c>
      <c r="E230">
        <v>111</v>
      </c>
      <c r="F230">
        <v>87</v>
      </c>
      <c r="G230">
        <v>142</v>
      </c>
      <c r="H230">
        <v>115</v>
      </c>
      <c r="I230">
        <v>118</v>
      </c>
      <c r="J230">
        <v>73</v>
      </c>
      <c r="K230">
        <v>210</v>
      </c>
      <c r="L230">
        <v>130</v>
      </c>
      <c r="M230">
        <v>76</v>
      </c>
      <c r="N230">
        <v>124</v>
      </c>
      <c r="O230">
        <v>780</v>
      </c>
      <c r="P230">
        <v>103</v>
      </c>
      <c r="Q230">
        <v>100</v>
      </c>
      <c r="R230">
        <v>85.5</v>
      </c>
      <c r="S230">
        <v>50</v>
      </c>
      <c r="T230">
        <v>89</v>
      </c>
      <c r="U230">
        <v>223</v>
      </c>
      <c r="V230">
        <v>100</v>
      </c>
      <c r="W230">
        <v>48</v>
      </c>
      <c r="X230">
        <v>103</v>
      </c>
      <c r="Y230">
        <v>65</v>
      </c>
      <c r="Z230">
        <v>108</v>
      </c>
      <c r="AA230">
        <v>90</v>
      </c>
      <c r="AB230">
        <v>212</v>
      </c>
      <c r="AC230">
        <v>162</v>
      </c>
      <c r="AD230">
        <v>99</v>
      </c>
      <c r="AE230">
        <v>83</v>
      </c>
      <c r="AF230">
        <v>104</v>
      </c>
      <c r="AG230">
        <v>27</v>
      </c>
      <c r="AH230">
        <v>24.3</v>
      </c>
      <c r="AI230">
        <v>37.1</v>
      </c>
      <c r="AJ230">
        <v>81.3</v>
      </c>
      <c r="AK230">
        <v>98.6</v>
      </c>
      <c r="AL230">
        <v>34.299999999999997</v>
      </c>
      <c r="AM230">
        <v>96.8</v>
      </c>
      <c r="AN230">
        <v>137</v>
      </c>
      <c r="AO230">
        <v>133</v>
      </c>
      <c r="AP230">
        <v>220</v>
      </c>
      <c r="AQ230">
        <v>46.4</v>
      </c>
      <c r="AR230">
        <v>27.9</v>
      </c>
      <c r="AS230">
        <v>46.3</v>
      </c>
      <c r="AT230">
        <v>42.7</v>
      </c>
      <c r="AU230">
        <v>69.8</v>
      </c>
      <c r="AV230">
        <v>193</v>
      </c>
      <c r="AW230">
        <v>132</v>
      </c>
      <c r="AX230">
        <v>104</v>
      </c>
      <c r="AY230">
        <v>161</v>
      </c>
      <c r="AZ230">
        <v>22</v>
      </c>
      <c r="BA230">
        <v>57.4</v>
      </c>
      <c r="BB230">
        <v>100</v>
      </c>
      <c r="BC230" s="1">
        <v>45094</v>
      </c>
      <c r="BD230">
        <v>2023</v>
      </c>
      <c r="BE230">
        <v>100</v>
      </c>
    </row>
    <row r="231" spans="1:57" x14ac:dyDescent="0.25">
      <c r="A231" t="s">
        <v>277</v>
      </c>
      <c r="B231">
        <v>175</v>
      </c>
      <c r="C231">
        <v>136</v>
      </c>
      <c r="D231">
        <v>146</v>
      </c>
      <c r="E231">
        <v>110</v>
      </c>
      <c r="F231">
        <v>115</v>
      </c>
      <c r="G231">
        <v>152</v>
      </c>
      <c r="H231">
        <v>126</v>
      </c>
      <c r="I231">
        <v>117</v>
      </c>
      <c r="J231">
        <v>95</v>
      </c>
      <c r="K231">
        <v>182</v>
      </c>
      <c r="L231">
        <v>126</v>
      </c>
      <c r="M231">
        <v>59</v>
      </c>
      <c r="N231">
        <v>104</v>
      </c>
      <c r="O231">
        <v>740</v>
      </c>
      <c r="P231">
        <v>103</v>
      </c>
      <c r="Q231">
        <v>96</v>
      </c>
      <c r="R231">
        <v>82.6</v>
      </c>
      <c r="S231">
        <v>44</v>
      </c>
      <c r="T231">
        <v>77</v>
      </c>
      <c r="U231">
        <v>197</v>
      </c>
      <c r="V231">
        <v>103</v>
      </c>
      <c r="W231">
        <v>36</v>
      </c>
      <c r="X231">
        <v>101</v>
      </c>
      <c r="Y231">
        <v>56</v>
      </c>
      <c r="Z231">
        <v>123</v>
      </c>
      <c r="AA231">
        <v>88</v>
      </c>
      <c r="AB231">
        <v>210</v>
      </c>
      <c r="AC231">
        <v>155</v>
      </c>
      <c r="AD231">
        <v>89</v>
      </c>
      <c r="AE231">
        <v>69</v>
      </c>
      <c r="AF231">
        <v>97</v>
      </c>
      <c r="AG231">
        <v>25.9</v>
      </c>
      <c r="AH231">
        <v>20.9</v>
      </c>
      <c r="AI231">
        <v>34.700000000000003</v>
      </c>
      <c r="AJ231">
        <v>100</v>
      </c>
      <c r="AK231">
        <v>88.8</v>
      </c>
      <c r="AL231">
        <v>41.7</v>
      </c>
      <c r="AM231">
        <v>97.6</v>
      </c>
      <c r="AN231">
        <v>120</v>
      </c>
      <c r="AO231">
        <v>116</v>
      </c>
      <c r="AP231">
        <v>207</v>
      </c>
      <c r="AQ231">
        <v>44.4</v>
      </c>
      <c r="AR231">
        <v>19.5</v>
      </c>
      <c r="AS231">
        <v>50.1</v>
      </c>
      <c r="AT231">
        <v>36.6</v>
      </c>
      <c r="AU231">
        <v>76.2</v>
      </c>
      <c r="AV231">
        <v>181</v>
      </c>
      <c r="AW231">
        <v>138</v>
      </c>
      <c r="AX231">
        <v>81.5</v>
      </c>
      <c r="AY231">
        <v>167</v>
      </c>
      <c r="AZ231">
        <v>24.5</v>
      </c>
      <c r="BA231">
        <v>46.6</v>
      </c>
      <c r="BB231">
        <v>104</v>
      </c>
      <c r="BC231" s="1">
        <v>45095</v>
      </c>
      <c r="BD231">
        <v>2023</v>
      </c>
      <c r="BE231">
        <v>100</v>
      </c>
    </row>
    <row r="232" spans="1:57" x14ac:dyDescent="0.25">
      <c r="A232" t="s">
        <v>278</v>
      </c>
      <c r="B232">
        <v>166</v>
      </c>
      <c r="C232">
        <v>137</v>
      </c>
      <c r="D232">
        <v>145</v>
      </c>
      <c r="E232">
        <v>100</v>
      </c>
      <c r="F232">
        <v>118</v>
      </c>
      <c r="G232">
        <v>118</v>
      </c>
      <c r="H232">
        <v>99</v>
      </c>
      <c r="I232">
        <v>136</v>
      </c>
      <c r="J232">
        <v>122</v>
      </c>
      <c r="K232">
        <v>193</v>
      </c>
      <c r="L232">
        <v>116</v>
      </c>
      <c r="M232">
        <v>62</v>
      </c>
      <c r="N232">
        <v>100</v>
      </c>
      <c r="O232">
        <v>790</v>
      </c>
      <c r="P232">
        <v>97</v>
      </c>
      <c r="Q232">
        <v>86</v>
      </c>
      <c r="R232">
        <v>83.7</v>
      </c>
      <c r="S232">
        <v>39</v>
      </c>
      <c r="T232">
        <v>70</v>
      </c>
      <c r="U232">
        <v>155</v>
      </c>
      <c r="V232">
        <v>102</v>
      </c>
      <c r="W232">
        <v>39</v>
      </c>
      <c r="X232">
        <v>86</v>
      </c>
      <c r="Y232">
        <v>46</v>
      </c>
      <c r="Z232">
        <v>141</v>
      </c>
      <c r="AA232">
        <v>93</v>
      </c>
      <c r="AB232">
        <v>181</v>
      </c>
      <c r="AC232">
        <v>152</v>
      </c>
      <c r="AD232">
        <v>81</v>
      </c>
      <c r="AE232">
        <v>62</v>
      </c>
      <c r="AF232">
        <v>100</v>
      </c>
      <c r="AG232">
        <v>35.1</v>
      </c>
      <c r="AH232">
        <v>27.7</v>
      </c>
      <c r="AI232">
        <v>33.700000000000003</v>
      </c>
      <c r="AJ232">
        <v>108</v>
      </c>
      <c r="AK232">
        <v>98.4</v>
      </c>
      <c r="AL232">
        <v>38.6</v>
      </c>
      <c r="AM232">
        <v>107</v>
      </c>
      <c r="AN232">
        <v>133</v>
      </c>
      <c r="AO232">
        <v>112</v>
      </c>
      <c r="AP232">
        <v>224</v>
      </c>
      <c r="AQ232">
        <v>45.7</v>
      </c>
      <c r="AR232">
        <v>22.6</v>
      </c>
      <c r="AS232">
        <v>55.4</v>
      </c>
      <c r="AT232">
        <v>40</v>
      </c>
      <c r="AU232">
        <v>74.099999999999994</v>
      </c>
      <c r="AV232">
        <v>162</v>
      </c>
      <c r="AW232">
        <v>137</v>
      </c>
      <c r="AX232">
        <v>85.1</v>
      </c>
      <c r="AY232">
        <v>142</v>
      </c>
      <c r="AZ232">
        <v>32.6</v>
      </c>
      <c r="BA232">
        <v>39.1</v>
      </c>
      <c r="BB232">
        <v>103</v>
      </c>
      <c r="BC232" s="1">
        <v>45096</v>
      </c>
      <c r="BD232">
        <v>2023</v>
      </c>
      <c r="BE232">
        <v>100</v>
      </c>
    </row>
    <row r="233" spans="1:57" x14ac:dyDescent="0.25">
      <c r="A233" t="s">
        <v>279</v>
      </c>
      <c r="B233">
        <v>127</v>
      </c>
      <c r="C233">
        <v>112</v>
      </c>
      <c r="D233">
        <v>130</v>
      </c>
      <c r="E233">
        <v>95</v>
      </c>
      <c r="F233">
        <v>118</v>
      </c>
      <c r="G233">
        <v>119</v>
      </c>
      <c r="H233">
        <v>101</v>
      </c>
      <c r="I233">
        <v>105</v>
      </c>
      <c r="J233">
        <v>118</v>
      </c>
      <c r="K233">
        <v>164</v>
      </c>
      <c r="L233">
        <v>99</v>
      </c>
      <c r="M233">
        <v>59</v>
      </c>
      <c r="N233">
        <v>104</v>
      </c>
      <c r="O233">
        <v>940</v>
      </c>
      <c r="P233">
        <v>136</v>
      </c>
      <c r="Q233">
        <v>70</v>
      </c>
      <c r="R233">
        <v>91.7</v>
      </c>
      <c r="S233">
        <v>41</v>
      </c>
      <c r="T233">
        <v>57</v>
      </c>
      <c r="U233">
        <v>138</v>
      </c>
      <c r="V233">
        <v>103</v>
      </c>
      <c r="W233">
        <v>44</v>
      </c>
      <c r="X233">
        <v>69</v>
      </c>
      <c r="Y233">
        <v>35</v>
      </c>
      <c r="Z233">
        <v>135</v>
      </c>
      <c r="AA233">
        <v>85</v>
      </c>
      <c r="AB233">
        <v>146</v>
      </c>
      <c r="AC233">
        <v>144</v>
      </c>
      <c r="AD233">
        <v>83</v>
      </c>
      <c r="AE233">
        <v>57</v>
      </c>
      <c r="AF233">
        <v>98</v>
      </c>
      <c r="AG233">
        <v>39.799999999999997</v>
      </c>
      <c r="AH233">
        <v>30.9</v>
      </c>
      <c r="AI233">
        <v>30.1</v>
      </c>
      <c r="AJ233">
        <v>94.3</v>
      </c>
      <c r="AK233">
        <v>92</v>
      </c>
      <c r="AL233">
        <v>39</v>
      </c>
      <c r="AM233">
        <v>103</v>
      </c>
      <c r="AN233">
        <v>148</v>
      </c>
      <c r="AO233">
        <v>103</v>
      </c>
      <c r="AP233">
        <v>222</v>
      </c>
      <c r="AQ233">
        <v>42.9</v>
      </c>
      <c r="AR233">
        <v>32.4</v>
      </c>
      <c r="AS233">
        <v>42.9</v>
      </c>
      <c r="AT233">
        <v>46.4</v>
      </c>
      <c r="AU233">
        <v>60.5</v>
      </c>
      <c r="AV233">
        <v>133</v>
      </c>
      <c r="AW233">
        <v>137</v>
      </c>
      <c r="AX233">
        <v>96.2</v>
      </c>
      <c r="AY233">
        <v>133</v>
      </c>
      <c r="AZ233">
        <v>26.2</v>
      </c>
      <c r="BA233">
        <v>53.7</v>
      </c>
      <c r="BB233">
        <v>102</v>
      </c>
      <c r="BC233" s="1">
        <v>45097</v>
      </c>
      <c r="BD233">
        <v>2023</v>
      </c>
      <c r="BE233">
        <v>98</v>
      </c>
    </row>
    <row r="234" spans="1:57" x14ac:dyDescent="0.25">
      <c r="A234" t="s">
        <v>280</v>
      </c>
      <c r="B234">
        <v>118</v>
      </c>
      <c r="C234">
        <v>100</v>
      </c>
      <c r="D234">
        <v>108</v>
      </c>
      <c r="E234">
        <v>94</v>
      </c>
      <c r="F234">
        <v>124</v>
      </c>
      <c r="G234">
        <v>115</v>
      </c>
      <c r="H234">
        <v>90</v>
      </c>
      <c r="I234">
        <v>102</v>
      </c>
      <c r="J234">
        <v>124</v>
      </c>
      <c r="K234">
        <v>160</v>
      </c>
      <c r="L234">
        <v>84</v>
      </c>
      <c r="M234">
        <v>63</v>
      </c>
      <c r="N234">
        <v>102</v>
      </c>
      <c r="O234">
        <v>940</v>
      </c>
      <c r="P234">
        <v>80</v>
      </c>
      <c r="Q234">
        <v>78</v>
      </c>
      <c r="R234">
        <v>83.1</v>
      </c>
      <c r="S234">
        <v>37</v>
      </c>
      <c r="T234">
        <v>53</v>
      </c>
      <c r="U234">
        <v>125</v>
      </c>
      <c r="V234">
        <v>94</v>
      </c>
      <c r="W234">
        <v>42</v>
      </c>
      <c r="X234">
        <v>77</v>
      </c>
      <c r="Y234">
        <v>36</v>
      </c>
      <c r="Z234">
        <v>153</v>
      </c>
      <c r="AA234">
        <v>81</v>
      </c>
      <c r="AB234">
        <v>133</v>
      </c>
      <c r="AC234">
        <v>105</v>
      </c>
      <c r="AD234">
        <v>110</v>
      </c>
      <c r="AE234">
        <v>62</v>
      </c>
      <c r="AF234">
        <v>103</v>
      </c>
      <c r="AG234">
        <v>43.2</v>
      </c>
      <c r="AH234">
        <v>29.3</v>
      </c>
      <c r="AI234">
        <v>27.3</v>
      </c>
      <c r="AJ234">
        <v>64.8</v>
      </c>
      <c r="AK234">
        <v>89.9</v>
      </c>
      <c r="AL234">
        <v>35.9</v>
      </c>
      <c r="AM234">
        <v>101</v>
      </c>
      <c r="AN234">
        <v>186</v>
      </c>
      <c r="AO234">
        <v>105</v>
      </c>
      <c r="AP234">
        <v>193</v>
      </c>
      <c r="AQ234">
        <v>38.799999999999997</v>
      </c>
      <c r="AR234">
        <v>46.5</v>
      </c>
      <c r="AS234">
        <v>29.4</v>
      </c>
      <c r="AT234">
        <v>49.8</v>
      </c>
      <c r="AU234">
        <v>50</v>
      </c>
      <c r="AV234">
        <v>128</v>
      </c>
      <c r="AW234">
        <v>125</v>
      </c>
      <c r="AX234">
        <v>118</v>
      </c>
      <c r="AY234">
        <v>123</v>
      </c>
      <c r="AZ234">
        <v>33</v>
      </c>
      <c r="BA234">
        <v>43.2</v>
      </c>
      <c r="BB234">
        <v>107</v>
      </c>
      <c r="BC234" s="1">
        <v>45098</v>
      </c>
      <c r="BD234">
        <v>2023</v>
      </c>
      <c r="BE234">
        <v>94</v>
      </c>
    </row>
    <row r="235" spans="1:57" x14ac:dyDescent="0.25">
      <c r="A235" t="s">
        <v>281</v>
      </c>
      <c r="B235">
        <v>98</v>
      </c>
      <c r="C235">
        <v>98</v>
      </c>
      <c r="D235">
        <v>91</v>
      </c>
      <c r="E235">
        <v>68</v>
      </c>
      <c r="F235">
        <v>129</v>
      </c>
      <c r="G235">
        <v>108</v>
      </c>
      <c r="H235">
        <v>63</v>
      </c>
      <c r="I235">
        <v>91</v>
      </c>
      <c r="J235">
        <v>155</v>
      </c>
      <c r="K235">
        <v>158</v>
      </c>
      <c r="L235">
        <v>92</v>
      </c>
      <c r="M235">
        <v>76</v>
      </c>
      <c r="N235">
        <v>88</v>
      </c>
      <c r="O235">
        <v>920</v>
      </c>
      <c r="P235">
        <v>71</v>
      </c>
      <c r="Q235">
        <v>84</v>
      </c>
      <c r="R235">
        <v>86</v>
      </c>
      <c r="S235">
        <v>36</v>
      </c>
      <c r="T235">
        <v>33</v>
      </c>
      <c r="U235">
        <v>108</v>
      </c>
      <c r="V235">
        <v>97</v>
      </c>
      <c r="W235">
        <v>34</v>
      </c>
      <c r="X235">
        <v>84</v>
      </c>
      <c r="Y235">
        <v>44</v>
      </c>
      <c r="Z235">
        <v>191</v>
      </c>
      <c r="AA235">
        <v>73</v>
      </c>
      <c r="AB235">
        <v>119</v>
      </c>
      <c r="AC235">
        <v>104</v>
      </c>
      <c r="AD235">
        <v>110</v>
      </c>
      <c r="AE235">
        <v>66</v>
      </c>
      <c r="AF235">
        <v>103</v>
      </c>
      <c r="AG235">
        <v>35.5</v>
      </c>
      <c r="AH235">
        <v>40.299999999999997</v>
      </c>
      <c r="AI235">
        <v>27.1</v>
      </c>
      <c r="AJ235">
        <v>80.900000000000006</v>
      </c>
      <c r="AK235">
        <v>88.7</v>
      </c>
      <c r="AL235">
        <v>34.200000000000003</v>
      </c>
      <c r="AM235">
        <v>84.8</v>
      </c>
      <c r="AN235">
        <v>199</v>
      </c>
      <c r="AO235">
        <v>81.900000000000006</v>
      </c>
      <c r="AP235">
        <v>175</v>
      </c>
      <c r="AQ235">
        <v>47.1</v>
      </c>
      <c r="AR235">
        <v>41</v>
      </c>
      <c r="AS235">
        <v>23.8</v>
      </c>
      <c r="AT235">
        <v>45.3</v>
      </c>
      <c r="AU235">
        <v>44.7</v>
      </c>
      <c r="AV235">
        <v>125</v>
      </c>
      <c r="AW235">
        <v>114</v>
      </c>
      <c r="AX235">
        <v>121</v>
      </c>
      <c r="AY235">
        <v>118</v>
      </c>
      <c r="AZ235">
        <v>35.6</v>
      </c>
      <c r="BA235">
        <v>33</v>
      </c>
      <c r="BB235">
        <v>96.6</v>
      </c>
      <c r="BC235" s="1">
        <v>45099</v>
      </c>
      <c r="BD235">
        <v>2023</v>
      </c>
      <c r="BE235">
        <v>86</v>
      </c>
    </row>
    <row r="236" spans="1:57" x14ac:dyDescent="0.25">
      <c r="A236" t="s">
        <v>282</v>
      </c>
      <c r="B236">
        <v>92</v>
      </c>
      <c r="C236">
        <v>100</v>
      </c>
      <c r="D236">
        <v>75</v>
      </c>
      <c r="E236">
        <v>68</v>
      </c>
      <c r="F236">
        <v>121</v>
      </c>
      <c r="G236">
        <v>96</v>
      </c>
      <c r="H236">
        <v>46</v>
      </c>
      <c r="I236">
        <v>78</v>
      </c>
      <c r="J236">
        <v>132</v>
      </c>
      <c r="K236">
        <v>175</v>
      </c>
      <c r="L236">
        <v>77</v>
      </c>
      <c r="M236">
        <v>98</v>
      </c>
      <c r="N236">
        <v>93</v>
      </c>
      <c r="O236">
        <v>890</v>
      </c>
      <c r="P236">
        <v>52</v>
      </c>
      <c r="Q236">
        <v>76</v>
      </c>
      <c r="R236">
        <v>78.2</v>
      </c>
      <c r="S236">
        <v>34</v>
      </c>
      <c r="T236">
        <v>37</v>
      </c>
      <c r="U236">
        <v>104</v>
      </c>
      <c r="V236">
        <v>88</v>
      </c>
      <c r="W236">
        <v>28</v>
      </c>
      <c r="X236">
        <v>91</v>
      </c>
      <c r="Y236">
        <v>38</v>
      </c>
      <c r="Z236">
        <v>176</v>
      </c>
      <c r="AA236">
        <v>74</v>
      </c>
      <c r="AB236">
        <v>115</v>
      </c>
      <c r="AC236">
        <v>110</v>
      </c>
      <c r="AD236">
        <v>99</v>
      </c>
      <c r="AE236">
        <v>50</v>
      </c>
      <c r="AF236">
        <v>98</v>
      </c>
      <c r="AG236">
        <v>43.4</v>
      </c>
      <c r="AH236">
        <v>43.1</v>
      </c>
      <c r="AI236">
        <v>20.7</v>
      </c>
      <c r="AJ236">
        <v>64</v>
      </c>
      <c r="AK236">
        <v>69.3</v>
      </c>
      <c r="AL236">
        <v>30.2</v>
      </c>
      <c r="AM236">
        <v>69.5</v>
      </c>
      <c r="AN236">
        <v>180</v>
      </c>
      <c r="AO236">
        <v>47.4</v>
      </c>
      <c r="AP236">
        <v>155</v>
      </c>
      <c r="AQ236">
        <v>43.3</v>
      </c>
      <c r="AR236">
        <v>36</v>
      </c>
      <c r="AS236">
        <v>20.8</v>
      </c>
      <c r="AT236">
        <v>47.2</v>
      </c>
      <c r="AU236">
        <v>50.4</v>
      </c>
      <c r="AV236">
        <v>125</v>
      </c>
      <c r="AW236">
        <v>99.4</v>
      </c>
      <c r="AX236">
        <v>116</v>
      </c>
      <c r="AY236">
        <v>114</v>
      </c>
      <c r="AZ236">
        <v>35.5</v>
      </c>
      <c r="BA236">
        <v>35.5</v>
      </c>
      <c r="BB236">
        <v>49.6</v>
      </c>
      <c r="BC236" s="1">
        <v>45100</v>
      </c>
      <c r="BD236">
        <v>2023</v>
      </c>
      <c r="BE236">
        <v>76</v>
      </c>
    </row>
    <row r="237" spans="1:57" x14ac:dyDescent="0.25">
      <c r="A237" t="s">
        <v>283</v>
      </c>
      <c r="B237">
        <v>89</v>
      </c>
      <c r="C237">
        <v>94</v>
      </c>
      <c r="D237">
        <v>71</v>
      </c>
      <c r="E237">
        <v>69</v>
      </c>
      <c r="F237">
        <v>130</v>
      </c>
      <c r="G237">
        <v>69</v>
      </c>
      <c r="H237">
        <v>39</v>
      </c>
      <c r="I237">
        <v>79</v>
      </c>
      <c r="J237">
        <v>100</v>
      </c>
      <c r="K237">
        <v>182</v>
      </c>
      <c r="L237">
        <v>79</v>
      </c>
      <c r="M237">
        <v>99</v>
      </c>
      <c r="N237">
        <v>74</v>
      </c>
      <c r="O237">
        <v>850</v>
      </c>
      <c r="P237">
        <v>50</v>
      </c>
      <c r="Q237">
        <v>52</v>
      </c>
      <c r="R237">
        <v>61.7</v>
      </c>
      <c r="S237">
        <v>38</v>
      </c>
      <c r="T237">
        <v>51</v>
      </c>
      <c r="U237">
        <v>100</v>
      </c>
      <c r="V237">
        <v>92</v>
      </c>
      <c r="W237">
        <v>24</v>
      </c>
      <c r="X237">
        <v>94</v>
      </c>
      <c r="Y237">
        <v>42</v>
      </c>
      <c r="Z237">
        <v>152</v>
      </c>
      <c r="AA237">
        <v>69</v>
      </c>
      <c r="AB237">
        <v>127</v>
      </c>
      <c r="AC237">
        <v>110</v>
      </c>
      <c r="AD237">
        <v>90</v>
      </c>
      <c r="AE237">
        <v>36</v>
      </c>
      <c r="AF237">
        <v>98</v>
      </c>
      <c r="AG237">
        <v>40.9</v>
      </c>
      <c r="AH237">
        <v>27.6</v>
      </c>
      <c r="AI237">
        <v>22.1</v>
      </c>
      <c r="AJ237">
        <v>73</v>
      </c>
      <c r="AK237">
        <v>41.7</v>
      </c>
      <c r="AL237">
        <v>24.1</v>
      </c>
      <c r="AM237">
        <v>35</v>
      </c>
      <c r="AN237">
        <v>172</v>
      </c>
      <c r="AO237">
        <v>48.5</v>
      </c>
      <c r="AP237">
        <v>143</v>
      </c>
      <c r="AQ237">
        <v>48.9</v>
      </c>
      <c r="AR237">
        <v>34.700000000000003</v>
      </c>
      <c r="AS237">
        <v>29.3</v>
      </c>
      <c r="AT237">
        <v>36.799999999999997</v>
      </c>
      <c r="AU237">
        <v>50.8</v>
      </c>
      <c r="AV237">
        <v>114</v>
      </c>
      <c r="AW237">
        <v>97.7</v>
      </c>
      <c r="AX237">
        <v>108</v>
      </c>
      <c r="AY237">
        <v>105</v>
      </c>
      <c r="AZ237">
        <v>20.7</v>
      </c>
      <c r="BA237">
        <v>41.3</v>
      </c>
      <c r="BB237">
        <v>34.6</v>
      </c>
      <c r="BC237" s="1">
        <v>45101</v>
      </c>
      <c r="BD237">
        <v>2023</v>
      </c>
      <c r="BE237">
        <v>69</v>
      </c>
    </row>
    <row r="238" spans="1:57" x14ac:dyDescent="0.25">
      <c r="A238" t="s">
        <v>284</v>
      </c>
      <c r="B238">
        <v>85</v>
      </c>
      <c r="C238">
        <v>92</v>
      </c>
      <c r="D238">
        <v>64</v>
      </c>
      <c r="E238">
        <v>64</v>
      </c>
      <c r="F238">
        <v>142</v>
      </c>
      <c r="G238">
        <v>49</v>
      </c>
      <c r="H238">
        <v>23</v>
      </c>
      <c r="I238">
        <v>81</v>
      </c>
      <c r="J238">
        <v>83</v>
      </c>
      <c r="K238">
        <v>172</v>
      </c>
      <c r="L238">
        <v>48</v>
      </c>
      <c r="M238">
        <v>82</v>
      </c>
      <c r="N238">
        <v>68</v>
      </c>
      <c r="O238">
        <v>798</v>
      </c>
      <c r="P238">
        <v>59</v>
      </c>
      <c r="Q238">
        <v>61</v>
      </c>
      <c r="R238">
        <v>45.4</v>
      </c>
      <c r="S238">
        <v>33</v>
      </c>
      <c r="T238">
        <v>60</v>
      </c>
      <c r="U238">
        <v>100</v>
      </c>
      <c r="V238">
        <v>103</v>
      </c>
      <c r="W238">
        <v>27</v>
      </c>
      <c r="X238">
        <v>92</v>
      </c>
      <c r="Y238">
        <v>37</v>
      </c>
      <c r="Z238">
        <v>138</v>
      </c>
      <c r="AA238">
        <v>77</v>
      </c>
      <c r="AB238">
        <v>128</v>
      </c>
      <c r="AC238">
        <v>146</v>
      </c>
      <c r="AD238">
        <v>75</v>
      </c>
      <c r="AE238">
        <v>34</v>
      </c>
      <c r="AF238">
        <v>103</v>
      </c>
      <c r="AG238">
        <v>28.4</v>
      </c>
      <c r="AH238">
        <v>37.299999999999997</v>
      </c>
      <c r="AI238">
        <v>19.600000000000001</v>
      </c>
      <c r="AJ238">
        <v>71</v>
      </c>
      <c r="AK238">
        <v>33.4</v>
      </c>
      <c r="AL238">
        <v>26.3</v>
      </c>
      <c r="AM238">
        <v>32</v>
      </c>
      <c r="AN238">
        <v>147</v>
      </c>
      <c r="AO238">
        <v>57.7</v>
      </c>
      <c r="AP238">
        <v>125</v>
      </c>
      <c r="AQ238">
        <v>55</v>
      </c>
      <c r="AR238">
        <v>41.5</v>
      </c>
      <c r="AS238">
        <v>33.4</v>
      </c>
      <c r="AT238">
        <v>41.1</v>
      </c>
      <c r="AU238">
        <v>62</v>
      </c>
      <c r="AV238">
        <v>111</v>
      </c>
      <c r="AW238">
        <v>95.3</v>
      </c>
      <c r="AX238">
        <v>88.1</v>
      </c>
      <c r="AY238">
        <v>96.5</v>
      </c>
      <c r="AZ238">
        <v>15.6</v>
      </c>
      <c r="BA238">
        <v>37.799999999999997</v>
      </c>
      <c r="BB238">
        <v>41.9</v>
      </c>
      <c r="BC238" s="1">
        <v>45102</v>
      </c>
      <c r="BD238">
        <v>2023</v>
      </c>
      <c r="BE238">
        <v>64</v>
      </c>
    </row>
    <row r="239" spans="1:57" x14ac:dyDescent="0.25">
      <c r="A239" t="s">
        <v>285</v>
      </c>
      <c r="B239">
        <v>83</v>
      </c>
      <c r="C239">
        <v>97</v>
      </c>
      <c r="D239">
        <v>60</v>
      </c>
      <c r="E239">
        <v>48</v>
      </c>
      <c r="F239">
        <v>164</v>
      </c>
      <c r="G239">
        <v>42</v>
      </c>
      <c r="H239">
        <v>21</v>
      </c>
      <c r="I239">
        <v>77</v>
      </c>
      <c r="J239">
        <v>57</v>
      </c>
      <c r="K239">
        <v>160</v>
      </c>
      <c r="L239">
        <v>45</v>
      </c>
      <c r="M239">
        <v>81</v>
      </c>
      <c r="N239">
        <v>57</v>
      </c>
      <c r="O239">
        <v>665</v>
      </c>
      <c r="P239">
        <v>76</v>
      </c>
      <c r="Q239">
        <v>48</v>
      </c>
      <c r="R239">
        <v>43.2</v>
      </c>
      <c r="S239">
        <v>39</v>
      </c>
      <c r="T239">
        <v>58</v>
      </c>
      <c r="U239">
        <v>82</v>
      </c>
      <c r="V239">
        <v>111</v>
      </c>
      <c r="W239">
        <v>31</v>
      </c>
      <c r="X239">
        <v>94</v>
      </c>
      <c r="Y239">
        <v>36</v>
      </c>
      <c r="Z239">
        <v>118</v>
      </c>
      <c r="AA239">
        <v>72</v>
      </c>
      <c r="AB239">
        <v>111</v>
      </c>
      <c r="AC239">
        <v>160</v>
      </c>
      <c r="AD239">
        <v>94</v>
      </c>
      <c r="AE239">
        <v>48</v>
      </c>
      <c r="AF239">
        <v>109</v>
      </c>
      <c r="AG239">
        <v>17.5</v>
      </c>
      <c r="AH239">
        <v>47.3</v>
      </c>
      <c r="AI239">
        <v>23.6</v>
      </c>
      <c r="AJ239">
        <v>70.900000000000006</v>
      </c>
      <c r="AK239">
        <v>38</v>
      </c>
      <c r="AL239">
        <v>34.1</v>
      </c>
      <c r="AM239">
        <v>22.3</v>
      </c>
      <c r="AN239">
        <v>120</v>
      </c>
      <c r="AO239">
        <v>86.9</v>
      </c>
      <c r="AP239">
        <v>104</v>
      </c>
      <c r="AQ239">
        <v>46.5</v>
      </c>
      <c r="AR239">
        <v>43.6</v>
      </c>
      <c r="AS239">
        <v>28</v>
      </c>
      <c r="AT239">
        <v>36.200000000000003</v>
      </c>
      <c r="AU239">
        <v>54.9</v>
      </c>
      <c r="AV239">
        <v>103</v>
      </c>
      <c r="AW239">
        <v>88.7</v>
      </c>
      <c r="AX239">
        <v>81.099999999999994</v>
      </c>
      <c r="AY239">
        <v>84.5</v>
      </c>
      <c r="AZ239">
        <v>27.4</v>
      </c>
      <c r="BA239">
        <v>25.7</v>
      </c>
      <c r="BB239">
        <v>54.4</v>
      </c>
      <c r="BC239" s="1">
        <v>45103</v>
      </c>
      <c r="BD239">
        <v>2023</v>
      </c>
      <c r="BE239">
        <v>58</v>
      </c>
    </row>
    <row r="240" spans="1:57" x14ac:dyDescent="0.25">
      <c r="A240" t="s">
        <v>286</v>
      </c>
      <c r="B240">
        <v>125</v>
      </c>
      <c r="C240">
        <v>92</v>
      </c>
      <c r="D240">
        <v>64</v>
      </c>
      <c r="E240">
        <v>39</v>
      </c>
      <c r="F240">
        <v>147</v>
      </c>
      <c r="G240">
        <v>46</v>
      </c>
      <c r="H240">
        <v>18</v>
      </c>
      <c r="I240">
        <v>67</v>
      </c>
      <c r="J240">
        <v>44</v>
      </c>
      <c r="K240">
        <v>124</v>
      </c>
      <c r="L240">
        <v>35</v>
      </c>
      <c r="M240">
        <v>63</v>
      </c>
      <c r="N240">
        <v>53</v>
      </c>
      <c r="O240">
        <v>522</v>
      </c>
      <c r="P240">
        <v>68</v>
      </c>
      <c r="Q240">
        <v>42</v>
      </c>
      <c r="R240">
        <v>42.6</v>
      </c>
      <c r="S240">
        <v>43</v>
      </c>
      <c r="T240">
        <v>56</v>
      </c>
      <c r="U240">
        <v>71</v>
      </c>
      <c r="V240">
        <v>123</v>
      </c>
      <c r="W240">
        <v>36</v>
      </c>
      <c r="X240">
        <v>87</v>
      </c>
      <c r="Y240">
        <v>42</v>
      </c>
      <c r="Z240">
        <v>98</v>
      </c>
      <c r="AA240">
        <v>79</v>
      </c>
      <c r="AB240">
        <v>93</v>
      </c>
      <c r="AC240">
        <v>154</v>
      </c>
      <c r="AD240">
        <v>75</v>
      </c>
      <c r="AE240">
        <v>49</v>
      </c>
      <c r="AF240">
        <v>108</v>
      </c>
      <c r="AG240">
        <v>14.2</v>
      </c>
      <c r="AH240">
        <v>36.9</v>
      </c>
      <c r="AI240">
        <v>23.3</v>
      </c>
      <c r="AJ240">
        <v>86.6</v>
      </c>
      <c r="AK240">
        <v>34</v>
      </c>
      <c r="AL240">
        <v>25.3</v>
      </c>
      <c r="AM240">
        <v>26.9</v>
      </c>
      <c r="AN240">
        <v>104</v>
      </c>
      <c r="AO240">
        <v>88.8</v>
      </c>
      <c r="AP240">
        <v>114</v>
      </c>
      <c r="AQ240">
        <v>43.2</v>
      </c>
      <c r="AR240">
        <v>42.6</v>
      </c>
      <c r="AS240">
        <v>29.3</v>
      </c>
      <c r="AT240">
        <v>42.6</v>
      </c>
      <c r="AU240">
        <v>52.6</v>
      </c>
      <c r="AV240">
        <v>76</v>
      </c>
      <c r="AW240">
        <v>56.6</v>
      </c>
      <c r="AX240">
        <v>74.3</v>
      </c>
      <c r="AY240">
        <v>74.7</v>
      </c>
      <c r="AZ240">
        <v>19.5</v>
      </c>
      <c r="BA240">
        <v>38.1</v>
      </c>
      <c r="BB240">
        <v>48.5</v>
      </c>
      <c r="BC240" s="1">
        <v>45104</v>
      </c>
      <c r="BD240">
        <v>2023</v>
      </c>
      <c r="BE240">
        <v>56</v>
      </c>
    </row>
    <row r="241" spans="1:57" x14ac:dyDescent="0.25">
      <c r="A241" t="s">
        <v>287</v>
      </c>
      <c r="B241">
        <v>135</v>
      </c>
      <c r="C241">
        <v>87</v>
      </c>
      <c r="D241">
        <v>54</v>
      </c>
      <c r="E241">
        <v>45</v>
      </c>
      <c r="F241">
        <v>127</v>
      </c>
      <c r="G241">
        <v>38</v>
      </c>
      <c r="H241">
        <v>18</v>
      </c>
      <c r="I241">
        <v>50</v>
      </c>
      <c r="J241">
        <v>43</v>
      </c>
      <c r="K241">
        <v>107</v>
      </c>
      <c r="L241">
        <v>26</v>
      </c>
      <c r="M241">
        <v>63</v>
      </c>
      <c r="N241">
        <v>62</v>
      </c>
      <c r="O241">
        <v>376</v>
      </c>
      <c r="P241">
        <v>62</v>
      </c>
      <c r="Q241">
        <v>45</v>
      </c>
      <c r="R241">
        <v>41.4</v>
      </c>
      <c r="S241">
        <v>44</v>
      </c>
      <c r="T241">
        <v>53</v>
      </c>
      <c r="U241">
        <v>83</v>
      </c>
      <c r="V241">
        <v>129</v>
      </c>
      <c r="W241">
        <v>35</v>
      </c>
      <c r="X241">
        <v>86</v>
      </c>
      <c r="Y241">
        <v>49</v>
      </c>
      <c r="Z241">
        <v>78</v>
      </c>
      <c r="AA241">
        <v>76</v>
      </c>
      <c r="AB241">
        <v>75</v>
      </c>
      <c r="AC241">
        <v>151</v>
      </c>
      <c r="AD241">
        <v>84</v>
      </c>
      <c r="AE241">
        <v>50</v>
      </c>
      <c r="AF241">
        <v>105</v>
      </c>
      <c r="AG241">
        <v>20.100000000000001</v>
      </c>
      <c r="AH241">
        <v>38.4</v>
      </c>
      <c r="AI241">
        <v>23</v>
      </c>
      <c r="AJ241">
        <v>94.2</v>
      </c>
      <c r="AK241">
        <v>32.799999999999997</v>
      </c>
      <c r="AL241">
        <v>24.2</v>
      </c>
      <c r="AM241">
        <v>24.1</v>
      </c>
      <c r="AN241">
        <v>95.7</v>
      </c>
      <c r="AO241">
        <v>86.1</v>
      </c>
      <c r="AP241">
        <v>110</v>
      </c>
      <c r="AQ241">
        <v>45.8</v>
      </c>
      <c r="AR241">
        <v>35.5</v>
      </c>
      <c r="AS241">
        <v>32.9</v>
      </c>
      <c r="AT241">
        <v>41.9</v>
      </c>
      <c r="AU241">
        <v>50.1</v>
      </c>
      <c r="AV241">
        <v>69.3</v>
      </c>
      <c r="AW241">
        <v>36.4</v>
      </c>
      <c r="AX241">
        <v>65.400000000000006</v>
      </c>
      <c r="AY241">
        <v>85.2</v>
      </c>
      <c r="AZ241">
        <v>17.8</v>
      </c>
      <c r="BA241">
        <v>34.5</v>
      </c>
      <c r="BB241">
        <v>47.1</v>
      </c>
      <c r="BC241" s="1">
        <v>45105</v>
      </c>
      <c r="BD241">
        <v>2023</v>
      </c>
      <c r="BE241">
        <v>50.1</v>
      </c>
    </row>
    <row r="242" spans="1:57" x14ac:dyDescent="0.25">
      <c r="A242" t="s">
        <v>288</v>
      </c>
      <c r="B242">
        <v>123</v>
      </c>
      <c r="C242">
        <v>72</v>
      </c>
      <c r="D242">
        <v>44</v>
      </c>
      <c r="E242">
        <v>50</v>
      </c>
      <c r="F242">
        <v>111</v>
      </c>
      <c r="G242">
        <v>27</v>
      </c>
      <c r="H242">
        <v>17</v>
      </c>
      <c r="I242">
        <v>33</v>
      </c>
      <c r="J242">
        <v>37</v>
      </c>
      <c r="K242">
        <v>110</v>
      </c>
      <c r="L242">
        <v>32</v>
      </c>
      <c r="M242">
        <v>49</v>
      </c>
      <c r="N242">
        <v>55</v>
      </c>
      <c r="O242">
        <v>304</v>
      </c>
      <c r="P242">
        <v>52</v>
      </c>
      <c r="Q242">
        <v>55</v>
      </c>
      <c r="R242">
        <v>48</v>
      </c>
      <c r="S242">
        <v>49</v>
      </c>
      <c r="T242">
        <v>49</v>
      </c>
      <c r="U242">
        <v>88</v>
      </c>
      <c r="V242">
        <v>136</v>
      </c>
      <c r="W242">
        <v>37</v>
      </c>
      <c r="X242">
        <v>75</v>
      </c>
      <c r="Y242">
        <v>44</v>
      </c>
      <c r="Z242">
        <v>72</v>
      </c>
      <c r="AA242">
        <v>86</v>
      </c>
      <c r="AB242">
        <v>80</v>
      </c>
      <c r="AC242">
        <v>147</v>
      </c>
      <c r="AD242">
        <v>71</v>
      </c>
      <c r="AE242">
        <v>44</v>
      </c>
      <c r="AF242">
        <v>106</v>
      </c>
      <c r="AG242">
        <v>28</v>
      </c>
      <c r="AH242">
        <v>27</v>
      </c>
      <c r="AI242">
        <v>23.9</v>
      </c>
      <c r="AJ242">
        <v>102</v>
      </c>
      <c r="AK242">
        <v>33</v>
      </c>
      <c r="AL242">
        <v>19.5</v>
      </c>
      <c r="AM242">
        <v>27.2</v>
      </c>
      <c r="AN242">
        <v>97</v>
      </c>
      <c r="AO242">
        <v>86.4</v>
      </c>
      <c r="AP242">
        <v>96</v>
      </c>
      <c r="AQ242">
        <v>45.8</v>
      </c>
      <c r="AR242">
        <v>29.8</v>
      </c>
      <c r="AS242">
        <v>33.4</v>
      </c>
      <c r="AT242">
        <v>53.8</v>
      </c>
      <c r="AU242">
        <v>46.8</v>
      </c>
      <c r="AV242">
        <v>64.5</v>
      </c>
      <c r="AW242">
        <v>45.3</v>
      </c>
      <c r="AX242">
        <v>70.8</v>
      </c>
      <c r="AY242">
        <v>130</v>
      </c>
      <c r="AZ242">
        <v>22</v>
      </c>
      <c r="BA242">
        <v>39.1</v>
      </c>
      <c r="BB242">
        <v>50.7</v>
      </c>
      <c r="BC242" s="1">
        <v>45106</v>
      </c>
      <c r="BD242">
        <v>2023</v>
      </c>
      <c r="BE242">
        <v>50</v>
      </c>
    </row>
    <row r="243" spans="1:57" x14ac:dyDescent="0.25">
      <c r="A243" t="s">
        <v>289</v>
      </c>
      <c r="B243">
        <v>118</v>
      </c>
      <c r="C243">
        <v>71</v>
      </c>
      <c r="D243">
        <v>48</v>
      </c>
      <c r="E243">
        <v>58</v>
      </c>
      <c r="F243">
        <v>97</v>
      </c>
      <c r="G243">
        <v>30</v>
      </c>
      <c r="H243">
        <v>23</v>
      </c>
      <c r="I243">
        <v>36</v>
      </c>
      <c r="J243">
        <v>28</v>
      </c>
      <c r="K243">
        <v>112</v>
      </c>
      <c r="L243">
        <v>31</v>
      </c>
      <c r="M243">
        <v>46</v>
      </c>
      <c r="N243">
        <v>53</v>
      </c>
      <c r="O243">
        <v>184</v>
      </c>
      <c r="P243">
        <v>47</v>
      </c>
      <c r="Q243">
        <v>54</v>
      </c>
      <c r="R243">
        <v>56.2</v>
      </c>
      <c r="S243">
        <v>50</v>
      </c>
      <c r="T243">
        <v>40</v>
      </c>
      <c r="U243">
        <v>76</v>
      </c>
      <c r="V243">
        <v>138</v>
      </c>
      <c r="W243">
        <v>52</v>
      </c>
      <c r="X243">
        <v>106</v>
      </c>
      <c r="Y243">
        <v>42</v>
      </c>
      <c r="Z243">
        <v>73</v>
      </c>
      <c r="AA243">
        <v>95</v>
      </c>
      <c r="AB243">
        <v>72</v>
      </c>
      <c r="AC243">
        <v>123</v>
      </c>
      <c r="AD243">
        <v>65</v>
      </c>
      <c r="AE243">
        <v>39</v>
      </c>
      <c r="AF243">
        <v>104</v>
      </c>
      <c r="AG243">
        <v>30.4</v>
      </c>
      <c r="AH243">
        <v>28.2</v>
      </c>
      <c r="AI243">
        <v>23.1</v>
      </c>
      <c r="AJ243">
        <v>96.6</v>
      </c>
      <c r="AK243">
        <v>34.799999999999997</v>
      </c>
      <c r="AL243">
        <v>20.8</v>
      </c>
      <c r="AM243">
        <v>33.700000000000003</v>
      </c>
      <c r="AN243">
        <v>82.1</v>
      </c>
      <c r="AO243">
        <v>93.2</v>
      </c>
      <c r="AP243">
        <v>86.7</v>
      </c>
      <c r="AQ243">
        <v>31.3</v>
      </c>
      <c r="AR243">
        <v>41.1</v>
      </c>
      <c r="AS243">
        <v>37.4</v>
      </c>
      <c r="AT243">
        <v>85.2</v>
      </c>
      <c r="AU243">
        <v>37.5</v>
      </c>
      <c r="AV243">
        <v>69</v>
      </c>
      <c r="AW243">
        <v>43.5</v>
      </c>
      <c r="AX243">
        <v>62.8</v>
      </c>
      <c r="AY243">
        <v>154</v>
      </c>
      <c r="AZ243">
        <v>31.4</v>
      </c>
      <c r="BA243">
        <v>29.1</v>
      </c>
      <c r="BB243">
        <v>33.700000000000003</v>
      </c>
      <c r="BC243" s="1">
        <v>45107</v>
      </c>
      <c r="BD243">
        <v>2023</v>
      </c>
      <c r="BE243">
        <v>52</v>
      </c>
    </row>
    <row r="244" spans="1:57" x14ac:dyDescent="0.25">
      <c r="A244" t="s">
        <v>290</v>
      </c>
      <c r="B244">
        <v>104</v>
      </c>
      <c r="C244">
        <v>60</v>
      </c>
      <c r="D244">
        <v>57</v>
      </c>
      <c r="E244">
        <v>60</v>
      </c>
      <c r="F244">
        <v>74</v>
      </c>
      <c r="G244">
        <v>18</v>
      </c>
      <c r="H244">
        <v>19</v>
      </c>
      <c r="I244">
        <v>44</v>
      </c>
      <c r="J244">
        <v>35</v>
      </c>
      <c r="K244">
        <v>94</v>
      </c>
      <c r="L244">
        <v>27</v>
      </c>
      <c r="M244">
        <v>63</v>
      </c>
      <c r="N244">
        <v>46</v>
      </c>
      <c r="O244">
        <v>138</v>
      </c>
      <c r="P244">
        <v>42</v>
      </c>
      <c r="Q244">
        <v>38</v>
      </c>
      <c r="R244">
        <v>51.4</v>
      </c>
      <c r="S244">
        <v>55</v>
      </c>
      <c r="T244">
        <v>45</v>
      </c>
      <c r="U244">
        <v>67</v>
      </c>
      <c r="V244">
        <v>135</v>
      </c>
      <c r="W244">
        <v>60</v>
      </c>
      <c r="X244">
        <v>91</v>
      </c>
      <c r="Y244">
        <v>37</v>
      </c>
      <c r="Z244">
        <v>81</v>
      </c>
      <c r="AA244">
        <v>85</v>
      </c>
      <c r="AB244">
        <v>97</v>
      </c>
      <c r="AC244">
        <v>102</v>
      </c>
      <c r="AD244">
        <v>62</v>
      </c>
      <c r="AE244">
        <v>47</v>
      </c>
      <c r="AF244">
        <v>104</v>
      </c>
      <c r="AG244">
        <v>28.6</v>
      </c>
      <c r="AH244">
        <v>23</v>
      </c>
      <c r="AI244">
        <v>31.9</v>
      </c>
      <c r="AJ244">
        <v>110</v>
      </c>
      <c r="AK244">
        <v>37</v>
      </c>
      <c r="AL244">
        <v>27.1</v>
      </c>
      <c r="AM244">
        <v>44.3</v>
      </c>
      <c r="AN244">
        <v>82.8</v>
      </c>
      <c r="AO244">
        <v>95.2</v>
      </c>
      <c r="AP244">
        <v>90.8</v>
      </c>
      <c r="AQ244">
        <v>36.700000000000003</v>
      </c>
      <c r="AR244">
        <v>44.8</v>
      </c>
      <c r="AS244">
        <v>37.200000000000003</v>
      </c>
      <c r="AT244">
        <v>59.9</v>
      </c>
      <c r="AU244">
        <v>41</v>
      </c>
      <c r="AV244">
        <v>61.2</v>
      </c>
      <c r="AW244">
        <v>41.4</v>
      </c>
      <c r="AX244">
        <v>58.4</v>
      </c>
      <c r="AY244">
        <v>157</v>
      </c>
      <c r="AZ244">
        <v>29.3</v>
      </c>
      <c r="BA244">
        <v>34.4</v>
      </c>
      <c r="BB244">
        <v>20.100000000000001</v>
      </c>
      <c r="BC244" s="1">
        <v>45108</v>
      </c>
      <c r="BD244">
        <v>2023</v>
      </c>
      <c r="BE244">
        <v>55</v>
      </c>
    </row>
    <row r="245" spans="1:57" x14ac:dyDescent="0.25">
      <c r="A245" t="s">
        <v>291</v>
      </c>
      <c r="B245">
        <v>97</v>
      </c>
      <c r="C245">
        <v>50</v>
      </c>
      <c r="D245">
        <v>49</v>
      </c>
      <c r="E245">
        <v>60</v>
      </c>
      <c r="F245">
        <v>48</v>
      </c>
      <c r="G245">
        <v>16</v>
      </c>
      <c r="H245">
        <v>20</v>
      </c>
      <c r="I245">
        <v>38</v>
      </c>
      <c r="J245">
        <v>53</v>
      </c>
      <c r="K245">
        <v>90</v>
      </c>
      <c r="L245">
        <v>26</v>
      </c>
      <c r="M245">
        <v>76</v>
      </c>
      <c r="N245">
        <v>53</v>
      </c>
      <c r="O245">
        <v>126</v>
      </c>
      <c r="P245">
        <v>35</v>
      </c>
      <c r="Q245">
        <v>39</v>
      </c>
      <c r="R245">
        <v>56.6</v>
      </c>
      <c r="S245">
        <v>53</v>
      </c>
      <c r="T245">
        <v>49</v>
      </c>
      <c r="U245">
        <v>63</v>
      </c>
      <c r="V245">
        <v>108</v>
      </c>
      <c r="W245">
        <v>72</v>
      </c>
      <c r="X245">
        <v>83</v>
      </c>
      <c r="Y245">
        <v>35</v>
      </c>
      <c r="Z245">
        <v>84</v>
      </c>
      <c r="AA245">
        <v>68</v>
      </c>
      <c r="AB245">
        <v>84</v>
      </c>
      <c r="AC245">
        <v>92</v>
      </c>
      <c r="AD245">
        <v>64</v>
      </c>
      <c r="AE245">
        <v>56</v>
      </c>
      <c r="AF245">
        <v>101</v>
      </c>
      <c r="AG245">
        <v>21.3</v>
      </c>
      <c r="AH245">
        <v>25</v>
      </c>
      <c r="AI245">
        <v>38.299999999999997</v>
      </c>
      <c r="AJ245">
        <v>64.2</v>
      </c>
      <c r="AK245">
        <v>36.6</v>
      </c>
      <c r="AL245">
        <v>26.1</v>
      </c>
      <c r="AM245">
        <v>36.6</v>
      </c>
      <c r="AN245">
        <v>81.7</v>
      </c>
      <c r="AO245">
        <v>93.4</v>
      </c>
      <c r="AP245">
        <v>71</v>
      </c>
      <c r="AQ245">
        <v>33.5</v>
      </c>
      <c r="AR245">
        <v>41.1</v>
      </c>
      <c r="AS245">
        <v>33</v>
      </c>
      <c r="AT245">
        <v>62.3</v>
      </c>
      <c r="AU245">
        <v>43.9</v>
      </c>
      <c r="AV245">
        <v>56.5</v>
      </c>
      <c r="AW245">
        <v>44.3</v>
      </c>
      <c r="AX245">
        <v>51.1</v>
      </c>
      <c r="AY245">
        <v>149</v>
      </c>
      <c r="AZ245">
        <v>36.200000000000003</v>
      </c>
      <c r="BA245">
        <v>30.9</v>
      </c>
      <c r="BB245">
        <v>27.1</v>
      </c>
      <c r="BC245" s="1">
        <v>45109</v>
      </c>
      <c r="BD245">
        <v>2023</v>
      </c>
      <c r="BE245">
        <v>53</v>
      </c>
    </row>
    <row r="246" spans="1:57" x14ac:dyDescent="0.25">
      <c r="A246" t="s">
        <v>292</v>
      </c>
      <c r="B246">
        <v>92</v>
      </c>
      <c r="C246">
        <v>50</v>
      </c>
      <c r="D246">
        <v>61</v>
      </c>
      <c r="E246">
        <v>60</v>
      </c>
      <c r="F246">
        <v>46</v>
      </c>
      <c r="G246">
        <v>23</v>
      </c>
      <c r="H246">
        <v>24</v>
      </c>
      <c r="I246">
        <v>77</v>
      </c>
      <c r="J246">
        <v>60</v>
      </c>
      <c r="K246">
        <v>154</v>
      </c>
      <c r="L246">
        <v>32</v>
      </c>
      <c r="M246">
        <v>62</v>
      </c>
      <c r="N246">
        <v>62</v>
      </c>
      <c r="O246">
        <v>81</v>
      </c>
      <c r="P246">
        <v>35</v>
      </c>
      <c r="Q246">
        <v>41</v>
      </c>
      <c r="R246">
        <v>54.5</v>
      </c>
      <c r="S246">
        <v>43</v>
      </c>
      <c r="T246">
        <v>49</v>
      </c>
      <c r="U246">
        <v>57</v>
      </c>
      <c r="V246">
        <v>81</v>
      </c>
      <c r="W246">
        <v>87</v>
      </c>
      <c r="X246">
        <v>100</v>
      </c>
      <c r="Y246">
        <v>34</v>
      </c>
      <c r="Z246">
        <v>83</v>
      </c>
      <c r="AA246">
        <v>57</v>
      </c>
      <c r="AB246">
        <v>82</v>
      </c>
      <c r="AC246">
        <v>90</v>
      </c>
      <c r="AD246">
        <v>58</v>
      </c>
      <c r="AE246">
        <v>62</v>
      </c>
      <c r="AF246">
        <v>101</v>
      </c>
      <c r="AG246">
        <v>27.2</v>
      </c>
      <c r="AH246">
        <v>20.100000000000001</v>
      </c>
      <c r="AI246">
        <v>30.6</v>
      </c>
      <c r="AJ246">
        <v>44.6</v>
      </c>
      <c r="AK246">
        <v>31.7</v>
      </c>
      <c r="AL246">
        <v>25.1</v>
      </c>
      <c r="AM246">
        <v>20.8</v>
      </c>
      <c r="AN246">
        <v>102</v>
      </c>
      <c r="AO246">
        <v>88.5</v>
      </c>
      <c r="AP246">
        <v>52.6</v>
      </c>
      <c r="AQ246">
        <v>30.9</v>
      </c>
      <c r="AR246">
        <v>41.6</v>
      </c>
      <c r="AS246">
        <v>33.799999999999997</v>
      </c>
      <c r="AT246">
        <v>54.1</v>
      </c>
      <c r="AU246">
        <v>33</v>
      </c>
      <c r="AV246">
        <v>56.1</v>
      </c>
      <c r="AW246">
        <v>45.5</v>
      </c>
      <c r="AX246">
        <v>36.299999999999997</v>
      </c>
      <c r="AY246">
        <v>133</v>
      </c>
      <c r="AZ246">
        <v>37.5</v>
      </c>
      <c r="BA246">
        <v>30.9</v>
      </c>
      <c r="BB246">
        <v>18.100000000000001</v>
      </c>
      <c r="BC246" s="1">
        <v>45110</v>
      </c>
      <c r="BD246">
        <v>2023</v>
      </c>
      <c r="BE246">
        <v>52.6</v>
      </c>
    </row>
    <row r="247" spans="1:57" x14ac:dyDescent="0.25">
      <c r="A247" t="s">
        <v>293</v>
      </c>
      <c r="B247">
        <v>93</v>
      </c>
      <c r="C247">
        <v>54</v>
      </c>
      <c r="D247">
        <v>49</v>
      </c>
      <c r="E247">
        <v>71</v>
      </c>
      <c r="F247">
        <v>36</v>
      </c>
      <c r="G247">
        <v>17</v>
      </c>
      <c r="H247">
        <v>22</v>
      </c>
      <c r="I247">
        <v>130</v>
      </c>
      <c r="J247">
        <v>51</v>
      </c>
      <c r="K247">
        <v>205</v>
      </c>
      <c r="L247">
        <v>25</v>
      </c>
      <c r="M247">
        <v>149</v>
      </c>
      <c r="N247">
        <v>71</v>
      </c>
      <c r="O247">
        <v>74</v>
      </c>
      <c r="P247">
        <v>34</v>
      </c>
      <c r="Q247">
        <v>40</v>
      </c>
      <c r="R247">
        <v>59.7</v>
      </c>
      <c r="S247">
        <v>37</v>
      </c>
      <c r="T247">
        <v>45</v>
      </c>
      <c r="U247">
        <v>60</v>
      </c>
      <c r="V247">
        <v>67</v>
      </c>
      <c r="W247">
        <v>77</v>
      </c>
      <c r="X247">
        <v>96</v>
      </c>
      <c r="Y247">
        <v>40</v>
      </c>
      <c r="Z247">
        <v>107</v>
      </c>
      <c r="AA247">
        <v>52</v>
      </c>
      <c r="AB247">
        <v>64</v>
      </c>
      <c r="AC247">
        <v>96</v>
      </c>
      <c r="AD247">
        <v>59</v>
      </c>
      <c r="AE247">
        <v>65</v>
      </c>
      <c r="AF247">
        <v>95</v>
      </c>
      <c r="AG247">
        <v>22</v>
      </c>
      <c r="AH247">
        <v>39.299999999999997</v>
      </c>
      <c r="AI247">
        <v>26.4</v>
      </c>
      <c r="AJ247">
        <v>44.3</v>
      </c>
      <c r="AK247">
        <v>36.5</v>
      </c>
      <c r="AL247">
        <v>22.6</v>
      </c>
      <c r="AM247">
        <v>32</v>
      </c>
      <c r="AN247">
        <v>172</v>
      </c>
      <c r="AO247">
        <v>95.8</v>
      </c>
      <c r="AP247">
        <v>46.5</v>
      </c>
      <c r="AQ247">
        <v>36.1</v>
      </c>
      <c r="AR247">
        <v>40.9</v>
      </c>
      <c r="AS247">
        <v>25.2</v>
      </c>
      <c r="AT247">
        <v>49.8</v>
      </c>
      <c r="AU247">
        <v>28.4</v>
      </c>
      <c r="AV247">
        <v>49.2</v>
      </c>
      <c r="AW247">
        <v>50.3</v>
      </c>
      <c r="AX247">
        <v>36.4</v>
      </c>
      <c r="AY247">
        <v>134</v>
      </c>
      <c r="AZ247">
        <v>44.5</v>
      </c>
      <c r="BA247">
        <v>27.6</v>
      </c>
      <c r="BB247">
        <v>15.1</v>
      </c>
      <c r="BC247" s="1">
        <v>45111</v>
      </c>
      <c r="BD247">
        <v>2023</v>
      </c>
      <c r="BE247">
        <v>49.2</v>
      </c>
    </row>
    <row r="248" spans="1:57" x14ac:dyDescent="0.25">
      <c r="A248" t="s">
        <v>294</v>
      </c>
      <c r="B248">
        <v>91</v>
      </c>
      <c r="C248">
        <v>63</v>
      </c>
      <c r="D248">
        <v>43</v>
      </c>
      <c r="E248">
        <v>72</v>
      </c>
      <c r="F248">
        <v>33</v>
      </c>
      <c r="G248">
        <v>22</v>
      </c>
      <c r="H248">
        <v>25</v>
      </c>
      <c r="I248">
        <v>145</v>
      </c>
      <c r="J248">
        <v>41</v>
      </c>
      <c r="K248">
        <v>212</v>
      </c>
      <c r="L248">
        <v>24</v>
      </c>
      <c r="M248">
        <v>215</v>
      </c>
      <c r="N248">
        <v>68</v>
      </c>
      <c r="O248">
        <v>64</v>
      </c>
      <c r="P248">
        <v>31</v>
      </c>
      <c r="Q248">
        <v>49</v>
      </c>
      <c r="R248">
        <v>70.099999999999994</v>
      </c>
      <c r="S248">
        <v>37</v>
      </c>
      <c r="T248">
        <v>40</v>
      </c>
      <c r="U248">
        <v>69</v>
      </c>
      <c r="V248">
        <v>66</v>
      </c>
      <c r="W248">
        <v>68</v>
      </c>
      <c r="X248">
        <v>113</v>
      </c>
      <c r="Y248">
        <v>51</v>
      </c>
      <c r="Z248">
        <v>114</v>
      </c>
      <c r="AA248">
        <v>51</v>
      </c>
      <c r="AB248">
        <v>64</v>
      </c>
      <c r="AC248">
        <v>94</v>
      </c>
      <c r="AD248">
        <v>74</v>
      </c>
      <c r="AE248">
        <v>71</v>
      </c>
      <c r="AF248">
        <v>88</v>
      </c>
      <c r="AG248">
        <v>23.6</v>
      </c>
      <c r="AH248">
        <v>35.6</v>
      </c>
      <c r="AI248">
        <v>27.7</v>
      </c>
      <c r="AJ248">
        <v>41.7</v>
      </c>
      <c r="AK248">
        <v>48.8</v>
      </c>
      <c r="AL248">
        <v>17.7</v>
      </c>
      <c r="AM248">
        <v>25</v>
      </c>
      <c r="AN248">
        <v>174</v>
      </c>
      <c r="AO248">
        <v>102</v>
      </c>
      <c r="AP248">
        <v>47.1</v>
      </c>
      <c r="AQ248">
        <v>39.1</v>
      </c>
      <c r="AR248">
        <v>95.8</v>
      </c>
      <c r="AS248">
        <v>29.5</v>
      </c>
      <c r="AT248">
        <v>49.5</v>
      </c>
      <c r="AU248">
        <v>40.299999999999997</v>
      </c>
      <c r="AV248">
        <v>64.3</v>
      </c>
      <c r="AW248">
        <v>56.6</v>
      </c>
      <c r="AX248">
        <v>41.2</v>
      </c>
      <c r="AY248">
        <v>126</v>
      </c>
      <c r="AZ248">
        <v>49.6</v>
      </c>
      <c r="BA248">
        <v>34.5</v>
      </c>
      <c r="BB248">
        <v>19.2</v>
      </c>
      <c r="BC248" s="1">
        <v>45112</v>
      </c>
      <c r="BD248">
        <v>2023</v>
      </c>
      <c r="BE248">
        <v>51</v>
      </c>
    </row>
    <row r="249" spans="1:57" x14ac:dyDescent="0.25">
      <c r="A249" t="s">
        <v>295</v>
      </c>
      <c r="B249">
        <v>80</v>
      </c>
      <c r="C249">
        <v>62</v>
      </c>
      <c r="D249">
        <v>40</v>
      </c>
      <c r="E249">
        <v>65</v>
      </c>
      <c r="F249">
        <v>28</v>
      </c>
      <c r="G249">
        <v>20</v>
      </c>
      <c r="H249">
        <v>28</v>
      </c>
      <c r="I249">
        <v>144</v>
      </c>
      <c r="J249">
        <v>35</v>
      </c>
      <c r="K249">
        <v>192</v>
      </c>
      <c r="L249">
        <v>24</v>
      </c>
      <c r="M249">
        <v>219</v>
      </c>
      <c r="N249">
        <v>51</v>
      </c>
      <c r="O249">
        <v>70</v>
      </c>
      <c r="P249">
        <v>31</v>
      </c>
      <c r="Q249">
        <v>56</v>
      </c>
      <c r="R249">
        <v>75.2</v>
      </c>
      <c r="S249">
        <v>36</v>
      </c>
      <c r="T249">
        <v>36</v>
      </c>
      <c r="U249">
        <v>54</v>
      </c>
      <c r="V249">
        <v>56</v>
      </c>
      <c r="W249">
        <v>55</v>
      </c>
      <c r="X249">
        <v>109</v>
      </c>
      <c r="Y249">
        <v>53</v>
      </c>
      <c r="Z249">
        <v>105</v>
      </c>
      <c r="AA249">
        <v>50</v>
      </c>
      <c r="AB249">
        <v>58</v>
      </c>
      <c r="AC249">
        <v>96</v>
      </c>
      <c r="AD249">
        <v>77</v>
      </c>
      <c r="AE249">
        <v>77</v>
      </c>
      <c r="AF249">
        <v>109</v>
      </c>
      <c r="AG249">
        <v>32.4</v>
      </c>
      <c r="AH249">
        <v>25.7</v>
      </c>
      <c r="AI249">
        <v>26.3</v>
      </c>
      <c r="AJ249">
        <v>32.799999999999997</v>
      </c>
      <c r="AK249">
        <v>59.9</v>
      </c>
      <c r="AL249">
        <v>21.6</v>
      </c>
      <c r="AM249">
        <v>22.4</v>
      </c>
      <c r="AN249">
        <v>142</v>
      </c>
      <c r="AO249">
        <v>103</v>
      </c>
      <c r="AP249">
        <v>45.4</v>
      </c>
      <c r="AQ249">
        <v>44.1</v>
      </c>
      <c r="AR249">
        <v>51.7</v>
      </c>
      <c r="AS249">
        <v>30</v>
      </c>
      <c r="AT249">
        <v>57.9</v>
      </c>
      <c r="AU249">
        <v>36</v>
      </c>
      <c r="AV249">
        <v>74.7</v>
      </c>
      <c r="AW249">
        <v>51.5</v>
      </c>
      <c r="AX249">
        <v>43</v>
      </c>
      <c r="AY249">
        <v>102</v>
      </c>
      <c r="AZ249">
        <v>49</v>
      </c>
      <c r="BA249">
        <v>33.5</v>
      </c>
      <c r="BB249">
        <v>19.7</v>
      </c>
      <c r="BC249" s="1">
        <v>45113</v>
      </c>
      <c r="BD249">
        <v>2023</v>
      </c>
      <c r="BE249">
        <v>51.7</v>
      </c>
    </row>
    <row r="250" spans="1:57" x14ac:dyDescent="0.25">
      <c r="A250" t="s">
        <v>296</v>
      </c>
      <c r="B250">
        <v>73</v>
      </c>
      <c r="C250">
        <v>50</v>
      </c>
      <c r="D250">
        <v>36</v>
      </c>
      <c r="E250">
        <v>62</v>
      </c>
      <c r="F250">
        <v>27</v>
      </c>
      <c r="G250">
        <v>14</v>
      </c>
      <c r="H250">
        <v>26</v>
      </c>
      <c r="I250">
        <v>104</v>
      </c>
      <c r="J250">
        <v>20</v>
      </c>
      <c r="K250">
        <v>182</v>
      </c>
      <c r="L250">
        <v>23</v>
      </c>
      <c r="M250">
        <v>202</v>
      </c>
      <c r="N250">
        <v>45</v>
      </c>
      <c r="O250">
        <v>53</v>
      </c>
      <c r="P250">
        <v>31</v>
      </c>
      <c r="Q250">
        <v>70</v>
      </c>
      <c r="R250">
        <v>65.3</v>
      </c>
      <c r="S250">
        <v>36</v>
      </c>
      <c r="T250">
        <v>41</v>
      </c>
      <c r="U250">
        <v>53</v>
      </c>
      <c r="V250">
        <v>44</v>
      </c>
      <c r="W250">
        <v>58</v>
      </c>
      <c r="X250">
        <v>93</v>
      </c>
      <c r="Y250">
        <v>56</v>
      </c>
      <c r="Z250">
        <v>81</v>
      </c>
      <c r="AA250">
        <v>49</v>
      </c>
      <c r="AB250">
        <v>68</v>
      </c>
      <c r="AC250">
        <v>97</v>
      </c>
      <c r="AD250">
        <v>69</v>
      </c>
      <c r="AE250">
        <v>75</v>
      </c>
      <c r="AF250">
        <v>106</v>
      </c>
      <c r="AG250">
        <v>26</v>
      </c>
      <c r="AH250">
        <v>30</v>
      </c>
      <c r="AI250">
        <v>22.3</v>
      </c>
      <c r="AJ250">
        <v>31.2</v>
      </c>
      <c r="AK250">
        <v>67.599999999999994</v>
      </c>
      <c r="AL250">
        <v>21.9</v>
      </c>
      <c r="AM250">
        <v>20.3</v>
      </c>
      <c r="AN250">
        <v>119</v>
      </c>
      <c r="AO250">
        <v>87.8</v>
      </c>
      <c r="AP250">
        <v>45.3</v>
      </c>
      <c r="AQ250">
        <v>43.2</v>
      </c>
      <c r="AR250">
        <v>40.700000000000003</v>
      </c>
      <c r="AS250">
        <v>31.6</v>
      </c>
      <c r="AT250">
        <v>54.5</v>
      </c>
      <c r="AU250">
        <v>42.6</v>
      </c>
      <c r="AV250">
        <v>61.7</v>
      </c>
      <c r="AW250">
        <v>51.5</v>
      </c>
      <c r="AX250">
        <v>36</v>
      </c>
      <c r="AY250">
        <v>46.7</v>
      </c>
      <c r="AZ250">
        <v>51.3</v>
      </c>
      <c r="BA250">
        <v>21.3</v>
      </c>
      <c r="BB250">
        <v>29.4</v>
      </c>
      <c r="BC250" s="1">
        <v>45114</v>
      </c>
      <c r="BD250">
        <v>2023</v>
      </c>
      <c r="BE250">
        <v>49</v>
      </c>
    </row>
    <row r="251" spans="1:57" x14ac:dyDescent="0.25">
      <c r="A251" t="s">
        <v>297</v>
      </c>
      <c r="B251">
        <v>74</v>
      </c>
      <c r="C251">
        <v>49</v>
      </c>
      <c r="D251">
        <v>36</v>
      </c>
      <c r="E251">
        <v>59</v>
      </c>
      <c r="F251">
        <v>34</v>
      </c>
      <c r="G251">
        <v>14</v>
      </c>
      <c r="H251">
        <v>24</v>
      </c>
      <c r="I251">
        <v>44</v>
      </c>
      <c r="J251">
        <v>20</v>
      </c>
      <c r="K251">
        <v>110</v>
      </c>
      <c r="L251">
        <v>27</v>
      </c>
      <c r="M251">
        <v>185</v>
      </c>
      <c r="N251">
        <v>37</v>
      </c>
      <c r="O251">
        <v>52</v>
      </c>
      <c r="P251">
        <v>33</v>
      </c>
      <c r="Q251">
        <v>78</v>
      </c>
      <c r="R251">
        <v>69</v>
      </c>
      <c r="S251">
        <v>35</v>
      </c>
      <c r="T251">
        <v>37</v>
      </c>
      <c r="U251">
        <v>51</v>
      </c>
      <c r="V251">
        <v>48</v>
      </c>
      <c r="W251">
        <v>61</v>
      </c>
      <c r="X251">
        <v>91</v>
      </c>
      <c r="Y251">
        <v>49</v>
      </c>
      <c r="Z251">
        <v>55</v>
      </c>
      <c r="AA251">
        <v>51</v>
      </c>
      <c r="AB251">
        <v>65</v>
      </c>
      <c r="AC251">
        <v>102</v>
      </c>
      <c r="AD251">
        <v>71</v>
      </c>
      <c r="AE251">
        <v>68</v>
      </c>
      <c r="AF251">
        <v>115</v>
      </c>
      <c r="AG251">
        <v>39.5</v>
      </c>
      <c r="AH251">
        <v>35.299999999999997</v>
      </c>
      <c r="AI251">
        <v>22.8</v>
      </c>
      <c r="AJ251">
        <v>26.7</v>
      </c>
      <c r="AK251">
        <v>69.3</v>
      </c>
      <c r="AL251">
        <v>25.8</v>
      </c>
      <c r="AM251">
        <v>17.899999999999999</v>
      </c>
      <c r="AN251">
        <v>103</v>
      </c>
      <c r="AO251">
        <v>72.099999999999994</v>
      </c>
      <c r="AP251">
        <v>56.6</v>
      </c>
      <c r="AQ251">
        <v>39</v>
      </c>
      <c r="AR251">
        <v>40.4</v>
      </c>
      <c r="AS251">
        <v>24.1</v>
      </c>
      <c r="AT251">
        <v>51.3</v>
      </c>
      <c r="AU251">
        <v>39.700000000000003</v>
      </c>
      <c r="AV251">
        <v>63</v>
      </c>
      <c r="AW251">
        <v>59</v>
      </c>
      <c r="AX251">
        <v>53.8</v>
      </c>
      <c r="AY251">
        <v>41.1</v>
      </c>
      <c r="AZ251">
        <v>38.5</v>
      </c>
      <c r="BA251">
        <v>23.8</v>
      </c>
      <c r="BB251">
        <v>39.4</v>
      </c>
      <c r="BC251" s="1">
        <v>45115</v>
      </c>
      <c r="BD251">
        <v>2023</v>
      </c>
      <c r="BE251">
        <v>49</v>
      </c>
    </row>
    <row r="252" spans="1:57" x14ac:dyDescent="0.25">
      <c r="A252" t="s">
        <v>298</v>
      </c>
      <c r="B252">
        <v>69</v>
      </c>
      <c r="C252">
        <v>48</v>
      </c>
      <c r="D252">
        <v>36</v>
      </c>
      <c r="E252">
        <v>61</v>
      </c>
      <c r="F252">
        <v>25</v>
      </c>
      <c r="G252">
        <v>20</v>
      </c>
      <c r="H252">
        <v>15</v>
      </c>
      <c r="I252">
        <v>40</v>
      </c>
      <c r="J252">
        <v>26</v>
      </c>
      <c r="K252">
        <v>85</v>
      </c>
      <c r="L252">
        <v>42</v>
      </c>
      <c r="M252">
        <v>169</v>
      </c>
      <c r="N252">
        <v>39</v>
      </c>
      <c r="O252">
        <v>72</v>
      </c>
      <c r="P252">
        <v>33</v>
      </c>
      <c r="Q252">
        <v>84</v>
      </c>
      <c r="R252">
        <v>74</v>
      </c>
      <c r="S252">
        <v>34</v>
      </c>
      <c r="T252">
        <v>36</v>
      </c>
      <c r="U252">
        <v>51</v>
      </c>
      <c r="V252">
        <v>43</v>
      </c>
      <c r="W252">
        <v>43</v>
      </c>
      <c r="X252">
        <v>84</v>
      </c>
      <c r="Y252">
        <v>51</v>
      </c>
      <c r="Z252">
        <v>38</v>
      </c>
      <c r="AA252">
        <v>46</v>
      </c>
      <c r="AB252">
        <v>67</v>
      </c>
      <c r="AC252">
        <v>84</v>
      </c>
      <c r="AD252">
        <v>96</v>
      </c>
      <c r="AE252">
        <v>54</v>
      </c>
      <c r="AF252">
        <v>125</v>
      </c>
      <c r="AG252">
        <v>30.8</v>
      </c>
      <c r="AH252">
        <v>24.7</v>
      </c>
      <c r="AI252">
        <v>30.1</v>
      </c>
      <c r="AJ252">
        <v>25</v>
      </c>
      <c r="AK252">
        <v>55.8</v>
      </c>
      <c r="AL252">
        <v>22.1</v>
      </c>
      <c r="AM252">
        <v>21.8</v>
      </c>
      <c r="AN252">
        <v>107</v>
      </c>
      <c r="AO252">
        <v>35.1</v>
      </c>
      <c r="AP252">
        <v>58</v>
      </c>
      <c r="AQ252">
        <v>48.3</v>
      </c>
      <c r="AR252">
        <v>36.4</v>
      </c>
      <c r="AS252">
        <v>23.6</v>
      </c>
      <c r="AT252">
        <v>59</v>
      </c>
      <c r="AU252">
        <v>44.8</v>
      </c>
      <c r="AV252">
        <v>65.400000000000006</v>
      </c>
      <c r="AW252">
        <v>53.1</v>
      </c>
      <c r="AX252">
        <v>64.599999999999994</v>
      </c>
      <c r="AY252">
        <v>59.9</v>
      </c>
      <c r="AZ252">
        <v>25.9</v>
      </c>
      <c r="BA252">
        <v>23.9</v>
      </c>
      <c r="BB252">
        <v>49</v>
      </c>
      <c r="BC252" s="1">
        <v>45116</v>
      </c>
      <c r="BD252">
        <v>2023</v>
      </c>
      <c r="BE252">
        <v>46</v>
      </c>
    </row>
    <row r="253" spans="1:57" x14ac:dyDescent="0.25">
      <c r="A253" t="s">
        <v>299</v>
      </c>
      <c r="B253">
        <v>61</v>
      </c>
      <c r="C253">
        <v>61</v>
      </c>
      <c r="D253">
        <v>34</v>
      </c>
      <c r="E253">
        <v>64</v>
      </c>
      <c r="F253">
        <v>28</v>
      </c>
      <c r="G253">
        <v>22</v>
      </c>
      <c r="H253">
        <v>13</v>
      </c>
      <c r="I253">
        <v>34</v>
      </c>
      <c r="J253">
        <v>21</v>
      </c>
      <c r="K253">
        <v>87</v>
      </c>
      <c r="L253">
        <v>44</v>
      </c>
      <c r="M253">
        <v>137</v>
      </c>
      <c r="N253">
        <v>37</v>
      </c>
      <c r="O253">
        <v>65</v>
      </c>
      <c r="P253">
        <v>32</v>
      </c>
      <c r="Q253">
        <v>77</v>
      </c>
      <c r="R253">
        <v>80</v>
      </c>
      <c r="S253">
        <v>36</v>
      </c>
      <c r="T253">
        <v>41</v>
      </c>
      <c r="U253">
        <v>51</v>
      </c>
      <c r="V253">
        <v>41</v>
      </c>
      <c r="W253">
        <v>60</v>
      </c>
      <c r="X253">
        <v>87</v>
      </c>
      <c r="Y253">
        <v>47</v>
      </c>
      <c r="Z253">
        <v>52</v>
      </c>
      <c r="AA253">
        <v>48</v>
      </c>
      <c r="AB253">
        <v>79</v>
      </c>
      <c r="AC253">
        <v>84</v>
      </c>
      <c r="AD253">
        <v>83</v>
      </c>
      <c r="AE253">
        <v>58</v>
      </c>
      <c r="AF253">
        <v>154</v>
      </c>
      <c r="AG253">
        <v>37.6</v>
      </c>
      <c r="AH253">
        <v>28.2</v>
      </c>
      <c r="AI253">
        <v>28.4</v>
      </c>
      <c r="AJ253">
        <v>30</v>
      </c>
      <c r="AK253">
        <v>50.3</v>
      </c>
      <c r="AL253">
        <v>19.399999999999999</v>
      </c>
      <c r="AM253">
        <v>46.8</v>
      </c>
      <c r="AN253">
        <v>87</v>
      </c>
      <c r="AO253">
        <v>40.4</v>
      </c>
      <c r="AP253">
        <v>50.9</v>
      </c>
      <c r="AQ253">
        <v>38.700000000000003</v>
      </c>
      <c r="AR253">
        <v>37.5</v>
      </c>
      <c r="AS253">
        <v>21.9</v>
      </c>
      <c r="AT253">
        <v>55.8</v>
      </c>
      <c r="AU253">
        <v>50.1</v>
      </c>
      <c r="AV253">
        <v>67.3</v>
      </c>
      <c r="AW253">
        <v>45.2</v>
      </c>
      <c r="AX253">
        <v>65.5</v>
      </c>
      <c r="AY253">
        <v>71.7</v>
      </c>
      <c r="AZ253">
        <v>33.700000000000003</v>
      </c>
      <c r="BA253">
        <v>30.6</v>
      </c>
      <c r="BB253">
        <v>48.4</v>
      </c>
      <c r="BC253" s="1">
        <v>45117</v>
      </c>
      <c r="BD253">
        <v>2023</v>
      </c>
      <c r="BE253">
        <v>48</v>
      </c>
    </row>
    <row r="254" spans="1:57" x14ac:dyDescent="0.25">
      <c r="A254" t="s">
        <v>300</v>
      </c>
      <c r="B254">
        <v>57</v>
      </c>
      <c r="C254">
        <v>59</v>
      </c>
      <c r="D254">
        <v>30</v>
      </c>
      <c r="E254">
        <v>67</v>
      </c>
      <c r="F254">
        <v>27</v>
      </c>
      <c r="G254">
        <v>21</v>
      </c>
      <c r="H254">
        <v>16</v>
      </c>
      <c r="I254">
        <v>28</v>
      </c>
      <c r="J254">
        <v>17</v>
      </c>
      <c r="K254">
        <v>79</v>
      </c>
      <c r="L254">
        <v>39</v>
      </c>
      <c r="M254">
        <v>94</v>
      </c>
      <c r="N254">
        <v>41</v>
      </c>
      <c r="O254">
        <v>56</v>
      </c>
      <c r="P254">
        <v>32</v>
      </c>
      <c r="Q254">
        <v>72</v>
      </c>
      <c r="R254">
        <v>98</v>
      </c>
      <c r="S254">
        <v>37</v>
      </c>
      <c r="T254">
        <v>39</v>
      </c>
      <c r="U254">
        <v>56</v>
      </c>
      <c r="V254">
        <v>41</v>
      </c>
      <c r="W254">
        <v>68</v>
      </c>
      <c r="X254">
        <v>74</v>
      </c>
      <c r="Y254">
        <v>55</v>
      </c>
      <c r="Z254">
        <v>64</v>
      </c>
      <c r="AA254">
        <v>46</v>
      </c>
      <c r="AB254">
        <v>84</v>
      </c>
      <c r="AC254">
        <v>87</v>
      </c>
      <c r="AD254">
        <v>85</v>
      </c>
      <c r="AE254">
        <v>66</v>
      </c>
      <c r="AF254">
        <v>153</v>
      </c>
      <c r="AG254">
        <v>48</v>
      </c>
      <c r="AH254">
        <v>45</v>
      </c>
      <c r="AI254">
        <v>30.6</v>
      </c>
      <c r="AJ254">
        <v>35</v>
      </c>
      <c r="AK254">
        <v>44.2</v>
      </c>
      <c r="AL254">
        <v>18.7</v>
      </c>
      <c r="AM254">
        <v>33.200000000000003</v>
      </c>
      <c r="AN254">
        <v>54.5</v>
      </c>
      <c r="AO254">
        <v>36.200000000000003</v>
      </c>
      <c r="AP254">
        <v>55.9</v>
      </c>
      <c r="AQ254">
        <v>44.2</v>
      </c>
      <c r="AR254">
        <v>35.4</v>
      </c>
      <c r="AS254">
        <v>17.5</v>
      </c>
      <c r="AT254">
        <v>61.8</v>
      </c>
      <c r="AU254">
        <v>71.7</v>
      </c>
      <c r="AV254">
        <v>69</v>
      </c>
      <c r="AW254">
        <v>42.1</v>
      </c>
      <c r="AX254">
        <v>61.8</v>
      </c>
      <c r="AY254">
        <v>74</v>
      </c>
      <c r="AZ254">
        <v>36.799999999999997</v>
      </c>
      <c r="BA254">
        <v>34.6</v>
      </c>
      <c r="BB254">
        <v>52</v>
      </c>
      <c r="BC254" s="1">
        <v>45118</v>
      </c>
      <c r="BD254">
        <v>2023</v>
      </c>
      <c r="BE254">
        <v>48</v>
      </c>
    </row>
    <row r="255" spans="1:57" x14ac:dyDescent="0.25">
      <c r="A255" t="s">
        <v>301</v>
      </c>
      <c r="B255">
        <v>51</v>
      </c>
      <c r="C255">
        <v>54</v>
      </c>
      <c r="D255">
        <v>33</v>
      </c>
      <c r="E255">
        <v>66</v>
      </c>
      <c r="F255">
        <v>31</v>
      </c>
      <c r="G255">
        <v>19</v>
      </c>
      <c r="H255">
        <v>17</v>
      </c>
      <c r="I255">
        <v>31</v>
      </c>
      <c r="J255">
        <v>15</v>
      </c>
      <c r="K255">
        <v>79</v>
      </c>
      <c r="L255">
        <v>38</v>
      </c>
      <c r="M255">
        <v>68</v>
      </c>
      <c r="N255">
        <v>44</v>
      </c>
      <c r="O255">
        <v>49</v>
      </c>
      <c r="P255">
        <v>31</v>
      </c>
      <c r="Q255">
        <v>76</v>
      </c>
      <c r="R255">
        <v>100</v>
      </c>
      <c r="S255">
        <v>38</v>
      </c>
      <c r="T255">
        <v>34</v>
      </c>
      <c r="U255">
        <v>51</v>
      </c>
      <c r="V255">
        <v>45</v>
      </c>
      <c r="W255">
        <v>69</v>
      </c>
      <c r="X255">
        <v>79</v>
      </c>
      <c r="Y255">
        <v>44</v>
      </c>
      <c r="Z255">
        <v>64</v>
      </c>
      <c r="AA255">
        <v>53</v>
      </c>
      <c r="AB255">
        <v>112</v>
      </c>
      <c r="AC255">
        <v>90</v>
      </c>
      <c r="AD255">
        <v>90</v>
      </c>
      <c r="AE255">
        <v>69</v>
      </c>
      <c r="AF255">
        <v>130</v>
      </c>
      <c r="AG255">
        <v>40.700000000000003</v>
      </c>
      <c r="AH255">
        <v>39.9</v>
      </c>
      <c r="AI255">
        <v>28</v>
      </c>
      <c r="AJ255">
        <v>30</v>
      </c>
      <c r="AK255">
        <v>56.1</v>
      </c>
      <c r="AL255">
        <v>19.2</v>
      </c>
      <c r="AM255">
        <v>22.9</v>
      </c>
      <c r="AN255">
        <v>78</v>
      </c>
      <c r="AO255">
        <v>41.6</v>
      </c>
      <c r="AP255">
        <v>50.6</v>
      </c>
      <c r="AQ255">
        <v>35.299999999999997</v>
      </c>
      <c r="AR255">
        <v>39.1</v>
      </c>
      <c r="AS255">
        <v>16.5</v>
      </c>
      <c r="AT255">
        <v>75.3</v>
      </c>
      <c r="AU255">
        <v>71.599999999999994</v>
      </c>
      <c r="AV255">
        <v>54.1</v>
      </c>
      <c r="AW255">
        <v>46.1</v>
      </c>
      <c r="AX255">
        <v>57.9</v>
      </c>
      <c r="AY255">
        <v>64.8</v>
      </c>
      <c r="AZ255">
        <v>42.9</v>
      </c>
      <c r="BA255">
        <v>37.200000000000003</v>
      </c>
      <c r="BB255">
        <v>43.8</v>
      </c>
      <c r="BC255" s="1">
        <v>45119</v>
      </c>
      <c r="BD255">
        <v>2023</v>
      </c>
      <c r="BE255">
        <v>46.1</v>
      </c>
    </row>
    <row r="256" spans="1:57" x14ac:dyDescent="0.25">
      <c r="A256" t="s">
        <v>302</v>
      </c>
      <c r="B256">
        <v>54</v>
      </c>
      <c r="C256">
        <v>63</v>
      </c>
      <c r="D256">
        <v>37</v>
      </c>
      <c r="E256">
        <v>59</v>
      </c>
      <c r="F256">
        <v>97</v>
      </c>
      <c r="G256">
        <v>25</v>
      </c>
      <c r="H256">
        <v>18</v>
      </c>
      <c r="I256">
        <v>37</v>
      </c>
      <c r="J256">
        <v>22</v>
      </c>
      <c r="K256">
        <v>58</v>
      </c>
      <c r="L256">
        <v>44</v>
      </c>
      <c r="M256">
        <v>50</v>
      </c>
      <c r="N256">
        <v>36</v>
      </c>
      <c r="O256">
        <v>42</v>
      </c>
      <c r="P256">
        <v>30</v>
      </c>
      <c r="Q256">
        <v>75</v>
      </c>
      <c r="R256">
        <v>106</v>
      </c>
      <c r="S256">
        <v>46</v>
      </c>
      <c r="T256">
        <v>39</v>
      </c>
      <c r="U256">
        <v>55</v>
      </c>
      <c r="V256">
        <v>44</v>
      </c>
      <c r="W256">
        <v>75</v>
      </c>
      <c r="X256">
        <v>82</v>
      </c>
      <c r="Y256">
        <v>49</v>
      </c>
      <c r="Z256">
        <v>64</v>
      </c>
      <c r="AA256">
        <v>50</v>
      </c>
      <c r="AB256">
        <v>124</v>
      </c>
      <c r="AC256">
        <v>94</v>
      </c>
      <c r="AD256">
        <v>85</v>
      </c>
      <c r="AE256">
        <v>66</v>
      </c>
      <c r="AF256">
        <v>114</v>
      </c>
      <c r="AG256">
        <v>33.9</v>
      </c>
      <c r="AH256">
        <v>31.8</v>
      </c>
      <c r="AI256">
        <v>30</v>
      </c>
      <c r="AJ256">
        <v>23.6</v>
      </c>
      <c r="AK256">
        <v>49.8</v>
      </c>
      <c r="AL256">
        <v>20.9</v>
      </c>
      <c r="AM256">
        <v>26.6</v>
      </c>
      <c r="AN256">
        <v>57.7</v>
      </c>
      <c r="AO256">
        <v>48.1</v>
      </c>
      <c r="AP256">
        <v>50.2</v>
      </c>
      <c r="AQ256">
        <v>34.9</v>
      </c>
      <c r="AR256">
        <v>30.4</v>
      </c>
      <c r="AS256">
        <v>21.2</v>
      </c>
      <c r="AT256">
        <v>136</v>
      </c>
      <c r="AU256">
        <v>63.4</v>
      </c>
      <c r="AV256">
        <v>52</v>
      </c>
      <c r="AW256">
        <v>55.1</v>
      </c>
      <c r="AX256">
        <v>52.3</v>
      </c>
      <c r="AY256">
        <v>66.900000000000006</v>
      </c>
      <c r="AZ256">
        <v>36</v>
      </c>
      <c r="BA256">
        <v>35.200000000000003</v>
      </c>
      <c r="BB256">
        <v>42</v>
      </c>
      <c r="BC256" s="1">
        <v>45120</v>
      </c>
      <c r="BD256">
        <v>2023</v>
      </c>
      <c r="BE256">
        <v>49.8</v>
      </c>
    </row>
    <row r="257" spans="1:57" x14ac:dyDescent="0.25">
      <c r="A257" t="s">
        <v>303</v>
      </c>
      <c r="B257">
        <v>51</v>
      </c>
      <c r="C257">
        <v>53</v>
      </c>
      <c r="D257">
        <v>40</v>
      </c>
      <c r="E257">
        <v>66</v>
      </c>
      <c r="F257">
        <v>68</v>
      </c>
      <c r="G257">
        <v>39</v>
      </c>
      <c r="H257">
        <v>16</v>
      </c>
      <c r="I257">
        <v>27</v>
      </c>
      <c r="J257">
        <v>25</v>
      </c>
      <c r="K257">
        <v>39</v>
      </c>
      <c r="L257">
        <v>44</v>
      </c>
      <c r="M257">
        <v>48</v>
      </c>
      <c r="N257">
        <v>33</v>
      </c>
      <c r="O257">
        <v>42</v>
      </c>
      <c r="P257">
        <v>30</v>
      </c>
      <c r="Q257">
        <v>70</v>
      </c>
      <c r="R257">
        <v>99</v>
      </c>
      <c r="S257">
        <v>53</v>
      </c>
      <c r="T257">
        <v>39</v>
      </c>
      <c r="U257">
        <v>51</v>
      </c>
      <c r="V257">
        <v>49</v>
      </c>
      <c r="W257">
        <v>79</v>
      </c>
      <c r="X257">
        <v>74</v>
      </c>
      <c r="Y257">
        <v>43</v>
      </c>
      <c r="Z257">
        <v>69</v>
      </c>
      <c r="AA257">
        <v>50</v>
      </c>
      <c r="AB257">
        <v>121</v>
      </c>
      <c r="AC257">
        <v>82</v>
      </c>
      <c r="AD257">
        <v>82</v>
      </c>
      <c r="AE257">
        <v>67</v>
      </c>
      <c r="AF257">
        <v>112</v>
      </c>
      <c r="AG257">
        <v>36.6</v>
      </c>
      <c r="AH257">
        <v>32.200000000000003</v>
      </c>
      <c r="AI257">
        <v>27.6</v>
      </c>
      <c r="AJ257">
        <v>27.3</v>
      </c>
      <c r="AK257">
        <v>49.4</v>
      </c>
      <c r="AL257">
        <v>26.4</v>
      </c>
      <c r="AM257">
        <v>22.5</v>
      </c>
      <c r="AN257">
        <v>52</v>
      </c>
      <c r="AO257">
        <v>41.5</v>
      </c>
      <c r="AP257">
        <v>49.3</v>
      </c>
      <c r="AQ257">
        <v>32.6</v>
      </c>
      <c r="AR257">
        <v>28.6</v>
      </c>
      <c r="AS257">
        <v>20.100000000000001</v>
      </c>
      <c r="AT257">
        <v>88.3</v>
      </c>
      <c r="AU257">
        <v>56.8</v>
      </c>
      <c r="AV257">
        <v>52.4</v>
      </c>
      <c r="AW257">
        <v>53.2</v>
      </c>
      <c r="AX257">
        <v>52.6</v>
      </c>
      <c r="AY257">
        <v>60.9</v>
      </c>
      <c r="AZ257">
        <v>26.5</v>
      </c>
      <c r="BA257">
        <v>37.4</v>
      </c>
      <c r="BB257">
        <v>40.1</v>
      </c>
      <c r="BC257" s="1">
        <v>45121</v>
      </c>
      <c r="BD257">
        <v>2023</v>
      </c>
      <c r="BE257">
        <v>49</v>
      </c>
    </row>
    <row r="258" spans="1:57" x14ac:dyDescent="0.25">
      <c r="A258" t="s">
        <v>304</v>
      </c>
      <c r="B258">
        <v>45</v>
      </c>
      <c r="C258">
        <v>55</v>
      </c>
      <c r="D258">
        <v>40</v>
      </c>
      <c r="E258">
        <v>74</v>
      </c>
      <c r="F258">
        <v>65</v>
      </c>
      <c r="G258">
        <v>25</v>
      </c>
      <c r="H258">
        <v>18</v>
      </c>
      <c r="I258">
        <v>26</v>
      </c>
      <c r="J258">
        <v>28</v>
      </c>
      <c r="K258">
        <v>69</v>
      </c>
      <c r="L258">
        <v>54</v>
      </c>
      <c r="M258">
        <v>38</v>
      </c>
      <c r="N258">
        <v>39</v>
      </c>
      <c r="O258">
        <v>42</v>
      </c>
      <c r="P258">
        <v>46</v>
      </c>
      <c r="Q258">
        <v>84</v>
      </c>
      <c r="R258">
        <v>85</v>
      </c>
      <c r="S258">
        <v>56</v>
      </c>
      <c r="T258">
        <v>58</v>
      </c>
      <c r="U258">
        <v>50</v>
      </c>
      <c r="V258">
        <v>47</v>
      </c>
      <c r="W258">
        <v>77</v>
      </c>
      <c r="X258">
        <v>72</v>
      </c>
      <c r="Y258">
        <v>48</v>
      </c>
      <c r="Z258">
        <v>64</v>
      </c>
      <c r="AA258">
        <v>67</v>
      </c>
      <c r="AB258">
        <v>114</v>
      </c>
      <c r="AC258">
        <v>79</v>
      </c>
      <c r="AD258">
        <v>86</v>
      </c>
      <c r="AE258">
        <v>79</v>
      </c>
      <c r="AF258">
        <v>125</v>
      </c>
      <c r="AG258">
        <v>39.1</v>
      </c>
      <c r="AH258">
        <v>28.6</v>
      </c>
      <c r="AI258">
        <v>30.6</v>
      </c>
      <c r="AJ258">
        <v>36.200000000000003</v>
      </c>
      <c r="AK258">
        <v>50.1</v>
      </c>
      <c r="AL258">
        <v>19.899999999999999</v>
      </c>
      <c r="AM258">
        <v>28.8</v>
      </c>
      <c r="AN258">
        <v>52.7</v>
      </c>
      <c r="AO258">
        <v>49.9</v>
      </c>
      <c r="AP258">
        <v>48.8</v>
      </c>
      <c r="AQ258">
        <v>54.7</v>
      </c>
      <c r="AR258">
        <v>29.1</v>
      </c>
      <c r="AS258">
        <v>17.399999999999999</v>
      </c>
      <c r="AT258">
        <v>108</v>
      </c>
      <c r="AU258">
        <v>53.6</v>
      </c>
      <c r="AV258">
        <v>53.9</v>
      </c>
      <c r="AW258">
        <v>42.7</v>
      </c>
      <c r="AX258">
        <v>53.3</v>
      </c>
      <c r="AY258">
        <v>44.6</v>
      </c>
      <c r="AZ258">
        <v>31.2</v>
      </c>
      <c r="BA258">
        <v>34.1</v>
      </c>
      <c r="BB258">
        <v>37.1</v>
      </c>
      <c r="BC258" s="1">
        <v>45122</v>
      </c>
      <c r="BD258">
        <v>2023</v>
      </c>
      <c r="BE258">
        <v>49.9</v>
      </c>
    </row>
    <row r="259" spans="1:57" x14ac:dyDescent="0.25">
      <c r="A259" t="s">
        <v>305</v>
      </c>
      <c r="B259">
        <v>49</v>
      </c>
      <c r="C259">
        <v>61</v>
      </c>
      <c r="D259">
        <v>49</v>
      </c>
      <c r="E259">
        <v>73</v>
      </c>
      <c r="F259">
        <v>66</v>
      </c>
      <c r="G259">
        <v>16</v>
      </c>
      <c r="H259">
        <v>18</v>
      </c>
      <c r="I259">
        <v>24</v>
      </c>
      <c r="J259">
        <v>26</v>
      </c>
      <c r="K259">
        <v>124</v>
      </c>
      <c r="L259">
        <v>49</v>
      </c>
      <c r="M259">
        <v>42</v>
      </c>
      <c r="N259">
        <v>36</v>
      </c>
      <c r="O259">
        <v>46</v>
      </c>
      <c r="P259">
        <v>44</v>
      </c>
      <c r="Q259">
        <v>96</v>
      </c>
      <c r="R259">
        <v>82</v>
      </c>
      <c r="S259">
        <v>52</v>
      </c>
      <c r="T259">
        <v>66</v>
      </c>
      <c r="U259">
        <v>51</v>
      </c>
      <c r="V259">
        <v>45</v>
      </c>
      <c r="W259">
        <v>65</v>
      </c>
      <c r="X259">
        <v>112</v>
      </c>
      <c r="Y259">
        <v>45</v>
      </c>
      <c r="Z259">
        <v>60</v>
      </c>
      <c r="AA259">
        <v>78</v>
      </c>
      <c r="AB259">
        <v>109</v>
      </c>
      <c r="AC259">
        <v>74</v>
      </c>
      <c r="AD259">
        <v>95</v>
      </c>
      <c r="AE259">
        <v>79</v>
      </c>
      <c r="AF259">
        <v>127</v>
      </c>
      <c r="AG259">
        <v>52.4</v>
      </c>
      <c r="AH259">
        <v>31.6</v>
      </c>
      <c r="AI259">
        <v>28.9</v>
      </c>
      <c r="AJ259">
        <v>34.700000000000003</v>
      </c>
      <c r="AK259">
        <v>37.9</v>
      </c>
      <c r="AL259">
        <v>27.7</v>
      </c>
      <c r="AM259">
        <v>27.2</v>
      </c>
      <c r="AN259">
        <v>50.7</v>
      </c>
      <c r="AO259">
        <v>45.3</v>
      </c>
      <c r="AP259">
        <v>54.7</v>
      </c>
      <c r="AQ259">
        <v>60.3</v>
      </c>
      <c r="AR259">
        <v>27.7</v>
      </c>
      <c r="AS259">
        <v>21.7</v>
      </c>
      <c r="AT259">
        <v>105</v>
      </c>
      <c r="AU259">
        <v>44.4</v>
      </c>
      <c r="AV259">
        <v>61.4</v>
      </c>
      <c r="AW259">
        <v>44.5</v>
      </c>
      <c r="AX259">
        <v>50.8</v>
      </c>
      <c r="AY259">
        <v>44.4</v>
      </c>
      <c r="AZ259">
        <v>26.3</v>
      </c>
      <c r="BA259">
        <v>32.200000000000003</v>
      </c>
      <c r="BB259">
        <v>43.6</v>
      </c>
      <c r="BC259" s="1">
        <v>45123</v>
      </c>
      <c r="BD259">
        <v>2023</v>
      </c>
      <c r="BE259">
        <v>49</v>
      </c>
    </row>
    <row r="260" spans="1:57" x14ac:dyDescent="0.25">
      <c r="A260" t="s">
        <v>306</v>
      </c>
      <c r="B260">
        <v>51</v>
      </c>
      <c r="C260">
        <v>63</v>
      </c>
      <c r="D260">
        <v>50</v>
      </c>
      <c r="E260">
        <v>66</v>
      </c>
      <c r="F260">
        <v>82</v>
      </c>
      <c r="G260">
        <v>19</v>
      </c>
      <c r="H260">
        <v>16</v>
      </c>
      <c r="I260">
        <v>28</v>
      </c>
      <c r="J260">
        <v>22</v>
      </c>
      <c r="K260">
        <v>112</v>
      </c>
      <c r="L260">
        <v>50</v>
      </c>
      <c r="M260">
        <v>37</v>
      </c>
      <c r="N260">
        <v>39</v>
      </c>
      <c r="O260">
        <v>50</v>
      </c>
      <c r="P260">
        <v>46</v>
      </c>
      <c r="Q260">
        <v>114</v>
      </c>
      <c r="R260">
        <v>101</v>
      </c>
      <c r="S260">
        <v>52</v>
      </c>
      <c r="T260">
        <v>68</v>
      </c>
      <c r="U260">
        <v>51</v>
      </c>
      <c r="V260">
        <v>45</v>
      </c>
      <c r="W260">
        <v>64</v>
      </c>
      <c r="X260">
        <v>120</v>
      </c>
      <c r="Y260">
        <v>44</v>
      </c>
      <c r="Z260">
        <v>68</v>
      </c>
      <c r="AA260">
        <v>88</v>
      </c>
      <c r="AB260">
        <v>122</v>
      </c>
      <c r="AC260">
        <v>76</v>
      </c>
      <c r="AD260">
        <v>90</v>
      </c>
      <c r="AE260">
        <v>93</v>
      </c>
      <c r="AF260">
        <v>121</v>
      </c>
      <c r="AG260">
        <v>69.5</v>
      </c>
      <c r="AH260">
        <v>36.6</v>
      </c>
      <c r="AI260">
        <v>24.3</v>
      </c>
      <c r="AJ260">
        <v>26.2</v>
      </c>
      <c r="AK260">
        <v>48.8</v>
      </c>
      <c r="AL260">
        <v>35.799999999999997</v>
      </c>
      <c r="AM260">
        <v>28.8</v>
      </c>
      <c r="AN260">
        <v>59.8</v>
      </c>
      <c r="AO260">
        <v>43.5</v>
      </c>
      <c r="AP260">
        <v>52.8</v>
      </c>
      <c r="AQ260">
        <v>54.8</v>
      </c>
      <c r="AR260">
        <v>33</v>
      </c>
      <c r="AS260">
        <v>20.8</v>
      </c>
      <c r="AT260">
        <v>86.6</v>
      </c>
      <c r="AU260">
        <v>48.7</v>
      </c>
      <c r="AV260">
        <v>65.2</v>
      </c>
      <c r="AW260">
        <v>55.9</v>
      </c>
      <c r="AX260">
        <v>51.5</v>
      </c>
      <c r="AY260">
        <v>47.2</v>
      </c>
      <c r="AZ260">
        <v>38</v>
      </c>
      <c r="BA260">
        <v>37</v>
      </c>
      <c r="BB260">
        <v>49.3</v>
      </c>
      <c r="BC260" s="1">
        <v>45124</v>
      </c>
      <c r="BD260">
        <v>2023</v>
      </c>
      <c r="BE260">
        <v>51</v>
      </c>
    </row>
    <row r="261" spans="1:57" x14ac:dyDescent="0.25">
      <c r="A261" t="s">
        <v>307</v>
      </c>
      <c r="B261">
        <v>54</v>
      </c>
      <c r="C261">
        <v>62</v>
      </c>
      <c r="D261">
        <v>51</v>
      </c>
      <c r="E261">
        <v>58</v>
      </c>
      <c r="F261">
        <v>112</v>
      </c>
      <c r="G261">
        <v>27</v>
      </c>
      <c r="H261">
        <v>13</v>
      </c>
      <c r="I261">
        <v>39</v>
      </c>
      <c r="J261">
        <v>21</v>
      </c>
      <c r="K261">
        <v>94</v>
      </c>
      <c r="L261">
        <v>54</v>
      </c>
      <c r="M261">
        <v>44</v>
      </c>
      <c r="N261">
        <v>46</v>
      </c>
      <c r="O261">
        <v>56</v>
      </c>
      <c r="P261">
        <v>56</v>
      </c>
      <c r="Q261">
        <v>121</v>
      </c>
      <c r="R261">
        <v>117</v>
      </c>
      <c r="S261">
        <v>56</v>
      </c>
      <c r="T261">
        <v>66</v>
      </c>
      <c r="U261">
        <v>54</v>
      </c>
      <c r="V261">
        <v>48</v>
      </c>
      <c r="W261">
        <v>56</v>
      </c>
      <c r="X261">
        <v>119</v>
      </c>
      <c r="Y261">
        <v>56</v>
      </c>
      <c r="Z261">
        <v>53</v>
      </c>
      <c r="AA261">
        <v>117</v>
      </c>
      <c r="AB261">
        <v>150</v>
      </c>
      <c r="AC261">
        <v>76</v>
      </c>
      <c r="AD261">
        <v>89</v>
      </c>
      <c r="AE261">
        <v>82</v>
      </c>
      <c r="AF261">
        <v>126</v>
      </c>
      <c r="AG261">
        <v>50.1</v>
      </c>
      <c r="AH261">
        <v>34.9</v>
      </c>
      <c r="AI261">
        <v>25.4</v>
      </c>
      <c r="AJ261">
        <v>30.6</v>
      </c>
      <c r="AK261">
        <v>49.8</v>
      </c>
      <c r="AL261">
        <v>38.700000000000003</v>
      </c>
      <c r="AM261">
        <v>31.1</v>
      </c>
      <c r="AN261">
        <v>60.9</v>
      </c>
      <c r="AO261">
        <v>43.5</v>
      </c>
      <c r="AP261">
        <v>54.8</v>
      </c>
      <c r="AQ261">
        <v>52.7</v>
      </c>
      <c r="AR261">
        <v>35.4</v>
      </c>
      <c r="AS261">
        <v>19</v>
      </c>
      <c r="AT261">
        <v>74.2</v>
      </c>
      <c r="AU261">
        <v>61.2</v>
      </c>
      <c r="AV261">
        <v>68.599999999999994</v>
      </c>
      <c r="AW261">
        <v>46</v>
      </c>
      <c r="AX261">
        <v>61.7</v>
      </c>
      <c r="AY261">
        <v>40.6</v>
      </c>
      <c r="AZ261">
        <v>39.6</v>
      </c>
      <c r="BA261">
        <v>40.299999999999997</v>
      </c>
      <c r="BB261">
        <v>41.4</v>
      </c>
      <c r="BC261" s="1">
        <v>45125</v>
      </c>
      <c r="BD261">
        <v>2023</v>
      </c>
      <c r="BE261">
        <v>54</v>
      </c>
    </row>
    <row r="262" spans="1:57" x14ac:dyDescent="0.25">
      <c r="A262" t="s">
        <v>308</v>
      </c>
      <c r="B262">
        <v>47</v>
      </c>
      <c r="C262">
        <v>63</v>
      </c>
      <c r="D262">
        <v>57</v>
      </c>
      <c r="E262">
        <v>50</v>
      </c>
      <c r="F262">
        <v>68</v>
      </c>
      <c r="G262">
        <v>34</v>
      </c>
      <c r="H262">
        <v>13</v>
      </c>
      <c r="I262">
        <v>38</v>
      </c>
      <c r="J262">
        <v>17</v>
      </c>
      <c r="K262">
        <v>75</v>
      </c>
      <c r="L262">
        <v>49</v>
      </c>
      <c r="M262">
        <v>44</v>
      </c>
      <c r="N262">
        <v>45</v>
      </c>
      <c r="O262">
        <v>64</v>
      </c>
      <c r="P262">
        <v>56</v>
      </c>
      <c r="Q262">
        <v>116</v>
      </c>
      <c r="R262">
        <v>140</v>
      </c>
      <c r="S262">
        <v>58</v>
      </c>
      <c r="T262">
        <v>54</v>
      </c>
      <c r="U262">
        <v>56</v>
      </c>
      <c r="V262">
        <v>47</v>
      </c>
      <c r="W262">
        <v>58</v>
      </c>
      <c r="X262">
        <v>115</v>
      </c>
      <c r="Y262">
        <v>58</v>
      </c>
      <c r="Z262">
        <v>60</v>
      </c>
      <c r="AA262">
        <v>135</v>
      </c>
      <c r="AB262">
        <v>178</v>
      </c>
      <c r="AC262">
        <v>69</v>
      </c>
      <c r="AD262">
        <v>107</v>
      </c>
      <c r="AE262">
        <v>90</v>
      </c>
      <c r="AF262">
        <v>118</v>
      </c>
      <c r="AG262">
        <v>57.4</v>
      </c>
      <c r="AH262">
        <v>30.2</v>
      </c>
      <c r="AI262">
        <v>27.1</v>
      </c>
      <c r="AJ262">
        <v>37.200000000000003</v>
      </c>
      <c r="AK262">
        <v>59.4</v>
      </c>
      <c r="AL262">
        <v>35.4</v>
      </c>
      <c r="AM262">
        <v>33.200000000000003</v>
      </c>
      <c r="AN262">
        <v>56.9</v>
      </c>
      <c r="AO262">
        <v>44.2</v>
      </c>
      <c r="AP262">
        <v>52.8</v>
      </c>
      <c r="AQ262">
        <v>43.9</v>
      </c>
      <c r="AR262">
        <v>37.4</v>
      </c>
      <c r="AS262">
        <v>19.399999999999999</v>
      </c>
      <c r="AT262">
        <v>75.099999999999994</v>
      </c>
      <c r="AU262">
        <v>57.8</v>
      </c>
      <c r="AV262">
        <v>69.5</v>
      </c>
      <c r="AW262">
        <v>40.9</v>
      </c>
      <c r="AX262">
        <v>67.400000000000006</v>
      </c>
      <c r="AY262">
        <v>48.3</v>
      </c>
      <c r="AZ262">
        <v>44.5</v>
      </c>
      <c r="BA262">
        <v>36.4</v>
      </c>
      <c r="BB262">
        <v>40.1</v>
      </c>
      <c r="BC262" s="1">
        <v>45126</v>
      </c>
      <c r="BD262">
        <v>2023</v>
      </c>
      <c r="BE262">
        <v>56</v>
      </c>
    </row>
    <row r="263" spans="1:57" x14ac:dyDescent="0.25">
      <c r="A263" t="s">
        <v>309</v>
      </c>
      <c r="B263">
        <v>50</v>
      </c>
      <c r="C263">
        <v>61</v>
      </c>
      <c r="D263">
        <v>67</v>
      </c>
      <c r="E263">
        <v>49</v>
      </c>
      <c r="F263">
        <v>73</v>
      </c>
      <c r="G263">
        <v>31</v>
      </c>
      <c r="H263">
        <v>16</v>
      </c>
      <c r="I263">
        <v>38</v>
      </c>
      <c r="J263">
        <v>17</v>
      </c>
      <c r="K263">
        <v>73</v>
      </c>
      <c r="L263">
        <v>52</v>
      </c>
      <c r="M263">
        <v>34</v>
      </c>
      <c r="N263">
        <v>36</v>
      </c>
      <c r="O263">
        <v>80</v>
      </c>
      <c r="P263">
        <v>58</v>
      </c>
      <c r="Q263">
        <v>123</v>
      </c>
      <c r="R263">
        <v>145</v>
      </c>
      <c r="S263">
        <v>51</v>
      </c>
      <c r="T263">
        <v>67</v>
      </c>
      <c r="U263">
        <v>63</v>
      </c>
      <c r="V263">
        <v>48</v>
      </c>
      <c r="W263">
        <v>66</v>
      </c>
      <c r="X263">
        <v>104</v>
      </c>
      <c r="Y263">
        <v>54</v>
      </c>
      <c r="Z263">
        <v>76</v>
      </c>
      <c r="AA263">
        <v>124</v>
      </c>
      <c r="AB263">
        <v>184</v>
      </c>
      <c r="AC263">
        <v>76</v>
      </c>
      <c r="AD263">
        <v>103</v>
      </c>
      <c r="AE263">
        <v>83</v>
      </c>
      <c r="AF263">
        <v>116</v>
      </c>
      <c r="AG263">
        <v>45.5</v>
      </c>
      <c r="AH263">
        <v>32.5</v>
      </c>
      <c r="AI263">
        <v>32.799999999999997</v>
      </c>
      <c r="AJ263">
        <v>36</v>
      </c>
      <c r="AK263">
        <v>43.5</v>
      </c>
      <c r="AL263">
        <v>38.5</v>
      </c>
      <c r="AM263">
        <v>47.6</v>
      </c>
      <c r="AN263">
        <v>58.1</v>
      </c>
      <c r="AO263">
        <v>38.799999999999997</v>
      </c>
      <c r="AP263">
        <v>49.2</v>
      </c>
      <c r="AQ263">
        <v>39.4</v>
      </c>
      <c r="AR263">
        <v>38.9</v>
      </c>
      <c r="AS263">
        <v>22.9</v>
      </c>
      <c r="AT263">
        <v>79.3</v>
      </c>
      <c r="AU263">
        <v>55.7</v>
      </c>
      <c r="AV263">
        <v>66.2</v>
      </c>
      <c r="AW263">
        <v>47.1</v>
      </c>
      <c r="AX263">
        <v>58.8</v>
      </c>
      <c r="AY263">
        <v>54.6</v>
      </c>
      <c r="AZ263">
        <v>38</v>
      </c>
      <c r="BA263">
        <v>26.9</v>
      </c>
      <c r="BB263">
        <v>35.4</v>
      </c>
      <c r="BC263" s="1">
        <v>45127</v>
      </c>
      <c r="BD263">
        <v>2023</v>
      </c>
      <c r="BE263">
        <v>52</v>
      </c>
    </row>
    <row r="264" spans="1:57" x14ac:dyDescent="0.25">
      <c r="A264" t="s">
        <v>310</v>
      </c>
      <c r="B264">
        <v>68</v>
      </c>
      <c r="C264">
        <v>63</v>
      </c>
      <c r="D264">
        <v>68</v>
      </c>
      <c r="E264">
        <v>53</v>
      </c>
      <c r="F264">
        <v>91</v>
      </c>
      <c r="G264">
        <v>28</v>
      </c>
      <c r="H264">
        <v>19</v>
      </c>
      <c r="I264">
        <v>41</v>
      </c>
      <c r="J264">
        <v>27</v>
      </c>
      <c r="K264">
        <v>81</v>
      </c>
      <c r="L264">
        <v>43</v>
      </c>
      <c r="M264">
        <v>39</v>
      </c>
      <c r="N264">
        <v>38</v>
      </c>
      <c r="O264">
        <v>79</v>
      </c>
      <c r="P264">
        <v>59</v>
      </c>
      <c r="Q264">
        <v>127</v>
      </c>
      <c r="R264">
        <v>149</v>
      </c>
      <c r="S264">
        <v>50</v>
      </c>
      <c r="T264">
        <v>80</v>
      </c>
      <c r="U264">
        <v>63</v>
      </c>
      <c r="V264">
        <v>46</v>
      </c>
      <c r="W264">
        <v>57</v>
      </c>
      <c r="X264">
        <v>102</v>
      </c>
      <c r="Y264">
        <v>55</v>
      </c>
      <c r="Z264">
        <v>83</v>
      </c>
      <c r="AA264">
        <v>124</v>
      </c>
      <c r="AB264">
        <v>175</v>
      </c>
      <c r="AC264">
        <v>94</v>
      </c>
      <c r="AD264">
        <v>94</v>
      </c>
      <c r="AE264">
        <v>84</v>
      </c>
      <c r="AF264">
        <v>104</v>
      </c>
      <c r="AG264">
        <v>55.6</v>
      </c>
      <c r="AH264">
        <v>31.5</v>
      </c>
      <c r="AI264">
        <v>36.4</v>
      </c>
      <c r="AJ264">
        <v>34.799999999999997</v>
      </c>
      <c r="AK264">
        <v>46.3</v>
      </c>
      <c r="AL264">
        <v>37</v>
      </c>
      <c r="AM264">
        <v>45.1</v>
      </c>
      <c r="AN264">
        <v>52.1</v>
      </c>
      <c r="AO264">
        <v>48.2</v>
      </c>
      <c r="AP264">
        <v>45.1</v>
      </c>
      <c r="AQ264">
        <v>37.700000000000003</v>
      </c>
      <c r="AR264">
        <v>33.200000000000003</v>
      </c>
      <c r="AS264">
        <v>24</v>
      </c>
      <c r="AT264">
        <v>78.2</v>
      </c>
      <c r="AU264">
        <v>53.2</v>
      </c>
      <c r="AV264">
        <v>68.3</v>
      </c>
      <c r="AW264">
        <v>39.5</v>
      </c>
      <c r="AX264">
        <v>59.3</v>
      </c>
      <c r="AY264">
        <v>46.6</v>
      </c>
      <c r="AZ264">
        <v>40.1</v>
      </c>
      <c r="BA264">
        <v>32.200000000000003</v>
      </c>
      <c r="BB264">
        <v>30</v>
      </c>
      <c r="BC264" s="1">
        <v>45128</v>
      </c>
      <c r="BD264">
        <v>2023</v>
      </c>
      <c r="BE264">
        <v>53</v>
      </c>
    </row>
    <row r="265" spans="1:57" x14ac:dyDescent="0.25">
      <c r="A265" t="s">
        <v>311</v>
      </c>
      <c r="B265">
        <v>63</v>
      </c>
      <c r="C265">
        <v>66</v>
      </c>
      <c r="D265">
        <v>73</v>
      </c>
      <c r="E265">
        <v>58</v>
      </c>
      <c r="F265">
        <v>86</v>
      </c>
      <c r="G265">
        <v>28</v>
      </c>
      <c r="H265">
        <v>21</v>
      </c>
      <c r="I265">
        <v>33</v>
      </c>
      <c r="J265">
        <v>41</v>
      </c>
      <c r="K265">
        <v>71</v>
      </c>
      <c r="L265">
        <v>37</v>
      </c>
      <c r="M265">
        <v>29</v>
      </c>
      <c r="N265">
        <v>50</v>
      </c>
      <c r="O265">
        <v>90</v>
      </c>
      <c r="P265">
        <v>60</v>
      </c>
      <c r="Q265">
        <v>128</v>
      </c>
      <c r="R265">
        <v>157</v>
      </c>
      <c r="S265">
        <v>44</v>
      </c>
      <c r="T265">
        <v>87</v>
      </c>
      <c r="U265">
        <v>62</v>
      </c>
      <c r="V265">
        <v>45</v>
      </c>
      <c r="W265">
        <v>64</v>
      </c>
      <c r="X265">
        <v>93</v>
      </c>
      <c r="Y265">
        <v>46</v>
      </c>
      <c r="Z265">
        <v>87</v>
      </c>
      <c r="AA265">
        <v>111</v>
      </c>
      <c r="AB265">
        <v>154</v>
      </c>
      <c r="AC265">
        <v>99</v>
      </c>
      <c r="AD265">
        <v>99</v>
      </c>
      <c r="AE265">
        <v>81</v>
      </c>
      <c r="AF265">
        <v>112</v>
      </c>
      <c r="AG265">
        <v>59.7</v>
      </c>
      <c r="AH265">
        <v>28.5</v>
      </c>
      <c r="AI265">
        <v>33.700000000000003</v>
      </c>
      <c r="AJ265">
        <v>36.200000000000003</v>
      </c>
      <c r="AK265">
        <v>39.9</v>
      </c>
      <c r="AL265">
        <v>35.299999999999997</v>
      </c>
      <c r="AM265">
        <v>46.1</v>
      </c>
      <c r="AN265">
        <v>54.2</v>
      </c>
      <c r="AO265">
        <v>39.700000000000003</v>
      </c>
      <c r="AP265">
        <v>51.5</v>
      </c>
      <c r="AQ265">
        <v>37</v>
      </c>
      <c r="AR265">
        <v>31.2</v>
      </c>
      <c r="AS265">
        <v>35.200000000000003</v>
      </c>
      <c r="AT265">
        <v>81.2</v>
      </c>
      <c r="AU265">
        <v>47.3</v>
      </c>
      <c r="AV265">
        <v>72.5</v>
      </c>
      <c r="AW265">
        <v>39.200000000000003</v>
      </c>
      <c r="AX265">
        <v>62.4</v>
      </c>
      <c r="AY265">
        <v>55.9</v>
      </c>
      <c r="AZ265">
        <v>47.4</v>
      </c>
      <c r="BA265">
        <v>40</v>
      </c>
      <c r="BB265">
        <v>37.6</v>
      </c>
      <c r="BC265" s="1">
        <v>45129</v>
      </c>
      <c r="BD265">
        <v>2023</v>
      </c>
      <c r="BE265">
        <v>54.2</v>
      </c>
    </row>
    <row r="266" spans="1:57" x14ac:dyDescent="0.25">
      <c r="A266" t="s">
        <v>312</v>
      </c>
      <c r="B266">
        <v>56</v>
      </c>
      <c r="C266">
        <v>75</v>
      </c>
      <c r="D266">
        <v>87</v>
      </c>
      <c r="E266">
        <v>54</v>
      </c>
      <c r="F266">
        <v>93</v>
      </c>
      <c r="G266">
        <v>23</v>
      </c>
      <c r="H266">
        <v>25</v>
      </c>
      <c r="I266">
        <v>31</v>
      </c>
      <c r="J266">
        <v>59</v>
      </c>
      <c r="K266">
        <v>60</v>
      </c>
      <c r="L266">
        <v>45</v>
      </c>
      <c r="M266">
        <v>54</v>
      </c>
      <c r="N266">
        <v>48</v>
      </c>
      <c r="O266">
        <v>106</v>
      </c>
      <c r="P266">
        <v>70</v>
      </c>
      <c r="Q266">
        <v>132</v>
      </c>
      <c r="R266">
        <v>165</v>
      </c>
      <c r="S266">
        <v>44</v>
      </c>
      <c r="T266">
        <v>79</v>
      </c>
      <c r="U266">
        <v>63</v>
      </c>
      <c r="V266">
        <v>41</v>
      </c>
      <c r="W266">
        <v>66</v>
      </c>
      <c r="X266">
        <v>155</v>
      </c>
      <c r="Y266">
        <v>46</v>
      </c>
      <c r="Z266">
        <v>107</v>
      </c>
      <c r="AA266">
        <v>113</v>
      </c>
      <c r="AB266">
        <v>158</v>
      </c>
      <c r="AC266">
        <v>91</v>
      </c>
      <c r="AD266">
        <v>93</v>
      </c>
      <c r="AE266">
        <v>76</v>
      </c>
      <c r="AF266">
        <v>115</v>
      </c>
      <c r="AG266">
        <v>50.3</v>
      </c>
      <c r="AH266">
        <v>38.9</v>
      </c>
      <c r="AI266">
        <v>29.8</v>
      </c>
      <c r="AJ266">
        <v>44</v>
      </c>
      <c r="AK266">
        <v>41.8</v>
      </c>
      <c r="AL266">
        <v>35.299999999999997</v>
      </c>
      <c r="AM266">
        <v>55</v>
      </c>
      <c r="AN266">
        <v>55.4</v>
      </c>
      <c r="AO266">
        <v>34.6</v>
      </c>
      <c r="AP266">
        <v>50.4</v>
      </c>
      <c r="AQ266">
        <v>40.700000000000003</v>
      </c>
      <c r="AR266">
        <v>32.299999999999997</v>
      </c>
      <c r="AS266">
        <v>28.9</v>
      </c>
      <c r="AT266">
        <v>90.2</v>
      </c>
      <c r="AU266">
        <v>46.2</v>
      </c>
      <c r="AV266">
        <v>77.599999999999994</v>
      </c>
      <c r="AW266">
        <v>42.3</v>
      </c>
      <c r="AX266">
        <v>59.7</v>
      </c>
      <c r="AY266">
        <v>78.400000000000006</v>
      </c>
      <c r="AZ266">
        <v>34.700000000000003</v>
      </c>
      <c r="BA266">
        <v>28.7</v>
      </c>
      <c r="BB266">
        <v>38.200000000000003</v>
      </c>
      <c r="BC266" s="1">
        <v>45130</v>
      </c>
      <c r="BD266">
        <v>2023</v>
      </c>
      <c r="BE266">
        <v>55</v>
      </c>
    </row>
    <row r="267" spans="1:57" x14ac:dyDescent="0.25">
      <c r="A267" t="s">
        <v>313</v>
      </c>
      <c r="B267">
        <v>63</v>
      </c>
      <c r="C267">
        <v>81</v>
      </c>
      <c r="D267">
        <v>88</v>
      </c>
      <c r="E267">
        <v>64</v>
      </c>
      <c r="F267">
        <v>101</v>
      </c>
      <c r="G267">
        <v>30</v>
      </c>
      <c r="H267">
        <v>38</v>
      </c>
      <c r="I267">
        <v>32</v>
      </c>
      <c r="J267">
        <v>75</v>
      </c>
      <c r="K267">
        <v>49</v>
      </c>
      <c r="L267">
        <v>50</v>
      </c>
      <c r="M267">
        <v>46</v>
      </c>
      <c r="N267">
        <v>48</v>
      </c>
      <c r="O267">
        <v>102</v>
      </c>
      <c r="P267">
        <v>93</v>
      </c>
      <c r="Q267">
        <v>143</v>
      </c>
      <c r="R267">
        <v>160</v>
      </c>
      <c r="S267">
        <v>46</v>
      </c>
      <c r="T267">
        <v>86</v>
      </c>
      <c r="U267">
        <v>64</v>
      </c>
      <c r="V267">
        <v>45</v>
      </c>
      <c r="W267">
        <v>55</v>
      </c>
      <c r="X267">
        <v>199</v>
      </c>
      <c r="Y267">
        <v>43</v>
      </c>
      <c r="Z267">
        <v>110</v>
      </c>
      <c r="AA267">
        <v>117</v>
      </c>
      <c r="AB267">
        <v>172</v>
      </c>
      <c r="AC267">
        <v>95</v>
      </c>
      <c r="AD267">
        <v>88</v>
      </c>
      <c r="AE267">
        <v>75</v>
      </c>
      <c r="AF267">
        <v>119</v>
      </c>
      <c r="AG267">
        <v>52</v>
      </c>
      <c r="AH267">
        <v>50</v>
      </c>
      <c r="AI267">
        <v>32.700000000000003</v>
      </c>
      <c r="AJ267">
        <v>48.1</v>
      </c>
      <c r="AK267">
        <v>46.5</v>
      </c>
      <c r="AL267">
        <v>39.700000000000003</v>
      </c>
      <c r="AM267">
        <v>61.4</v>
      </c>
      <c r="AN267">
        <v>46.6</v>
      </c>
      <c r="AO267">
        <v>30.3</v>
      </c>
      <c r="AP267">
        <v>56.5</v>
      </c>
      <c r="AQ267">
        <v>54.5</v>
      </c>
      <c r="AR267">
        <v>42.5</v>
      </c>
      <c r="AS267">
        <v>27.6</v>
      </c>
      <c r="AT267">
        <v>96.5</v>
      </c>
      <c r="AU267">
        <v>49.9</v>
      </c>
      <c r="AV267">
        <v>81.2</v>
      </c>
      <c r="AW267">
        <v>44.7</v>
      </c>
      <c r="AX267">
        <v>59.8</v>
      </c>
      <c r="AY267">
        <v>162</v>
      </c>
      <c r="AZ267">
        <v>30.3</v>
      </c>
      <c r="BA267">
        <v>31</v>
      </c>
      <c r="BB267">
        <v>49.1</v>
      </c>
      <c r="BC267" s="1">
        <v>45131</v>
      </c>
      <c r="BD267">
        <v>2023</v>
      </c>
      <c r="BE267">
        <v>55</v>
      </c>
    </row>
    <row r="268" spans="1:57" x14ac:dyDescent="0.25">
      <c r="A268" t="s">
        <v>314</v>
      </c>
      <c r="B268">
        <v>65</v>
      </c>
      <c r="C268">
        <v>72</v>
      </c>
      <c r="D268">
        <v>86</v>
      </c>
      <c r="E268">
        <v>69</v>
      </c>
      <c r="F268">
        <v>97</v>
      </c>
      <c r="G268">
        <v>42</v>
      </c>
      <c r="H268">
        <v>64</v>
      </c>
      <c r="I268">
        <v>37</v>
      </c>
      <c r="J268">
        <v>63</v>
      </c>
      <c r="K268">
        <v>41</v>
      </c>
      <c r="L268">
        <v>64</v>
      </c>
      <c r="M268">
        <v>59</v>
      </c>
      <c r="N268">
        <v>47</v>
      </c>
      <c r="O268">
        <v>110</v>
      </c>
      <c r="P268">
        <v>101</v>
      </c>
      <c r="Q268">
        <v>165</v>
      </c>
      <c r="R268">
        <v>154</v>
      </c>
      <c r="S268">
        <v>48</v>
      </c>
      <c r="T268">
        <v>98</v>
      </c>
      <c r="U268">
        <v>68</v>
      </c>
      <c r="V268">
        <v>62</v>
      </c>
      <c r="W268">
        <v>65</v>
      </c>
      <c r="X268">
        <v>208</v>
      </c>
      <c r="Y268">
        <v>49</v>
      </c>
      <c r="Z268">
        <v>104</v>
      </c>
      <c r="AA268">
        <v>98</v>
      </c>
      <c r="AB268">
        <v>191</v>
      </c>
      <c r="AC268">
        <v>107</v>
      </c>
      <c r="AD268">
        <v>88</v>
      </c>
      <c r="AE268">
        <v>86</v>
      </c>
      <c r="AF268">
        <v>130</v>
      </c>
      <c r="AG268">
        <v>53.5</v>
      </c>
      <c r="AH268">
        <v>31.9</v>
      </c>
      <c r="AI268">
        <v>29.8</v>
      </c>
      <c r="AJ268">
        <v>49.5</v>
      </c>
      <c r="AK268">
        <v>47</v>
      </c>
      <c r="AL268">
        <v>38.6</v>
      </c>
      <c r="AM268">
        <v>51</v>
      </c>
      <c r="AN268">
        <v>48.8</v>
      </c>
      <c r="AO268">
        <v>38.700000000000003</v>
      </c>
      <c r="AP268">
        <v>70.099999999999994</v>
      </c>
      <c r="AQ268">
        <v>60.7</v>
      </c>
      <c r="AR268">
        <v>36.9</v>
      </c>
      <c r="AS268">
        <v>30.9</v>
      </c>
      <c r="AT268">
        <v>112</v>
      </c>
      <c r="AU268">
        <v>60.4</v>
      </c>
      <c r="AV268">
        <v>73.5</v>
      </c>
      <c r="AW268">
        <v>42.1</v>
      </c>
      <c r="AX268">
        <v>73.900000000000006</v>
      </c>
      <c r="AY268">
        <v>148</v>
      </c>
      <c r="AZ268">
        <v>31.7</v>
      </c>
      <c r="BA268">
        <v>43.2</v>
      </c>
      <c r="BB268">
        <v>48.4</v>
      </c>
      <c r="BC268" s="1">
        <v>45132</v>
      </c>
      <c r="BD268">
        <v>2023</v>
      </c>
      <c r="BE268">
        <v>64</v>
      </c>
    </row>
    <row r="269" spans="1:57" x14ac:dyDescent="0.25">
      <c r="A269" t="s">
        <v>315</v>
      </c>
      <c r="B269">
        <v>67</v>
      </c>
      <c r="C269">
        <v>76</v>
      </c>
      <c r="D269">
        <v>88</v>
      </c>
      <c r="E269">
        <v>72</v>
      </c>
      <c r="F269">
        <v>97</v>
      </c>
      <c r="G269">
        <v>55</v>
      </c>
      <c r="H269">
        <v>72</v>
      </c>
      <c r="I269">
        <v>43</v>
      </c>
      <c r="J269">
        <v>65</v>
      </c>
      <c r="K269">
        <v>57</v>
      </c>
      <c r="L269">
        <v>77</v>
      </c>
      <c r="M269">
        <v>58</v>
      </c>
      <c r="N269">
        <v>45</v>
      </c>
      <c r="O269">
        <v>120</v>
      </c>
      <c r="P269">
        <v>97</v>
      </c>
      <c r="Q269">
        <v>178</v>
      </c>
      <c r="R269">
        <v>137</v>
      </c>
      <c r="S269">
        <v>47</v>
      </c>
      <c r="T269">
        <v>96</v>
      </c>
      <c r="U269">
        <v>75</v>
      </c>
      <c r="V269">
        <v>65</v>
      </c>
      <c r="W269">
        <v>66</v>
      </c>
      <c r="X269">
        <v>200</v>
      </c>
      <c r="Y269">
        <v>40</v>
      </c>
      <c r="Z269">
        <v>105</v>
      </c>
      <c r="AA269">
        <v>103</v>
      </c>
      <c r="AB269">
        <v>174</v>
      </c>
      <c r="AC269">
        <v>101</v>
      </c>
      <c r="AD269">
        <v>98</v>
      </c>
      <c r="AE269">
        <v>108</v>
      </c>
      <c r="AF269">
        <v>118</v>
      </c>
      <c r="AG269">
        <v>46.2</v>
      </c>
      <c r="AH269">
        <v>43.3</v>
      </c>
      <c r="AI269">
        <v>33.200000000000003</v>
      </c>
      <c r="AJ269">
        <v>44.3</v>
      </c>
      <c r="AK269">
        <v>60.6</v>
      </c>
      <c r="AL269">
        <v>35.5</v>
      </c>
      <c r="AM269">
        <v>42.2</v>
      </c>
      <c r="AN269">
        <v>56.9</v>
      </c>
      <c r="AO269">
        <v>52.1</v>
      </c>
      <c r="AP269">
        <v>56.1</v>
      </c>
      <c r="AQ269">
        <v>53.1</v>
      </c>
      <c r="AR269">
        <v>28.2</v>
      </c>
      <c r="AS269">
        <v>28.8</v>
      </c>
      <c r="AT269">
        <v>100</v>
      </c>
      <c r="AU269">
        <v>48.6</v>
      </c>
      <c r="AV269">
        <v>68.8</v>
      </c>
      <c r="AW269">
        <v>47.4</v>
      </c>
      <c r="AX269">
        <v>74.2</v>
      </c>
      <c r="AY269">
        <v>125</v>
      </c>
      <c r="AZ269">
        <v>43.3</v>
      </c>
      <c r="BA269">
        <v>41.3</v>
      </c>
      <c r="BB269">
        <v>43.5</v>
      </c>
      <c r="BC269" s="1">
        <v>45133</v>
      </c>
      <c r="BD269">
        <v>2023</v>
      </c>
      <c r="BE269">
        <v>65</v>
      </c>
    </row>
    <row r="270" spans="1:57" x14ac:dyDescent="0.25">
      <c r="A270" t="s">
        <v>316</v>
      </c>
      <c r="B270">
        <v>65</v>
      </c>
      <c r="C270">
        <v>84</v>
      </c>
      <c r="D270">
        <v>88</v>
      </c>
      <c r="E270">
        <v>78</v>
      </c>
      <c r="F270">
        <v>97</v>
      </c>
      <c r="G270">
        <v>54</v>
      </c>
      <c r="H270">
        <v>64</v>
      </c>
      <c r="I270">
        <v>47</v>
      </c>
      <c r="J270">
        <v>73</v>
      </c>
      <c r="K270">
        <v>111</v>
      </c>
      <c r="L270">
        <v>99</v>
      </c>
      <c r="M270">
        <v>64</v>
      </c>
      <c r="N270">
        <v>55</v>
      </c>
      <c r="O270">
        <v>110</v>
      </c>
      <c r="P270">
        <v>90</v>
      </c>
      <c r="Q270">
        <v>187</v>
      </c>
      <c r="R270">
        <v>121</v>
      </c>
      <c r="S270">
        <v>46</v>
      </c>
      <c r="T270">
        <v>110</v>
      </c>
      <c r="U270">
        <v>64</v>
      </c>
      <c r="V270">
        <v>70</v>
      </c>
      <c r="W270">
        <v>51</v>
      </c>
      <c r="X270">
        <v>147</v>
      </c>
      <c r="Y270">
        <v>41</v>
      </c>
      <c r="Z270">
        <v>102</v>
      </c>
      <c r="AA270">
        <v>96</v>
      </c>
      <c r="AB270">
        <v>173</v>
      </c>
      <c r="AC270">
        <v>109</v>
      </c>
      <c r="AD270">
        <v>100</v>
      </c>
      <c r="AE270">
        <v>102</v>
      </c>
      <c r="AF270">
        <v>108</v>
      </c>
      <c r="AG270">
        <v>39.200000000000003</v>
      </c>
      <c r="AH270">
        <v>42.8</v>
      </c>
      <c r="AI270">
        <v>44</v>
      </c>
      <c r="AJ270">
        <v>40.799999999999997</v>
      </c>
      <c r="AK270">
        <v>52.6</v>
      </c>
      <c r="AL270">
        <v>37.4</v>
      </c>
      <c r="AM270">
        <v>43.2</v>
      </c>
      <c r="AN270">
        <v>59.1</v>
      </c>
      <c r="AO270">
        <v>50.6</v>
      </c>
      <c r="AP270">
        <v>57.8</v>
      </c>
      <c r="AQ270">
        <v>50.1</v>
      </c>
      <c r="AR270">
        <v>37.799999999999997</v>
      </c>
      <c r="AS270">
        <v>23.5</v>
      </c>
      <c r="AT270">
        <v>90.3</v>
      </c>
      <c r="AU270">
        <v>48</v>
      </c>
      <c r="AV270">
        <v>82.3</v>
      </c>
      <c r="AW270">
        <v>48.3</v>
      </c>
      <c r="AX270">
        <v>73.599999999999994</v>
      </c>
      <c r="AY270">
        <v>113</v>
      </c>
      <c r="AZ270">
        <v>36</v>
      </c>
      <c r="BA270">
        <v>33.6</v>
      </c>
      <c r="BB270">
        <v>40.6</v>
      </c>
      <c r="BC270" s="1">
        <v>45134</v>
      </c>
      <c r="BD270">
        <v>2023</v>
      </c>
      <c r="BE270">
        <v>64</v>
      </c>
    </row>
    <row r="271" spans="1:57" x14ac:dyDescent="0.25">
      <c r="A271" t="s">
        <v>317</v>
      </c>
      <c r="B271">
        <v>71</v>
      </c>
      <c r="C271">
        <v>92</v>
      </c>
      <c r="D271">
        <v>87</v>
      </c>
      <c r="E271">
        <v>93</v>
      </c>
      <c r="F271">
        <v>66</v>
      </c>
      <c r="G271">
        <v>58</v>
      </c>
      <c r="H271">
        <v>56</v>
      </c>
      <c r="I271">
        <v>49</v>
      </c>
      <c r="J271">
        <v>58</v>
      </c>
      <c r="K271">
        <v>108</v>
      </c>
      <c r="L271">
        <v>102</v>
      </c>
      <c r="M271">
        <v>70</v>
      </c>
      <c r="N271">
        <v>57</v>
      </c>
      <c r="O271">
        <v>106</v>
      </c>
      <c r="P271">
        <v>86</v>
      </c>
      <c r="Q271">
        <v>188</v>
      </c>
      <c r="R271">
        <v>99</v>
      </c>
      <c r="S271">
        <v>44</v>
      </c>
      <c r="T271">
        <v>109</v>
      </c>
      <c r="U271">
        <v>84</v>
      </c>
      <c r="V271">
        <v>57</v>
      </c>
      <c r="W271">
        <v>45</v>
      </c>
      <c r="X271">
        <v>128</v>
      </c>
      <c r="Y271">
        <v>50</v>
      </c>
      <c r="Z271">
        <v>94</v>
      </c>
      <c r="AA271">
        <v>98</v>
      </c>
      <c r="AB271">
        <v>182</v>
      </c>
      <c r="AC271">
        <v>109</v>
      </c>
      <c r="AD271">
        <v>97</v>
      </c>
      <c r="AE271">
        <v>88</v>
      </c>
      <c r="AF271">
        <v>120</v>
      </c>
      <c r="AG271">
        <v>43.8</v>
      </c>
      <c r="AH271">
        <v>38.799999999999997</v>
      </c>
      <c r="AI271">
        <v>32.1</v>
      </c>
      <c r="AJ271">
        <v>40.299999999999997</v>
      </c>
      <c r="AK271">
        <v>51.2</v>
      </c>
      <c r="AL271">
        <v>39.4</v>
      </c>
      <c r="AM271">
        <v>43.5</v>
      </c>
      <c r="AN271">
        <v>62.3</v>
      </c>
      <c r="AO271">
        <v>34.700000000000003</v>
      </c>
      <c r="AP271">
        <v>52.2</v>
      </c>
      <c r="AQ271">
        <v>41.4</v>
      </c>
      <c r="AR271">
        <v>43</v>
      </c>
      <c r="AS271">
        <v>25.7</v>
      </c>
      <c r="AT271">
        <v>87.7</v>
      </c>
      <c r="AU271">
        <v>47.6</v>
      </c>
      <c r="AV271">
        <v>83.4</v>
      </c>
      <c r="AW271">
        <v>50.3</v>
      </c>
      <c r="AX271">
        <v>79</v>
      </c>
      <c r="AY271">
        <v>45.5</v>
      </c>
      <c r="AZ271">
        <v>45.8</v>
      </c>
      <c r="BA271">
        <v>19.399999999999999</v>
      </c>
      <c r="BB271">
        <v>45.5</v>
      </c>
      <c r="BC271" s="1">
        <v>45135</v>
      </c>
      <c r="BD271">
        <v>2023</v>
      </c>
      <c r="BE271">
        <v>58</v>
      </c>
    </row>
    <row r="272" spans="1:57" x14ac:dyDescent="0.25">
      <c r="A272" t="s">
        <v>318</v>
      </c>
      <c r="B272">
        <v>71</v>
      </c>
      <c r="C272">
        <v>82</v>
      </c>
      <c r="D272">
        <v>90</v>
      </c>
      <c r="E272">
        <v>95</v>
      </c>
      <c r="F272">
        <v>51</v>
      </c>
      <c r="G272">
        <v>59</v>
      </c>
      <c r="H272">
        <v>47</v>
      </c>
      <c r="I272">
        <v>46</v>
      </c>
      <c r="J272">
        <v>67</v>
      </c>
      <c r="K272">
        <v>112</v>
      </c>
      <c r="L272">
        <v>83</v>
      </c>
      <c r="M272">
        <v>82</v>
      </c>
      <c r="N272">
        <v>54</v>
      </c>
      <c r="O272">
        <v>133</v>
      </c>
      <c r="P272">
        <v>94</v>
      </c>
      <c r="Q272">
        <v>156</v>
      </c>
      <c r="R272">
        <v>90</v>
      </c>
      <c r="S272">
        <v>48</v>
      </c>
      <c r="T272">
        <v>108</v>
      </c>
      <c r="U272">
        <v>86</v>
      </c>
      <c r="V272">
        <v>64</v>
      </c>
      <c r="W272">
        <v>45</v>
      </c>
      <c r="X272">
        <v>134</v>
      </c>
      <c r="Y272">
        <v>59</v>
      </c>
      <c r="Z272">
        <v>79</v>
      </c>
      <c r="AA272">
        <v>117</v>
      </c>
      <c r="AB272">
        <v>195</v>
      </c>
      <c r="AC272">
        <v>113</v>
      </c>
      <c r="AD272">
        <v>95</v>
      </c>
      <c r="AE272">
        <v>83</v>
      </c>
      <c r="AF272">
        <v>115</v>
      </c>
      <c r="AG272">
        <v>54.4</v>
      </c>
      <c r="AH272">
        <v>49.2</v>
      </c>
      <c r="AI272">
        <v>38.4</v>
      </c>
      <c r="AJ272">
        <v>37.4</v>
      </c>
      <c r="AK272">
        <v>39</v>
      </c>
      <c r="AL272">
        <v>40</v>
      </c>
      <c r="AM272">
        <v>55.2</v>
      </c>
      <c r="AN272">
        <v>50.4</v>
      </c>
      <c r="AO272">
        <v>33.200000000000003</v>
      </c>
      <c r="AP272">
        <v>48</v>
      </c>
      <c r="AQ272">
        <v>33.4</v>
      </c>
      <c r="AR272">
        <v>41.7</v>
      </c>
      <c r="AS272">
        <v>22.4</v>
      </c>
      <c r="AT272">
        <v>72.400000000000006</v>
      </c>
      <c r="AU272">
        <v>43.1</v>
      </c>
      <c r="AV272">
        <v>75.900000000000006</v>
      </c>
      <c r="AW272">
        <v>49.6</v>
      </c>
      <c r="AX272">
        <v>82.6</v>
      </c>
      <c r="AY272">
        <v>49.6</v>
      </c>
      <c r="AZ272">
        <v>41.6</v>
      </c>
      <c r="BA272">
        <v>24.5</v>
      </c>
      <c r="BB272">
        <v>43.7</v>
      </c>
      <c r="BC272" s="1">
        <v>45136</v>
      </c>
      <c r="BD272">
        <v>2023</v>
      </c>
      <c r="BE272">
        <v>59</v>
      </c>
    </row>
    <row r="273" spans="1:57" x14ac:dyDescent="0.25">
      <c r="A273" t="s">
        <v>319</v>
      </c>
      <c r="B273">
        <v>79</v>
      </c>
      <c r="C273">
        <v>86</v>
      </c>
      <c r="D273">
        <v>97</v>
      </c>
      <c r="E273">
        <v>95</v>
      </c>
      <c r="F273">
        <v>48</v>
      </c>
      <c r="G273">
        <v>61</v>
      </c>
      <c r="H273">
        <v>47</v>
      </c>
      <c r="I273">
        <v>47</v>
      </c>
      <c r="J273">
        <v>68</v>
      </c>
      <c r="K273">
        <v>108</v>
      </c>
      <c r="L273">
        <v>74</v>
      </c>
      <c r="M273">
        <v>78</v>
      </c>
      <c r="N273">
        <v>67</v>
      </c>
      <c r="O273">
        <v>148</v>
      </c>
      <c r="P273">
        <v>98</v>
      </c>
      <c r="Q273">
        <v>145</v>
      </c>
      <c r="R273">
        <v>91</v>
      </c>
      <c r="S273">
        <v>44</v>
      </c>
      <c r="T273">
        <v>115</v>
      </c>
      <c r="U273">
        <v>97</v>
      </c>
      <c r="V273">
        <v>65</v>
      </c>
      <c r="W273">
        <v>39</v>
      </c>
      <c r="X273">
        <v>110</v>
      </c>
      <c r="Y273">
        <v>64</v>
      </c>
      <c r="Z273">
        <v>87</v>
      </c>
      <c r="AA273">
        <v>122</v>
      </c>
      <c r="AB273">
        <v>194</v>
      </c>
      <c r="AC273">
        <v>113</v>
      </c>
      <c r="AD273">
        <v>92</v>
      </c>
      <c r="AE273">
        <v>89</v>
      </c>
      <c r="AF273">
        <v>117</v>
      </c>
      <c r="AG273">
        <v>56.6</v>
      </c>
      <c r="AH273">
        <v>32.4</v>
      </c>
      <c r="AI273">
        <v>39.6</v>
      </c>
      <c r="AJ273">
        <v>38.799999999999997</v>
      </c>
      <c r="AK273">
        <v>37.9</v>
      </c>
      <c r="AL273">
        <v>43.6</v>
      </c>
      <c r="AM273">
        <v>47.4</v>
      </c>
      <c r="AN273">
        <v>50.9</v>
      </c>
      <c r="AO273">
        <v>39.799999999999997</v>
      </c>
      <c r="AP273">
        <v>50.3</v>
      </c>
      <c r="AQ273">
        <v>33.6</v>
      </c>
      <c r="AR273">
        <v>41.9</v>
      </c>
      <c r="AS273">
        <v>23.3</v>
      </c>
      <c r="AT273">
        <v>64.599999999999994</v>
      </c>
      <c r="AU273">
        <v>51.9</v>
      </c>
      <c r="AV273">
        <v>85.6</v>
      </c>
      <c r="AW273">
        <v>56.9</v>
      </c>
      <c r="AX273">
        <v>79.3</v>
      </c>
      <c r="AY273">
        <v>54.9</v>
      </c>
      <c r="AZ273">
        <v>33.5</v>
      </c>
      <c r="BA273">
        <v>32</v>
      </c>
      <c r="BB273">
        <v>43.8</v>
      </c>
      <c r="BC273" s="1">
        <v>45137</v>
      </c>
      <c r="BD273">
        <v>2023</v>
      </c>
      <c r="BE273">
        <v>64.599999999999994</v>
      </c>
    </row>
    <row r="274" spans="1:57" x14ac:dyDescent="0.25">
      <c r="A274" t="s">
        <v>320</v>
      </c>
      <c r="B274">
        <v>85</v>
      </c>
      <c r="C274">
        <v>104</v>
      </c>
      <c r="D274">
        <v>100</v>
      </c>
      <c r="E274">
        <v>89</v>
      </c>
      <c r="F274">
        <v>46</v>
      </c>
      <c r="G274">
        <v>78</v>
      </c>
      <c r="H274">
        <v>51</v>
      </c>
      <c r="I274">
        <v>62</v>
      </c>
      <c r="J274">
        <v>64</v>
      </c>
      <c r="K274">
        <v>100</v>
      </c>
      <c r="L274">
        <v>75</v>
      </c>
      <c r="M274">
        <v>106</v>
      </c>
      <c r="N274">
        <v>76</v>
      </c>
      <c r="O274">
        <v>134</v>
      </c>
      <c r="P274">
        <v>152</v>
      </c>
      <c r="Q274">
        <v>142</v>
      </c>
      <c r="R274">
        <v>91</v>
      </c>
      <c r="S274">
        <v>41</v>
      </c>
      <c r="T274">
        <v>123</v>
      </c>
      <c r="U274">
        <v>81</v>
      </c>
      <c r="V274">
        <v>88</v>
      </c>
      <c r="W274">
        <v>44</v>
      </c>
      <c r="X274">
        <v>101</v>
      </c>
      <c r="Y274">
        <v>51</v>
      </c>
      <c r="Z274">
        <v>99</v>
      </c>
      <c r="AA274">
        <v>130</v>
      </c>
      <c r="AB274">
        <v>232</v>
      </c>
      <c r="AC274">
        <v>114</v>
      </c>
      <c r="AD274">
        <v>98</v>
      </c>
      <c r="AE274">
        <v>108</v>
      </c>
      <c r="AF274">
        <v>115</v>
      </c>
      <c r="AG274">
        <v>45.9</v>
      </c>
      <c r="AH274">
        <v>28.6</v>
      </c>
      <c r="AI274">
        <v>41.2</v>
      </c>
      <c r="AJ274">
        <v>46.2</v>
      </c>
      <c r="AK274">
        <v>43.1</v>
      </c>
      <c r="AL274">
        <v>41.9</v>
      </c>
      <c r="AM274">
        <v>44</v>
      </c>
      <c r="AN274">
        <v>55.3</v>
      </c>
      <c r="AO274">
        <v>40.9</v>
      </c>
      <c r="AP274">
        <v>53.6</v>
      </c>
      <c r="AQ274">
        <v>35.200000000000003</v>
      </c>
      <c r="AR274">
        <v>42.7</v>
      </c>
      <c r="AS274">
        <v>25.2</v>
      </c>
      <c r="AT274">
        <v>59.1</v>
      </c>
      <c r="AU274">
        <v>45.5</v>
      </c>
      <c r="AV274">
        <v>87.8</v>
      </c>
      <c r="AW274">
        <v>51.5</v>
      </c>
      <c r="AX274">
        <v>78.599999999999994</v>
      </c>
      <c r="AY274">
        <v>47.3</v>
      </c>
      <c r="AZ274">
        <v>31.8</v>
      </c>
      <c r="BA274">
        <v>23.9</v>
      </c>
      <c r="BB274">
        <v>53.2</v>
      </c>
      <c r="BC274" s="1">
        <v>45138</v>
      </c>
      <c r="BD274">
        <v>2023</v>
      </c>
      <c r="BE274">
        <v>64</v>
      </c>
    </row>
    <row r="275" spans="1:57" x14ac:dyDescent="0.25">
      <c r="A275" t="s">
        <v>321</v>
      </c>
      <c r="B275">
        <v>85</v>
      </c>
      <c r="C275">
        <v>119</v>
      </c>
      <c r="D275">
        <v>91</v>
      </c>
      <c r="E275">
        <v>82</v>
      </c>
      <c r="F275">
        <v>69</v>
      </c>
      <c r="G275">
        <v>86</v>
      </c>
      <c r="H275">
        <v>54</v>
      </c>
      <c r="I275">
        <v>65</v>
      </c>
      <c r="J275">
        <v>66</v>
      </c>
      <c r="K275">
        <v>104</v>
      </c>
      <c r="L275">
        <v>74</v>
      </c>
      <c r="M275">
        <v>111</v>
      </c>
      <c r="N275">
        <v>98</v>
      </c>
      <c r="O275">
        <v>144</v>
      </c>
      <c r="P275">
        <v>152</v>
      </c>
      <c r="Q275">
        <v>126</v>
      </c>
      <c r="R275">
        <v>89</v>
      </c>
      <c r="S275">
        <v>49</v>
      </c>
      <c r="T275">
        <v>140</v>
      </c>
      <c r="U275">
        <v>76</v>
      </c>
      <c r="V275">
        <v>95</v>
      </c>
      <c r="W275">
        <v>43</v>
      </c>
      <c r="X275">
        <v>112</v>
      </c>
      <c r="Y275">
        <v>54</v>
      </c>
      <c r="Z275">
        <v>99</v>
      </c>
      <c r="AA275">
        <v>131</v>
      </c>
      <c r="AB275">
        <v>216</v>
      </c>
      <c r="AC275">
        <v>111</v>
      </c>
      <c r="AD275">
        <v>100</v>
      </c>
      <c r="AE275">
        <v>104</v>
      </c>
      <c r="AF275">
        <v>119</v>
      </c>
      <c r="AG275">
        <v>47.3</v>
      </c>
      <c r="AH275">
        <v>28.2</v>
      </c>
      <c r="AI275">
        <v>38.9</v>
      </c>
      <c r="AJ275">
        <v>49.7</v>
      </c>
      <c r="AK275">
        <v>55.9</v>
      </c>
      <c r="AL275">
        <v>39.799999999999997</v>
      </c>
      <c r="AM275">
        <v>47.1</v>
      </c>
      <c r="AN275">
        <v>51.3</v>
      </c>
      <c r="AO275">
        <v>42.2</v>
      </c>
      <c r="AP275">
        <v>68.099999999999994</v>
      </c>
      <c r="AQ275">
        <v>35.799999999999997</v>
      </c>
      <c r="AR275">
        <v>75.2</v>
      </c>
      <c r="AS275">
        <v>25</v>
      </c>
      <c r="AT275">
        <v>55.1</v>
      </c>
      <c r="AU275">
        <v>53.4</v>
      </c>
      <c r="AV275">
        <v>76.8</v>
      </c>
      <c r="AW275">
        <v>47.8</v>
      </c>
      <c r="AX275">
        <v>72.5</v>
      </c>
      <c r="AY275">
        <v>43.8</v>
      </c>
      <c r="AZ275">
        <v>74.400000000000006</v>
      </c>
      <c r="BA275">
        <v>26.4</v>
      </c>
      <c r="BB275">
        <v>52.8</v>
      </c>
      <c r="BC275" s="1">
        <v>45139</v>
      </c>
      <c r="BD275">
        <v>2023</v>
      </c>
      <c r="BE275">
        <v>74</v>
      </c>
    </row>
    <row r="276" spans="1:57" x14ac:dyDescent="0.25">
      <c r="A276" t="s">
        <v>322</v>
      </c>
      <c r="B276">
        <v>103</v>
      </c>
      <c r="C276">
        <v>116</v>
      </c>
      <c r="D276">
        <v>85</v>
      </c>
      <c r="E276">
        <v>85</v>
      </c>
      <c r="F276">
        <v>60</v>
      </c>
      <c r="G276">
        <v>117</v>
      </c>
      <c r="H276">
        <v>52</v>
      </c>
      <c r="I276">
        <v>55</v>
      </c>
      <c r="J276">
        <v>59</v>
      </c>
      <c r="K276">
        <v>114</v>
      </c>
      <c r="L276">
        <v>70</v>
      </c>
      <c r="M276">
        <v>126</v>
      </c>
      <c r="N276">
        <v>104</v>
      </c>
      <c r="O276">
        <v>152</v>
      </c>
      <c r="P276">
        <v>161</v>
      </c>
      <c r="Q276">
        <v>119</v>
      </c>
      <c r="R276">
        <v>97</v>
      </c>
      <c r="S276">
        <v>47</v>
      </c>
      <c r="T276">
        <v>100</v>
      </c>
      <c r="U276">
        <v>73</v>
      </c>
      <c r="V276">
        <v>94</v>
      </c>
      <c r="W276">
        <v>41</v>
      </c>
      <c r="X276">
        <v>127</v>
      </c>
      <c r="Y276">
        <v>51</v>
      </c>
      <c r="Z276">
        <v>111</v>
      </c>
      <c r="AA276">
        <v>120</v>
      </c>
      <c r="AB276">
        <v>215</v>
      </c>
      <c r="AC276">
        <v>124</v>
      </c>
      <c r="AD276">
        <v>109</v>
      </c>
      <c r="AE276">
        <v>102</v>
      </c>
      <c r="AF276">
        <v>124</v>
      </c>
      <c r="AG276">
        <v>43.4</v>
      </c>
      <c r="AH276">
        <v>34.700000000000003</v>
      </c>
      <c r="AI276">
        <v>40.4</v>
      </c>
      <c r="AJ276">
        <v>48.2</v>
      </c>
      <c r="AK276">
        <v>72.099999999999994</v>
      </c>
      <c r="AL276">
        <v>45.8</v>
      </c>
      <c r="AM276">
        <v>39.200000000000003</v>
      </c>
      <c r="AN276">
        <v>51.6</v>
      </c>
      <c r="AO276">
        <v>44.9</v>
      </c>
      <c r="AP276">
        <v>71.3</v>
      </c>
      <c r="AQ276">
        <v>35.4</v>
      </c>
      <c r="AR276">
        <v>50.1</v>
      </c>
      <c r="AS276">
        <v>31.7</v>
      </c>
      <c r="AT276">
        <v>53.4</v>
      </c>
      <c r="AU276">
        <v>54</v>
      </c>
      <c r="AV276">
        <v>71.5</v>
      </c>
      <c r="AW276">
        <v>48.3</v>
      </c>
      <c r="AX276">
        <v>64.2</v>
      </c>
      <c r="AY276">
        <v>35.200000000000003</v>
      </c>
      <c r="AZ276">
        <v>103</v>
      </c>
      <c r="BA276">
        <v>22.3</v>
      </c>
      <c r="BB276">
        <v>50.7</v>
      </c>
      <c r="BC276" s="1">
        <v>45140</v>
      </c>
      <c r="BD276">
        <v>2023</v>
      </c>
      <c r="BE276">
        <v>71.3</v>
      </c>
    </row>
    <row r="277" spans="1:57" x14ac:dyDescent="0.25">
      <c r="A277" t="s">
        <v>323</v>
      </c>
      <c r="B277">
        <v>91</v>
      </c>
      <c r="C277">
        <v>118</v>
      </c>
      <c r="D277">
        <v>90</v>
      </c>
      <c r="E277">
        <v>97</v>
      </c>
      <c r="F277">
        <v>62</v>
      </c>
      <c r="G277">
        <v>140</v>
      </c>
      <c r="H277">
        <v>54</v>
      </c>
      <c r="I277">
        <v>47</v>
      </c>
      <c r="J277">
        <v>66</v>
      </c>
      <c r="K277">
        <v>104</v>
      </c>
      <c r="L277">
        <v>73</v>
      </c>
      <c r="M277">
        <v>98</v>
      </c>
      <c r="N277">
        <v>115</v>
      </c>
      <c r="O277">
        <v>170</v>
      </c>
      <c r="P277">
        <v>158</v>
      </c>
      <c r="Q277">
        <v>109</v>
      </c>
      <c r="R277">
        <v>101</v>
      </c>
      <c r="S277">
        <v>42</v>
      </c>
      <c r="T277">
        <v>109</v>
      </c>
      <c r="U277">
        <v>77</v>
      </c>
      <c r="V277">
        <v>96</v>
      </c>
      <c r="W277">
        <v>45</v>
      </c>
      <c r="X277">
        <v>130</v>
      </c>
      <c r="Y277">
        <v>58</v>
      </c>
      <c r="Z277">
        <v>128</v>
      </c>
      <c r="AA277">
        <v>130</v>
      </c>
      <c r="AB277">
        <v>203</v>
      </c>
      <c r="AC277">
        <v>117</v>
      </c>
      <c r="AD277">
        <v>108</v>
      </c>
      <c r="AE277">
        <v>102</v>
      </c>
      <c r="AF277">
        <v>121</v>
      </c>
      <c r="AG277">
        <v>49.1</v>
      </c>
      <c r="AH277">
        <v>35.1</v>
      </c>
      <c r="AI277">
        <v>39.200000000000003</v>
      </c>
      <c r="AJ277">
        <v>46.5</v>
      </c>
      <c r="AK277">
        <v>65.099999999999994</v>
      </c>
      <c r="AL277">
        <v>44.2</v>
      </c>
      <c r="AM277">
        <v>39.6</v>
      </c>
      <c r="AN277">
        <v>60.3</v>
      </c>
      <c r="AO277">
        <v>45.2</v>
      </c>
      <c r="AP277">
        <v>67.900000000000006</v>
      </c>
      <c r="AQ277">
        <v>33.6</v>
      </c>
      <c r="AR277">
        <v>46.4</v>
      </c>
      <c r="AS277">
        <v>35.4</v>
      </c>
      <c r="AT277">
        <v>55.3</v>
      </c>
      <c r="AU277">
        <v>45.9</v>
      </c>
      <c r="AV277">
        <v>70</v>
      </c>
      <c r="AW277">
        <v>53.9</v>
      </c>
      <c r="AX277">
        <v>68.7</v>
      </c>
      <c r="AY277">
        <v>34.4</v>
      </c>
      <c r="AZ277">
        <v>96.3</v>
      </c>
      <c r="BA277">
        <v>23.1</v>
      </c>
      <c r="BB277">
        <v>53.4</v>
      </c>
      <c r="BC277" s="1">
        <v>45141</v>
      </c>
      <c r="BD277">
        <v>2023</v>
      </c>
      <c r="BE277">
        <v>68.7</v>
      </c>
    </row>
    <row r="278" spans="1:57" x14ac:dyDescent="0.25">
      <c r="A278" t="s">
        <v>324</v>
      </c>
      <c r="B278">
        <v>89</v>
      </c>
      <c r="C278">
        <v>108</v>
      </c>
      <c r="D278">
        <v>98</v>
      </c>
      <c r="E278">
        <v>93</v>
      </c>
      <c r="F278">
        <v>72</v>
      </c>
      <c r="G278">
        <v>153</v>
      </c>
      <c r="H278">
        <v>54</v>
      </c>
      <c r="I278">
        <v>38</v>
      </c>
      <c r="J278">
        <v>65</v>
      </c>
      <c r="K278">
        <v>120</v>
      </c>
      <c r="L278">
        <v>84</v>
      </c>
      <c r="M278">
        <v>95</v>
      </c>
      <c r="N278">
        <v>120</v>
      </c>
      <c r="O278">
        <v>193</v>
      </c>
      <c r="P278">
        <v>141</v>
      </c>
      <c r="Q278">
        <v>117</v>
      </c>
      <c r="R278">
        <v>98</v>
      </c>
      <c r="S278">
        <v>42</v>
      </c>
      <c r="T278">
        <v>109</v>
      </c>
      <c r="U278">
        <v>66</v>
      </c>
      <c r="V278">
        <v>97</v>
      </c>
      <c r="W278">
        <v>45</v>
      </c>
      <c r="X278">
        <v>120</v>
      </c>
      <c r="Y278">
        <v>63</v>
      </c>
      <c r="Z278">
        <v>116</v>
      </c>
      <c r="AA278">
        <v>151</v>
      </c>
      <c r="AB278">
        <v>192</v>
      </c>
      <c r="AC278">
        <v>105</v>
      </c>
      <c r="AD278">
        <v>121</v>
      </c>
      <c r="AE278">
        <v>122</v>
      </c>
      <c r="AF278">
        <v>114</v>
      </c>
      <c r="AG278">
        <v>59.9</v>
      </c>
      <c r="AH278">
        <v>36.700000000000003</v>
      </c>
      <c r="AI278">
        <v>42.2</v>
      </c>
      <c r="AJ278">
        <v>40.700000000000003</v>
      </c>
      <c r="AK278">
        <v>66.3</v>
      </c>
      <c r="AL278">
        <v>38.299999999999997</v>
      </c>
      <c r="AM278">
        <v>43</v>
      </c>
      <c r="AN278">
        <v>49.9</v>
      </c>
      <c r="AO278">
        <v>36.6</v>
      </c>
      <c r="AP278">
        <v>70.5</v>
      </c>
      <c r="AQ278">
        <v>28.7</v>
      </c>
      <c r="AR278">
        <v>40.6</v>
      </c>
      <c r="AS278">
        <v>41.4</v>
      </c>
      <c r="AT278">
        <v>47.6</v>
      </c>
      <c r="AU278">
        <v>55.8</v>
      </c>
      <c r="AV278">
        <v>66.7</v>
      </c>
      <c r="AW278">
        <v>51.7</v>
      </c>
      <c r="AX278">
        <v>60.4</v>
      </c>
      <c r="AY278">
        <v>43.9</v>
      </c>
      <c r="AZ278">
        <v>68.5</v>
      </c>
      <c r="BA278">
        <v>22</v>
      </c>
      <c r="BB278">
        <v>48.1</v>
      </c>
      <c r="BC278" s="1">
        <v>45142</v>
      </c>
      <c r="BD278">
        <v>2023</v>
      </c>
      <c r="BE278">
        <v>66.7</v>
      </c>
    </row>
    <row r="279" spans="1:57" x14ac:dyDescent="0.25">
      <c r="A279" t="s">
        <v>325</v>
      </c>
      <c r="B279">
        <v>90</v>
      </c>
      <c r="C279">
        <v>102</v>
      </c>
      <c r="D279">
        <v>97</v>
      </c>
      <c r="E279">
        <v>93</v>
      </c>
      <c r="F279">
        <v>67</v>
      </c>
      <c r="G279">
        <v>148</v>
      </c>
      <c r="H279">
        <v>77</v>
      </c>
      <c r="I279">
        <v>34</v>
      </c>
      <c r="J279">
        <v>57</v>
      </c>
      <c r="K279">
        <v>134</v>
      </c>
      <c r="L279">
        <v>90</v>
      </c>
      <c r="M279">
        <v>90</v>
      </c>
      <c r="N279">
        <v>114</v>
      </c>
      <c r="O279">
        <v>209</v>
      </c>
      <c r="P279">
        <v>126</v>
      </c>
      <c r="Q279">
        <v>104</v>
      </c>
      <c r="R279">
        <v>87</v>
      </c>
      <c r="S279">
        <v>45</v>
      </c>
      <c r="T279">
        <v>104</v>
      </c>
      <c r="U279">
        <v>53</v>
      </c>
      <c r="V279">
        <v>98</v>
      </c>
      <c r="W279">
        <v>45</v>
      </c>
      <c r="X279">
        <v>123</v>
      </c>
      <c r="Y279">
        <v>53</v>
      </c>
      <c r="Z279">
        <v>114</v>
      </c>
      <c r="AA279">
        <v>151</v>
      </c>
      <c r="AB279">
        <v>181</v>
      </c>
      <c r="AC279">
        <v>107</v>
      </c>
      <c r="AD279">
        <v>129</v>
      </c>
      <c r="AE279">
        <v>126</v>
      </c>
      <c r="AF279">
        <v>109</v>
      </c>
      <c r="AG279">
        <v>58</v>
      </c>
      <c r="AH279">
        <v>40.1</v>
      </c>
      <c r="AI279">
        <v>39.700000000000003</v>
      </c>
      <c r="AJ279">
        <v>40.6</v>
      </c>
      <c r="AK279">
        <v>68.3</v>
      </c>
      <c r="AL279">
        <v>34.9</v>
      </c>
      <c r="AM279">
        <v>46.6</v>
      </c>
      <c r="AN279">
        <v>49.1</v>
      </c>
      <c r="AO279">
        <v>34.1</v>
      </c>
      <c r="AP279">
        <v>103</v>
      </c>
      <c r="AQ279">
        <v>35.200000000000003</v>
      </c>
      <c r="AR279">
        <v>43.6</v>
      </c>
      <c r="AS279">
        <v>49.2</v>
      </c>
      <c r="AT279">
        <v>53.1</v>
      </c>
      <c r="AU279">
        <v>67.3</v>
      </c>
      <c r="AV279">
        <v>73.5</v>
      </c>
      <c r="AW279">
        <v>54.5</v>
      </c>
      <c r="AX279">
        <v>66.8</v>
      </c>
      <c r="AY279">
        <v>50.8</v>
      </c>
      <c r="AZ279">
        <v>66.3</v>
      </c>
      <c r="BA279">
        <v>23.1</v>
      </c>
      <c r="BB279">
        <v>52.8</v>
      </c>
      <c r="BC279" s="1">
        <v>45143</v>
      </c>
      <c r="BD279">
        <v>2023</v>
      </c>
      <c r="BE279">
        <v>68.3</v>
      </c>
    </row>
    <row r="280" spans="1:57" x14ac:dyDescent="0.25">
      <c r="A280" t="s">
        <v>326</v>
      </c>
      <c r="B280">
        <v>97</v>
      </c>
      <c r="C280">
        <v>101</v>
      </c>
      <c r="D280">
        <v>105</v>
      </c>
      <c r="E280">
        <v>87</v>
      </c>
      <c r="F280">
        <v>65</v>
      </c>
      <c r="G280">
        <v>150</v>
      </c>
      <c r="H280">
        <v>66</v>
      </c>
      <c r="I280">
        <v>43</v>
      </c>
      <c r="J280">
        <v>52</v>
      </c>
      <c r="K280">
        <v>133</v>
      </c>
      <c r="L280">
        <v>78</v>
      </c>
      <c r="M280">
        <v>87</v>
      </c>
      <c r="N280">
        <v>107</v>
      </c>
      <c r="O280">
        <v>177</v>
      </c>
      <c r="P280">
        <v>97</v>
      </c>
      <c r="Q280">
        <v>109</v>
      </c>
      <c r="R280">
        <v>76</v>
      </c>
      <c r="S280">
        <v>45</v>
      </c>
      <c r="T280">
        <v>105</v>
      </c>
      <c r="U280">
        <v>52</v>
      </c>
      <c r="V280">
        <v>104</v>
      </c>
      <c r="W280">
        <v>40</v>
      </c>
      <c r="X280">
        <v>117</v>
      </c>
      <c r="Y280">
        <v>47</v>
      </c>
      <c r="Z280">
        <v>124</v>
      </c>
      <c r="AA280">
        <v>145</v>
      </c>
      <c r="AB280">
        <v>173</v>
      </c>
      <c r="AC280">
        <v>110</v>
      </c>
      <c r="AD280">
        <v>129</v>
      </c>
      <c r="AE280">
        <v>129</v>
      </c>
      <c r="AF280">
        <v>112</v>
      </c>
      <c r="AG280">
        <v>49.9</v>
      </c>
      <c r="AH280">
        <v>46.2</v>
      </c>
      <c r="AI280">
        <v>39.6</v>
      </c>
      <c r="AJ280">
        <v>34.299999999999997</v>
      </c>
      <c r="AK280">
        <v>61</v>
      </c>
      <c r="AL280">
        <v>35.4</v>
      </c>
      <c r="AM280">
        <v>43.6</v>
      </c>
      <c r="AN280">
        <v>51.8</v>
      </c>
      <c r="AO280">
        <v>35.200000000000003</v>
      </c>
      <c r="AP280">
        <v>75.5</v>
      </c>
      <c r="AQ280">
        <v>54.8</v>
      </c>
      <c r="AR280">
        <v>44.7</v>
      </c>
      <c r="AS280">
        <v>85</v>
      </c>
      <c r="AT280">
        <v>94.4</v>
      </c>
      <c r="AU280">
        <v>59.5</v>
      </c>
      <c r="AV280">
        <v>79.8</v>
      </c>
      <c r="AW280">
        <v>52.8</v>
      </c>
      <c r="AX280">
        <v>58.1</v>
      </c>
      <c r="AY280">
        <v>51.1</v>
      </c>
      <c r="AZ280">
        <v>52.7</v>
      </c>
      <c r="BA280">
        <v>27.1</v>
      </c>
      <c r="BB280">
        <v>78</v>
      </c>
      <c r="BC280" s="1">
        <v>45144</v>
      </c>
      <c r="BD280">
        <v>2023</v>
      </c>
      <c r="BE280">
        <v>76</v>
      </c>
    </row>
    <row r="281" spans="1:57" x14ac:dyDescent="0.25">
      <c r="A281" t="s">
        <v>327</v>
      </c>
      <c r="B281">
        <v>117</v>
      </c>
      <c r="C281">
        <v>102</v>
      </c>
      <c r="D281">
        <v>106</v>
      </c>
      <c r="E281">
        <v>84</v>
      </c>
      <c r="F281">
        <v>67</v>
      </c>
      <c r="G281">
        <v>143</v>
      </c>
      <c r="H281">
        <v>59</v>
      </c>
      <c r="I281">
        <v>40</v>
      </c>
      <c r="J281">
        <v>55</v>
      </c>
      <c r="K281">
        <v>139</v>
      </c>
      <c r="L281">
        <v>46</v>
      </c>
      <c r="M281">
        <v>90</v>
      </c>
      <c r="N281">
        <v>99</v>
      </c>
      <c r="O281">
        <v>138</v>
      </c>
      <c r="P281">
        <v>84</v>
      </c>
      <c r="Q281">
        <v>103</v>
      </c>
      <c r="R281">
        <v>70</v>
      </c>
      <c r="S281">
        <v>43</v>
      </c>
      <c r="T281">
        <v>107</v>
      </c>
      <c r="U281">
        <v>46</v>
      </c>
      <c r="V281">
        <v>98</v>
      </c>
      <c r="W281">
        <v>42</v>
      </c>
      <c r="X281">
        <v>119</v>
      </c>
      <c r="Y281">
        <v>44</v>
      </c>
      <c r="Z281">
        <v>118</v>
      </c>
      <c r="AA281">
        <v>138</v>
      </c>
      <c r="AB281">
        <v>172</v>
      </c>
      <c r="AC281">
        <v>112</v>
      </c>
      <c r="AD281">
        <v>135</v>
      </c>
      <c r="AE281">
        <v>134</v>
      </c>
      <c r="AF281">
        <v>111</v>
      </c>
      <c r="AG281">
        <v>45.9</v>
      </c>
      <c r="AH281">
        <v>45.4</v>
      </c>
      <c r="AI281">
        <v>41.6</v>
      </c>
      <c r="AJ281">
        <v>38.5</v>
      </c>
      <c r="AK281">
        <v>63.5</v>
      </c>
      <c r="AL281">
        <v>48.3</v>
      </c>
      <c r="AM281">
        <v>39</v>
      </c>
      <c r="AN281">
        <v>58.2</v>
      </c>
      <c r="AO281">
        <v>35.4</v>
      </c>
      <c r="AP281">
        <v>67</v>
      </c>
      <c r="AQ281">
        <v>42.7</v>
      </c>
      <c r="AR281">
        <v>40.1</v>
      </c>
      <c r="AS281">
        <v>141</v>
      </c>
      <c r="AT281">
        <v>85.1</v>
      </c>
      <c r="AU281">
        <v>50</v>
      </c>
      <c r="AV281">
        <v>96.2</v>
      </c>
      <c r="AW281">
        <v>55.8</v>
      </c>
      <c r="AX281">
        <v>60.7</v>
      </c>
      <c r="AY281">
        <v>52.9</v>
      </c>
      <c r="AZ281">
        <v>57.6</v>
      </c>
      <c r="BA281">
        <v>29.1</v>
      </c>
      <c r="BB281">
        <v>74.2</v>
      </c>
      <c r="BC281" s="1">
        <v>45145</v>
      </c>
      <c r="BD281">
        <v>2023</v>
      </c>
      <c r="BE281">
        <v>67</v>
      </c>
    </row>
    <row r="282" spans="1:57" x14ac:dyDescent="0.25">
      <c r="A282" t="s">
        <v>328</v>
      </c>
      <c r="B282">
        <v>130</v>
      </c>
      <c r="C282">
        <v>102</v>
      </c>
      <c r="D282">
        <v>102</v>
      </c>
      <c r="E282">
        <v>119</v>
      </c>
      <c r="F282">
        <v>61</v>
      </c>
      <c r="G282">
        <v>140</v>
      </c>
      <c r="H282">
        <v>88</v>
      </c>
      <c r="I282">
        <v>34</v>
      </c>
      <c r="J282">
        <v>62</v>
      </c>
      <c r="K282">
        <v>130</v>
      </c>
      <c r="L282">
        <v>49</v>
      </c>
      <c r="M282">
        <v>93</v>
      </c>
      <c r="N282">
        <v>112</v>
      </c>
      <c r="O282">
        <v>128</v>
      </c>
      <c r="P282">
        <v>58</v>
      </c>
      <c r="Q282">
        <v>104</v>
      </c>
      <c r="R282">
        <v>78</v>
      </c>
      <c r="S282">
        <v>39</v>
      </c>
      <c r="T282">
        <v>99</v>
      </c>
      <c r="U282">
        <v>44</v>
      </c>
      <c r="V282">
        <v>88</v>
      </c>
      <c r="W282">
        <v>42</v>
      </c>
      <c r="X282">
        <v>139</v>
      </c>
      <c r="Y282">
        <v>51</v>
      </c>
      <c r="Z282">
        <v>116</v>
      </c>
      <c r="AA282">
        <v>141</v>
      </c>
      <c r="AB282">
        <v>172</v>
      </c>
      <c r="AC282">
        <v>116</v>
      </c>
      <c r="AD282">
        <v>139</v>
      </c>
      <c r="AE282">
        <v>110</v>
      </c>
      <c r="AF282">
        <v>108</v>
      </c>
      <c r="AG282">
        <v>44.6</v>
      </c>
      <c r="AH282">
        <v>54.8</v>
      </c>
      <c r="AI282">
        <v>37.5</v>
      </c>
      <c r="AJ282">
        <v>44.5</v>
      </c>
      <c r="AK282">
        <v>77.400000000000006</v>
      </c>
      <c r="AL282">
        <v>46.9</v>
      </c>
      <c r="AM282">
        <v>43.6</v>
      </c>
      <c r="AN282">
        <v>64</v>
      </c>
      <c r="AO282">
        <v>37.5</v>
      </c>
      <c r="AP282">
        <v>71.3</v>
      </c>
      <c r="AQ282">
        <v>39.9</v>
      </c>
      <c r="AR282">
        <v>41</v>
      </c>
      <c r="AS282">
        <v>137</v>
      </c>
      <c r="AT282">
        <v>113</v>
      </c>
      <c r="AU282">
        <v>47.5</v>
      </c>
      <c r="AV282">
        <v>91.9</v>
      </c>
      <c r="AW282">
        <v>49.6</v>
      </c>
      <c r="AX282">
        <v>71.099999999999994</v>
      </c>
      <c r="AY282">
        <v>46.7</v>
      </c>
      <c r="AZ282">
        <v>65.2</v>
      </c>
      <c r="BA282">
        <v>32.1</v>
      </c>
      <c r="BB282">
        <v>74.2</v>
      </c>
      <c r="BC282" s="1">
        <v>45146</v>
      </c>
      <c r="BD282">
        <v>2023</v>
      </c>
      <c r="BE282">
        <v>74.2</v>
      </c>
    </row>
    <row r="283" spans="1:57" x14ac:dyDescent="0.25">
      <c r="A283" t="s">
        <v>329</v>
      </c>
      <c r="B283">
        <v>123</v>
      </c>
      <c r="C283">
        <v>100</v>
      </c>
      <c r="D283">
        <v>101</v>
      </c>
      <c r="E283">
        <v>104</v>
      </c>
      <c r="F283">
        <v>68</v>
      </c>
      <c r="G283">
        <v>130</v>
      </c>
      <c r="H283">
        <v>91</v>
      </c>
      <c r="I283">
        <v>32</v>
      </c>
      <c r="J283">
        <v>63</v>
      </c>
      <c r="K283">
        <v>114</v>
      </c>
      <c r="L283">
        <v>37</v>
      </c>
      <c r="M283">
        <v>92</v>
      </c>
      <c r="N283">
        <v>111</v>
      </c>
      <c r="O283">
        <v>129</v>
      </c>
      <c r="P283">
        <v>65</v>
      </c>
      <c r="Q283">
        <v>109</v>
      </c>
      <c r="R283">
        <v>81</v>
      </c>
      <c r="S283">
        <v>39</v>
      </c>
      <c r="T283">
        <v>123</v>
      </c>
      <c r="U283">
        <v>50</v>
      </c>
      <c r="V283">
        <v>86</v>
      </c>
      <c r="W283">
        <v>44</v>
      </c>
      <c r="X283">
        <v>149</v>
      </c>
      <c r="Y283">
        <v>58</v>
      </c>
      <c r="Z283">
        <v>118</v>
      </c>
      <c r="AA283">
        <v>133</v>
      </c>
      <c r="AB283">
        <v>170</v>
      </c>
      <c r="AC283">
        <v>114</v>
      </c>
      <c r="AD283">
        <v>135</v>
      </c>
      <c r="AE283">
        <v>101</v>
      </c>
      <c r="AF283">
        <v>109</v>
      </c>
      <c r="AG283">
        <v>55.2</v>
      </c>
      <c r="AH283">
        <v>46.5</v>
      </c>
      <c r="AI283">
        <v>39</v>
      </c>
      <c r="AJ283">
        <v>44.6</v>
      </c>
      <c r="AK283">
        <v>70.5</v>
      </c>
      <c r="AL283">
        <v>43.4</v>
      </c>
      <c r="AM283">
        <v>43.8</v>
      </c>
      <c r="AN283">
        <v>63.6</v>
      </c>
      <c r="AO283">
        <v>39.9</v>
      </c>
      <c r="AP283">
        <v>65.099999999999994</v>
      </c>
      <c r="AQ283">
        <v>48.4</v>
      </c>
      <c r="AR283">
        <v>44.3</v>
      </c>
      <c r="AS283">
        <v>153</v>
      </c>
      <c r="AT283">
        <v>89.2</v>
      </c>
      <c r="AU283">
        <v>43.7</v>
      </c>
      <c r="AV283">
        <v>81.2</v>
      </c>
      <c r="AW283">
        <v>53.3</v>
      </c>
      <c r="AX283">
        <v>91.4</v>
      </c>
      <c r="AY283">
        <v>46.5</v>
      </c>
      <c r="AZ283">
        <v>69</v>
      </c>
      <c r="BA283">
        <v>39.799999999999997</v>
      </c>
      <c r="BB283">
        <v>73.900000000000006</v>
      </c>
      <c r="BC283" s="1">
        <v>45147</v>
      </c>
      <c r="BD283">
        <v>2023</v>
      </c>
      <c r="BE283">
        <v>73.900000000000006</v>
      </c>
    </row>
    <row r="284" spans="1:57" x14ac:dyDescent="0.25">
      <c r="A284" t="s">
        <v>330</v>
      </c>
      <c r="B284">
        <v>105</v>
      </c>
      <c r="C284">
        <v>107</v>
      </c>
      <c r="D284">
        <v>112</v>
      </c>
      <c r="E284">
        <v>101</v>
      </c>
      <c r="F284">
        <v>73</v>
      </c>
      <c r="G284">
        <v>94</v>
      </c>
      <c r="H284">
        <v>74</v>
      </c>
      <c r="I284">
        <v>38</v>
      </c>
      <c r="J284">
        <v>63</v>
      </c>
      <c r="K284">
        <v>100</v>
      </c>
      <c r="L284">
        <v>42</v>
      </c>
      <c r="M284">
        <v>85</v>
      </c>
      <c r="N284">
        <v>137</v>
      </c>
      <c r="O284">
        <v>133</v>
      </c>
      <c r="P284">
        <v>69</v>
      </c>
      <c r="Q284">
        <v>104</v>
      </c>
      <c r="R284">
        <v>78</v>
      </c>
      <c r="S284">
        <v>39</v>
      </c>
      <c r="T284">
        <v>138</v>
      </c>
      <c r="U284">
        <v>48</v>
      </c>
      <c r="V284">
        <v>85</v>
      </c>
      <c r="W284">
        <v>49</v>
      </c>
      <c r="X284">
        <v>148</v>
      </c>
      <c r="Y284">
        <v>53</v>
      </c>
      <c r="Z284">
        <v>117</v>
      </c>
      <c r="AA284">
        <v>127</v>
      </c>
      <c r="AB284">
        <v>170</v>
      </c>
      <c r="AC284">
        <v>125</v>
      </c>
      <c r="AD284">
        <v>127</v>
      </c>
      <c r="AE284">
        <v>103</v>
      </c>
      <c r="AF284">
        <v>111</v>
      </c>
      <c r="AG284">
        <v>55.9</v>
      </c>
      <c r="AH284">
        <v>42.3</v>
      </c>
      <c r="AI284">
        <v>43.1</v>
      </c>
      <c r="AJ284">
        <v>44.7</v>
      </c>
      <c r="AK284">
        <v>67.8</v>
      </c>
      <c r="AL284">
        <v>42.9</v>
      </c>
      <c r="AM284">
        <v>47</v>
      </c>
      <c r="AN284">
        <v>70.400000000000006</v>
      </c>
      <c r="AO284">
        <v>48.1</v>
      </c>
      <c r="AP284">
        <v>65.099999999999994</v>
      </c>
      <c r="AQ284">
        <v>42</v>
      </c>
      <c r="AR284">
        <v>45.3</v>
      </c>
      <c r="AS284">
        <v>150</v>
      </c>
      <c r="AT284">
        <v>84.6</v>
      </c>
      <c r="AU284">
        <v>42.5</v>
      </c>
      <c r="AV284">
        <v>84.5</v>
      </c>
      <c r="AW284">
        <v>57</v>
      </c>
      <c r="AX284">
        <v>105</v>
      </c>
      <c r="AY284">
        <v>46</v>
      </c>
      <c r="AZ284">
        <v>62.6</v>
      </c>
      <c r="BA284">
        <v>25.1</v>
      </c>
      <c r="BB284">
        <v>70.900000000000006</v>
      </c>
      <c r="BC284" s="1">
        <v>45148</v>
      </c>
      <c r="BD284">
        <v>2023</v>
      </c>
      <c r="BE284">
        <v>73</v>
      </c>
    </row>
    <row r="285" spans="1:57" x14ac:dyDescent="0.25">
      <c r="A285" t="s">
        <v>331</v>
      </c>
      <c r="B285">
        <v>97</v>
      </c>
      <c r="C285">
        <v>107</v>
      </c>
      <c r="D285">
        <v>115</v>
      </c>
      <c r="E285">
        <v>100</v>
      </c>
      <c r="F285">
        <v>86</v>
      </c>
      <c r="G285">
        <v>83</v>
      </c>
      <c r="H285">
        <v>59</v>
      </c>
      <c r="I285">
        <v>38</v>
      </c>
      <c r="J285">
        <v>59</v>
      </c>
      <c r="K285">
        <v>94</v>
      </c>
      <c r="L285">
        <v>43</v>
      </c>
      <c r="M285">
        <v>73</v>
      </c>
      <c r="N285">
        <v>154</v>
      </c>
      <c r="O285">
        <v>123</v>
      </c>
      <c r="P285">
        <v>74</v>
      </c>
      <c r="Q285">
        <v>105</v>
      </c>
      <c r="R285">
        <v>57</v>
      </c>
      <c r="S285">
        <v>44</v>
      </c>
      <c r="T285">
        <v>152</v>
      </c>
      <c r="U285">
        <v>48</v>
      </c>
      <c r="V285">
        <v>67</v>
      </c>
      <c r="W285">
        <v>48</v>
      </c>
      <c r="X285">
        <v>158</v>
      </c>
      <c r="Y285">
        <v>56</v>
      </c>
      <c r="Z285">
        <v>111</v>
      </c>
      <c r="AA285">
        <v>128</v>
      </c>
      <c r="AB285">
        <v>190</v>
      </c>
      <c r="AC285">
        <v>115</v>
      </c>
      <c r="AD285">
        <v>142</v>
      </c>
      <c r="AE285">
        <v>96</v>
      </c>
      <c r="AF285">
        <v>115</v>
      </c>
      <c r="AG285">
        <v>55.9</v>
      </c>
      <c r="AH285">
        <v>43.3</v>
      </c>
      <c r="AI285">
        <v>41.8</v>
      </c>
      <c r="AJ285">
        <v>41.8</v>
      </c>
      <c r="AK285">
        <v>63.7</v>
      </c>
      <c r="AL285">
        <v>43</v>
      </c>
      <c r="AM285">
        <v>48.1</v>
      </c>
      <c r="AN285">
        <v>61.3</v>
      </c>
      <c r="AO285">
        <v>49.5</v>
      </c>
      <c r="AP285">
        <v>62.8</v>
      </c>
      <c r="AQ285">
        <v>49.1</v>
      </c>
      <c r="AR285">
        <v>39</v>
      </c>
      <c r="AS285">
        <v>133</v>
      </c>
      <c r="AT285">
        <v>82.1</v>
      </c>
      <c r="AU285">
        <v>37.9</v>
      </c>
      <c r="AV285">
        <v>102</v>
      </c>
      <c r="AW285">
        <v>61.2</v>
      </c>
      <c r="AX285">
        <v>110</v>
      </c>
      <c r="AY285">
        <v>43.3</v>
      </c>
      <c r="AZ285">
        <v>50.2</v>
      </c>
      <c r="BA285">
        <v>43.6</v>
      </c>
      <c r="BB285">
        <v>57.5</v>
      </c>
      <c r="BC285" s="1">
        <v>45149</v>
      </c>
      <c r="BD285">
        <v>2023</v>
      </c>
      <c r="BE285">
        <v>63.7</v>
      </c>
    </row>
    <row r="286" spans="1:57" x14ac:dyDescent="0.25">
      <c r="A286" t="s">
        <v>332</v>
      </c>
      <c r="B286">
        <v>91</v>
      </c>
      <c r="C286">
        <v>108</v>
      </c>
      <c r="D286">
        <v>110</v>
      </c>
      <c r="E286">
        <v>110</v>
      </c>
      <c r="F286">
        <v>83</v>
      </c>
      <c r="G286">
        <v>90</v>
      </c>
      <c r="H286">
        <v>49</v>
      </c>
      <c r="I286">
        <v>38</v>
      </c>
      <c r="J286">
        <v>39</v>
      </c>
      <c r="K286">
        <v>84</v>
      </c>
      <c r="L286">
        <v>36</v>
      </c>
      <c r="M286">
        <v>60</v>
      </c>
      <c r="N286">
        <v>160</v>
      </c>
      <c r="O286">
        <v>119</v>
      </c>
      <c r="P286">
        <v>82</v>
      </c>
      <c r="Q286">
        <v>81</v>
      </c>
      <c r="R286">
        <v>55</v>
      </c>
      <c r="S286">
        <v>43</v>
      </c>
      <c r="T286">
        <v>157</v>
      </c>
      <c r="U286">
        <v>56</v>
      </c>
      <c r="V286">
        <v>71</v>
      </c>
      <c r="W286">
        <v>56</v>
      </c>
      <c r="X286">
        <v>162</v>
      </c>
      <c r="Y286">
        <v>56</v>
      </c>
      <c r="Z286">
        <v>115</v>
      </c>
      <c r="AA286">
        <v>128</v>
      </c>
      <c r="AB286">
        <v>192</v>
      </c>
      <c r="AC286">
        <v>119</v>
      </c>
      <c r="AD286">
        <v>143</v>
      </c>
      <c r="AE286">
        <v>99</v>
      </c>
      <c r="AF286">
        <v>111</v>
      </c>
      <c r="AG286">
        <v>52.1</v>
      </c>
      <c r="AH286">
        <v>39.200000000000003</v>
      </c>
      <c r="AI286">
        <v>45.4</v>
      </c>
      <c r="AJ286">
        <v>47.3</v>
      </c>
      <c r="AK286">
        <v>67.900000000000006</v>
      </c>
      <c r="AL286">
        <v>46.2</v>
      </c>
      <c r="AM286">
        <v>45.9</v>
      </c>
      <c r="AN286">
        <v>55.5</v>
      </c>
      <c r="AO286">
        <v>54</v>
      </c>
      <c r="AP286">
        <v>66.599999999999994</v>
      </c>
      <c r="AQ286">
        <v>47.7</v>
      </c>
      <c r="AR286">
        <v>41</v>
      </c>
      <c r="AS286">
        <v>106</v>
      </c>
      <c r="AT286">
        <v>70.900000000000006</v>
      </c>
      <c r="AU286">
        <v>37.200000000000003</v>
      </c>
      <c r="AV286">
        <v>111</v>
      </c>
      <c r="AW286">
        <v>63.5</v>
      </c>
      <c r="AX286">
        <v>114</v>
      </c>
      <c r="AY286">
        <v>45</v>
      </c>
      <c r="AZ286">
        <v>52</v>
      </c>
      <c r="BA286">
        <v>66.7</v>
      </c>
      <c r="BC286" s="1">
        <v>45150</v>
      </c>
      <c r="BD286">
        <v>2023</v>
      </c>
      <c r="BE286">
        <v>67.3</v>
      </c>
    </row>
    <row r="287" spans="1:57" x14ac:dyDescent="0.25">
      <c r="A287" t="s">
        <v>333</v>
      </c>
      <c r="B287">
        <v>92</v>
      </c>
      <c r="C287">
        <v>104</v>
      </c>
      <c r="D287">
        <v>108</v>
      </c>
      <c r="E287">
        <v>101</v>
      </c>
      <c r="F287">
        <v>77</v>
      </c>
      <c r="G287">
        <v>83</v>
      </c>
      <c r="H287">
        <v>43</v>
      </c>
      <c r="I287">
        <v>47</v>
      </c>
      <c r="J287">
        <v>34</v>
      </c>
      <c r="K287">
        <v>78</v>
      </c>
      <c r="L287">
        <v>34</v>
      </c>
      <c r="M287">
        <v>62</v>
      </c>
      <c r="N287">
        <v>145</v>
      </c>
      <c r="O287">
        <v>114</v>
      </c>
      <c r="P287">
        <v>79</v>
      </c>
      <c r="Q287">
        <v>59</v>
      </c>
      <c r="R287">
        <v>66</v>
      </c>
      <c r="S287">
        <v>43</v>
      </c>
      <c r="T287">
        <v>158</v>
      </c>
      <c r="U287">
        <v>54</v>
      </c>
      <c r="V287">
        <v>70</v>
      </c>
      <c r="W287">
        <v>57</v>
      </c>
      <c r="X287">
        <v>140</v>
      </c>
      <c r="Y287">
        <v>70</v>
      </c>
      <c r="Z287">
        <v>96</v>
      </c>
      <c r="AA287">
        <v>135</v>
      </c>
      <c r="AB287">
        <v>193</v>
      </c>
      <c r="AC287">
        <v>130</v>
      </c>
      <c r="AD287">
        <v>148</v>
      </c>
      <c r="AE287">
        <v>103</v>
      </c>
      <c r="AF287">
        <v>117</v>
      </c>
      <c r="AG287">
        <v>43.9</v>
      </c>
      <c r="AH287">
        <v>47.8</v>
      </c>
      <c r="AI287">
        <v>53.1</v>
      </c>
      <c r="AJ287">
        <v>53.8</v>
      </c>
      <c r="AK287">
        <v>74.8</v>
      </c>
      <c r="AL287">
        <v>43.6</v>
      </c>
      <c r="AM287">
        <v>50.5</v>
      </c>
      <c r="AN287">
        <v>59.4</v>
      </c>
      <c r="AO287">
        <v>56.9</v>
      </c>
      <c r="AP287">
        <v>60.9</v>
      </c>
      <c r="AQ287">
        <v>57.4</v>
      </c>
      <c r="AR287">
        <v>52</v>
      </c>
      <c r="AS287">
        <v>96.7</v>
      </c>
      <c r="AT287">
        <v>50.2</v>
      </c>
      <c r="AU287">
        <v>30.5</v>
      </c>
      <c r="AV287">
        <v>109</v>
      </c>
      <c r="AW287">
        <v>77.599999999999994</v>
      </c>
      <c r="AX287">
        <v>116</v>
      </c>
      <c r="AY287">
        <v>45.8</v>
      </c>
      <c r="AZ287">
        <v>40.200000000000003</v>
      </c>
      <c r="BA287">
        <v>47.4</v>
      </c>
      <c r="BB287">
        <v>68.3</v>
      </c>
      <c r="BC287" s="1">
        <v>45151</v>
      </c>
      <c r="BD287">
        <v>2023</v>
      </c>
      <c r="BE287">
        <v>68.3</v>
      </c>
    </row>
    <row r="288" spans="1:57" x14ac:dyDescent="0.25">
      <c r="A288" t="s">
        <v>334</v>
      </c>
      <c r="B288">
        <v>87</v>
      </c>
      <c r="C288">
        <v>116</v>
      </c>
      <c r="D288">
        <v>102</v>
      </c>
      <c r="E288">
        <v>94</v>
      </c>
      <c r="F288">
        <v>78</v>
      </c>
      <c r="G288">
        <v>76</v>
      </c>
      <c r="H288">
        <v>39</v>
      </c>
      <c r="I288">
        <v>69</v>
      </c>
      <c r="J288">
        <v>42</v>
      </c>
      <c r="K288">
        <v>78</v>
      </c>
      <c r="L288">
        <v>32</v>
      </c>
      <c r="M288">
        <v>60</v>
      </c>
      <c r="N288">
        <v>143</v>
      </c>
      <c r="O288">
        <v>121</v>
      </c>
      <c r="P288">
        <v>73</v>
      </c>
      <c r="Q288">
        <v>78</v>
      </c>
      <c r="R288">
        <v>99</v>
      </c>
      <c r="S288">
        <v>46</v>
      </c>
      <c r="T288">
        <v>165</v>
      </c>
      <c r="U288">
        <v>52</v>
      </c>
      <c r="V288">
        <v>76</v>
      </c>
      <c r="W288">
        <v>66</v>
      </c>
      <c r="X288">
        <v>130</v>
      </c>
      <c r="Y288">
        <v>66</v>
      </c>
      <c r="Z288">
        <v>114</v>
      </c>
      <c r="AA288">
        <v>122</v>
      </c>
      <c r="AB288">
        <v>185</v>
      </c>
      <c r="AC288">
        <v>124</v>
      </c>
      <c r="AD288">
        <v>143</v>
      </c>
      <c r="AE288">
        <v>93</v>
      </c>
      <c r="AF288">
        <v>122</v>
      </c>
      <c r="AG288">
        <v>44.4</v>
      </c>
      <c r="AH288">
        <v>41.8</v>
      </c>
      <c r="AI288">
        <v>34.5</v>
      </c>
      <c r="AJ288">
        <v>55.5</v>
      </c>
      <c r="AK288">
        <v>74.8</v>
      </c>
      <c r="AL288">
        <v>49.8</v>
      </c>
      <c r="AM288">
        <v>37.700000000000003</v>
      </c>
      <c r="AN288">
        <v>67.900000000000006</v>
      </c>
      <c r="AO288">
        <v>52.9</v>
      </c>
      <c r="AP288">
        <v>61.2</v>
      </c>
      <c r="AQ288">
        <v>61.4</v>
      </c>
      <c r="AR288">
        <v>48.3</v>
      </c>
      <c r="AS288">
        <v>92.4</v>
      </c>
      <c r="AT288">
        <v>58.2</v>
      </c>
      <c r="AU288">
        <v>38.700000000000003</v>
      </c>
      <c r="AV288">
        <v>126</v>
      </c>
      <c r="AW288">
        <v>57.7</v>
      </c>
      <c r="AX288">
        <v>91.9</v>
      </c>
      <c r="AY288">
        <v>50.1</v>
      </c>
      <c r="AZ288">
        <v>43.2</v>
      </c>
      <c r="BA288">
        <v>43.4</v>
      </c>
      <c r="BB288">
        <v>76.2</v>
      </c>
      <c r="BC288" s="1">
        <v>45152</v>
      </c>
      <c r="BD288">
        <v>2023</v>
      </c>
      <c r="BE288">
        <v>73</v>
      </c>
    </row>
    <row r="289" spans="1:57" x14ac:dyDescent="0.25">
      <c r="A289" t="s">
        <v>335</v>
      </c>
      <c r="B289">
        <v>86</v>
      </c>
      <c r="C289">
        <v>122</v>
      </c>
      <c r="D289">
        <v>95</v>
      </c>
      <c r="E289">
        <v>93</v>
      </c>
      <c r="F289">
        <v>83</v>
      </c>
      <c r="G289">
        <v>85</v>
      </c>
      <c r="H289">
        <v>42</v>
      </c>
      <c r="I289">
        <v>79</v>
      </c>
      <c r="J289">
        <v>48</v>
      </c>
      <c r="K289">
        <v>83</v>
      </c>
      <c r="L289">
        <v>31</v>
      </c>
      <c r="M289">
        <v>56</v>
      </c>
      <c r="N289">
        <v>148</v>
      </c>
      <c r="O289">
        <v>153</v>
      </c>
      <c r="P289">
        <v>67</v>
      </c>
      <c r="Q289">
        <v>99</v>
      </c>
      <c r="R289">
        <v>121</v>
      </c>
      <c r="S289">
        <v>55</v>
      </c>
      <c r="T289">
        <v>148</v>
      </c>
      <c r="U289">
        <v>52</v>
      </c>
      <c r="V289">
        <v>96</v>
      </c>
      <c r="W289">
        <v>49</v>
      </c>
      <c r="X289">
        <v>135</v>
      </c>
      <c r="Y289">
        <v>73</v>
      </c>
      <c r="Z289">
        <v>110</v>
      </c>
      <c r="AA289">
        <v>130</v>
      </c>
      <c r="AB289">
        <v>171</v>
      </c>
      <c r="AC289">
        <v>122</v>
      </c>
      <c r="AD289">
        <v>142</v>
      </c>
      <c r="AE289">
        <v>104</v>
      </c>
      <c r="AF289">
        <v>120</v>
      </c>
      <c r="AG289">
        <v>44.2</v>
      </c>
      <c r="AH289">
        <v>43.7</v>
      </c>
      <c r="AI289">
        <v>26.6</v>
      </c>
      <c r="AJ289">
        <v>58.2</v>
      </c>
      <c r="AK289">
        <v>78.7</v>
      </c>
      <c r="AL289">
        <v>42.6</v>
      </c>
      <c r="AM289">
        <v>33.4</v>
      </c>
      <c r="AN289">
        <v>72.099999999999994</v>
      </c>
      <c r="AO289">
        <v>51.1</v>
      </c>
      <c r="AP289">
        <v>55.5</v>
      </c>
      <c r="AQ289">
        <v>61.2</v>
      </c>
      <c r="AR289">
        <v>54.1</v>
      </c>
      <c r="AS289">
        <v>101</v>
      </c>
      <c r="AT289">
        <v>53.9</v>
      </c>
      <c r="AU289">
        <v>47</v>
      </c>
      <c r="AV289">
        <v>130</v>
      </c>
      <c r="AW289">
        <v>58.1</v>
      </c>
      <c r="AX289">
        <v>76.599999999999994</v>
      </c>
      <c r="AY289">
        <v>46.9</v>
      </c>
      <c r="AZ289">
        <v>46</v>
      </c>
      <c r="BA289">
        <v>34.299999999999997</v>
      </c>
      <c r="BC289" s="1">
        <v>45153</v>
      </c>
      <c r="BD289">
        <v>2023</v>
      </c>
      <c r="BE289">
        <v>74.8</v>
      </c>
    </row>
    <row r="290" spans="1:57" x14ac:dyDescent="0.25">
      <c r="A290" t="s">
        <v>336</v>
      </c>
      <c r="B290">
        <v>100</v>
      </c>
      <c r="C290">
        <v>123</v>
      </c>
      <c r="D290">
        <v>99</v>
      </c>
      <c r="E290">
        <v>97</v>
      </c>
      <c r="F290">
        <v>127</v>
      </c>
      <c r="G290">
        <v>125</v>
      </c>
      <c r="H290">
        <v>41</v>
      </c>
      <c r="I290">
        <v>99</v>
      </c>
      <c r="J290">
        <v>56</v>
      </c>
      <c r="K290">
        <v>104</v>
      </c>
      <c r="L290">
        <v>31</v>
      </c>
      <c r="M290">
        <v>55</v>
      </c>
      <c r="N290">
        <v>145</v>
      </c>
      <c r="O290">
        <v>182</v>
      </c>
      <c r="P290">
        <v>66</v>
      </c>
      <c r="Q290">
        <v>100</v>
      </c>
      <c r="R290">
        <v>127</v>
      </c>
      <c r="S290">
        <v>49</v>
      </c>
      <c r="T290">
        <v>141</v>
      </c>
      <c r="U290">
        <v>59</v>
      </c>
      <c r="V290">
        <v>96</v>
      </c>
      <c r="W290">
        <v>45</v>
      </c>
      <c r="X290">
        <v>148</v>
      </c>
      <c r="Y290">
        <v>65</v>
      </c>
      <c r="Z290">
        <v>106</v>
      </c>
      <c r="AA290">
        <v>132</v>
      </c>
      <c r="AB290">
        <v>160</v>
      </c>
      <c r="AC290">
        <v>111</v>
      </c>
      <c r="AD290">
        <v>145</v>
      </c>
      <c r="AE290">
        <v>100</v>
      </c>
      <c r="AF290">
        <v>127</v>
      </c>
      <c r="AG290">
        <v>42.1</v>
      </c>
      <c r="AH290">
        <v>47.4</v>
      </c>
      <c r="AI290">
        <v>34.4</v>
      </c>
      <c r="AJ290">
        <v>62.1</v>
      </c>
      <c r="AK290">
        <v>79.8</v>
      </c>
      <c r="AL290">
        <v>43.8</v>
      </c>
      <c r="AM290">
        <v>35.299999999999997</v>
      </c>
      <c r="AN290">
        <v>79.7</v>
      </c>
      <c r="AO290">
        <v>51.6</v>
      </c>
      <c r="AP290">
        <v>62.4</v>
      </c>
      <c r="AQ290">
        <v>54.7</v>
      </c>
      <c r="AR290">
        <v>53.4</v>
      </c>
      <c r="AS290">
        <v>117</v>
      </c>
      <c r="AT290">
        <v>53.7</v>
      </c>
      <c r="AU290">
        <v>34.700000000000003</v>
      </c>
      <c r="AV290">
        <v>125</v>
      </c>
      <c r="AW290">
        <v>70.900000000000006</v>
      </c>
      <c r="AX290">
        <v>85.4</v>
      </c>
      <c r="AY290">
        <v>46.4</v>
      </c>
      <c r="AZ290">
        <v>52.4</v>
      </c>
      <c r="BA290">
        <v>37.4</v>
      </c>
      <c r="BB290">
        <v>69.599999999999994</v>
      </c>
      <c r="BC290" s="1">
        <v>45154</v>
      </c>
      <c r="BD290">
        <v>2023</v>
      </c>
      <c r="BE290">
        <v>79.7</v>
      </c>
    </row>
    <row r="291" spans="1:57" x14ac:dyDescent="0.25">
      <c r="A291" t="s">
        <v>337</v>
      </c>
      <c r="B291">
        <v>90</v>
      </c>
      <c r="C291">
        <v>120</v>
      </c>
      <c r="D291">
        <v>104</v>
      </c>
      <c r="E291">
        <v>101</v>
      </c>
      <c r="F291">
        <v>99</v>
      </c>
      <c r="G291">
        <v>155</v>
      </c>
      <c r="H291">
        <v>35</v>
      </c>
      <c r="I291">
        <v>138</v>
      </c>
      <c r="J291">
        <v>48</v>
      </c>
      <c r="K291">
        <v>107</v>
      </c>
      <c r="L291">
        <v>35</v>
      </c>
      <c r="M291">
        <v>57</v>
      </c>
      <c r="N291">
        <v>137</v>
      </c>
      <c r="O291">
        <v>200</v>
      </c>
      <c r="P291">
        <v>60</v>
      </c>
      <c r="Q291">
        <v>97</v>
      </c>
      <c r="R291">
        <v>133</v>
      </c>
      <c r="S291">
        <v>49</v>
      </c>
      <c r="T291">
        <v>139</v>
      </c>
      <c r="U291">
        <v>61</v>
      </c>
      <c r="V291">
        <v>85</v>
      </c>
      <c r="W291">
        <v>49</v>
      </c>
      <c r="X291">
        <v>151</v>
      </c>
      <c r="Y291">
        <v>54</v>
      </c>
      <c r="Z291">
        <v>109</v>
      </c>
      <c r="AA291">
        <v>135</v>
      </c>
      <c r="AB291">
        <v>172</v>
      </c>
      <c r="AC291">
        <v>104</v>
      </c>
      <c r="AD291">
        <v>149</v>
      </c>
      <c r="AE291">
        <v>95</v>
      </c>
      <c r="AF291">
        <v>125</v>
      </c>
      <c r="AG291">
        <v>41.5</v>
      </c>
      <c r="AH291">
        <v>50.8</v>
      </c>
      <c r="AI291">
        <v>33</v>
      </c>
      <c r="AJ291">
        <v>61.7</v>
      </c>
      <c r="AK291">
        <v>82.9</v>
      </c>
      <c r="AL291">
        <v>45.2</v>
      </c>
      <c r="AM291">
        <v>43.2</v>
      </c>
      <c r="AN291">
        <v>73.900000000000006</v>
      </c>
      <c r="AO291">
        <v>46.1</v>
      </c>
      <c r="AP291">
        <v>66.3</v>
      </c>
      <c r="AQ291">
        <v>67.900000000000006</v>
      </c>
      <c r="AR291">
        <v>55.1</v>
      </c>
      <c r="AS291">
        <v>110</v>
      </c>
      <c r="AT291">
        <v>63.9</v>
      </c>
      <c r="AU291">
        <v>37.200000000000003</v>
      </c>
      <c r="AV291">
        <v>128</v>
      </c>
      <c r="AW291">
        <v>55.6</v>
      </c>
      <c r="AX291">
        <v>88.5</v>
      </c>
      <c r="AY291">
        <v>50.6</v>
      </c>
      <c r="AZ291">
        <v>59.5</v>
      </c>
      <c r="BA291">
        <v>39.799999999999997</v>
      </c>
      <c r="BB291">
        <v>64.900000000000006</v>
      </c>
      <c r="BC291" s="1">
        <v>45155</v>
      </c>
      <c r="BD291">
        <v>2023</v>
      </c>
      <c r="BE291">
        <v>73.900000000000006</v>
      </c>
    </row>
    <row r="292" spans="1:57" x14ac:dyDescent="0.25">
      <c r="A292" t="s">
        <v>338</v>
      </c>
      <c r="B292">
        <v>89</v>
      </c>
      <c r="C292">
        <v>126</v>
      </c>
      <c r="D292">
        <v>99</v>
      </c>
      <c r="E292">
        <v>98</v>
      </c>
      <c r="F292">
        <v>97</v>
      </c>
      <c r="G292">
        <v>182</v>
      </c>
      <c r="H292">
        <v>31</v>
      </c>
      <c r="I292">
        <v>130</v>
      </c>
      <c r="J292">
        <v>46</v>
      </c>
      <c r="K292">
        <v>124</v>
      </c>
      <c r="L292">
        <v>37</v>
      </c>
      <c r="M292">
        <v>63</v>
      </c>
      <c r="N292">
        <v>124</v>
      </c>
      <c r="O292">
        <v>206</v>
      </c>
      <c r="P292">
        <v>64</v>
      </c>
      <c r="Q292">
        <v>101</v>
      </c>
      <c r="R292">
        <v>145</v>
      </c>
      <c r="S292">
        <v>55</v>
      </c>
      <c r="T292">
        <v>127</v>
      </c>
      <c r="U292">
        <v>58</v>
      </c>
      <c r="V292">
        <v>91</v>
      </c>
      <c r="W292">
        <v>47</v>
      </c>
      <c r="X292">
        <v>151</v>
      </c>
      <c r="Y292">
        <v>59</v>
      </c>
      <c r="Z292">
        <v>103</v>
      </c>
      <c r="AA292">
        <v>130</v>
      </c>
      <c r="AB292">
        <v>189</v>
      </c>
      <c r="AC292">
        <v>100</v>
      </c>
      <c r="AD292">
        <v>144</v>
      </c>
      <c r="AE292">
        <v>92</v>
      </c>
      <c r="AF292">
        <v>129</v>
      </c>
      <c r="AG292">
        <v>46.3</v>
      </c>
      <c r="AH292">
        <v>56.5</v>
      </c>
      <c r="AI292">
        <v>38.1</v>
      </c>
      <c r="AJ292">
        <v>59</v>
      </c>
      <c r="AK292">
        <v>80.5</v>
      </c>
      <c r="AL292">
        <v>49.2</v>
      </c>
      <c r="AM292">
        <v>44.9</v>
      </c>
      <c r="AN292">
        <v>69.2</v>
      </c>
      <c r="AO292">
        <v>40.299999999999997</v>
      </c>
      <c r="AP292">
        <v>63.9</v>
      </c>
      <c r="AQ292">
        <v>73.8</v>
      </c>
      <c r="AR292">
        <v>49.5</v>
      </c>
      <c r="AS292">
        <v>116</v>
      </c>
      <c r="AT292">
        <v>54.9</v>
      </c>
      <c r="AU292">
        <v>31.8</v>
      </c>
      <c r="AV292">
        <v>126</v>
      </c>
      <c r="AW292">
        <v>54.2</v>
      </c>
      <c r="AX292">
        <v>90.5</v>
      </c>
      <c r="AY292">
        <v>53.3</v>
      </c>
      <c r="AZ292">
        <v>53.8</v>
      </c>
      <c r="BA292">
        <v>29.2</v>
      </c>
      <c r="BB292">
        <v>62.1</v>
      </c>
      <c r="BC292" s="1">
        <v>45156</v>
      </c>
      <c r="BD292">
        <v>2023</v>
      </c>
      <c r="BE292">
        <v>73.8</v>
      </c>
    </row>
    <row r="293" spans="1:57" x14ac:dyDescent="0.25">
      <c r="A293" t="s">
        <v>339</v>
      </c>
      <c r="B293">
        <v>86</v>
      </c>
      <c r="C293">
        <v>129</v>
      </c>
      <c r="D293">
        <v>100</v>
      </c>
      <c r="E293">
        <v>105</v>
      </c>
      <c r="F293">
        <v>95</v>
      </c>
      <c r="G293">
        <v>197</v>
      </c>
      <c r="H293">
        <v>32</v>
      </c>
      <c r="I293">
        <v>126</v>
      </c>
      <c r="J293">
        <v>71</v>
      </c>
      <c r="K293">
        <v>124</v>
      </c>
      <c r="L293">
        <v>34</v>
      </c>
      <c r="M293">
        <v>62</v>
      </c>
      <c r="N293">
        <v>116</v>
      </c>
      <c r="O293">
        <v>201</v>
      </c>
      <c r="P293">
        <v>61</v>
      </c>
      <c r="Q293">
        <v>102</v>
      </c>
      <c r="R293">
        <v>139</v>
      </c>
      <c r="S293">
        <v>51</v>
      </c>
      <c r="T293">
        <v>124</v>
      </c>
      <c r="U293">
        <v>67</v>
      </c>
      <c r="V293">
        <v>97</v>
      </c>
      <c r="W293">
        <v>52</v>
      </c>
      <c r="X293">
        <v>151</v>
      </c>
      <c r="Y293">
        <v>66</v>
      </c>
      <c r="Z293">
        <v>112</v>
      </c>
      <c r="AA293">
        <v>145</v>
      </c>
      <c r="AB293">
        <v>146</v>
      </c>
      <c r="AC293">
        <v>104</v>
      </c>
      <c r="AD293">
        <v>135</v>
      </c>
      <c r="AE293">
        <v>97</v>
      </c>
      <c r="AF293">
        <v>127</v>
      </c>
      <c r="AG293">
        <v>49.8</v>
      </c>
      <c r="AH293">
        <v>62.5</v>
      </c>
      <c r="AI293">
        <v>50.3</v>
      </c>
      <c r="AJ293">
        <v>64.099999999999994</v>
      </c>
      <c r="AK293">
        <v>74.099999999999994</v>
      </c>
      <c r="AL293">
        <v>53.2</v>
      </c>
      <c r="AM293">
        <v>42.9</v>
      </c>
      <c r="AN293">
        <v>60.7</v>
      </c>
      <c r="AO293">
        <v>40.6</v>
      </c>
      <c r="AP293">
        <v>65.7</v>
      </c>
      <c r="AQ293">
        <v>68.400000000000006</v>
      </c>
      <c r="AR293">
        <v>46</v>
      </c>
      <c r="AS293">
        <v>125</v>
      </c>
      <c r="AT293">
        <v>55.6</v>
      </c>
      <c r="AU293">
        <v>33.9</v>
      </c>
      <c r="AV293">
        <v>125</v>
      </c>
      <c r="AW293">
        <v>79.3</v>
      </c>
      <c r="AX293">
        <v>108</v>
      </c>
      <c r="AY293">
        <v>50.2</v>
      </c>
      <c r="AZ293">
        <v>55.9</v>
      </c>
      <c r="BA293">
        <v>30.4</v>
      </c>
      <c r="BB293">
        <v>63.9</v>
      </c>
      <c r="BC293" s="1">
        <v>45157</v>
      </c>
      <c r="BD293">
        <v>2023</v>
      </c>
      <c r="BE293">
        <v>74.099999999999994</v>
      </c>
    </row>
    <row r="294" spans="1:57" x14ac:dyDescent="0.25">
      <c r="A294" t="s">
        <v>340</v>
      </c>
      <c r="B294">
        <v>91</v>
      </c>
      <c r="C294">
        <v>129</v>
      </c>
      <c r="D294">
        <v>108</v>
      </c>
      <c r="E294">
        <v>122</v>
      </c>
      <c r="F294">
        <v>104</v>
      </c>
      <c r="G294">
        <v>203</v>
      </c>
      <c r="H294">
        <v>36</v>
      </c>
      <c r="I294">
        <v>124</v>
      </c>
      <c r="J294">
        <v>122</v>
      </c>
      <c r="K294">
        <v>132</v>
      </c>
      <c r="L294">
        <v>32</v>
      </c>
      <c r="M294">
        <v>73</v>
      </c>
      <c r="N294">
        <v>119</v>
      </c>
      <c r="O294">
        <v>168</v>
      </c>
      <c r="P294">
        <v>67</v>
      </c>
      <c r="Q294">
        <v>105</v>
      </c>
      <c r="R294">
        <v>134</v>
      </c>
      <c r="S294">
        <v>49</v>
      </c>
      <c r="T294">
        <v>121</v>
      </c>
      <c r="U294">
        <v>94</v>
      </c>
      <c r="V294">
        <v>81</v>
      </c>
      <c r="W294">
        <v>45</v>
      </c>
      <c r="X294">
        <v>149</v>
      </c>
      <c r="Y294">
        <v>73</v>
      </c>
      <c r="Z294">
        <v>127</v>
      </c>
      <c r="AA294">
        <v>143</v>
      </c>
      <c r="AB294">
        <v>134</v>
      </c>
      <c r="AC294">
        <v>108</v>
      </c>
      <c r="AD294">
        <v>122</v>
      </c>
      <c r="AE294">
        <v>109</v>
      </c>
      <c r="AF294">
        <v>138</v>
      </c>
      <c r="AG294">
        <v>51.7</v>
      </c>
      <c r="AH294">
        <v>59.2</v>
      </c>
      <c r="AI294">
        <v>41.3</v>
      </c>
      <c r="AJ294">
        <v>69.099999999999994</v>
      </c>
      <c r="AK294">
        <v>96.1</v>
      </c>
      <c r="AL294">
        <v>54.2</v>
      </c>
      <c r="AM294">
        <v>43.7</v>
      </c>
      <c r="AN294">
        <v>62</v>
      </c>
      <c r="AO294">
        <v>41.1</v>
      </c>
      <c r="AP294">
        <v>68.599999999999994</v>
      </c>
      <c r="AQ294">
        <v>73.3</v>
      </c>
      <c r="AR294">
        <v>43.2</v>
      </c>
      <c r="AS294">
        <v>134</v>
      </c>
      <c r="AT294">
        <v>53.5</v>
      </c>
      <c r="AU294">
        <v>35.4</v>
      </c>
      <c r="AV294">
        <v>122</v>
      </c>
      <c r="AW294">
        <v>83</v>
      </c>
      <c r="AX294">
        <v>96.9</v>
      </c>
      <c r="AY294">
        <v>60.9</v>
      </c>
      <c r="AZ294">
        <v>53</v>
      </c>
      <c r="BA294">
        <v>28.9</v>
      </c>
      <c r="BB294">
        <v>62.6</v>
      </c>
      <c r="BC294" s="1">
        <v>45158</v>
      </c>
      <c r="BD294">
        <v>2023</v>
      </c>
      <c r="BE294">
        <v>91</v>
      </c>
    </row>
    <row r="295" spans="1:57" x14ac:dyDescent="0.25">
      <c r="A295" t="s">
        <v>341</v>
      </c>
      <c r="B295">
        <v>89</v>
      </c>
      <c r="C295">
        <v>132</v>
      </c>
      <c r="D295">
        <v>115</v>
      </c>
      <c r="E295">
        <v>134</v>
      </c>
      <c r="F295">
        <v>117</v>
      </c>
      <c r="G295">
        <v>198</v>
      </c>
      <c r="H295">
        <v>37</v>
      </c>
      <c r="I295">
        <v>120</v>
      </c>
      <c r="J295">
        <v>112</v>
      </c>
      <c r="K295">
        <v>132</v>
      </c>
      <c r="L295">
        <v>47</v>
      </c>
      <c r="M295">
        <v>50</v>
      </c>
      <c r="N295">
        <v>119</v>
      </c>
      <c r="O295">
        <v>121</v>
      </c>
      <c r="P295">
        <v>62</v>
      </c>
      <c r="Q295">
        <v>111</v>
      </c>
      <c r="R295">
        <v>143</v>
      </c>
      <c r="S295">
        <v>58</v>
      </c>
      <c r="T295">
        <v>143</v>
      </c>
      <c r="U295">
        <v>124</v>
      </c>
      <c r="V295">
        <v>76</v>
      </c>
      <c r="W295">
        <v>51</v>
      </c>
      <c r="X295">
        <v>152</v>
      </c>
      <c r="Y295">
        <v>73</v>
      </c>
      <c r="Z295">
        <v>122</v>
      </c>
      <c r="AA295">
        <v>125</v>
      </c>
      <c r="AB295">
        <v>159</v>
      </c>
      <c r="AC295">
        <v>108</v>
      </c>
      <c r="AD295">
        <v>123</v>
      </c>
      <c r="AE295">
        <v>105</v>
      </c>
      <c r="AF295">
        <v>147</v>
      </c>
      <c r="AG295">
        <v>58.3</v>
      </c>
      <c r="AH295">
        <v>53</v>
      </c>
      <c r="AI295">
        <v>37.200000000000003</v>
      </c>
      <c r="AJ295">
        <v>66.8</v>
      </c>
      <c r="AK295">
        <v>91.4</v>
      </c>
      <c r="AL295">
        <v>54</v>
      </c>
      <c r="AM295">
        <v>44.4</v>
      </c>
      <c r="AN295">
        <v>65.7</v>
      </c>
      <c r="AO295">
        <v>39.299999999999997</v>
      </c>
      <c r="AP295">
        <v>76</v>
      </c>
      <c r="AQ295">
        <v>60.4</v>
      </c>
      <c r="AR295">
        <v>42.6</v>
      </c>
      <c r="AS295">
        <v>144</v>
      </c>
      <c r="AT295">
        <v>55</v>
      </c>
      <c r="AU295">
        <v>35.299999999999997</v>
      </c>
      <c r="AV295">
        <v>135</v>
      </c>
      <c r="AW295">
        <v>73.400000000000006</v>
      </c>
      <c r="AX295">
        <v>89.3</v>
      </c>
      <c r="AY295">
        <v>70.8</v>
      </c>
      <c r="AZ295">
        <v>47.2</v>
      </c>
      <c r="BA295">
        <v>39.9</v>
      </c>
      <c r="BB295">
        <v>98</v>
      </c>
      <c r="BC295" s="1">
        <v>45159</v>
      </c>
      <c r="BD295">
        <v>2023</v>
      </c>
      <c r="BE295">
        <v>89.3</v>
      </c>
    </row>
    <row r="296" spans="1:57" x14ac:dyDescent="0.25">
      <c r="A296" t="s">
        <v>342</v>
      </c>
      <c r="B296">
        <v>89</v>
      </c>
      <c r="C296">
        <v>130</v>
      </c>
      <c r="D296">
        <v>109</v>
      </c>
      <c r="E296">
        <v>149</v>
      </c>
      <c r="F296">
        <v>115</v>
      </c>
      <c r="G296">
        <v>178</v>
      </c>
      <c r="H296">
        <v>36</v>
      </c>
      <c r="I296">
        <v>81</v>
      </c>
      <c r="J296">
        <v>98</v>
      </c>
      <c r="K296">
        <v>137</v>
      </c>
      <c r="L296">
        <v>69</v>
      </c>
      <c r="M296">
        <v>58</v>
      </c>
      <c r="N296">
        <v>198</v>
      </c>
      <c r="O296">
        <v>109</v>
      </c>
      <c r="P296">
        <v>63</v>
      </c>
      <c r="Q296">
        <v>123</v>
      </c>
      <c r="R296">
        <v>141</v>
      </c>
      <c r="S296">
        <v>67</v>
      </c>
      <c r="T296">
        <v>153</v>
      </c>
      <c r="U296">
        <v>148</v>
      </c>
      <c r="V296">
        <v>95</v>
      </c>
      <c r="W296">
        <v>52</v>
      </c>
      <c r="X296">
        <v>155</v>
      </c>
      <c r="Y296">
        <v>70</v>
      </c>
      <c r="Z296">
        <v>119</v>
      </c>
      <c r="AA296">
        <v>123</v>
      </c>
      <c r="AB296">
        <v>168</v>
      </c>
      <c r="AC296">
        <v>101</v>
      </c>
      <c r="AD296">
        <v>128</v>
      </c>
      <c r="AE296">
        <v>97</v>
      </c>
      <c r="AF296">
        <v>143</v>
      </c>
      <c r="AG296">
        <v>60.7</v>
      </c>
      <c r="AH296">
        <v>65.5</v>
      </c>
      <c r="AI296">
        <v>38.4</v>
      </c>
      <c r="AJ296">
        <v>62.8</v>
      </c>
      <c r="AK296">
        <v>86.9</v>
      </c>
      <c r="AL296">
        <v>58.4</v>
      </c>
      <c r="AM296">
        <v>40.1</v>
      </c>
      <c r="AN296">
        <v>58.9</v>
      </c>
      <c r="AO296">
        <v>77</v>
      </c>
      <c r="AP296">
        <v>75.099999999999994</v>
      </c>
      <c r="AQ296">
        <v>70.400000000000006</v>
      </c>
      <c r="AR296">
        <v>26.5</v>
      </c>
      <c r="AS296">
        <v>166</v>
      </c>
      <c r="AT296">
        <v>50.1</v>
      </c>
      <c r="AU296">
        <v>40.299999999999997</v>
      </c>
      <c r="AV296">
        <v>129</v>
      </c>
      <c r="AW296">
        <v>74.900000000000006</v>
      </c>
      <c r="AX296">
        <v>82.2</v>
      </c>
      <c r="AY296">
        <v>72.2</v>
      </c>
      <c r="AZ296">
        <v>49.2</v>
      </c>
      <c r="BA296">
        <v>42.3</v>
      </c>
      <c r="BB296">
        <v>86.7</v>
      </c>
      <c r="BC296" s="1">
        <v>45160</v>
      </c>
      <c r="BD296">
        <v>2023</v>
      </c>
      <c r="BE296">
        <v>86.7</v>
      </c>
    </row>
    <row r="297" spans="1:57" x14ac:dyDescent="0.25">
      <c r="A297" t="s">
        <v>343</v>
      </c>
      <c r="B297">
        <v>96</v>
      </c>
      <c r="C297">
        <v>136</v>
      </c>
      <c r="D297">
        <v>115</v>
      </c>
      <c r="E297">
        <v>153</v>
      </c>
      <c r="F297">
        <v>115</v>
      </c>
      <c r="G297">
        <v>205</v>
      </c>
      <c r="H297">
        <v>33</v>
      </c>
      <c r="I297">
        <v>67</v>
      </c>
      <c r="J297">
        <v>95</v>
      </c>
      <c r="K297">
        <v>119</v>
      </c>
      <c r="L297">
        <v>81</v>
      </c>
      <c r="M297">
        <v>68</v>
      </c>
      <c r="N297">
        <v>219</v>
      </c>
      <c r="O297">
        <v>111</v>
      </c>
      <c r="P297">
        <v>63</v>
      </c>
      <c r="Q297">
        <v>136</v>
      </c>
      <c r="R297">
        <v>149</v>
      </c>
      <c r="S297">
        <v>78</v>
      </c>
      <c r="T297">
        <v>161</v>
      </c>
      <c r="U297">
        <v>157</v>
      </c>
      <c r="V297">
        <v>90</v>
      </c>
      <c r="W297">
        <v>55</v>
      </c>
      <c r="X297">
        <v>163</v>
      </c>
      <c r="Y297">
        <v>80</v>
      </c>
      <c r="Z297">
        <v>112</v>
      </c>
      <c r="AA297">
        <v>129</v>
      </c>
      <c r="AB297">
        <v>172</v>
      </c>
      <c r="AC297">
        <v>108</v>
      </c>
      <c r="AD297">
        <v>148</v>
      </c>
      <c r="AE297">
        <v>95</v>
      </c>
      <c r="AF297">
        <v>134</v>
      </c>
      <c r="AG297">
        <v>65.900000000000006</v>
      </c>
      <c r="AH297">
        <v>80.400000000000006</v>
      </c>
      <c r="AI297">
        <v>43.6</v>
      </c>
      <c r="AJ297">
        <v>65.400000000000006</v>
      </c>
      <c r="AK297">
        <v>91.4</v>
      </c>
      <c r="AL297">
        <v>64.7</v>
      </c>
      <c r="AM297">
        <v>46.4</v>
      </c>
      <c r="AN297">
        <v>67.099999999999994</v>
      </c>
      <c r="AO297">
        <v>156</v>
      </c>
      <c r="AP297">
        <v>70.400000000000006</v>
      </c>
      <c r="AQ297">
        <v>76.7</v>
      </c>
      <c r="AR297">
        <v>37.1</v>
      </c>
      <c r="AS297">
        <v>181</v>
      </c>
      <c r="AT297">
        <v>51.4</v>
      </c>
      <c r="AU297">
        <v>37.6</v>
      </c>
      <c r="AV297">
        <v>130</v>
      </c>
      <c r="AW297">
        <v>88.1</v>
      </c>
      <c r="AX297">
        <v>81.2</v>
      </c>
      <c r="AY297">
        <v>76.2</v>
      </c>
      <c r="AZ297">
        <v>48.7</v>
      </c>
      <c r="BA297">
        <v>35.4</v>
      </c>
      <c r="BB297">
        <v>52.1</v>
      </c>
      <c r="BC297" s="1">
        <v>45161</v>
      </c>
      <c r="BD297">
        <v>2023</v>
      </c>
      <c r="BE297">
        <v>90</v>
      </c>
    </row>
    <row r="298" spans="1:57" x14ac:dyDescent="0.25">
      <c r="A298" t="s">
        <v>344</v>
      </c>
      <c r="B298">
        <v>111</v>
      </c>
      <c r="C298">
        <v>130</v>
      </c>
      <c r="D298">
        <v>121</v>
      </c>
      <c r="E298">
        <v>146</v>
      </c>
      <c r="F298">
        <v>141</v>
      </c>
      <c r="G298">
        <v>198</v>
      </c>
      <c r="H298">
        <v>32</v>
      </c>
      <c r="I298">
        <v>59</v>
      </c>
      <c r="J298">
        <v>100</v>
      </c>
      <c r="K298">
        <v>111</v>
      </c>
      <c r="L298">
        <v>84</v>
      </c>
      <c r="M298">
        <v>59</v>
      </c>
      <c r="N298">
        <v>231</v>
      </c>
      <c r="O298">
        <v>103</v>
      </c>
      <c r="P298">
        <v>63</v>
      </c>
      <c r="Q298">
        <v>156</v>
      </c>
      <c r="R298">
        <v>150</v>
      </c>
      <c r="S298">
        <v>79</v>
      </c>
      <c r="T298">
        <v>175</v>
      </c>
      <c r="U298">
        <v>153</v>
      </c>
      <c r="V298">
        <v>106</v>
      </c>
      <c r="W298">
        <v>57</v>
      </c>
      <c r="X298">
        <v>140</v>
      </c>
      <c r="Y298">
        <v>85</v>
      </c>
      <c r="Z298">
        <v>116</v>
      </c>
      <c r="AA298">
        <v>133</v>
      </c>
      <c r="AB298">
        <v>173</v>
      </c>
      <c r="AC298">
        <v>113</v>
      </c>
      <c r="AD298">
        <v>144</v>
      </c>
      <c r="AE298">
        <v>97</v>
      </c>
      <c r="AF298">
        <v>122</v>
      </c>
      <c r="AG298">
        <v>70.8</v>
      </c>
      <c r="AH298">
        <v>74.3</v>
      </c>
      <c r="AI298">
        <v>51.3</v>
      </c>
      <c r="AJ298">
        <v>65.7</v>
      </c>
      <c r="AK298">
        <v>92.7</v>
      </c>
      <c r="AL298">
        <v>58.1</v>
      </c>
      <c r="AM298">
        <v>44.1</v>
      </c>
      <c r="AN298">
        <v>72.400000000000006</v>
      </c>
      <c r="AO298">
        <v>91.1</v>
      </c>
      <c r="AP298">
        <v>71</v>
      </c>
      <c r="AQ298">
        <v>71.900000000000006</v>
      </c>
      <c r="AR298">
        <v>43</v>
      </c>
      <c r="AS298">
        <v>175</v>
      </c>
      <c r="AT298">
        <v>55</v>
      </c>
      <c r="AU298">
        <v>42.9</v>
      </c>
      <c r="AV298">
        <v>135</v>
      </c>
      <c r="AW298">
        <v>92.8</v>
      </c>
      <c r="AX298">
        <v>92.2</v>
      </c>
      <c r="AY298">
        <v>88</v>
      </c>
      <c r="AZ298">
        <v>41.9</v>
      </c>
      <c r="BA298">
        <v>28.9</v>
      </c>
      <c r="BB298">
        <v>33.5</v>
      </c>
      <c r="BC298" s="1">
        <v>45162</v>
      </c>
      <c r="BD298">
        <v>2023</v>
      </c>
      <c r="BE298">
        <v>92.7</v>
      </c>
    </row>
    <row r="299" spans="1:57" x14ac:dyDescent="0.25">
      <c r="A299" t="s">
        <v>345</v>
      </c>
      <c r="B299">
        <v>112</v>
      </c>
      <c r="C299">
        <v>126</v>
      </c>
      <c r="D299">
        <v>133</v>
      </c>
      <c r="E299">
        <v>126</v>
      </c>
      <c r="F299">
        <v>120</v>
      </c>
      <c r="G299">
        <v>201</v>
      </c>
      <c r="H299">
        <v>41</v>
      </c>
      <c r="I299">
        <v>63</v>
      </c>
      <c r="J299">
        <v>99</v>
      </c>
      <c r="K299">
        <v>118</v>
      </c>
      <c r="L299">
        <v>75</v>
      </c>
      <c r="M299">
        <v>70</v>
      </c>
      <c r="N299">
        <v>226</v>
      </c>
      <c r="O299">
        <v>107</v>
      </c>
      <c r="P299">
        <v>70</v>
      </c>
      <c r="Q299">
        <v>161</v>
      </c>
      <c r="R299">
        <v>141</v>
      </c>
      <c r="S299">
        <v>79</v>
      </c>
      <c r="T299">
        <v>184</v>
      </c>
      <c r="U299">
        <v>169</v>
      </c>
      <c r="V299">
        <v>104</v>
      </c>
      <c r="W299">
        <v>61</v>
      </c>
      <c r="X299">
        <v>136</v>
      </c>
      <c r="Y299">
        <v>87</v>
      </c>
      <c r="Z299">
        <v>125</v>
      </c>
      <c r="AA299">
        <v>125</v>
      </c>
      <c r="AB299">
        <v>177</v>
      </c>
      <c r="AC299">
        <v>122</v>
      </c>
      <c r="AD299">
        <v>137</v>
      </c>
      <c r="AE299">
        <v>96</v>
      </c>
      <c r="AF299">
        <v>136</v>
      </c>
      <c r="AG299">
        <v>72.099999999999994</v>
      </c>
      <c r="AH299">
        <v>81.2</v>
      </c>
      <c r="AI299">
        <v>52.7</v>
      </c>
      <c r="AJ299">
        <v>71.3</v>
      </c>
      <c r="AK299">
        <v>91.2</v>
      </c>
      <c r="AL299">
        <v>52.3</v>
      </c>
      <c r="AM299">
        <v>46.9</v>
      </c>
      <c r="AN299">
        <v>65.8</v>
      </c>
      <c r="AO299">
        <v>38.5</v>
      </c>
      <c r="AP299">
        <v>103</v>
      </c>
      <c r="AQ299">
        <v>75.2</v>
      </c>
      <c r="AR299">
        <v>63.3</v>
      </c>
      <c r="AS299">
        <v>176</v>
      </c>
      <c r="AT299">
        <v>60.8</v>
      </c>
      <c r="AU299">
        <v>45.5</v>
      </c>
      <c r="AV299">
        <v>127</v>
      </c>
      <c r="AW299">
        <v>91.2</v>
      </c>
      <c r="AX299">
        <v>81.5</v>
      </c>
      <c r="AY299">
        <v>89.4</v>
      </c>
      <c r="AZ299">
        <v>39.299999999999997</v>
      </c>
      <c r="BA299">
        <v>37.9</v>
      </c>
      <c r="BC299" s="1">
        <v>45163</v>
      </c>
      <c r="BD299">
        <v>2023</v>
      </c>
      <c r="BE299">
        <v>93.6</v>
      </c>
    </row>
    <row r="300" spans="1:57" x14ac:dyDescent="0.25">
      <c r="A300" t="s">
        <v>346</v>
      </c>
      <c r="B300">
        <v>118</v>
      </c>
      <c r="C300">
        <v>140</v>
      </c>
      <c r="D300">
        <v>140</v>
      </c>
      <c r="E300">
        <v>126</v>
      </c>
      <c r="F300">
        <v>107</v>
      </c>
      <c r="G300">
        <v>197</v>
      </c>
      <c r="H300">
        <v>74</v>
      </c>
      <c r="I300">
        <v>75</v>
      </c>
      <c r="J300">
        <v>104</v>
      </c>
      <c r="K300">
        <v>132</v>
      </c>
      <c r="L300">
        <v>74</v>
      </c>
      <c r="M300">
        <v>71</v>
      </c>
      <c r="N300">
        <v>215</v>
      </c>
      <c r="O300">
        <v>128</v>
      </c>
      <c r="P300">
        <v>83</v>
      </c>
      <c r="Q300">
        <v>162</v>
      </c>
      <c r="R300">
        <v>142</v>
      </c>
      <c r="S300">
        <v>65</v>
      </c>
      <c r="T300">
        <v>179</v>
      </c>
      <c r="U300">
        <v>168</v>
      </c>
      <c r="V300">
        <v>105</v>
      </c>
      <c r="W300">
        <v>66</v>
      </c>
      <c r="X300">
        <v>143</v>
      </c>
      <c r="Y300">
        <v>83</v>
      </c>
      <c r="Z300">
        <v>129</v>
      </c>
      <c r="AA300">
        <v>132</v>
      </c>
      <c r="AB300">
        <v>183</v>
      </c>
      <c r="AC300">
        <v>117</v>
      </c>
      <c r="AD300">
        <v>144</v>
      </c>
      <c r="AE300">
        <v>87</v>
      </c>
      <c r="AF300">
        <v>136</v>
      </c>
      <c r="AG300">
        <v>64.8</v>
      </c>
      <c r="AH300">
        <v>71.2</v>
      </c>
      <c r="AI300">
        <v>49.6</v>
      </c>
      <c r="AJ300">
        <v>74.7</v>
      </c>
      <c r="AK300">
        <v>91.1</v>
      </c>
      <c r="AL300">
        <v>43</v>
      </c>
      <c r="AM300">
        <v>46.9</v>
      </c>
      <c r="AN300">
        <v>80</v>
      </c>
      <c r="AO300">
        <v>35.4</v>
      </c>
      <c r="AP300">
        <v>87.7</v>
      </c>
      <c r="AQ300">
        <v>84.7</v>
      </c>
      <c r="AR300">
        <v>61.5</v>
      </c>
      <c r="AS300">
        <v>181</v>
      </c>
      <c r="AT300">
        <v>55.1</v>
      </c>
      <c r="AU300">
        <v>47.7</v>
      </c>
      <c r="AV300">
        <v>126</v>
      </c>
      <c r="AW300">
        <v>90.4</v>
      </c>
      <c r="AX300">
        <v>81.5</v>
      </c>
      <c r="AY300">
        <v>80.5</v>
      </c>
      <c r="AZ300">
        <v>40.799999999999997</v>
      </c>
      <c r="BA300">
        <v>38.9</v>
      </c>
      <c r="BB300">
        <v>42</v>
      </c>
      <c r="BC300" s="1">
        <v>45164</v>
      </c>
      <c r="BD300">
        <v>2023</v>
      </c>
      <c r="BE300">
        <v>87.7</v>
      </c>
    </row>
    <row r="301" spans="1:57" x14ac:dyDescent="0.25">
      <c r="A301" t="s">
        <v>347</v>
      </c>
      <c r="B301">
        <v>119</v>
      </c>
      <c r="C301">
        <v>149</v>
      </c>
      <c r="D301">
        <v>141</v>
      </c>
      <c r="E301">
        <v>134</v>
      </c>
      <c r="F301">
        <v>105</v>
      </c>
      <c r="G301">
        <v>193</v>
      </c>
      <c r="H301">
        <v>92</v>
      </c>
      <c r="I301">
        <v>83</v>
      </c>
      <c r="J301">
        <v>108</v>
      </c>
      <c r="K301">
        <v>116</v>
      </c>
      <c r="L301">
        <v>75</v>
      </c>
      <c r="M301">
        <v>69</v>
      </c>
      <c r="N301">
        <v>203</v>
      </c>
      <c r="O301">
        <v>131</v>
      </c>
      <c r="P301">
        <v>106</v>
      </c>
      <c r="Q301">
        <v>148</v>
      </c>
      <c r="R301">
        <v>144</v>
      </c>
      <c r="S301">
        <v>61</v>
      </c>
      <c r="T301">
        <v>179</v>
      </c>
      <c r="U301">
        <v>164</v>
      </c>
      <c r="V301">
        <v>112</v>
      </c>
      <c r="W301">
        <v>69</v>
      </c>
      <c r="X301">
        <v>148</v>
      </c>
      <c r="Y301">
        <v>84</v>
      </c>
      <c r="Z301">
        <v>115</v>
      </c>
      <c r="AA301">
        <v>139</v>
      </c>
      <c r="AB301">
        <v>179</v>
      </c>
      <c r="AC301">
        <v>124</v>
      </c>
      <c r="AD301">
        <v>148</v>
      </c>
      <c r="AE301">
        <v>99</v>
      </c>
      <c r="AF301">
        <v>131</v>
      </c>
      <c r="AG301">
        <v>57.2</v>
      </c>
      <c r="AH301">
        <v>70.7</v>
      </c>
      <c r="AI301">
        <v>42.2</v>
      </c>
      <c r="AJ301">
        <v>64.599999999999994</v>
      </c>
      <c r="AK301">
        <v>99.9</v>
      </c>
      <c r="AL301">
        <v>46</v>
      </c>
      <c r="AM301">
        <v>57.3</v>
      </c>
      <c r="AN301">
        <v>85.4</v>
      </c>
      <c r="AO301">
        <v>40.200000000000003</v>
      </c>
      <c r="AP301">
        <v>86.7</v>
      </c>
      <c r="AQ301">
        <v>111</v>
      </c>
      <c r="AR301">
        <v>56.1</v>
      </c>
      <c r="AS301">
        <v>165</v>
      </c>
      <c r="AT301">
        <v>53</v>
      </c>
      <c r="AU301">
        <v>47.8</v>
      </c>
      <c r="AV301">
        <v>136</v>
      </c>
      <c r="AW301">
        <v>102</v>
      </c>
      <c r="AX301">
        <v>80.099999999999994</v>
      </c>
      <c r="AY301">
        <v>81</v>
      </c>
      <c r="AZ301">
        <v>42.5</v>
      </c>
      <c r="BA301">
        <v>43</v>
      </c>
      <c r="BB301">
        <v>65.2</v>
      </c>
      <c r="BC301" s="1">
        <v>45165</v>
      </c>
      <c r="BD301">
        <v>2023</v>
      </c>
      <c r="BE301">
        <v>102</v>
      </c>
    </row>
    <row r="302" spans="1:57" x14ac:dyDescent="0.25">
      <c r="A302" t="s">
        <v>348</v>
      </c>
      <c r="B302">
        <v>127</v>
      </c>
      <c r="C302">
        <v>157</v>
      </c>
      <c r="D302">
        <v>143</v>
      </c>
      <c r="E302">
        <v>129</v>
      </c>
      <c r="F302">
        <v>108</v>
      </c>
      <c r="G302">
        <v>194</v>
      </c>
      <c r="H302">
        <v>95</v>
      </c>
      <c r="I302">
        <v>94</v>
      </c>
      <c r="J302">
        <v>107</v>
      </c>
      <c r="K302">
        <v>106</v>
      </c>
      <c r="L302">
        <v>79</v>
      </c>
      <c r="M302">
        <v>73</v>
      </c>
      <c r="N302">
        <v>188</v>
      </c>
      <c r="O302">
        <v>131</v>
      </c>
      <c r="P302">
        <v>97</v>
      </c>
      <c r="Q302">
        <v>154</v>
      </c>
      <c r="R302">
        <v>127</v>
      </c>
      <c r="S302">
        <v>62</v>
      </c>
      <c r="T302">
        <v>151</v>
      </c>
      <c r="U302">
        <v>167</v>
      </c>
      <c r="V302">
        <v>127</v>
      </c>
      <c r="W302">
        <v>67</v>
      </c>
      <c r="X302">
        <v>139</v>
      </c>
      <c r="Y302">
        <v>89</v>
      </c>
      <c r="Z302">
        <v>109</v>
      </c>
      <c r="AA302">
        <v>146</v>
      </c>
      <c r="AB302">
        <v>180</v>
      </c>
      <c r="AC302">
        <v>118</v>
      </c>
      <c r="AD302">
        <v>158</v>
      </c>
      <c r="AE302">
        <v>124</v>
      </c>
      <c r="AF302">
        <v>136</v>
      </c>
      <c r="AG302">
        <v>58</v>
      </c>
      <c r="AH302">
        <v>67</v>
      </c>
      <c r="AI302">
        <v>37.4</v>
      </c>
      <c r="AJ302">
        <v>71.900000000000006</v>
      </c>
      <c r="AK302">
        <v>108</v>
      </c>
      <c r="AL302">
        <v>41.3</v>
      </c>
      <c r="AM302">
        <v>77.8</v>
      </c>
      <c r="AN302">
        <v>78.2</v>
      </c>
      <c r="AO302">
        <v>48.2</v>
      </c>
      <c r="AP302">
        <v>99.7</v>
      </c>
      <c r="AQ302">
        <v>101</v>
      </c>
      <c r="AR302">
        <v>38.700000000000003</v>
      </c>
      <c r="AS302">
        <v>144</v>
      </c>
      <c r="AT302">
        <v>53.6</v>
      </c>
      <c r="AU302">
        <v>48.1</v>
      </c>
      <c r="AV302">
        <v>145</v>
      </c>
      <c r="AW302">
        <v>101</v>
      </c>
      <c r="AX302">
        <v>76.2</v>
      </c>
      <c r="AY302">
        <v>79.400000000000006</v>
      </c>
      <c r="AZ302">
        <v>37.4</v>
      </c>
      <c r="BA302">
        <v>35.6</v>
      </c>
      <c r="BB302">
        <v>67.7</v>
      </c>
      <c r="BC302" s="1">
        <v>45166</v>
      </c>
      <c r="BD302">
        <v>2023</v>
      </c>
      <c r="BE302">
        <v>101</v>
      </c>
    </row>
    <row r="303" spans="1:57" x14ac:dyDescent="0.25">
      <c r="A303" t="s">
        <v>349</v>
      </c>
      <c r="B303">
        <v>125</v>
      </c>
      <c r="C303">
        <v>157</v>
      </c>
      <c r="D303">
        <v>144</v>
      </c>
      <c r="E303">
        <v>105</v>
      </c>
      <c r="F303">
        <v>118</v>
      </c>
      <c r="G303">
        <v>185</v>
      </c>
      <c r="H303">
        <v>97</v>
      </c>
      <c r="I303">
        <v>91</v>
      </c>
      <c r="J303">
        <v>112</v>
      </c>
      <c r="K303">
        <v>104</v>
      </c>
      <c r="L303">
        <v>89</v>
      </c>
      <c r="M303">
        <v>87</v>
      </c>
      <c r="N303">
        <v>188</v>
      </c>
      <c r="O303">
        <v>131</v>
      </c>
      <c r="P303">
        <v>110</v>
      </c>
      <c r="Q303">
        <v>165</v>
      </c>
      <c r="R303">
        <v>134</v>
      </c>
      <c r="S303">
        <v>45</v>
      </c>
      <c r="T303">
        <v>138</v>
      </c>
      <c r="U303">
        <v>165</v>
      </c>
      <c r="V303">
        <v>128</v>
      </c>
      <c r="W303">
        <v>63</v>
      </c>
      <c r="X303">
        <v>141</v>
      </c>
      <c r="Y303">
        <v>91</v>
      </c>
      <c r="Z303">
        <v>119</v>
      </c>
      <c r="AA303">
        <v>141</v>
      </c>
      <c r="AB303">
        <v>179</v>
      </c>
      <c r="AC303">
        <v>128</v>
      </c>
      <c r="AD303">
        <v>168</v>
      </c>
      <c r="AE303">
        <v>133</v>
      </c>
      <c r="AF303">
        <v>130</v>
      </c>
      <c r="AG303">
        <v>61</v>
      </c>
      <c r="AH303">
        <v>68.099999999999994</v>
      </c>
      <c r="AI303">
        <v>40.299999999999997</v>
      </c>
      <c r="AJ303">
        <v>71.8</v>
      </c>
      <c r="AK303">
        <v>106</v>
      </c>
      <c r="AL303">
        <v>50.4</v>
      </c>
      <c r="AM303">
        <v>80.599999999999994</v>
      </c>
      <c r="AN303">
        <v>78.099999999999994</v>
      </c>
      <c r="AO303">
        <v>57.8</v>
      </c>
      <c r="AP303">
        <v>96</v>
      </c>
      <c r="AQ303">
        <v>86.9</v>
      </c>
      <c r="AR303">
        <v>42.1</v>
      </c>
      <c r="AS303">
        <v>127</v>
      </c>
      <c r="AT303">
        <v>58.1</v>
      </c>
      <c r="AU303">
        <v>42.8</v>
      </c>
      <c r="AV303">
        <v>139</v>
      </c>
      <c r="AW303">
        <v>83.2</v>
      </c>
      <c r="AX303">
        <v>102</v>
      </c>
      <c r="AY303">
        <v>77.2</v>
      </c>
      <c r="AZ303">
        <v>42.4</v>
      </c>
      <c r="BA303">
        <v>39</v>
      </c>
      <c r="BB303">
        <v>57.1</v>
      </c>
      <c r="BC303" s="1">
        <v>45167</v>
      </c>
      <c r="BD303">
        <v>2023</v>
      </c>
      <c r="BE303">
        <v>104</v>
      </c>
    </row>
    <row r="304" spans="1:57" x14ac:dyDescent="0.25">
      <c r="A304" t="s">
        <v>350</v>
      </c>
      <c r="B304">
        <v>133</v>
      </c>
      <c r="C304">
        <v>161</v>
      </c>
      <c r="D304">
        <v>133</v>
      </c>
      <c r="E304">
        <v>122</v>
      </c>
      <c r="F304">
        <v>130</v>
      </c>
      <c r="G304">
        <v>173</v>
      </c>
      <c r="H304">
        <v>102</v>
      </c>
      <c r="I304">
        <v>82</v>
      </c>
      <c r="J304">
        <v>119</v>
      </c>
      <c r="K304">
        <v>103</v>
      </c>
      <c r="L304">
        <v>90</v>
      </c>
      <c r="M304">
        <v>114</v>
      </c>
      <c r="N304">
        <v>155</v>
      </c>
      <c r="O304">
        <v>117</v>
      </c>
      <c r="P304">
        <v>120</v>
      </c>
      <c r="Q304">
        <v>175</v>
      </c>
      <c r="R304">
        <v>140</v>
      </c>
      <c r="S304">
        <v>48</v>
      </c>
      <c r="T304">
        <v>150</v>
      </c>
      <c r="U304">
        <v>155</v>
      </c>
      <c r="V304">
        <v>133</v>
      </c>
      <c r="W304">
        <v>81</v>
      </c>
      <c r="X304">
        <v>145</v>
      </c>
      <c r="Y304">
        <v>88</v>
      </c>
      <c r="Z304">
        <v>128</v>
      </c>
      <c r="AA304">
        <v>151</v>
      </c>
      <c r="AB304">
        <v>177</v>
      </c>
      <c r="AC304">
        <v>128</v>
      </c>
      <c r="AD304">
        <v>196</v>
      </c>
      <c r="AE304">
        <v>136</v>
      </c>
      <c r="AF304">
        <v>129</v>
      </c>
      <c r="AG304">
        <v>61.1</v>
      </c>
      <c r="AH304">
        <v>71.2</v>
      </c>
      <c r="AI304">
        <v>43.3</v>
      </c>
      <c r="AJ304">
        <v>68.8</v>
      </c>
      <c r="AK304">
        <v>108</v>
      </c>
      <c r="AL304">
        <v>51.1</v>
      </c>
      <c r="AM304">
        <v>79.3</v>
      </c>
      <c r="AN304">
        <v>73.7</v>
      </c>
      <c r="AO304">
        <v>62.5</v>
      </c>
      <c r="AP304">
        <v>97.8</v>
      </c>
      <c r="AQ304">
        <v>85.8</v>
      </c>
      <c r="AR304">
        <v>38.6</v>
      </c>
      <c r="AS304">
        <v>116</v>
      </c>
      <c r="AT304">
        <v>59.3</v>
      </c>
      <c r="AU304">
        <v>40.4</v>
      </c>
      <c r="AV304">
        <v>129</v>
      </c>
      <c r="AW304">
        <v>79.400000000000006</v>
      </c>
      <c r="AX304">
        <v>94.7</v>
      </c>
      <c r="AY304">
        <v>79.599999999999994</v>
      </c>
      <c r="AZ304">
        <v>54.7</v>
      </c>
      <c r="BA304">
        <v>40.9</v>
      </c>
      <c r="BB304">
        <v>62.6</v>
      </c>
      <c r="BC304" s="1">
        <v>45168</v>
      </c>
      <c r="BD304">
        <v>2023</v>
      </c>
      <c r="BE304">
        <v>108</v>
      </c>
    </row>
    <row r="305" spans="1:57" x14ac:dyDescent="0.25">
      <c r="A305" t="s">
        <v>351</v>
      </c>
      <c r="B305">
        <v>138</v>
      </c>
      <c r="C305">
        <v>173</v>
      </c>
      <c r="D305">
        <v>139</v>
      </c>
      <c r="E305">
        <v>110</v>
      </c>
      <c r="F305">
        <v>145</v>
      </c>
      <c r="G305">
        <v>155</v>
      </c>
      <c r="H305">
        <v>114</v>
      </c>
      <c r="I305">
        <v>82</v>
      </c>
      <c r="J305">
        <v>148</v>
      </c>
      <c r="K305">
        <v>119</v>
      </c>
      <c r="L305">
        <v>97</v>
      </c>
      <c r="M305">
        <v>98</v>
      </c>
      <c r="N305">
        <v>139</v>
      </c>
      <c r="O305">
        <v>125</v>
      </c>
      <c r="P305">
        <v>125</v>
      </c>
      <c r="Q305">
        <v>197</v>
      </c>
      <c r="R305">
        <v>141</v>
      </c>
      <c r="S305">
        <v>61</v>
      </c>
      <c r="T305">
        <v>157</v>
      </c>
      <c r="U305">
        <v>155</v>
      </c>
      <c r="V305">
        <v>133</v>
      </c>
      <c r="W305">
        <v>102</v>
      </c>
      <c r="X305">
        <v>150</v>
      </c>
      <c r="Y305">
        <v>94</v>
      </c>
      <c r="Z305">
        <v>128</v>
      </c>
      <c r="AA305">
        <v>158</v>
      </c>
      <c r="AB305">
        <v>180</v>
      </c>
      <c r="AC305">
        <v>144</v>
      </c>
      <c r="AD305">
        <v>274</v>
      </c>
      <c r="AE305">
        <v>138</v>
      </c>
      <c r="AF305">
        <v>123</v>
      </c>
      <c r="AG305">
        <v>72.099999999999994</v>
      </c>
      <c r="AH305">
        <v>80.599999999999994</v>
      </c>
      <c r="AI305">
        <v>46.5</v>
      </c>
      <c r="AJ305">
        <v>80.099999999999994</v>
      </c>
      <c r="AK305">
        <v>118</v>
      </c>
      <c r="AL305">
        <v>51.8</v>
      </c>
      <c r="AM305">
        <v>85.8</v>
      </c>
      <c r="AN305">
        <v>86.6</v>
      </c>
      <c r="AO305">
        <v>71.7</v>
      </c>
      <c r="AP305">
        <v>131</v>
      </c>
      <c r="AQ305">
        <v>78.099999999999994</v>
      </c>
      <c r="AR305">
        <v>114</v>
      </c>
      <c r="AS305">
        <v>116</v>
      </c>
      <c r="AT305">
        <v>64.400000000000006</v>
      </c>
      <c r="AU305">
        <v>42.9</v>
      </c>
      <c r="AV305">
        <v>134</v>
      </c>
      <c r="AW305">
        <v>62.8</v>
      </c>
      <c r="AX305">
        <v>97.9</v>
      </c>
      <c r="AY305">
        <v>78.400000000000006</v>
      </c>
      <c r="AZ305">
        <v>40.200000000000003</v>
      </c>
      <c r="BA305">
        <v>39.6</v>
      </c>
      <c r="BB305">
        <v>42.6</v>
      </c>
      <c r="BC305" s="1">
        <v>45169</v>
      </c>
      <c r="BD305">
        <v>2023</v>
      </c>
      <c r="BE305">
        <v>116</v>
      </c>
    </row>
    <row r="306" spans="1:57" x14ac:dyDescent="0.25">
      <c r="A306" t="s">
        <v>352</v>
      </c>
      <c r="B306">
        <v>140</v>
      </c>
      <c r="C306">
        <v>179</v>
      </c>
      <c r="D306">
        <v>185</v>
      </c>
      <c r="E306">
        <v>117</v>
      </c>
      <c r="F306">
        <v>162</v>
      </c>
      <c r="G306">
        <v>148</v>
      </c>
      <c r="H306">
        <v>108</v>
      </c>
      <c r="I306">
        <v>93</v>
      </c>
      <c r="J306">
        <v>163</v>
      </c>
      <c r="K306">
        <v>130</v>
      </c>
      <c r="L306">
        <v>92</v>
      </c>
      <c r="M306">
        <v>106</v>
      </c>
      <c r="N306">
        <v>118</v>
      </c>
      <c r="O306">
        <v>149</v>
      </c>
      <c r="P306">
        <v>139</v>
      </c>
      <c r="Q306">
        <v>230</v>
      </c>
      <c r="R306">
        <v>137</v>
      </c>
      <c r="S306">
        <v>80</v>
      </c>
      <c r="T306">
        <v>158</v>
      </c>
      <c r="U306">
        <v>160</v>
      </c>
      <c r="V306">
        <v>134</v>
      </c>
      <c r="W306">
        <v>98</v>
      </c>
      <c r="X306">
        <v>156</v>
      </c>
      <c r="Y306">
        <v>92</v>
      </c>
      <c r="Z306">
        <v>127</v>
      </c>
      <c r="AA306">
        <v>168</v>
      </c>
      <c r="AB306">
        <v>192</v>
      </c>
      <c r="AC306">
        <v>144</v>
      </c>
      <c r="AD306">
        <v>229</v>
      </c>
      <c r="AE306">
        <v>154</v>
      </c>
      <c r="AF306">
        <v>133</v>
      </c>
      <c r="AG306">
        <v>73.8</v>
      </c>
      <c r="AH306">
        <v>77.2</v>
      </c>
      <c r="AI306">
        <v>45.5</v>
      </c>
      <c r="AJ306">
        <v>73.400000000000006</v>
      </c>
      <c r="AK306">
        <v>128</v>
      </c>
      <c r="AL306">
        <v>61</v>
      </c>
      <c r="AM306">
        <v>98.3</v>
      </c>
      <c r="AN306">
        <v>102</v>
      </c>
      <c r="AO306">
        <v>71</v>
      </c>
      <c r="AP306">
        <v>123</v>
      </c>
      <c r="AQ306">
        <v>80.900000000000006</v>
      </c>
      <c r="AR306">
        <v>103</v>
      </c>
      <c r="AS306">
        <v>119</v>
      </c>
      <c r="AT306">
        <v>80.099999999999994</v>
      </c>
      <c r="AU306">
        <v>39.799999999999997</v>
      </c>
      <c r="AV306">
        <v>132</v>
      </c>
      <c r="AW306">
        <v>65.5</v>
      </c>
      <c r="AX306">
        <v>107</v>
      </c>
      <c r="AY306">
        <v>74</v>
      </c>
      <c r="AZ306">
        <v>33.4</v>
      </c>
      <c r="BA306">
        <v>40.6</v>
      </c>
      <c r="BB306">
        <v>37.6</v>
      </c>
      <c r="BC306" s="1">
        <v>45170</v>
      </c>
      <c r="BD306">
        <v>2023</v>
      </c>
      <c r="BE306">
        <v>118</v>
      </c>
    </row>
    <row r="307" spans="1:57" x14ac:dyDescent="0.25">
      <c r="A307" t="s">
        <v>353</v>
      </c>
      <c r="B307">
        <v>140</v>
      </c>
      <c r="C307">
        <v>179</v>
      </c>
      <c r="D307">
        <v>197</v>
      </c>
      <c r="E307">
        <v>120</v>
      </c>
      <c r="F307">
        <v>153</v>
      </c>
      <c r="G307">
        <v>137</v>
      </c>
      <c r="H307">
        <v>113</v>
      </c>
      <c r="I307">
        <v>94</v>
      </c>
      <c r="J307">
        <v>161</v>
      </c>
      <c r="K307">
        <v>143</v>
      </c>
      <c r="L307">
        <v>92</v>
      </c>
      <c r="M307">
        <v>108</v>
      </c>
      <c r="N307">
        <v>126</v>
      </c>
      <c r="O307">
        <v>151</v>
      </c>
      <c r="P307">
        <v>149</v>
      </c>
      <c r="Q307">
        <v>232</v>
      </c>
      <c r="R307">
        <v>151</v>
      </c>
      <c r="S307">
        <v>98</v>
      </c>
      <c r="T307">
        <v>164</v>
      </c>
      <c r="U307">
        <v>175</v>
      </c>
      <c r="V307">
        <v>137</v>
      </c>
      <c r="W307">
        <v>100</v>
      </c>
      <c r="X307">
        <v>151</v>
      </c>
      <c r="Y307">
        <v>89</v>
      </c>
      <c r="Z307">
        <v>128</v>
      </c>
      <c r="AA307">
        <v>174</v>
      </c>
      <c r="AB307">
        <v>190</v>
      </c>
      <c r="AC307">
        <v>142</v>
      </c>
      <c r="AD307">
        <v>213</v>
      </c>
      <c r="AE307">
        <v>207</v>
      </c>
      <c r="AF307">
        <v>131</v>
      </c>
      <c r="AG307">
        <v>69.2</v>
      </c>
      <c r="AH307">
        <v>72.599999999999994</v>
      </c>
      <c r="AI307">
        <v>56.5</v>
      </c>
      <c r="AJ307">
        <v>61.7</v>
      </c>
      <c r="AK307">
        <v>119</v>
      </c>
      <c r="AL307">
        <v>69.8</v>
      </c>
      <c r="AM307">
        <v>104</v>
      </c>
      <c r="AN307">
        <v>105</v>
      </c>
      <c r="AO307">
        <v>72.2</v>
      </c>
      <c r="AP307">
        <v>125</v>
      </c>
      <c r="AQ307">
        <v>87.7</v>
      </c>
      <c r="AR307">
        <v>57</v>
      </c>
      <c r="AS307">
        <v>125</v>
      </c>
      <c r="AT307">
        <v>70.900000000000006</v>
      </c>
      <c r="AU307">
        <v>50</v>
      </c>
      <c r="AV307">
        <v>140</v>
      </c>
      <c r="AW307">
        <v>82.3</v>
      </c>
      <c r="AX307">
        <v>115</v>
      </c>
      <c r="AY307">
        <v>77.8</v>
      </c>
      <c r="AZ307">
        <v>36.799999999999997</v>
      </c>
      <c r="BA307">
        <v>34.5</v>
      </c>
      <c r="BB307">
        <v>66.5</v>
      </c>
      <c r="BC307" s="1">
        <v>45171</v>
      </c>
      <c r="BD307">
        <v>2023</v>
      </c>
      <c r="BE307">
        <v>120</v>
      </c>
    </row>
    <row r="308" spans="1:57" x14ac:dyDescent="0.25">
      <c r="A308" t="s">
        <v>354</v>
      </c>
      <c r="B308">
        <v>154</v>
      </c>
      <c r="C308">
        <v>178</v>
      </c>
      <c r="D308">
        <v>201</v>
      </c>
      <c r="E308">
        <v>125</v>
      </c>
      <c r="F308">
        <v>158</v>
      </c>
      <c r="G308">
        <v>128</v>
      </c>
      <c r="H308">
        <v>112</v>
      </c>
      <c r="I308">
        <v>90</v>
      </c>
      <c r="J308">
        <v>161</v>
      </c>
      <c r="K308">
        <v>148</v>
      </c>
      <c r="L308">
        <v>111</v>
      </c>
      <c r="M308">
        <v>97</v>
      </c>
      <c r="N308">
        <v>132</v>
      </c>
      <c r="O308">
        <v>153</v>
      </c>
      <c r="P308">
        <v>156</v>
      </c>
      <c r="Q308">
        <v>235</v>
      </c>
      <c r="R308">
        <v>152</v>
      </c>
      <c r="S308">
        <v>87</v>
      </c>
      <c r="T308">
        <v>180</v>
      </c>
      <c r="U308">
        <v>178</v>
      </c>
      <c r="V308">
        <v>146</v>
      </c>
      <c r="W308">
        <v>87</v>
      </c>
      <c r="X308">
        <v>141</v>
      </c>
      <c r="Y308">
        <v>92</v>
      </c>
      <c r="Z308">
        <v>126</v>
      </c>
      <c r="AA308">
        <v>167</v>
      </c>
      <c r="AB308">
        <v>201</v>
      </c>
      <c r="AC308">
        <v>142</v>
      </c>
      <c r="AD308">
        <v>224</v>
      </c>
      <c r="AE308">
        <v>283</v>
      </c>
      <c r="AF308">
        <v>131</v>
      </c>
      <c r="AG308">
        <v>65.599999999999994</v>
      </c>
      <c r="AH308">
        <v>77</v>
      </c>
      <c r="AI308">
        <v>47.9</v>
      </c>
      <c r="AJ308">
        <v>65.3</v>
      </c>
      <c r="AK308">
        <v>110</v>
      </c>
      <c r="AL308">
        <v>72.900000000000006</v>
      </c>
      <c r="AM308">
        <v>97</v>
      </c>
      <c r="AN308">
        <v>103</v>
      </c>
      <c r="AO308">
        <v>74.7</v>
      </c>
      <c r="AP308">
        <v>142</v>
      </c>
      <c r="AQ308">
        <v>96.1</v>
      </c>
      <c r="AR308">
        <v>40.299999999999997</v>
      </c>
      <c r="AS308">
        <v>121</v>
      </c>
      <c r="AT308">
        <v>61.5</v>
      </c>
      <c r="AU308">
        <v>56.5</v>
      </c>
      <c r="AV308">
        <v>149</v>
      </c>
      <c r="AW308">
        <v>89.7</v>
      </c>
      <c r="AX308">
        <v>124</v>
      </c>
      <c r="AY308">
        <v>97.1</v>
      </c>
      <c r="AZ308">
        <v>39.1</v>
      </c>
      <c r="BA308">
        <v>43.8</v>
      </c>
      <c r="BB308">
        <v>81</v>
      </c>
      <c r="BC308" s="1">
        <v>45172</v>
      </c>
      <c r="BD308">
        <v>2023</v>
      </c>
      <c r="BE308">
        <v>124</v>
      </c>
    </row>
    <row r="309" spans="1:57" x14ac:dyDescent="0.25">
      <c r="A309" t="s">
        <v>355</v>
      </c>
      <c r="B309">
        <v>154</v>
      </c>
      <c r="C309">
        <v>178</v>
      </c>
      <c r="D309">
        <v>199</v>
      </c>
      <c r="E309">
        <v>129</v>
      </c>
      <c r="F309">
        <v>166</v>
      </c>
      <c r="G309">
        <v>134</v>
      </c>
      <c r="H309">
        <v>127</v>
      </c>
      <c r="I309">
        <v>91</v>
      </c>
      <c r="J309">
        <v>155</v>
      </c>
      <c r="K309">
        <v>149</v>
      </c>
      <c r="L309">
        <v>108</v>
      </c>
      <c r="M309">
        <v>112</v>
      </c>
      <c r="N309">
        <v>132</v>
      </c>
      <c r="O309">
        <v>146</v>
      </c>
      <c r="P309">
        <v>159</v>
      </c>
      <c r="Q309">
        <v>228</v>
      </c>
      <c r="R309">
        <v>156</v>
      </c>
      <c r="S309">
        <v>84</v>
      </c>
      <c r="T309">
        <v>190</v>
      </c>
      <c r="U309">
        <v>185</v>
      </c>
      <c r="V309">
        <v>138</v>
      </c>
      <c r="W309">
        <v>93</v>
      </c>
      <c r="X309">
        <v>139</v>
      </c>
      <c r="Y309">
        <v>92</v>
      </c>
      <c r="Z309">
        <v>150</v>
      </c>
      <c r="AA309">
        <v>161</v>
      </c>
      <c r="AB309">
        <v>214</v>
      </c>
      <c r="AC309">
        <v>149</v>
      </c>
      <c r="AD309">
        <v>234</v>
      </c>
      <c r="AE309">
        <v>275</v>
      </c>
      <c r="AF309">
        <v>134</v>
      </c>
      <c r="AG309">
        <v>56.8</v>
      </c>
      <c r="AH309">
        <v>80.5</v>
      </c>
      <c r="AI309">
        <v>55.9</v>
      </c>
      <c r="AJ309">
        <v>65.599999999999994</v>
      </c>
      <c r="AK309">
        <v>110</v>
      </c>
      <c r="AL309">
        <v>72.599999999999994</v>
      </c>
      <c r="AM309">
        <v>96.9</v>
      </c>
      <c r="AN309">
        <v>107</v>
      </c>
      <c r="AO309">
        <v>72.7</v>
      </c>
      <c r="AP309">
        <v>143</v>
      </c>
      <c r="AQ309">
        <v>95.5</v>
      </c>
      <c r="AR309">
        <v>56.9</v>
      </c>
      <c r="AS309">
        <v>127</v>
      </c>
      <c r="AT309">
        <v>69</v>
      </c>
      <c r="AU309">
        <v>90.6</v>
      </c>
      <c r="AV309">
        <v>151</v>
      </c>
      <c r="AW309">
        <v>79.8</v>
      </c>
      <c r="AX309">
        <v>142</v>
      </c>
      <c r="AY309">
        <v>105</v>
      </c>
      <c r="AZ309">
        <v>36.9</v>
      </c>
      <c r="BA309">
        <v>24.6</v>
      </c>
      <c r="BB309">
        <v>106</v>
      </c>
      <c r="BC309" s="1">
        <v>45173</v>
      </c>
      <c r="BD309">
        <v>2023</v>
      </c>
      <c r="BE309">
        <v>129</v>
      </c>
    </row>
    <row r="310" spans="1:57" x14ac:dyDescent="0.25">
      <c r="A310" t="s">
        <v>356</v>
      </c>
      <c r="B310">
        <v>155</v>
      </c>
      <c r="C310">
        <v>197</v>
      </c>
      <c r="D310">
        <v>199</v>
      </c>
      <c r="E310">
        <v>134</v>
      </c>
      <c r="F310">
        <v>141</v>
      </c>
      <c r="G310">
        <v>144</v>
      </c>
      <c r="H310">
        <v>136</v>
      </c>
      <c r="I310">
        <v>177</v>
      </c>
      <c r="J310">
        <v>149</v>
      </c>
      <c r="K310">
        <v>157</v>
      </c>
      <c r="L310">
        <v>110</v>
      </c>
      <c r="M310">
        <v>106</v>
      </c>
      <c r="N310">
        <v>132</v>
      </c>
      <c r="O310">
        <v>125</v>
      </c>
      <c r="P310">
        <v>157</v>
      </c>
      <c r="Q310">
        <v>220</v>
      </c>
      <c r="R310">
        <v>159</v>
      </c>
      <c r="S310">
        <v>86</v>
      </c>
      <c r="T310">
        <v>197</v>
      </c>
      <c r="U310">
        <v>192</v>
      </c>
      <c r="V310">
        <v>137</v>
      </c>
      <c r="W310">
        <v>97</v>
      </c>
      <c r="X310">
        <v>135</v>
      </c>
      <c r="Y310">
        <v>98</v>
      </c>
      <c r="Z310">
        <v>164</v>
      </c>
      <c r="AA310">
        <v>157</v>
      </c>
      <c r="AB310">
        <v>211</v>
      </c>
      <c r="AC310">
        <v>139</v>
      </c>
      <c r="AD310">
        <v>228</v>
      </c>
      <c r="AE310">
        <v>271</v>
      </c>
      <c r="AF310">
        <v>134</v>
      </c>
      <c r="AG310">
        <v>66.7</v>
      </c>
      <c r="AH310">
        <v>77.099999999999994</v>
      </c>
      <c r="AI310">
        <v>71.900000000000006</v>
      </c>
      <c r="AJ310">
        <v>65.599999999999994</v>
      </c>
      <c r="AK310">
        <v>119</v>
      </c>
      <c r="AL310">
        <v>82.1</v>
      </c>
      <c r="AM310">
        <v>95.1</v>
      </c>
      <c r="AN310">
        <v>102</v>
      </c>
      <c r="AO310">
        <v>72.5</v>
      </c>
      <c r="AP310">
        <v>134</v>
      </c>
      <c r="AQ310">
        <v>100</v>
      </c>
      <c r="AR310">
        <v>74.400000000000006</v>
      </c>
      <c r="AS310">
        <v>134</v>
      </c>
      <c r="AT310">
        <v>85.7</v>
      </c>
      <c r="AU310">
        <v>116</v>
      </c>
      <c r="AV310">
        <v>117</v>
      </c>
      <c r="AW310">
        <v>79.5</v>
      </c>
      <c r="AX310">
        <v>135</v>
      </c>
      <c r="AY310">
        <v>111</v>
      </c>
      <c r="AZ310">
        <v>41.9</v>
      </c>
      <c r="BA310">
        <v>26.8</v>
      </c>
      <c r="BB310">
        <v>92</v>
      </c>
      <c r="BC310" s="1">
        <v>45174</v>
      </c>
      <c r="BD310">
        <v>2023</v>
      </c>
      <c r="BE310">
        <v>134</v>
      </c>
    </row>
    <row r="311" spans="1:57" x14ac:dyDescent="0.25">
      <c r="A311" t="s">
        <v>357</v>
      </c>
      <c r="B311">
        <v>163</v>
      </c>
      <c r="C311">
        <v>201</v>
      </c>
      <c r="D311">
        <v>180</v>
      </c>
      <c r="E311">
        <v>151</v>
      </c>
      <c r="F311">
        <v>144</v>
      </c>
      <c r="G311">
        <v>161</v>
      </c>
      <c r="H311">
        <v>142</v>
      </c>
      <c r="I311">
        <v>288</v>
      </c>
      <c r="J311">
        <v>151</v>
      </c>
      <c r="K311">
        <v>151</v>
      </c>
      <c r="L311">
        <v>118</v>
      </c>
      <c r="M311">
        <v>118</v>
      </c>
      <c r="N311">
        <v>127</v>
      </c>
      <c r="O311">
        <v>126</v>
      </c>
      <c r="P311">
        <v>155</v>
      </c>
      <c r="Q311">
        <v>228</v>
      </c>
      <c r="R311">
        <v>169</v>
      </c>
      <c r="S311">
        <v>88</v>
      </c>
      <c r="T311">
        <v>200</v>
      </c>
      <c r="U311">
        <v>194</v>
      </c>
      <c r="V311">
        <v>148</v>
      </c>
      <c r="W311">
        <v>86</v>
      </c>
      <c r="X311">
        <v>138</v>
      </c>
      <c r="Y311">
        <v>110</v>
      </c>
      <c r="Z311">
        <v>154</v>
      </c>
      <c r="AA311">
        <v>168</v>
      </c>
      <c r="AB311">
        <v>211</v>
      </c>
      <c r="AC311">
        <v>164</v>
      </c>
      <c r="AD311">
        <v>231</v>
      </c>
      <c r="AE311">
        <v>222</v>
      </c>
      <c r="AF311">
        <v>143</v>
      </c>
      <c r="AG311">
        <v>69.8</v>
      </c>
      <c r="AH311">
        <v>78.8</v>
      </c>
      <c r="AI311">
        <v>71.3</v>
      </c>
      <c r="AJ311">
        <v>82.3</v>
      </c>
      <c r="AK311">
        <v>124</v>
      </c>
      <c r="AL311">
        <v>85.2</v>
      </c>
      <c r="AM311">
        <v>94.1</v>
      </c>
      <c r="AN311">
        <v>113</v>
      </c>
      <c r="AO311">
        <v>84.7</v>
      </c>
      <c r="AP311">
        <v>140</v>
      </c>
      <c r="AQ311">
        <v>98.7</v>
      </c>
      <c r="AR311">
        <v>92.2</v>
      </c>
      <c r="AS311">
        <v>136</v>
      </c>
      <c r="AT311">
        <v>98</v>
      </c>
      <c r="AU311">
        <v>140</v>
      </c>
      <c r="AV311">
        <v>108</v>
      </c>
      <c r="AW311">
        <v>75.8</v>
      </c>
      <c r="AX311">
        <v>130</v>
      </c>
      <c r="AY311">
        <v>118</v>
      </c>
      <c r="AZ311">
        <v>52.9</v>
      </c>
      <c r="BA311">
        <v>25.4</v>
      </c>
      <c r="BB311">
        <v>92</v>
      </c>
      <c r="BC311" s="1">
        <v>45175</v>
      </c>
      <c r="BD311">
        <v>2023</v>
      </c>
      <c r="BE311">
        <v>136</v>
      </c>
    </row>
    <row r="312" spans="1:57" x14ac:dyDescent="0.25">
      <c r="A312" t="s">
        <v>358</v>
      </c>
      <c r="B312">
        <v>160</v>
      </c>
      <c r="C312">
        <v>199</v>
      </c>
      <c r="D312">
        <v>174</v>
      </c>
      <c r="E312">
        <v>175</v>
      </c>
      <c r="F312">
        <v>155</v>
      </c>
      <c r="G312">
        <v>181</v>
      </c>
      <c r="H312">
        <v>134</v>
      </c>
      <c r="I312">
        <v>281</v>
      </c>
      <c r="J312">
        <v>151</v>
      </c>
      <c r="K312">
        <v>154</v>
      </c>
      <c r="L312">
        <v>126</v>
      </c>
      <c r="M312">
        <v>106</v>
      </c>
      <c r="N312">
        <v>130</v>
      </c>
      <c r="O312">
        <v>148</v>
      </c>
      <c r="P312">
        <v>166</v>
      </c>
      <c r="Q312">
        <v>236</v>
      </c>
      <c r="R312">
        <v>180</v>
      </c>
      <c r="S312">
        <v>92</v>
      </c>
      <c r="T312">
        <v>207</v>
      </c>
      <c r="U312">
        <v>194</v>
      </c>
      <c r="V312">
        <v>152</v>
      </c>
      <c r="W312">
        <v>93</v>
      </c>
      <c r="X312">
        <v>132</v>
      </c>
      <c r="Y312">
        <v>116</v>
      </c>
      <c r="Z312">
        <v>144</v>
      </c>
      <c r="AA312">
        <v>178</v>
      </c>
      <c r="AB312">
        <v>217</v>
      </c>
      <c r="AC312">
        <v>196</v>
      </c>
      <c r="AD312">
        <v>229</v>
      </c>
      <c r="AE312">
        <v>217</v>
      </c>
      <c r="AF312">
        <v>155</v>
      </c>
      <c r="AG312">
        <v>94.9</v>
      </c>
      <c r="AH312">
        <v>85.1</v>
      </c>
      <c r="AI312">
        <v>66.099999999999994</v>
      </c>
      <c r="AJ312">
        <v>80.5</v>
      </c>
      <c r="AK312">
        <v>125</v>
      </c>
      <c r="AL312">
        <v>75.400000000000006</v>
      </c>
      <c r="AM312">
        <v>96</v>
      </c>
      <c r="AN312">
        <v>127</v>
      </c>
      <c r="AO312">
        <v>99.8</v>
      </c>
      <c r="AP312">
        <v>142</v>
      </c>
      <c r="AQ312">
        <v>100</v>
      </c>
      <c r="AR312">
        <v>103</v>
      </c>
      <c r="AS312">
        <v>136</v>
      </c>
      <c r="AT312">
        <v>104</v>
      </c>
      <c r="AU312">
        <v>134</v>
      </c>
      <c r="AV312">
        <v>111</v>
      </c>
      <c r="AW312">
        <v>86.6</v>
      </c>
      <c r="AX312">
        <v>140</v>
      </c>
      <c r="AY312">
        <v>115</v>
      </c>
      <c r="AZ312">
        <v>56.8</v>
      </c>
      <c r="BA312">
        <v>40.4</v>
      </c>
      <c r="BC312" s="1">
        <v>45176</v>
      </c>
      <c r="BD312">
        <v>2023</v>
      </c>
      <c r="BE312">
        <v>135</v>
      </c>
    </row>
    <row r="313" spans="1:57" x14ac:dyDescent="0.25">
      <c r="A313" t="s">
        <v>359</v>
      </c>
      <c r="B313">
        <v>162</v>
      </c>
      <c r="C313">
        <v>207</v>
      </c>
      <c r="D313">
        <v>161</v>
      </c>
      <c r="E313">
        <v>162</v>
      </c>
      <c r="F313">
        <v>151</v>
      </c>
      <c r="G313">
        <v>200</v>
      </c>
      <c r="H313">
        <v>128</v>
      </c>
      <c r="I313">
        <v>277</v>
      </c>
      <c r="J313">
        <v>158</v>
      </c>
      <c r="K313">
        <v>179</v>
      </c>
      <c r="L313">
        <v>126</v>
      </c>
      <c r="M313">
        <v>97</v>
      </c>
      <c r="N313">
        <v>119</v>
      </c>
      <c r="O313">
        <v>155</v>
      </c>
      <c r="P313">
        <v>211</v>
      </c>
      <c r="Q313">
        <v>241</v>
      </c>
      <c r="R313">
        <v>187</v>
      </c>
      <c r="S313">
        <v>91</v>
      </c>
      <c r="T313">
        <v>206</v>
      </c>
      <c r="U313">
        <v>199</v>
      </c>
      <c r="V313">
        <v>158</v>
      </c>
      <c r="W313">
        <v>103</v>
      </c>
      <c r="X313">
        <v>135</v>
      </c>
      <c r="Y313">
        <v>114</v>
      </c>
      <c r="Z313">
        <v>124</v>
      </c>
      <c r="AA313">
        <v>180</v>
      </c>
      <c r="AB313">
        <v>213</v>
      </c>
      <c r="AC313">
        <v>180</v>
      </c>
      <c r="AD313">
        <v>235</v>
      </c>
      <c r="AE313">
        <v>199</v>
      </c>
      <c r="AF313">
        <v>151</v>
      </c>
      <c r="AG313">
        <v>99.9</v>
      </c>
      <c r="AH313">
        <v>87.7</v>
      </c>
      <c r="AI313">
        <v>62.7</v>
      </c>
      <c r="AJ313">
        <v>76.3</v>
      </c>
      <c r="AK313">
        <v>131</v>
      </c>
      <c r="AL313">
        <v>73.5</v>
      </c>
      <c r="AM313">
        <v>102</v>
      </c>
      <c r="AN313">
        <v>133</v>
      </c>
      <c r="AO313">
        <v>107</v>
      </c>
      <c r="AP313">
        <v>132</v>
      </c>
      <c r="AQ313">
        <v>97.1</v>
      </c>
      <c r="AR313">
        <v>97</v>
      </c>
      <c r="AS313">
        <v>145</v>
      </c>
      <c r="AT313">
        <v>100</v>
      </c>
      <c r="AU313">
        <v>136</v>
      </c>
      <c r="AV313">
        <v>131</v>
      </c>
      <c r="AW313">
        <v>85.7</v>
      </c>
      <c r="AX313">
        <v>174</v>
      </c>
      <c r="AY313">
        <v>126</v>
      </c>
      <c r="AZ313">
        <v>58.6</v>
      </c>
      <c r="BA313">
        <v>25</v>
      </c>
      <c r="BC313" s="1">
        <v>45177</v>
      </c>
      <c r="BD313">
        <v>2023</v>
      </c>
      <c r="BE313">
        <v>134</v>
      </c>
    </row>
    <row r="314" spans="1:57" x14ac:dyDescent="0.25">
      <c r="A314" t="s">
        <v>360</v>
      </c>
      <c r="B314">
        <v>162</v>
      </c>
      <c r="C314">
        <v>207</v>
      </c>
      <c r="D314">
        <v>169</v>
      </c>
      <c r="E314">
        <v>158</v>
      </c>
      <c r="F314">
        <v>133</v>
      </c>
      <c r="G314">
        <v>211</v>
      </c>
      <c r="H314">
        <v>101</v>
      </c>
      <c r="I314">
        <v>268</v>
      </c>
      <c r="J314">
        <v>163</v>
      </c>
      <c r="K314">
        <v>177</v>
      </c>
      <c r="L314">
        <v>123</v>
      </c>
      <c r="M314">
        <v>98</v>
      </c>
      <c r="N314">
        <v>115</v>
      </c>
      <c r="O314">
        <v>152</v>
      </c>
      <c r="P314">
        <v>271</v>
      </c>
      <c r="Q314">
        <v>252</v>
      </c>
      <c r="R314">
        <v>192</v>
      </c>
      <c r="S314">
        <v>102</v>
      </c>
      <c r="T314">
        <v>205</v>
      </c>
      <c r="U314">
        <v>200</v>
      </c>
      <c r="V314">
        <v>186</v>
      </c>
      <c r="W314">
        <v>100</v>
      </c>
      <c r="X314">
        <v>142</v>
      </c>
      <c r="Y314">
        <v>104</v>
      </c>
      <c r="Z314">
        <v>122</v>
      </c>
      <c r="AA314">
        <v>174</v>
      </c>
      <c r="AB314">
        <v>203</v>
      </c>
      <c r="AC314">
        <v>176</v>
      </c>
      <c r="AD314">
        <v>224</v>
      </c>
      <c r="AE314">
        <v>185</v>
      </c>
      <c r="AF314">
        <v>154</v>
      </c>
      <c r="AG314">
        <v>110</v>
      </c>
      <c r="AH314">
        <v>92</v>
      </c>
      <c r="AI314">
        <v>67.5</v>
      </c>
      <c r="AJ314">
        <v>76.3</v>
      </c>
      <c r="AK314">
        <v>131</v>
      </c>
      <c r="AL314">
        <v>79.2</v>
      </c>
      <c r="AM314">
        <v>103</v>
      </c>
      <c r="AN314">
        <v>142</v>
      </c>
      <c r="AO314">
        <v>123</v>
      </c>
      <c r="AP314">
        <v>133</v>
      </c>
      <c r="AQ314">
        <v>108</v>
      </c>
      <c r="AR314">
        <v>94.9</v>
      </c>
      <c r="AS314">
        <v>130</v>
      </c>
      <c r="AT314">
        <v>94.7</v>
      </c>
      <c r="AU314">
        <v>135</v>
      </c>
      <c r="AV314">
        <v>148</v>
      </c>
      <c r="AW314">
        <v>97.2</v>
      </c>
      <c r="AX314">
        <v>225</v>
      </c>
      <c r="AY314">
        <v>123</v>
      </c>
      <c r="AZ314">
        <v>60.6</v>
      </c>
      <c r="BA314">
        <v>32.799999999999997</v>
      </c>
      <c r="BC314" s="1">
        <v>45178</v>
      </c>
      <c r="BD314">
        <v>2023</v>
      </c>
      <c r="BE314">
        <v>134</v>
      </c>
    </row>
    <row r="315" spans="1:57" x14ac:dyDescent="0.25">
      <c r="A315" t="s">
        <v>361</v>
      </c>
      <c r="B315">
        <v>154</v>
      </c>
      <c r="C315">
        <v>216</v>
      </c>
      <c r="D315">
        <v>177</v>
      </c>
      <c r="E315">
        <v>154</v>
      </c>
      <c r="F315">
        <v>123</v>
      </c>
      <c r="G315">
        <v>213</v>
      </c>
      <c r="H315">
        <v>92</v>
      </c>
      <c r="I315">
        <v>279</v>
      </c>
      <c r="J315">
        <v>171</v>
      </c>
      <c r="K315">
        <v>192</v>
      </c>
      <c r="L315">
        <v>127</v>
      </c>
      <c r="M315">
        <v>114</v>
      </c>
      <c r="N315">
        <v>129</v>
      </c>
      <c r="O315">
        <v>172</v>
      </c>
      <c r="P315">
        <v>273</v>
      </c>
      <c r="Q315">
        <v>267</v>
      </c>
      <c r="R315">
        <v>194</v>
      </c>
      <c r="S315">
        <v>97</v>
      </c>
      <c r="T315">
        <v>206</v>
      </c>
      <c r="U315">
        <v>197</v>
      </c>
      <c r="V315">
        <v>217</v>
      </c>
      <c r="W315">
        <v>107</v>
      </c>
      <c r="X315">
        <v>149</v>
      </c>
      <c r="Y315">
        <v>101</v>
      </c>
      <c r="Z315">
        <v>119</v>
      </c>
      <c r="AA315">
        <v>164</v>
      </c>
      <c r="AB315">
        <v>202</v>
      </c>
      <c r="AC315">
        <v>187</v>
      </c>
      <c r="AD315">
        <v>225</v>
      </c>
      <c r="AE315">
        <v>178</v>
      </c>
      <c r="AF315">
        <v>152</v>
      </c>
      <c r="AG315">
        <v>106</v>
      </c>
      <c r="AH315">
        <v>94.1</v>
      </c>
      <c r="AI315">
        <v>58.7</v>
      </c>
      <c r="AJ315">
        <v>99</v>
      </c>
      <c r="AK315">
        <v>155</v>
      </c>
      <c r="AL315">
        <v>70.7</v>
      </c>
      <c r="AM315">
        <v>98.9</v>
      </c>
      <c r="AN315">
        <v>139</v>
      </c>
      <c r="AO315">
        <v>133</v>
      </c>
      <c r="AP315">
        <v>127</v>
      </c>
      <c r="AQ315">
        <v>123</v>
      </c>
      <c r="AR315">
        <v>94.9</v>
      </c>
      <c r="AS315">
        <v>130</v>
      </c>
      <c r="AT315">
        <v>108</v>
      </c>
      <c r="AU315">
        <v>125</v>
      </c>
      <c r="AV315">
        <v>148</v>
      </c>
      <c r="AW315">
        <v>113</v>
      </c>
      <c r="AX315">
        <v>226</v>
      </c>
      <c r="AY315">
        <v>129</v>
      </c>
      <c r="AZ315">
        <v>58.9</v>
      </c>
      <c r="BA315">
        <v>41.9</v>
      </c>
      <c r="BC315" s="1">
        <v>45179</v>
      </c>
      <c r="BD315">
        <v>2023</v>
      </c>
      <c r="BE315">
        <v>136</v>
      </c>
    </row>
    <row r="316" spans="1:57" x14ac:dyDescent="0.25">
      <c r="A316" t="s">
        <v>362</v>
      </c>
      <c r="B316">
        <v>158</v>
      </c>
      <c r="C316">
        <v>233</v>
      </c>
      <c r="D316">
        <v>174</v>
      </c>
      <c r="E316">
        <v>158</v>
      </c>
      <c r="F316">
        <v>120</v>
      </c>
      <c r="G316">
        <v>238</v>
      </c>
      <c r="H316">
        <v>85</v>
      </c>
      <c r="I316">
        <v>293</v>
      </c>
      <c r="J316">
        <v>177</v>
      </c>
      <c r="K316">
        <v>205</v>
      </c>
      <c r="L316">
        <v>136</v>
      </c>
      <c r="M316">
        <v>137</v>
      </c>
      <c r="N316">
        <v>134</v>
      </c>
      <c r="O316">
        <v>195</v>
      </c>
      <c r="P316">
        <v>296</v>
      </c>
      <c r="Q316">
        <v>230</v>
      </c>
      <c r="R316">
        <v>191</v>
      </c>
      <c r="S316">
        <v>105</v>
      </c>
      <c r="T316">
        <v>216</v>
      </c>
      <c r="U316">
        <v>216</v>
      </c>
      <c r="V316">
        <v>299</v>
      </c>
      <c r="W316">
        <v>107</v>
      </c>
      <c r="X316">
        <v>146</v>
      </c>
      <c r="Y316">
        <v>105</v>
      </c>
      <c r="Z316">
        <v>128</v>
      </c>
      <c r="AA316">
        <v>169</v>
      </c>
      <c r="AB316">
        <v>206</v>
      </c>
      <c r="AC316">
        <v>203</v>
      </c>
      <c r="AD316">
        <v>228</v>
      </c>
      <c r="AE316">
        <v>188</v>
      </c>
      <c r="AF316">
        <v>160</v>
      </c>
      <c r="AG316">
        <v>96.4</v>
      </c>
      <c r="AH316">
        <v>93.6</v>
      </c>
      <c r="AI316">
        <v>60.7</v>
      </c>
      <c r="AJ316">
        <v>96.4</v>
      </c>
      <c r="AK316">
        <v>163</v>
      </c>
      <c r="AL316">
        <v>80.2</v>
      </c>
      <c r="AM316">
        <v>103</v>
      </c>
      <c r="AN316">
        <v>132</v>
      </c>
      <c r="AO316">
        <v>147</v>
      </c>
      <c r="AP316">
        <v>144</v>
      </c>
      <c r="AQ316">
        <v>117</v>
      </c>
      <c r="AR316">
        <v>109</v>
      </c>
      <c r="AS316">
        <v>139</v>
      </c>
      <c r="AT316">
        <v>154</v>
      </c>
      <c r="AU316">
        <v>132</v>
      </c>
      <c r="AV316">
        <v>180</v>
      </c>
      <c r="AW316">
        <v>120</v>
      </c>
      <c r="AX316">
        <v>243</v>
      </c>
      <c r="AY316">
        <v>148</v>
      </c>
      <c r="AZ316">
        <v>65.599999999999994</v>
      </c>
      <c r="BA316">
        <v>44</v>
      </c>
      <c r="BC316" s="1">
        <v>45180</v>
      </c>
      <c r="BD316">
        <v>2023</v>
      </c>
      <c r="BE316">
        <v>147.5</v>
      </c>
    </row>
    <row r="317" spans="1:57" x14ac:dyDescent="0.25">
      <c r="A317" t="s">
        <v>363</v>
      </c>
      <c r="B317">
        <v>159</v>
      </c>
      <c r="C317">
        <v>233</v>
      </c>
      <c r="D317">
        <v>168</v>
      </c>
      <c r="E317">
        <v>170</v>
      </c>
      <c r="F317">
        <v>124</v>
      </c>
      <c r="G317">
        <v>244</v>
      </c>
      <c r="H317">
        <v>88</v>
      </c>
      <c r="I317">
        <v>297</v>
      </c>
      <c r="J317">
        <v>157</v>
      </c>
      <c r="K317">
        <v>262</v>
      </c>
      <c r="L317">
        <v>134</v>
      </c>
      <c r="M317">
        <v>146</v>
      </c>
      <c r="N317">
        <v>143</v>
      </c>
      <c r="O317">
        <v>180</v>
      </c>
      <c r="P317">
        <v>300</v>
      </c>
      <c r="Q317">
        <v>204</v>
      </c>
      <c r="R317">
        <v>201</v>
      </c>
      <c r="S317">
        <v>134</v>
      </c>
      <c r="T317">
        <v>217</v>
      </c>
      <c r="U317">
        <v>200</v>
      </c>
      <c r="V317">
        <v>293</v>
      </c>
      <c r="W317">
        <v>104</v>
      </c>
      <c r="X317">
        <v>149</v>
      </c>
      <c r="Y317">
        <v>105</v>
      </c>
      <c r="Z317">
        <v>144</v>
      </c>
      <c r="AA317">
        <v>171</v>
      </c>
      <c r="AB317">
        <v>242</v>
      </c>
      <c r="AC317">
        <v>240</v>
      </c>
      <c r="AD317">
        <v>233</v>
      </c>
      <c r="AE317">
        <v>179</v>
      </c>
      <c r="AF317">
        <v>163</v>
      </c>
      <c r="AG317">
        <v>85.3</v>
      </c>
      <c r="AH317">
        <v>82.9</v>
      </c>
      <c r="AI317">
        <v>63.9</v>
      </c>
      <c r="AJ317">
        <v>97.4</v>
      </c>
      <c r="AK317">
        <v>172</v>
      </c>
      <c r="AL317">
        <v>86.4</v>
      </c>
      <c r="AM317">
        <v>96.4</v>
      </c>
      <c r="AN317">
        <v>134</v>
      </c>
      <c r="AO317">
        <v>164</v>
      </c>
      <c r="AP317">
        <v>143</v>
      </c>
      <c r="AQ317">
        <v>114</v>
      </c>
      <c r="AR317">
        <v>121</v>
      </c>
      <c r="AS317">
        <v>154</v>
      </c>
      <c r="AT317">
        <v>172</v>
      </c>
      <c r="AU317">
        <v>168</v>
      </c>
      <c r="AV317">
        <v>212</v>
      </c>
      <c r="AW317">
        <v>129</v>
      </c>
      <c r="AX317">
        <v>243</v>
      </c>
      <c r="AY317">
        <v>161</v>
      </c>
      <c r="AZ317">
        <v>82</v>
      </c>
      <c r="BA317">
        <v>50.3</v>
      </c>
      <c r="BC317" s="1">
        <v>45181</v>
      </c>
      <c r="BD317">
        <v>2023</v>
      </c>
      <c r="BE317">
        <v>160</v>
      </c>
    </row>
    <row r="318" spans="1:57" x14ac:dyDescent="0.25">
      <c r="A318" t="s">
        <v>364</v>
      </c>
      <c r="B318">
        <v>161</v>
      </c>
      <c r="C318">
        <v>219</v>
      </c>
      <c r="D318">
        <v>181</v>
      </c>
      <c r="E318">
        <v>194</v>
      </c>
      <c r="F318">
        <v>138</v>
      </c>
      <c r="G318">
        <v>255</v>
      </c>
      <c r="H318">
        <v>88</v>
      </c>
      <c r="I318">
        <v>282</v>
      </c>
      <c r="J318">
        <v>155</v>
      </c>
      <c r="K318">
        <v>256</v>
      </c>
      <c r="L318">
        <v>164</v>
      </c>
      <c r="M318">
        <v>146</v>
      </c>
      <c r="N318">
        <v>137</v>
      </c>
      <c r="O318">
        <v>193</v>
      </c>
      <c r="P318">
        <v>283</v>
      </c>
      <c r="Q318">
        <v>206</v>
      </c>
      <c r="R318">
        <v>196</v>
      </c>
      <c r="S318">
        <v>110</v>
      </c>
      <c r="T318">
        <v>204</v>
      </c>
      <c r="U318">
        <v>204</v>
      </c>
      <c r="V318">
        <v>282</v>
      </c>
      <c r="W318">
        <v>122</v>
      </c>
      <c r="X318">
        <v>178</v>
      </c>
      <c r="Y318">
        <v>112</v>
      </c>
      <c r="Z318">
        <v>140</v>
      </c>
      <c r="AA318">
        <v>178</v>
      </c>
      <c r="AB318">
        <v>248</v>
      </c>
      <c r="AC318">
        <v>275</v>
      </c>
      <c r="AD318">
        <v>233</v>
      </c>
      <c r="AE318">
        <v>171</v>
      </c>
      <c r="AF318">
        <v>177</v>
      </c>
      <c r="AG318">
        <v>92.1</v>
      </c>
      <c r="AH318">
        <v>86</v>
      </c>
      <c r="AI318">
        <v>69.900000000000006</v>
      </c>
      <c r="AJ318">
        <v>93.5</v>
      </c>
      <c r="AK318">
        <v>167</v>
      </c>
      <c r="AL318">
        <v>84.3</v>
      </c>
      <c r="AM318">
        <v>94.5</v>
      </c>
      <c r="AN318">
        <v>146</v>
      </c>
      <c r="AO318">
        <v>174</v>
      </c>
      <c r="AP318">
        <v>133</v>
      </c>
      <c r="AQ318">
        <v>117</v>
      </c>
      <c r="AR318">
        <v>127</v>
      </c>
      <c r="AS318">
        <v>154</v>
      </c>
      <c r="AT318">
        <v>166</v>
      </c>
      <c r="AU318">
        <v>187</v>
      </c>
      <c r="AV318">
        <v>223</v>
      </c>
      <c r="AW318">
        <v>144</v>
      </c>
      <c r="AX318">
        <v>241</v>
      </c>
      <c r="AY318">
        <v>171</v>
      </c>
      <c r="AZ318">
        <v>95.4</v>
      </c>
      <c r="BA318">
        <v>48.2</v>
      </c>
      <c r="BC318" s="1">
        <v>45182</v>
      </c>
      <c r="BD318">
        <v>2023</v>
      </c>
      <c r="BE318">
        <v>166.5</v>
      </c>
    </row>
    <row r="319" spans="1:57" x14ac:dyDescent="0.25">
      <c r="A319" t="s">
        <v>365</v>
      </c>
      <c r="B319">
        <v>168</v>
      </c>
      <c r="C319">
        <v>226</v>
      </c>
      <c r="D319">
        <v>180</v>
      </c>
      <c r="E319">
        <v>207</v>
      </c>
      <c r="F319">
        <v>147</v>
      </c>
      <c r="G319">
        <v>270</v>
      </c>
      <c r="H319">
        <v>85</v>
      </c>
      <c r="I319">
        <v>256</v>
      </c>
      <c r="J319">
        <v>140</v>
      </c>
      <c r="K319">
        <v>258</v>
      </c>
      <c r="L319">
        <v>160</v>
      </c>
      <c r="M319">
        <v>166</v>
      </c>
      <c r="N319">
        <v>134</v>
      </c>
      <c r="O319">
        <v>216</v>
      </c>
      <c r="P319">
        <v>283</v>
      </c>
      <c r="Q319">
        <v>211</v>
      </c>
      <c r="R319">
        <v>185</v>
      </c>
      <c r="S319">
        <v>112</v>
      </c>
      <c r="T319">
        <v>191</v>
      </c>
      <c r="U319">
        <v>204</v>
      </c>
      <c r="V319">
        <v>272</v>
      </c>
      <c r="W319">
        <v>117</v>
      </c>
      <c r="X319">
        <v>182</v>
      </c>
      <c r="Y319">
        <v>109</v>
      </c>
      <c r="Z319">
        <v>141</v>
      </c>
      <c r="AA319">
        <v>174</v>
      </c>
      <c r="AB319">
        <v>248</v>
      </c>
      <c r="AC319">
        <v>269</v>
      </c>
      <c r="AD319">
        <v>235</v>
      </c>
      <c r="AE319">
        <v>173</v>
      </c>
      <c r="AF319">
        <v>198</v>
      </c>
      <c r="AG319">
        <v>91.8</v>
      </c>
      <c r="AH319">
        <v>100</v>
      </c>
      <c r="AI319">
        <v>78.7</v>
      </c>
      <c r="AJ319">
        <v>87.4</v>
      </c>
      <c r="AK319">
        <v>172</v>
      </c>
      <c r="AL319">
        <v>81.7</v>
      </c>
      <c r="AM319">
        <v>94.2</v>
      </c>
      <c r="AN319">
        <v>146</v>
      </c>
      <c r="AO319">
        <v>178</v>
      </c>
      <c r="AP319">
        <v>137</v>
      </c>
      <c r="AQ319">
        <v>116</v>
      </c>
      <c r="AR319">
        <v>141</v>
      </c>
      <c r="AS319">
        <v>149</v>
      </c>
      <c r="AT319">
        <v>178</v>
      </c>
      <c r="AU319">
        <v>188</v>
      </c>
      <c r="AV319">
        <v>239</v>
      </c>
      <c r="AW319">
        <v>177</v>
      </c>
      <c r="AX319">
        <v>222</v>
      </c>
      <c r="AY319">
        <v>180</v>
      </c>
      <c r="AZ319">
        <v>106</v>
      </c>
      <c r="BA319">
        <v>65.2</v>
      </c>
      <c r="BC319" s="1">
        <v>45183</v>
      </c>
      <c r="BD319">
        <v>2023</v>
      </c>
      <c r="BE319">
        <v>173.5</v>
      </c>
    </row>
    <row r="320" spans="1:57" x14ac:dyDescent="0.25">
      <c r="A320" t="s">
        <v>366</v>
      </c>
      <c r="B320">
        <v>187</v>
      </c>
      <c r="C320">
        <v>216</v>
      </c>
      <c r="D320">
        <v>181</v>
      </c>
      <c r="E320">
        <v>196</v>
      </c>
      <c r="F320">
        <v>153</v>
      </c>
      <c r="G320">
        <v>277</v>
      </c>
      <c r="H320">
        <v>88</v>
      </c>
      <c r="I320">
        <v>245</v>
      </c>
      <c r="J320">
        <v>152</v>
      </c>
      <c r="K320">
        <v>260</v>
      </c>
      <c r="L320">
        <v>149</v>
      </c>
      <c r="M320">
        <v>177</v>
      </c>
      <c r="N320">
        <v>163</v>
      </c>
      <c r="O320">
        <v>219</v>
      </c>
      <c r="P320">
        <v>278</v>
      </c>
      <c r="Q320">
        <v>252</v>
      </c>
      <c r="R320">
        <v>198</v>
      </c>
      <c r="S320">
        <v>131</v>
      </c>
      <c r="T320">
        <v>179</v>
      </c>
      <c r="U320">
        <v>208</v>
      </c>
      <c r="V320">
        <v>269</v>
      </c>
      <c r="W320">
        <v>115</v>
      </c>
      <c r="X320">
        <v>167</v>
      </c>
      <c r="Y320">
        <v>119</v>
      </c>
      <c r="Z320">
        <v>149</v>
      </c>
      <c r="AA320">
        <v>181</v>
      </c>
      <c r="AB320">
        <v>247</v>
      </c>
      <c r="AC320">
        <v>260</v>
      </c>
      <c r="AD320">
        <v>230</v>
      </c>
      <c r="AE320">
        <v>181</v>
      </c>
      <c r="AF320">
        <v>222</v>
      </c>
      <c r="AG320">
        <v>95.4</v>
      </c>
      <c r="AH320">
        <v>101</v>
      </c>
      <c r="AI320">
        <v>84.3</v>
      </c>
      <c r="AJ320">
        <v>98.1</v>
      </c>
      <c r="AK320">
        <v>198</v>
      </c>
      <c r="AL320">
        <v>81.900000000000006</v>
      </c>
      <c r="AM320">
        <v>102</v>
      </c>
      <c r="AN320">
        <v>147</v>
      </c>
      <c r="AO320">
        <v>156</v>
      </c>
      <c r="AP320">
        <v>148</v>
      </c>
      <c r="AQ320">
        <v>120</v>
      </c>
      <c r="AR320">
        <v>145</v>
      </c>
      <c r="AS320">
        <v>149</v>
      </c>
      <c r="AT320">
        <v>200</v>
      </c>
      <c r="AU320">
        <v>212</v>
      </c>
      <c r="AV320">
        <v>254</v>
      </c>
      <c r="AW320">
        <v>190</v>
      </c>
      <c r="AX320">
        <v>222</v>
      </c>
      <c r="AY320">
        <v>174</v>
      </c>
      <c r="AZ320">
        <v>94.6</v>
      </c>
      <c r="BA320">
        <v>74.2</v>
      </c>
      <c r="BC320" s="1">
        <v>45184</v>
      </c>
      <c r="BD320">
        <v>2023</v>
      </c>
      <c r="BE320">
        <v>178</v>
      </c>
    </row>
    <row r="321" spans="1:57" x14ac:dyDescent="0.25">
      <c r="A321" t="s">
        <v>367</v>
      </c>
      <c r="B321">
        <v>199</v>
      </c>
      <c r="C321">
        <v>226</v>
      </c>
      <c r="D321">
        <v>193</v>
      </c>
      <c r="E321">
        <v>212</v>
      </c>
      <c r="F321">
        <v>164</v>
      </c>
      <c r="G321">
        <v>300</v>
      </c>
      <c r="H321">
        <v>106</v>
      </c>
      <c r="I321">
        <v>250</v>
      </c>
      <c r="J321">
        <v>172</v>
      </c>
      <c r="K321">
        <v>288</v>
      </c>
      <c r="L321">
        <v>160</v>
      </c>
      <c r="M321">
        <v>185</v>
      </c>
      <c r="N321">
        <v>180</v>
      </c>
      <c r="O321">
        <v>230</v>
      </c>
      <c r="P321">
        <v>292</v>
      </c>
      <c r="Q321">
        <v>289</v>
      </c>
      <c r="R321">
        <v>213</v>
      </c>
      <c r="S321">
        <v>166</v>
      </c>
      <c r="T321">
        <v>203</v>
      </c>
      <c r="U321">
        <v>218</v>
      </c>
      <c r="V321">
        <v>269</v>
      </c>
      <c r="W321">
        <v>118</v>
      </c>
      <c r="X321">
        <v>168</v>
      </c>
      <c r="Y321">
        <v>125</v>
      </c>
      <c r="Z321">
        <v>149</v>
      </c>
      <c r="AA321">
        <v>211</v>
      </c>
      <c r="AB321">
        <v>243</v>
      </c>
      <c r="AC321">
        <v>233</v>
      </c>
      <c r="AD321">
        <v>231</v>
      </c>
      <c r="AE321">
        <v>187</v>
      </c>
      <c r="AF321">
        <v>233</v>
      </c>
      <c r="AG321">
        <v>90.7</v>
      </c>
      <c r="AH321">
        <v>99.9</v>
      </c>
      <c r="AI321">
        <v>128</v>
      </c>
      <c r="AJ321">
        <v>126</v>
      </c>
      <c r="AK321">
        <v>234</v>
      </c>
      <c r="AL321">
        <v>87.2</v>
      </c>
      <c r="AM321">
        <v>106</v>
      </c>
      <c r="AN321">
        <v>149</v>
      </c>
      <c r="AO321">
        <v>152</v>
      </c>
      <c r="AP321">
        <v>155</v>
      </c>
      <c r="AQ321">
        <v>113</v>
      </c>
      <c r="AR321">
        <v>161</v>
      </c>
      <c r="AS321">
        <v>151</v>
      </c>
      <c r="AT321">
        <v>258</v>
      </c>
      <c r="AU321">
        <v>203</v>
      </c>
      <c r="AV321">
        <v>265</v>
      </c>
      <c r="AW321">
        <v>201</v>
      </c>
      <c r="AX321">
        <v>203</v>
      </c>
      <c r="AY321">
        <v>173</v>
      </c>
      <c r="AZ321">
        <v>82.5</v>
      </c>
      <c r="BA321">
        <v>74</v>
      </c>
      <c r="BC321" s="1">
        <v>45185</v>
      </c>
      <c r="BD321">
        <v>2023</v>
      </c>
      <c r="BE321">
        <v>186</v>
      </c>
    </row>
    <row r="322" spans="1:57" x14ac:dyDescent="0.25">
      <c r="A322" t="s">
        <v>368</v>
      </c>
      <c r="B322">
        <v>201</v>
      </c>
      <c r="C322">
        <v>240</v>
      </c>
      <c r="D322">
        <v>208</v>
      </c>
      <c r="E322">
        <v>232</v>
      </c>
      <c r="F322">
        <v>203</v>
      </c>
      <c r="G322">
        <v>324</v>
      </c>
      <c r="H322">
        <v>152</v>
      </c>
      <c r="I322">
        <v>254</v>
      </c>
      <c r="J322">
        <v>174</v>
      </c>
      <c r="K322">
        <v>283</v>
      </c>
      <c r="L322">
        <v>175</v>
      </c>
      <c r="M322">
        <v>198</v>
      </c>
      <c r="N322">
        <v>200</v>
      </c>
      <c r="O322">
        <v>251</v>
      </c>
      <c r="P322">
        <v>267</v>
      </c>
      <c r="Q322">
        <v>299</v>
      </c>
      <c r="R322">
        <v>224</v>
      </c>
      <c r="S322">
        <v>168</v>
      </c>
      <c r="T322">
        <v>230</v>
      </c>
      <c r="U322">
        <v>220</v>
      </c>
      <c r="V322">
        <v>240</v>
      </c>
      <c r="W322">
        <v>117</v>
      </c>
      <c r="X322">
        <v>183</v>
      </c>
      <c r="Y322">
        <v>131</v>
      </c>
      <c r="Z322">
        <v>153</v>
      </c>
      <c r="AA322">
        <v>225</v>
      </c>
      <c r="AB322">
        <v>233</v>
      </c>
      <c r="AC322">
        <v>225</v>
      </c>
      <c r="AD322">
        <v>223</v>
      </c>
      <c r="AE322">
        <v>204</v>
      </c>
      <c r="AF322">
        <v>227</v>
      </c>
      <c r="AG322">
        <v>103</v>
      </c>
      <c r="AH322">
        <v>111</v>
      </c>
      <c r="AI322">
        <v>159</v>
      </c>
      <c r="AJ322">
        <v>140</v>
      </c>
      <c r="AK322">
        <v>253</v>
      </c>
      <c r="AL322">
        <v>87.8</v>
      </c>
      <c r="AM322">
        <v>106</v>
      </c>
      <c r="AN322">
        <v>154</v>
      </c>
      <c r="AO322">
        <v>163</v>
      </c>
      <c r="AP322">
        <v>153</v>
      </c>
      <c r="AQ322">
        <v>122</v>
      </c>
      <c r="AR322">
        <v>176</v>
      </c>
      <c r="AS322">
        <v>145</v>
      </c>
      <c r="AT322">
        <v>266</v>
      </c>
      <c r="AU322">
        <v>183</v>
      </c>
      <c r="AV322">
        <v>278</v>
      </c>
      <c r="AW322">
        <v>229</v>
      </c>
      <c r="AX322">
        <v>232</v>
      </c>
      <c r="AY322">
        <v>182</v>
      </c>
      <c r="AZ322">
        <v>75.8</v>
      </c>
      <c r="BA322">
        <v>85.5</v>
      </c>
      <c r="BC322" s="1">
        <v>45186</v>
      </c>
      <c r="BD322">
        <v>2023</v>
      </c>
      <c r="BE322">
        <v>200.5</v>
      </c>
    </row>
    <row r="323" spans="1:57" x14ac:dyDescent="0.25">
      <c r="A323" t="s">
        <v>369</v>
      </c>
      <c r="B323">
        <v>209</v>
      </c>
      <c r="C323">
        <v>251</v>
      </c>
      <c r="D323">
        <v>225</v>
      </c>
      <c r="E323">
        <v>238</v>
      </c>
      <c r="F323">
        <v>213</v>
      </c>
      <c r="G323">
        <v>320</v>
      </c>
      <c r="H323">
        <v>165</v>
      </c>
      <c r="I323">
        <v>272</v>
      </c>
      <c r="J323">
        <v>182</v>
      </c>
      <c r="K323">
        <v>271</v>
      </c>
      <c r="L323">
        <v>200</v>
      </c>
      <c r="M323">
        <v>192</v>
      </c>
      <c r="N323">
        <v>197</v>
      </c>
      <c r="O323">
        <v>227</v>
      </c>
      <c r="P323">
        <v>284</v>
      </c>
      <c r="Q323">
        <v>310</v>
      </c>
      <c r="R323">
        <v>228</v>
      </c>
      <c r="S323">
        <v>166</v>
      </c>
      <c r="T323">
        <v>251</v>
      </c>
      <c r="U323">
        <v>234</v>
      </c>
      <c r="V323">
        <v>224</v>
      </c>
      <c r="W323">
        <v>119</v>
      </c>
      <c r="X323">
        <v>181</v>
      </c>
      <c r="Y323">
        <v>134</v>
      </c>
      <c r="Z323">
        <v>153</v>
      </c>
      <c r="AA323">
        <v>220</v>
      </c>
      <c r="AB323">
        <v>224</v>
      </c>
      <c r="AC323">
        <v>230</v>
      </c>
      <c r="AD323">
        <v>229</v>
      </c>
      <c r="AE323">
        <v>212</v>
      </c>
      <c r="AF323">
        <v>223</v>
      </c>
      <c r="AG323">
        <v>127</v>
      </c>
      <c r="AH323">
        <v>117</v>
      </c>
      <c r="AI323">
        <v>162</v>
      </c>
      <c r="AJ323">
        <v>156</v>
      </c>
      <c r="AK323">
        <v>271</v>
      </c>
      <c r="AL323">
        <v>95.6</v>
      </c>
      <c r="AM323">
        <v>106</v>
      </c>
      <c r="AN323">
        <v>169</v>
      </c>
      <c r="AO323">
        <v>173</v>
      </c>
      <c r="AP323">
        <v>166</v>
      </c>
      <c r="AQ323">
        <v>159</v>
      </c>
      <c r="AR323">
        <v>191</v>
      </c>
      <c r="AS323">
        <v>150</v>
      </c>
      <c r="AT323">
        <v>282</v>
      </c>
      <c r="AU323">
        <v>181</v>
      </c>
      <c r="AV323">
        <v>293</v>
      </c>
      <c r="AW323">
        <v>211</v>
      </c>
      <c r="AX323">
        <v>211</v>
      </c>
      <c r="AY323">
        <v>191</v>
      </c>
      <c r="AZ323">
        <v>85.7</v>
      </c>
      <c r="BA323">
        <v>107</v>
      </c>
      <c r="BC323" s="1">
        <v>45187</v>
      </c>
      <c r="BD323">
        <v>2023</v>
      </c>
      <c r="BE323">
        <v>204.5</v>
      </c>
    </row>
    <row r="324" spans="1:57" x14ac:dyDescent="0.25">
      <c r="A324" t="s">
        <v>370</v>
      </c>
      <c r="B324">
        <v>220</v>
      </c>
      <c r="C324">
        <v>257</v>
      </c>
      <c r="D324">
        <v>233</v>
      </c>
      <c r="E324">
        <v>238</v>
      </c>
      <c r="F324">
        <v>211</v>
      </c>
      <c r="G324">
        <v>312</v>
      </c>
      <c r="H324">
        <v>169</v>
      </c>
      <c r="I324">
        <v>265</v>
      </c>
      <c r="J324">
        <v>192</v>
      </c>
      <c r="K324">
        <v>283</v>
      </c>
      <c r="L324">
        <v>202</v>
      </c>
      <c r="M324">
        <v>188</v>
      </c>
      <c r="N324">
        <v>200</v>
      </c>
      <c r="O324">
        <v>224</v>
      </c>
      <c r="P324">
        <v>319</v>
      </c>
      <c r="Q324">
        <v>308</v>
      </c>
      <c r="R324">
        <v>227</v>
      </c>
      <c r="S324">
        <v>177</v>
      </c>
      <c r="T324">
        <v>253</v>
      </c>
      <c r="U324">
        <v>235</v>
      </c>
      <c r="V324">
        <v>246</v>
      </c>
      <c r="W324">
        <v>119</v>
      </c>
      <c r="X324">
        <v>180</v>
      </c>
      <c r="Y324">
        <v>135</v>
      </c>
      <c r="Z324">
        <v>154</v>
      </c>
      <c r="AA324">
        <v>213</v>
      </c>
      <c r="AB324">
        <v>231</v>
      </c>
      <c r="AC324">
        <v>229</v>
      </c>
      <c r="AD324">
        <v>242</v>
      </c>
      <c r="AE324">
        <v>218</v>
      </c>
      <c r="AF324">
        <v>218</v>
      </c>
      <c r="AG324">
        <v>157</v>
      </c>
      <c r="AH324">
        <v>117</v>
      </c>
      <c r="AI324">
        <v>186</v>
      </c>
      <c r="AJ324">
        <v>162</v>
      </c>
      <c r="AK324">
        <v>263</v>
      </c>
      <c r="AL324">
        <v>94.8</v>
      </c>
      <c r="AM324">
        <v>113</v>
      </c>
      <c r="AN324">
        <v>152</v>
      </c>
      <c r="AO324">
        <v>177</v>
      </c>
      <c r="AP324">
        <v>172</v>
      </c>
      <c r="AQ324">
        <v>170</v>
      </c>
      <c r="AR324">
        <v>195</v>
      </c>
      <c r="AS324">
        <v>166</v>
      </c>
      <c r="AT324">
        <v>307</v>
      </c>
      <c r="AU324">
        <v>175</v>
      </c>
      <c r="AV324">
        <v>303</v>
      </c>
      <c r="AW324">
        <v>194</v>
      </c>
      <c r="AX324">
        <v>229</v>
      </c>
      <c r="AY324">
        <v>214</v>
      </c>
      <c r="AZ324">
        <v>101</v>
      </c>
      <c r="BA324">
        <v>112</v>
      </c>
      <c r="BC324" s="1">
        <v>45188</v>
      </c>
      <c r="BD324">
        <v>2023</v>
      </c>
      <c r="BE324">
        <v>206.5</v>
      </c>
    </row>
    <row r="325" spans="1:57" x14ac:dyDescent="0.25">
      <c r="A325" t="s">
        <v>371</v>
      </c>
      <c r="B325">
        <v>241</v>
      </c>
      <c r="C325">
        <v>263</v>
      </c>
      <c r="D325">
        <v>228</v>
      </c>
      <c r="E325">
        <v>237</v>
      </c>
      <c r="F325">
        <v>219</v>
      </c>
      <c r="G325">
        <v>300</v>
      </c>
      <c r="H325">
        <v>169</v>
      </c>
      <c r="I325">
        <v>261</v>
      </c>
      <c r="J325">
        <v>197</v>
      </c>
      <c r="K325">
        <v>279</v>
      </c>
      <c r="L325">
        <v>205</v>
      </c>
      <c r="M325">
        <v>190</v>
      </c>
      <c r="N325">
        <v>213</v>
      </c>
      <c r="O325">
        <v>232</v>
      </c>
      <c r="P325">
        <v>319</v>
      </c>
      <c r="Q325">
        <v>311</v>
      </c>
      <c r="R325">
        <v>208</v>
      </c>
      <c r="S325">
        <v>193</v>
      </c>
      <c r="T325">
        <v>252</v>
      </c>
      <c r="U325">
        <v>233</v>
      </c>
      <c r="V325">
        <v>243</v>
      </c>
      <c r="W325">
        <v>112</v>
      </c>
      <c r="X325">
        <v>175</v>
      </c>
      <c r="Y325">
        <v>133</v>
      </c>
      <c r="Z325">
        <v>165</v>
      </c>
      <c r="AA325">
        <v>210</v>
      </c>
      <c r="AB325">
        <v>233</v>
      </c>
      <c r="AC325">
        <v>251</v>
      </c>
      <c r="AD325">
        <v>245</v>
      </c>
      <c r="AE325">
        <v>226</v>
      </c>
      <c r="AF325">
        <v>208</v>
      </c>
      <c r="AG325">
        <v>147</v>
      </c>
      <c r="AH325">
        <v>111</v>
      </c>
      <c r="AI325">
        <v>211</v>
      </c>
      <c r="AJ325">
        <v>147</v>
      </c>
      <c r="AK325">
        <v>248</v>
      </c>
      <c r="AL325">
        <v>99.8</v>
      </c>
      <c r="AM325">
        <v>117</v>
      </c>
      <c r="AN325">
        <v>149</v>
      </c>
      <c r="AO325">
        <v>181</v>
      </c>
      <c r="AP325">
        <v>166</v>
      </c>
      <c r="AQ325">
        <v>173</v>
      </c>
      <c r="AR325">
        <v>203</v>
      </c>
      <c r="AS325">
        <v>185</v>
      </c>
      <c r="AT325">
        <v>310</v>
      </c>
      <c r="AU325">
        <v>181</v>
      </c>
      <c r="AV325">
        <v>305</v>
      </c>
      <c r="AW325">
        <v>198</v>
      </c>
      <c r="AX325">
        <v>240</v>
      </c>
      <c r="AY325">
        <v>232</v>
      </c>
      <c r="AZ325">
        <v>133</v>
      </c>
      <c r="BA325">
        <v>91.2</v>
      </c>
      <c r="BC325" s="1">
        <v>45189</v>
      </c>
      <c r="BD325">
        <v>2023</v>
      </c>
      <c r="BE325">
        <v>209</v>
      </c>
    </row>
    <row r="326" spans="1:57" x14ac:dyDescent="0.25">
      <c r="A326" t="s">
        <v>372</v>
      </c>
      <c r="B326">
        <v>243</v>
      </c>
      <c r="C326">
        <v>270</v>
      </c>
      <c r="D326">
        <v>236</v>
      </c>
      <c r="E326">
        <v>237</v>
      </c>
      <c r="F326">
        <v>230</v>
      </c>
      <c r="G326">
        <v>295</v>
      </c>
      <c r="H326">
        <v>184</v>
      </c>
      <c r="I326">
        <v>254</v>
      </c>
      <c r="J326">
        <v>192</v>
      </c>
      <c r="K326">
        <v>283</v>
      </c>
      <c r="L326">
        <v>197</v>
      </c>
      <c r="M326">
        <v>179</v>
      </c>
      <c r="N326">
        <v>208</v>
      </c>
      <c r="O326">
        <v>240</v>
      </c>
      <c r="P326">
        <v>310</v>
      </c>
      <c r="Q326">
        <v>315</v>
      </c>
      <c r="R326">
        <v>211</v>
      </c>
      <c r="S326">
        <v>205</v>
      </c>
      <c r="T326">
        <v>250</v>
      </c>
      <c r="U326">
        <v>230</v>
      </c>
      <c r="V326">
        <v>236</v>
      </c>
      <c r="W326">
        <v>122</v>
      </c>
      <c r="X326">
        <v>187</v>
      </c>
      <c r="Y326">
        <v>126</v>
      </c>
      <c r="Z326">
        <v>170</v>
      </c>
      <c r="AA326">
        <v>210</v>
      </c>
      <c r="AB326">
        <v>239</v>
      </c>
      <c r="AC326">
        <v>262</v>
      </c>
      <c r="AD326">
        <v>249</v>
      </c>
      <c r="AE326">
        <v>229</v>
      </c>
      <c r="AF326">
        <v>205</v>
      </c>
      <c r="AG326">
        <v>157</v>
      </c>
      <c r="AH326">
        <v>106</v>
      </c>
      <c r="AI326">
        <v>200</v>
      </c>
      <c r="AJ326">
        <v>146</v>
      </c>
      <c r="AK326">
        <v>255</v>
      </c>
      <c r="AL326">
        <v>112</v>
      </c>
      <c r="AM326">
        <v>136</v>
      </c>
      <c r="AN326">
        <v>177</v>
      </c>
      <c r="AO326">
        <v>184</v>
      </c>
      <c r="AP326">
        <v>168</v>
      </c>
      <c r="AQ326">
        <v>166</v>
      </c>
      <c r="AR326">
        <v>205</v>
      </c>
      <c r="AS326">
        <v>165</v>
      </c>
      <c r="AT326">
        <v>298</v>
      </c>
      <c r="AU326">
        <v>200</v>
      </c>
      <c r="AV326">
        <v>318</v>
      </c>
      <c r="AW326">
        <v>200</v>
      </c>
      <c r="AX326">
        <v>261</v>
      </c>
      <c r="AY326">
        <v>223</v>
      </c>
      <c r="AZ326">
        <v>136</v>
      </c>
      <c r="BA326">
        <v>80.400000000000006</v>
      </c>
      <c r="BC326" s="1">
        <v>45190</v>
      </c>
      <c r="BD326">
        <v>2023</v>
      </c>
      <c r="BE326">
        <v>206.5</v>
      </c>
    </row>
    <row r="327" spans="1:57" x14ac:dyDescent="0.25">
      <c r="A327" t="s">
        <v>373</v>
      </c>
      <c r="B327">
        <v>236</v>
      </c>
      <c r="C327">
        <v>277</v>
      </c>
      <c r="D327">
        <v>238</v>
      </c>
      <c r="E327">
        <v>231</v>
      </c>
      <c r="F327">
        <v>238</v>
      </c>
      <c r="G327">
        <v>284</v>
      </c>
      <c r="H327">
        <v>195</v>
      </c>
      <c r="I327">
        <v>247</v>
      </c>
      <c r="J327">
        <v>188</v>
      </c>
      <c r="K327">
        <v>281</v>
      </c>
      <c r="L327">
        <v>198</v>
      </c>
      <c r="M327">
        <v>179</v>
      </c>
      <c r="N327">
        <v>212</v>
      </c>
      <c r="O327">
        <v>249</v>
      </c>
      <c r="P327">
        <v>290</v>
      </c>
      <c r="Q327">
        <v>312</v>
      </c>
      <c r="R327">
        <v>211</v>
      </c>
      <c r="S327">
        <v>206</v>
      </c>
      <c r="T327">
        <v>242</v>
      </c>
      <c r="U327">
        <v>231</v>
      </c>
      <c r="V327">
        <v>241</v>
      </c>
      <c r="W327">
        <v>134</v>
      </c>
      <c r="X327">
        <v>183</v>
      </c>
      <c r="Y327">
        <v>133</v>
      </c>
      <c r="Z327">
        <v>177</v>
      </c>
      <c r="AA327">
        <v>207</v>
      </c>
      <c r="AB327">
        <v>229</v>
      </c>
      <c r="AC327">
        <v>264</v>
      </c>
      <c r="AD327">
        <v>240</v>
      </c>
      <c r="AE327">
        <v>231</v>
      </c>
      <c r="AF327">
        <v>208</v>
      </c>
      <c r="AG327">
        <v>156</v>
      </c>
      <c r="AH327">
        <v>102</v>
      </c>
      <c r="AI327">
        <v>207</v>
      </c>
      <c r="AJ327">
        <v>150</v>
      </c>
      <c r="AK327">
        <v>256</v>
      </c>
      <c r="AL327">
        <v>118</v>
      </c>
      <c r="AM327">
        <v>140</v>
      </c>
      <c r="AN327">
        <v>192</v>
      </c>
      <c r="AO327">
        <v>169</v>
      </c>
      <c r="AP327">
        <v>168</v>
      </c>
      <c r="AQ327">
        <v>174</v>
      </c>
      <c r="AR327">
        <v>218</v>
      </c>
      <c r="AS327">
        <v>180</v>
      </c>
      <c r="AT327">
        <v>260</v>
      </c>
      <c r="AU327">
        <v>239</v>
      </c>
      <c r="AV327">
        <v>324</v>
      </c>
      <c r="AW327">
        <v>205</v>
      </c>
      <c r="AX327">
        <v>264</v>
      </c>
      <c r="AY327">
        <v>186</v>
      </c>
      <c r="AZ327">
        <v>134</v>
      </c>
      <c r="BA327">
        <v>75.7</v>
      </c>
      <c r="BC327" s="1">
        <v>45191</v>
      </c>
      <c r="BD327">
        <v>2023</v>
      </c>
      <c r="BE327">
        <v>209.5</v>
      </c>
    </row>
    <row r="328" spans="1:57" x14ac:dyDescent="0.25">
      <c r="A328" t="s">
        <v>374</v>
      </c>
      <c r="B328">
        <v>231</v>
      </c>
      <c r="C328">
        <v>283</v>
      </c>
      <c r="D328">
        <v>237</v>
      </c>
      <c r="E328">
        <v>232</v>
      </c>
      <c r="F328">
        <v>214</v>
      </c>
      <c r="G328">
        <v>282</v>
      </c>
      <c r="H328">
        <v>204</v>
      </c>
      <c r="I328">
        <v>237</v>
      </c>
      <c r="J328">
        <v>185</v>
      </c>
      <c r="K328">
        <v>279</v>
      </c>
      <c r="L328">
        <v>193</v>
      </c>
      <c r="M328">
        <v>174</v>
      </c>
      <c r="N328">
        <v>220</v>
      </c>
      <c r="O328">
        <v>264</v>
      </c>
      <c r="P328">
        <v>266</v>
      </c>
      <c r="Q328">
        <v>314</v>
      </c>
      <c r="R328">
        <v>202</v>
      </c>
      <c r="S328">
        <v>208</v>
      </c>
      <c r="T328">
        <v>244</v>
      </c>
      <c r="U328">
        <v>231</v>
      </c>
      <c r="V328">
        <v>240</v>
      </c>
      <c r="W328">
        <v>141</v>
      </c>
      <c r="X328">
        <v>180</v>
      </c>
      <c r="Y328">
        <v>134</v>
      </c>
      <c r="Z328">
        <v>166</v>
      </c>
      <c r="AA328">
        <v>205</v>
      </c>
      <c r="AB328">
        <v>230</v>
      </c>
      <c r="AC328">
        <v>282</v>
      </c>
      <c r="AD328">
        <v>230</v>
      </c>
      <c r="AE328">
        <v>239</v>
      </c>
      <c r="AF328">
        <v>206</v>
      </c>
      <c r="AG328">
        <v>161</v>
      </c>
      <c r="AH328">
        <v>94</v>
      </c>
      <c r="AI328">
        <v>195</v>
      </c>
      <c r="AJ328">
        <v>157</v>
      </c>
      <c r="AK328">
        <v>263</v>
      </c>
      <c r="AL328">
        <v>138</v>
      </c>
      <c r="AM328">
        <v>144</v>
      </c>
      <c r="AN328">
        <v>188</v>
      </c>
      <c r="AO328">
        <v>170</v>
      </c>
      <c r="AP328">
        <v>172</v>
      </c>
      <c r="AQ328">
        <v>182</v>
      </c>
      <c r="AR328">
        <v>220</v>
      </c>
      <c r="AS328">
        <v>192</v>
      </c>
      <c r="AT328">
        <v>247</v>
      </c>
      <c r="AU328">
        <v>295</v>
      </c>
      <c r="AV328">
        <v>311</v>
      </c>
      <c r="AW328">
        <v>214</v>
      </c>
      <c r="AX328">
        <v>263</v>
      </c>
      <c r="AY328">
        <v>167</v>
      </c>
      <c r="AZ328">
        <v>123</v>
      </c>
      <c r="BA328">
        <v>76.599999999999994</v>
      </c>
      <c r="BC328" s="1">
        <v>45192</v>
      </c>
      <c r="BD328">
        <v>2023</v>
      </c>
      <c r="BE328">
        <v>211</v>
      </c>
    </row>
    <row r="329" spans="1:57" x14ac:dyDescent="0.25">
      <c r="A329" t="s">
        <v>375</v>
      </c>
      <c r="B329">
        <v>223</v>
      </c>
      <c r="C329">
        <v>290</v>
      </c>
      <c r="D329">
        <v>239</v>
      </c>
      <c r="E329">
        <v>228</v>
      </c>
      <c r="F329">
        <v>214</v>
      </c>
      <c r="G329">
        <v>280</v>
      </c>
      <c r="H329">
        <v>218</v>
      </c>
      <c r="I329">
        <v>228</v>
      </c>
      <c r="J329">
        <v>175</v>
      </c>
      <c r="K329">
        <v>273</v>
      </c>
      <c r="L329">
        <v>188</v>
      </c>
      <c r="M329">
        <v>183</v>
      </c>
      <c r="N329">
        <v>212</v>
      </c>
      <c r="O329">
        <v>265</v>
      </c>
      <c r="P329">
        <v>275</v>
      </c>
      <c r="Q329">
        <v>314</v>
      </c>
      <c r="R329">
        <v>200</v>
      </c>
      <c r="S329">
        <v>209</v>
      </c>
      <c r="T329">
        <v>251</v>
      </c>
      <c r="U329">
        <v>233</v>
      </c>
      <c r="V329">
        <v>228</v>
      </c>
      <c r="W329">
        <v>142</v>
      </c>
      <c r="X329">
        <v>191</v>
      </c>
      <c r="Y329">
        <v>122</v>
      </c>
      <c r="Z329">
        <v>162</v>
      </c>
      <c r="AA329">
        <v>218</v>
      </c>
      <c r="AB329">
        <v>235</v>
      </c>
      <c r="AC329">
        <v>289</v>
      </c>
      <c r="AD329">
        <v>241</v>
      </c>
      <c r="AE329">
        <v>260</v>
      </c>
      <c r="AF329">
        <v>201</v>
      </c>
      <c r="AG329">
        <v>149</v>
      </c>
      <c r="AH329">
        <v>78.400000000000006</v>
      </c>
      <c r="AI329">
        <v>186</v>
      </c>
      <c r="AJ329">
        <v>164</v>
      </c>
      <c r="AK329">
        <v>253</v>
      </c>
      <c r="AL329">
        <v>151</v>
      </c>
      <c r="AM329">
        <v>135</v>
      </c>
      <c r="AN329">
        <v>189</v>
      </c>
      <c r="AO329">
        <v>173</v>
      </c>
      <c r="AP329">
        <v>167</v>
      </c>
      <c r="AQ329">
        <v>180</v>
      </c>
      <c r="AR329">
        <v>206</v>
      </c>
      <c r="AS329">
        <v>199</v>
      </c>
      <c r="AT329">
        <v>239</v>
      </c>
      <c r="AU329">
        <v>326</v>
      </c>
      <c r="AV329">
        <v>316</v>
      </c>
      <c r="AW329">
        <v>226</v>
      </c>
      <c r="AX329">
        <v>229</v>
      </c>
      <c r="AY329">
        <v>179</v>
      </c>
      <c r="AZ329">
        <v>118</v>
      </c>
      <c r="BA329">
        <v>83.4</v>
      </c>
      <c r="BC329" s="1">
        <v>45193</v>
      </c>
      <c r="BD329">
        <v>2023</v>
      </c>
      <c r="BE329">
        <v>213</v>
      </c>
    </row>
    <row r="330" spans="1:57" x14ac:dyDescent="0.25">
      <c r="A330" t="s">
        <v>376</v>
      </c>
      <c r="B330">
        <v>236</v>
      </c>
      <c r="C330">
        <v>297</v>
      </c>
      <c r="D330">
        <v>252</v>
      </c>
      <c r="E330">
        <v>215</v>
      </c>
      <c r="F330">
        <v>211</v>
      </c>
      <c r="G330">
        <v>283</v>
      </c>
      <c r="H330">
        <v>212</v>
      </c>
      <c r="I330">
        <v>224</v>
      </c>
      <c r="J330">
        <v>177</v>
      </c>
      <c r="K330">
        <v>215</v>
      </c>
      <c r="L330">
        <v>210</v>
      </c>
      <c r="M330">
        <v>198</v>
      </c>
      <c r="N330">
        <v>205</v>
      </c>
      <c r="O330">
        <v>275</v>
      </c>
      <c r="P330">
        <v>272</v>
      </c>
      <c r="Q330">
        <v>312</v>
      </c>
      <c r="R330">
        <v>203</v>
      </c>
      <c r="S330">
        <v>202</v>
      </c>
      <c r="T330">
        <v>233</v>
      </c>
      <c r="U330">
        <v>236</v>
      </c>
      <c r="V330">
        <v>218</v>
      </c>
      <c r="W330">
        <v>145</v>
      </c>
      <c r="X330">
        <v>184</v>
      </c>
      <c r="Y330">
        <v>125</v>
      </c>
      <c r="Z330">
        <v>158</v>
      </c>
      <c r="AA330">
        <v>221</v>
      </c>
      <c r="AB330">
        <v>236</v>
      </c>
      <c r="AC330">
        <v>294</v>
      </c>
      <c r="AD330">
        <v>252</v>
      </c>
      <c r="AE330">
        <v>267</v>
      </c>
      <c r="AF330">
        <v>208</v>
      </c>
      <c r="AG330">
        <v>140</v>
      </c>
      <c r="AH330">
        <v>72</v>
      </c>
      <c r="AI330">
        <v>182</v>
      </c>
      <c r="AJ330">
        <v>173</v>
      </c>
      <c r="AK330">
        <v>254</v>
      </c>
      <c r="AL330">
        <v>165</v>
      </c>
      <c r="AM330">
        <v>131</v>
      </c>
      <c r="AN330">
        <v>188</v>
      </c>
      <c r="AO330">
        <v>176</v>
      </c>
      <c r="AP330">
        <v>179</v>
      </c>
      <c r="AQ330">
        <v>167</v>
      </c>
      <c r="AR330">
        <v>225</v>
      </c>
      <c r="AS330">
        <v>191</v>
      </c>
      <c r="AT330">
        <v>230</v>
      </c>
      <c r="AU330">
        <v>313</v>
      </c>
      <c r="AV330">
        <v>314</v>
      </c>
      <c r="AW330">
        <v>223</v>
      </c>
      <c r="AX330">
        <v>222</v>
      </c>
      <c r="AY330">
        <v>190</v>
      </c>
      <c r="AZ330">
        <v>110</v>
      </c>
      <c r="BA330">
        <v>91.7</v>
      </c>
      <c r="BC330" s="1">
        <v>45194</v>
      </c>
      <c r="BD330">
        <v>2023</v>
      </c>
      <c r="BE330">
        <v>211.5</v>
      </c>
    </row>
    <row r="331" spans="1:57" x14ac:dyDescent="0.25">
      <c r="A331" t="s">
        <v>377</v>
      </c>
      <c r="B331">
        <v>237</v>
      </c>
      <c r="C331">
        <v>304</v>
      </c>
      <c r="D331">
        <v>254</v>
      </c>
      <c r="E331">
        <v>206</v>
      </c>
      <c r="F331">
        <v>209</v>
      </c>
      <c r="G331">
        <v>281</v>
      </c>
      <c r="H331">
        <v>212</v>
      </c>
      <c r="I331">
        <v>223</v>
      </c>
      <c r="J331">
        <v>226</v>
      </c>
      <c r="K331">
        <v>195</v>
      </c>
      <c r="L331">
        <v>233</v>
      </c>
      <c r="M331">
        <v>220</v>
      </c>
      <c r="N331">
        <v>193</v>
      </c>
      <c r="O331">
        <v>286</v>
      </c>
      <c r="P331">
        <v>264</v>
      </c>
      <c r="Q331">
        <v>302</v>
      </c>
      <c r="R331">
        <v>205</v>
      </c>
      <c r="S331">
        <v>213</v>
      </c>
      <c r="T331">
        <v>221</v>
      </c>
      <c r="U331">
        <v>233</v>
      </c>
      <c r="V331">
        <v>208</v>
      </c>
      <c r="W331">
        <v>149</v>
      </c>
      <c r="X331">
        <v>189</v>
      </c>
      <c r="Y331">
        <v>126</v>
      </c>
      <c r="Z331">
        <v>162</v>
      </c>
      <c r="AA331">
        <v>231</v>
      </c>
      <c r="AB331">
        <v>239</v>
      </c>
      <c r="AC331">
        <v>313</v>
      </c>
      <c r="AD331">
        <v>276</v>
      </c>
      <c r="AE331">
        <v>254</v>
      </c>
      <c r="AF331">
        <v>218</v>
      </c>
      <c r="AG331">
        <v>145</v>
      </c>
      <c r="AH331">
        <v>69.5</v>
      </c>
      <c r="AI331">
        <v>191</v>
      </c>
      <c r="AJ331">
        <v>179</v>
      </c>
      <c r="AK331">
        <v>243</v>
      </c>
      <c r="AL331">
        <v>171</v>
      </c>
      <c r="AM331">
        <v>140</v>
      </c>
      <c r="AN331">
        <v>188</v>
      </c>
      <c r="AO331">
        <v>177</v>
      </c>
      <c r="AP331">
        <v>183</v>
      </c>
      <c r="AQ331">
        <v>166</v>
      </c>
      <c r="AR331">
        <v>239</v>
      </c>
      <c r="AS331">
        <v>190</v>
      </c>
      <c r="AT331">
        <v>227</v>
      </c>
      <c r="AU331">
        <v>298</v>
      </c>
      <c r="AV331">
        <v>307</v>
      </c>
      <c r="AW331">
        <v>216</v>
      </c>
      <c r="AX331">
        <v>221</v>
      </c>
      <c r="AY331">
        <v>188</v>
      </c>
      <c r="AZ331">
        <v>115</v>
      </c>
      <c r="BA331">
        <v>94.5</v>
      </c>
      <c r="BC331" s="1">
        <v>45195</v>
      </c>
      <c r="BD331">
        <v>2023</v>
      </c>
      <c r="BE331">
        <v>214.5</v>
      </c>
    </row>
    <row r="332" spans="1:57" x14ac:dyDescent="0.25">
      <c r="A332" t="s">
        <v>378</v>
      </c>
      <c r="B332">
        <v>243</v>
      </c>
      <c r="C332">
        <v>311</v>
      </c>
      <c r="D332">
        <v>248</v>
      </c>
      <c r="E332">
        <v>212</v>
      </c>
      <c r="F332">
        <v>206</v>
      </c>
      <c r="G332">
        <v>277</v>
      </c>
      <c r="H332">
        <v>207</v>
      </c>
      <c r="I332">
        <v>219</v>
      </c>
      <c r="J332">
        <v>229</v>
      </c>
      <c r="K332">
        <v>197</v>
      </c>
      <c r="L332">
        <v>245</v>
      </c>
      <c r="M332">
        <v>224</v>
      </c>
      <c r="N332">
        <v>192</v>
      </c>
      <c r="O332">
        <v>282</v>
      </c>
      <c r="P332">
        <v>261</v>
      </c>
      <c r="Q332">
        <v>313</v>
      </c>
      <c r="R332">
        <v>200</v>
      </c>
      <c r="S332">
        <v>224</v>
      </c>
      <c r="T332">
        <v>216</v>
      </c>
      <c r="U332">
        <v>236</v>
      </c>
      <c r="V332">
        <v>202</v>
      </c>
      <c r="W332">
        <v>135</v>
      </c>
      <c r="X332">
        <v>207</v>
      </c>
      <c r="Y332">
        <v>127</v>
      </c>
      <c r="Z332">
        <v>173</v>
      </c>
      <c r="AA332">
        <v>227</v>
      </c>
      <c r="AB332">
        <v>251</v>
      </c>
      <c r="AC332">
        <v>311</v>
      </c>
      <c r="AD332">
        <v>312</v>
      </c>
      <c r="AE332">
        <v>253</v>
      </c>
      <c r="AF332">
        <v>219</v>
      </c>
      <c r="AG332">
        <v>139</v>
      </c>
      <c r="AH332">
        <v>83.5</v>
      </c>
      <c r="AI332">
        <v>190</v>
      </c>
      <c r="AJ332">
        <v>155</v>
      </c>
      <c r="AK332">
        <v>241</v>
      </c>
      <c r="AL332">
        <v>163</v>
      </c>
      <c r="AM332">
        <v>168</v>
      </c>
      <c r="AN332">
        <v>194</v>
      </c>
      <c r="AO332">
        <v>184</v>
      </c>
      <c r="AP332">
        <v>177</v>
      </c>
      <c r="AQ332">
        <v>170</v>
      </c>
      <c r="AR332">
        <v>243</v>
      </c>
      <c r="AS332">
        <v>206</v>
      </c>
      <c r="AT332">
        <v>226</v>
      </c>
      <c r="AU332">
        <v>260</v>
      </c>
      <c r="AV332">
        <v>287</v>
      </c>
      <c r="AW332">
        <v>224</v>
      </c>
      <c r="AX332">
        <v>220</v>
      </c>
      <c r="AY332">
        <v>194</v>
      </c>
      <c r="AZ332">
        <v>109</v>
      </c>
      <c r="BA332">
        <v>91</v>
      </c>
      <c r="BC332" s="1">
        <v>45196</v>
      </c>
      <c r="BD332">
        <v>2023</v>
      </c>
      <c r="BE332">
        <v>217.5</v>
      </c>
    </row>
    <row r="333" spans="1:57" x14ac:dyDescent="0.25">
      <c r="A333" t="s">
        <v>379</v>
      </c>
      <c r="B333">
        <v>247</v>
      </c>
      <c r="C333">
        <v>319</v>
      </c>
      <c r="D333">
        <v>246</v>
      </c>
      <c r="E333">
        <v>214</v>
      </c>
      <c r="F333">
        <v>204</v>
      </c>
      <c r="G333">
        <v>273</v>
      </c>
      <c r="H333">
        <v>199</v>
      </c>
      <c r="I333">
        <v>216</v>
      </c>
      <c r="J333">
        <v>240</v>
      </c>
      <c r="K333">
        <v>195</v>
      </c>
      <c r="L333">
        <v>238</v>
      </c>
      <c r="M333">
        <v>224</v>
      </c>
      <c r="N333">
        <v>208</v>
      </c>
      <c r="O333">
        <v>264</v>
      </c>
      <c r="P333">
        <v>266</v>
      </c>
      <c r="Q333">
        <v>318</v>
      </c>
      <c r="R333">
        <v>203</v>
      </c>
      <c r="S333">
        <v>226</v>
      </c>
      <c r="T333">
        <v>215</v>
      </c>
      <c r="U333">
        <v>216</v>
      </c>
      <c r="V333">
        <v>209</v>
      </c>
      <c r="W333">
        <v>144</v>
      </c>
      <c r="X333">
        <v>197</v>
      </c>
      <c r="Y333">
        <v>125</v>
      </c>
      <c r="Z333">
        <v>186</v>
      </c>
      <c r="AA333">
        <v>223</v>
      </c>
      <c r="AB333">
        <v>260</v>
      </c>
      <c r="AC333">
        <v>301</v>
      </c>
      <c r="AD333">
        <v>322</v>
      </c>
      <c r="AE333">
        <v>237</v>
      </c>
      <c r="AF333">
        <v>213</v>
      </c>
      <c r="AG333">
        <v>145</v>
      </c>
      <c r="AH333">
        <v>82.6</v>
      </c>
      <c r="AI333">
        <v>193</v>
      </c>
      <c r="AJ333">
        <v>150</v>
      </c>
      <c r="AK333">
        <v>241</v>
      </c>
      <c r="AL333">
        <v>148</v>
      </c>
      <c r="AM333">
        <v>182</v>
      </c>
      <c r="AN333">
        <v>207</v>
      </c>
      <c r="AO333">
        <v>187</v>
      </c>
      <c r="AP333">
        <v>181</v>
      </c>
      <c r="AQ333">
        <v>180</v>
      </c>
      <c r="AR333">
        <v>241</v>
      </c>
      <c r="AS333">
        <v>217</v>
      </c>
      <c r="AT333">
        <v>222</v>
      </c>
      <c r="AU333">
        <v>219</v>
      </c>
      <c r="AV333">
        <v>292</v>
      </c>
      <c r="AW333">
        <v>241</v>
      </c>
      <c r="AX333">
        <v>212</v>
      </c>
      <c r="AY333">
        <v>203</v>
      </c>
      <c r="AZ333">
        <v>114</v>
      </c>
      <c r="BA333">
        <v>87.3</v>
      </c>
      <c r="BC333" s="1">
        <v>45197</v>
      </c>
      <c r="BD333">
        <v>2023</v>
      </c>
      <c r="BE333">
        <v>214.5</v>
      </c>
    </row>
    <row r="334" spans="1:57" x14ac:dyDescent="0.25">
      <c r="A334" t="s">
        <v>380</v>
      </c>
      <c r="B334">
        <v>256</v>
      </c>
      <c r="C334">
        <v>327</v>
      </c>
      <c r="D334">
        <v>236</v>
      </c>
      <c r="E334">
        <v>218</v>
      </c>
      <c r="F334">
        <v>198</v>
      </c>
      <c r="G334">
        <v>266</v>
      </c>
      <c r="H334">
        <v>194</v>
      </c>
      <c r="I334">
        <v>213</v>
      </c>
      <c r="J334">
        <v>238</v>
      </c>
      <c r="K334">
        <v>195</v>
      </c>
      <c r="L334">
        <v>217</v>
      </c>
      <c r="M334">
        <v>224</v>
      </c>
      <c r="N334">
        <v>213</v>
      </c>
      <c r="O334">
        <v>275</v>
      </c>
      <c r="P334">
        <v>274</v>
      </c>
      <c r="Q334">
        <v>315</v>
      </c>
      <c r="R334">
        <v>211</v>
      </c>
      <c r="S334">
        <v>220</v>
      </c>
      <c r="T334">
        <v>225</v>
      </c>
      <c r="U334">
        <v>211</v>
      </c>
      <c r="V334">
        <v>217</v>
      </c>
      <c r="W334">
        <v>138</v>
      </c>
      <c r="X334">
        <v>188</v>
      </c>
      <c r="Y334">
        <v>130</v>
      </c>
      <c r="Z334">
        <v>187</v>
      </c>
      <c r="AA334">
        <v>213</v>
      </c>
      <c r="AB334">
        <v>257</v>
      </c>
      <c r="AC334">
        <v>296</v>
      </c>
      <c r="AD334">
        <v>317</v>
      </c>
      <c r="AE334">
        <v>234</v>
      </c>
      <c r="AF334">
        <v>203</v>
      </c>
      <c r="AG334">
        <v>163</v>
      </c>
      <c r="AH334">
        <v>78.5</v>
      </c>
      <c r="AI334">
        <v>203</v>
      </c>
      <c r="AJ334">
        <v>156</v>
      </c>
      <c r="AK334">
        <v>242</v>
      </c>
      <c r="AL334">
        <v>146</v>
      </c>
      <c r="AM334">
        <v>197</v>
      </c>
      <c r="AN334">
        <v>200</v>
      </c>
      <c r="AO334">
        <v>188</v>
      </c>
      <c r="AP334">
        <v>184</v>
      </c>
      <c r="AQ334">
        <v>177</v>
      </c>
      <c r="AR334">
        <v>234</v>
      </c>
      <c r="AS334">
        <v>269</v>
      </c>
      <c r="AT334">
        <v>224</v>
      </c>
      <c r="AU334">
        <v>211</v>
      </c>
      <c r="AV334">
        <v>290</v>
      </c>
      <c r="AW334">
        <v>246</v>
      </c>
      <c r="AX334">
        <v>269</v>
      </c>
      <c r="AY334">
        <v>200</v>
      </c>
      <c r="AZ334">
        <v>143</v>
      </c>
      <c r="BA334">
        <v>90.7</v>
      </c>
      <c r="BC334" s="1">
        <v>45198</v>
      </c>
      <c r="BD334">
        <v>2023</v>
      </c>
      <c r="BE334">
        <v>213</v>
      </c>
    </row>
    <row r="335" spans="1:57" x14ac:dyDescent="0.25">
      <c r="A335" t="s">
        <v>381</v>
      </c>
      <c r="B335">
        <v>248</v>
      </c>
      <c r="C335">
        <v>335</v>
      </c>
      <c r="D335">
        <v>224</v>
      </c>
      <c r="E335">
        <v>225</v>
      </c>
      <c r="F335">
        <v>193</v>
      </c>
      <c r="G335">
        <v>261</v>
      </c>
      <c r="H335">
        <v>191</v>
      </c>
      <c r="I335">
        <v>219</v>
      </c>
      <c r="J335">
        <v>233</v>
      </c>
      <c r="K335">
        <v>208</v>
      </c>
      <c r="L335">
        <v>213</v>
      </c>
      <c r="M335">
        <v>220</v>
      </c>
      <c r="N335">
        <v>238</v>
      </c>
      <c r="O335">
        <v>292</v>
      </c>
      <c r="P335">
        <v>295</v>
      </c>
      <c r="Q335">
        <v>312</v>
      </c>
      <c r="R335">
        <v>207</v>
      </c>
      <c r="S335">
        <v>226</v>
      </c>
      <c r="T335">
        <v>225</v>
      </c>
      <c r="U335">
        <v>222</v>
      </c>
      <c r="V335">
        <v>219</v>
      </c>
      <c r="W335">
        <v>137</v>
      </c>
      <c r="X335">
        <v>179</v>
      </c>
      <c r="Y335">
        <v>160</v>
      </c>
      <c r="Z335">
        <v>193</v>
      </c>
      <c r="AA335">
        <v>214</v>
      </c>
      <c r="AB335">
        <v>260</v>
      </c>
      <c r="AC335">
        <v>291</v>
      </c>
      <c r="AD335">
        <v>292</v>
      </c>
      <c r="AE335">
        <v>235</v>
      </c>
      <c r="AF335">
        <v>198</v>
      </c>
      <c r="AG335">
        <v>168</v>
      </c>
      <c r="AH335">
        <v>82.5</v>
      </c>
      <c r="AI335">
        <v>203</v>
      </c>
      <c r="AJ335">
        <v>166</v>
      </c>
      <c r="AK335">
        <v>248</v>
      </c>
      <c r="AL335">
        <v>163</v>
      </c>
      <c r="AM335">
        <v>179</v>
      </c>
      <c r="AN335">
        <v>205</v>
      </c>
      <c r="AO335">
        <v>192</v>
      </c>
      <c r="AP335">
        <v>182</v>
      </c>
      <c r="AQ335">
        <v>173</v>
      </c>
      <c r="AR335">
        <v>251</v>
      </c>
      <c r="AS335">
        <v>306</v>
      </c>
      <c r="AT335">
        <v>236</v>
      </c>
      <c r="AU335">
        <v>212</v>
      </c>
      <c r="AV335">
        <v>288</v>
      </c>
      <c r="AW335">
        <v>237</v>
      </c>
      <c r="AX335">
        <v>284</v>
      </c>
      <c r="AY335">
        <v>191</v>
      </c>
      <c r="AZ335">
        <v>155</v>
      </c>
      <c r="BA335">
        <v>100</v>
      </c>
      <c r="BC335" s="1">
        <v>45199</v>
      </c>
      <c r="BD335">
        <v>2023</v>
      </c>
      <c r="BE335">
        <v>219</v>
      </c>
    </row>
    <row r="336" spans="1:57" x14ac:dyDescent="0.25">
      <c r="A336" t="s">
        <v>382</v>
      </c>
      <c r="B336">
        <v>261</v>
      </c>
      <c r="C336">
        <v>342</v>
      </c>
      <c r="D336">
        <v>236</v>
      </c>
      <c r="E336">
        <v>208</v>
      </c>
      <c r="F336">
        <v>195</v>
      </c>
      <c r="G336">
        <v>250</v>
      </c>
      <c r="H336">
        <v>187</v>
      </c>
      <c r="I336">
        <v>197</v>
      </c>
      <c r="J336">
        <v>203</v>
      </c>
      <c r="K336">
        <v>220</v>
      </c>
      <c r="L336">
        <v>219</v>
      </c>
      <c r="M336">
        <v>220</v>
      </c>
      <c r="N336">
        <v>251</v>
      </c>
      <c r="O336">
        <v>252</v>
      </c>
      <c r="P336">
        <v>227</v>
      </c>
      <c r="Q336">
        <v>317</v>
      </c>
      <c r="R336">
        <v>206</v>
      </c>
      <c r="S336">
        <v>231</v>
      </c>
      <c r="T336">
        <v>231</v>
      </c>
      <c r="U336">
        <v>224</v>
      </c>
      <c r="V336">
        <v>232</v>
      </c>
      <c r="W336">
        <v>143</v>
      </c>
      <c r="X336">
        <v>182</v>
      </c>
      <c r="Y336">
        <v>176</v>
      </c>
      <c r="Z336">
        <v>194</v>
      </c>
      <c r="AA336">
        <v>219</v>
      </c>
      <c r="AB336">
        <v>246</v>
      </c>
      <c r="AC336">
        <v>292</v>
      </c>
      <c r="AD336">
        <v>256</v>
      </c>
      <c r="AE336">
        <v>246</v>
      </c>
      <c r="AF336">
        <v>202</v>
      </c>
      <c r="AG336">
        <v>184</v>
      </c>
      <c r="AH336">
        <v>86.5</v>
      </c>
      <c r="AI336">
        <v>192</v>
      </c>
      <c r="AJ336">
        <v>180</v>
      </c>
      <c r="AK336">
        <v>246</v>
      </c>
      <c r="AL336">
        <v>168</v>
      </c>
      <c r="AM336">
        <v>166</v>
      </c>
      <c r="AN336">
        <v>227</v>
      </c>
      <c r="AO336">
        <v>190</v>
      </c>
      <c r="AP336">
        <v>189</v>
      </c>
      <c r="AQ336">
        <v>175</v>
      </c>
      <c r="AR336">
        <v>234</v>
      </c>
      <c r="AS336">
        <v>293</v>
      </c>
      <c r="AT336">
        <v>234</v>
      </c>
      <c r="AU336">
        <v>219</v>
      </c>
      <c r="AV336">
        <v>310</v>
      </c>
      <c r="AW336">
        <v>244</v>
      </c>
      <c r="AX336">
        <v>317</v>
      </c>
      <c r="AY336">
        <v>181</v>
      </c>
      <c r="AZ336">
        <v>140</v>
      </c>
      <c r="BA336">
        <v>127</v>
      </c>
      <c r="BC336" s="1">
        <v>45200</v>
      </c>
      <c r="BD336">
        <v>2023</v>
      </c>
      <c r="BE336">
        <v>219.5</v>
      </c>
    </row>
    <row r="337" spans="1:57" x14ac:dyDescent="0.25">
      <c r="A337" t="s">
        <v>383</v>
      </c>
      <c r="B337">
        <v>267</v>
      </c>
      <c r="C337">
        <v>350</v>
      </c>
      <c r="D337">
        <v>240</v>
      </c>
      <c r="E337">
        <v>193</v>
      </c>
      <c r="F337">
        <v>206</v>
      </c>
      <c r="G337">
        <v>250</v>
      </c>
      <c r="H337">
        <v>195</v>
      </c>
      <c r="I337">
        <v>180</v>
      </c>
      <c r="J337">
        <v>179</v>
      </c>
      <c r="K337">
        <v>225</v>
      </c>
      <c r="L337">
        <v>224</v>
      </c>
      <c r="M337">
        <v>215</v>
      </c>
      <c r="N337">
        <v>253</v>
      </c>
      <c r="O337">
        <v>202</v>
      </c>
      <c r="P337">
        <v>293</v>
      </c>
      <c r="Q337">
        <v>314</v>
      </c>
      <c r="R337">
        <v>214</v>
      </c>
      <c r="S337">
        <v>211</v>
      </c>
      <c r="T337">
        <v>231</v>
      </c>
      <c r="U337">
        <v>212</v>
      </c>
      <c r="V337">
        <v>240</v>
      </c>
      <c r="W337">
        <v>146</v>
      </c>
      <c r="X337">
        <v>187</v>
      </c>
      <c r="Y337">
        <v>180</v>
      </c>
      <c r="Z337">
        <v>197</v>
      </c>
      <c r="AA337">
        <v>209</v>
      </c>
      <c r="AB337">
        <v>232</v>
      </c>
      <c r="AC337">
        <v>285</v>
      </c>
      <c r="AD337">
        <v>277</v>
      </c>
      <c r="AE337">
        <v>254</v>
      </c>
      <c r="AF337">
        <v>193</v>
      </c>
      <c r="AG337">
        <v>192</v>
      </c>
      <c r="AH337">
        <v>96.8</v>
      </c>
      <c r="AI337">
        <v>187</v>
      </c>
      <c r="AJ337">
        <v>197</v>
      </c>
      <c r="AK337">
        <v>249</v>
      </c>
      <c r="AL337">
        <v>192</v>
      </c>
      <c r="AM337">
        <v>168</v>
      </c>
      <c r="AN337">
        <v>225</v>
      </c>
      <c r="AO337">
        <v>196</v>
      </c>
      <c r="AP337">
        <v>223</v>
      </c>
      <c r="AQ337">
        <v>177</v>
      </c>
      <c r="AR337">
        <v>213</v>
      </c>
      <c r="AS337">
        <v>289</v>
      </c>
      <c r="AT337">
        <v>247</v>
      </c>
      <c r="AU337">
        <v>216</v>
      </c>
      <c r="AV337">
        <v>319</v>
      </c>
      <c r="AW337">
        <v>240</v>
      </c>
      <c r="AX337">
        <v>276</v>
      </c>
      <c r="AY337">
        <v>192</v>
      </c>
      <c r="AZ337">
        <v>138</v>
      </c>
      <c r="BA337">
        <v>147</v>
      </c>
      <c r="BC337" s="1">
        <v>45201</v>
      </c>
      <c r="BD337">
        <v>2023</v>
      </c>
      <c r="BE337">
        <v>213.5</v>
      </c>
    </row>
    <row r="338" spans="1:57" x14ac:dyDescent="0.25">
      <c r="A338" t="s">
        <v>384</v>
      </c>
      <c r="B338">
        <v>272</v>
      </c>
      <c r="C338">
        <v>358</v>
      </c>
      <c r="D338">
        <v>237</v>
      </c>
      <c r="E338">
        <v>190</v>
      </c>
      <c r="F338">
        <v>204</v>
      </c>
      <c r="G338">
        <v>275</v>
      </c>
      <c r="H338">
        <v>203</v>
      </c>
      <c r="I338">
        <v>172</v>
      </c>
      <c r="J338">
        <v>177</v>
      </c>
      <c r="K338">
        <v>230</v>
      </c>
      <c r="L338">
        <v>231</v>
      </c>
      <c r="M338">
        <v>215</v>
      </c>
      <c r="N338">
        <v>260</v>
      </c>
      <c r="O338">
        <v>203</v>
      </c>
      <c r="P338">
        <v>282</v>
      </c>
      <c r="Q338">
        <v>274</v>
      </c>
      <c r="R338">
        <v>219</v>
      </c>
      <c r="S338">
        <v>207</v>
      </c>
      <c r="T338">
        <v>240</v>
      </c>
      <c r="U338">
        <v>219</v>
      </c>
      <c r="V338">
        <v>229</v>
      </c>
      <c r="W338">
        <v>170</v>
      </c>
      <c r="X338">
        <v>185</v>
      </c>
      <c r="Y338">
        <v>184</v>
      </c>
      <c r="Z338">
        <v>210</v>
      </c>
      <c r="AA338">
        <v>208</v>
      </c>
      <c r="AB338">
        <v>239</v>
      </c>
      <c r="AC338">
        <v>290</v>
      </c>
      <c r="AD338">
        <v>275</v>
      </c>
      <c r="AE338">
        <v>254</v>
      </c>
      <c r="AF338">
        <v>189</v>
      </c>
      <c r="AG338">
        <v>201</v>
      </c>
      <c r="AH338">
        <v>119</v>
      </c>
      <c r="AI338">
        <v>188</v>
      </c>
      <c r="AJ338">
        <v>206</v>
      </c>
      <c r="AK338">
        <v>244</v>
      </c>
      <c r="AL338">
        <v>206</v>
      </c>
      <c r="AM338">
        <v>172</v>
      </c>
      <c r="AN338">
        <v>226</v>
      </c>
      <c r="AO338">
        <v>207</v>
      </c>
      <c r="AP338">
        <v>231</v>
      </c>
      <c r="AQ338">
        <v>174</v>
      </c>
      <c r="AR338">
        <v>204</v>
      </c>
      <c r="AS338">
        <v>281</v>
      </c>
      <c r="AT338">
        <v>253</v>
      </c>
      <c r="AU338">
        <v>232</v>
      </c>
      <c r="AV338">
        <v>321</v>
      </c>
      <c r="AW338">
        <v>237</v>
      </c>
      <c r="AX338">
        <v>231</v>
      </c>
      <c r="AY338">
        <v>214</v>
      </c>
      <c r="AZ338">
        <v>156</v>
      </c>
      <c r="BA338">
        <v>157</v>
      </c>
      <c r="BC338" s="1">
        <v>45202</v>
      </c>
      <c r="BD338">
        <v>2023</v>
      </c>
      <c r="BE338">
        <v>217</v>
      </c>
    </row>
    <row r="339" spans="1:57" x14ac:dyDescent="0.25">
      <c r="A339" t="s">
        <v>385</v>
      </c>
      <c r="B339">
        <v>272</v>
      </c>
      <c r="C339">
        <v>352</v>
      </c>
      <c r="D339">
        <v>237</v>
      </c>
      <c r="E339">
        <v>209</v>
      </c>
      <c r="F339">
        <v>204</v>
      </c>
      <c r="G339">
        <v>273</v>
      </c>
      <c r="H339">
        <v>214</v>
      </c>
      <c r="I339">
        <v>169</v>
      </c>
      <c r="J339">
        <v>190</v>
      </c>
      <c r="K339">
        <v>225</v>
      </c>
      <c r="L339">
        <v>238</v>
      </c>
      <c r="M339">
        <v>212</v>
      </c>
      <c r="N339">
        <v>253</v>
      </c>
      <c r="O339">
        <v>216</v>
      </c>
      <c r="P339">
        <v>205</v>
      </c>
      <c r="Q339">
        <v>243</v>
      </c>
      <c r="R339">
        <v>216</v>
      </c>
      <c r="S339">
        <v>196</v>
      </c>
      <c r="T339">
        <v>253</v>
      </c>
      <c r="U339">
        <v>221</v>
      </c>
      <c r="V339">
        <v>223</v>
      </c>
      <c r="W339">
        <v>151</v>
      </c>
      <c r="X339">
        <v>182</v>
      </c>
      <c r="Y339">
        <v>187</v>
      </c>
      <c r="Z339">
        <v>223</v>
      </c>
      <c r="AA339">
        <v>211</v>
      </c>
      <c r="AB339">
        <v>242</v>
      </c>
      <c r="AC339">
        <v>289</v>
      </c>
      <c r="AD339">
        <v>249</v>
      </c>
      <c r="AE339">
        <v>259</v>
      </c>
      <c r="AF339">
        <v>188</v>
      </c>
      <c r="AG339">
        <v>201</v>
      </c>
      <c r="AH339">
        <v>162</v>
      </c>
      <c r="AI339">
        <v>198</v>
      </c>
      <c r="AJ339">
        <v>194</v>
      </c>
      <c r="AK339">
        <v>227</v>
      </c>
      <c r="AL339">
        <v>177</v>
      </c>
      <c r="AM339">
        <v>192</v>
      </c>
      <c r="AN339">
        <v>256</v>
      </c>
      <c r="AO339">
        <v>219</v>
      </c>
      <c r="AP339">
        <v>245</v>
      </c>
      <c r="AQ339">
        <v>197</v>
      </c>
      <c r="AR339">
        <v>235</v>
      </c>
      <c r="AS339">
        <v>282</v>
      </c>
      <c r="AT339">
        <v>264</v>
      </c>
      <c r="AU339">
        <v>248</v>
      </c>
      <c r="AV339">
        <v>316</v>
      </c>
      <c r="AW339">
        <v>246</v>
      </c>
      <c r="AX339">
        <v>244</v>
      </c>
      <c r="AY339">
        <v>215</v>
      </c>
      <c r="AZ339">
        <v>176</v>
      </c>
      <c r="BA339">
        <v>175</v>
      </c>
      <c r="BC339" s="1">
        <v>45203</v>
      </c>
      <c r="BD339">
        <v>2023</v>
      </c>
      <c r="BE339">
        <v>220</v>
      </c>
    </row>
    <row r="340" spans="1:57" x14ac:dyDescent="0.25">
      <c r="A340" t="s">
        <v>386</v>
      </c>
      <c r="B340">
        <v>263</v>
      </c>
      <c r="C340">
        <v>362</v>
      </c>
      <c r="D340">
        <v>240</v>
      </c>
      <c r="E340">
        <v>211</v>
      </c>
      <c r="F340">
        <v>204</v>
      </c>
      <c r="G340">
        <v>265</v>
      </c>
      <c r="H340">
        <v>230</v>
      </c>
      <c r="I340">
        <v>180</v>
      </c>
      <c r="J340">
        <v>198</v>
      </c>
      <c r="K340">
        <v>220</v>
      </c>
      <c r="L340">
        <v>247</v>
      </c>
      <c r="M340">
        <v>210</v>
      </c>
      <c r="N340">
        <v>254</v>
      </c>
      <c r="O340">
        <v>218</v>
      </c>
      <c r="P340">
        <v>170</v>
      </c>
      <c r="Q340">
        <v>256</v>
      </c>
      <c r="R340">
        <v>213</v>
      </c>
      <c r="S340">
        <v>194</v>
      </c>
      <c r="T340">
        <v>249</v>
      </c>
      <c r="U340">
        <v>218</v>
      </c>
      <c r="V340">
        <v>223</v>
      </c>
      <c r="W340">
        <v>142</v>
      </c>
      <c r="X340">
        <v>193</v>
      </c>
      <c r="Y340">
        <v>187</v>
      </c>
      <c r="Z340">
        <v>232</v>
      </c>
      <c r="AA340">
        <v>217</v>
      </c>
      <c r="AB340">
        <v>242</v>
      </c>
      <c r="AC340">
        <v>301</v>
      </c>
      <c r="AD340">
        <v>250</v>
      </c>
      <c r="AE340">
        <v>248</v>
      </c>
      <c r="AF340">
        <v>198</v>
      </c>
      <c r="AG340">
        <v>208</v>
      </c>
      <c r="AH340">
        <v>176</v>
      </c>
      <c r="AI340">
        <v>205</v>
      </c>
      <c r="AJ340">
        <v>187</v>
      </c>
      <c r="AK340">
        <v>221</v>
      </c>
      <c r="AL340">
        <v>176</v>
      </c>
      <c r="AM340">
        <v>217</v>
      </c>
      <c r="AN340">
        <v>258</v>
      </c>
      <c r="AO340">
        <v>250</v>
      </c>
      <c r="AP340">
        <v>254</v>
      </c>
      <c r="AQ340">
        <v>206</v>
      </c>
      <c r="AR340">
        <v>233</v>
      </c>
      <c r="AS340">
        <v>284</v>
      </c>
      <c r="AT340">
        <v>263</v>
      </c>
      <c r="AU340">
        <v>264</v>
      </c>
      <c r="AV340">
        <v>314</v>
      </c>
      <c r="AW340">
        <v>259</v>
      </c>
      <c r="AX340">
        <v>253</v>
      </c>
      <c r="AY340">
        <v>218</v>
      </c>
      <c r="AZ340">
        <v>188</v>
      </c>
      <c r="BA340">
        <v>182</v>
      </c>
      <c r="BC340" s="1">
        <v>45204</v>
      </c>
      <c r="BD340">
        <v>2023</v>
      </c>
      <c r="BE340">
        <v>220.5</v>
      </c>
    </row>
    <row r="341" spans="1:57" x14ac:dyDescent="0.25">
      <c r="A341" t="s">
        <v>387</v>
      </c>
      <c r="B341">
        <v>245</v>
      </c>
      <c r="C341">
        <v>370</v>
      </c>
      <c r="D341">
        <v>248</v>
      </c>
      <c r="E341">
        <v>211</v>
      </c>
      <c r="F341">
        <v>208</v>
      </c>
      <c r="G341">
        <v>257</v>
      </c>
      <c r="H341">
        <v>218</v>
      </c>
      <c r="I341">
        <v>190</v>
      </c>
      <c r="J341">
        <v>207</v>
      </c>
      <c r="K341">
        <v>210</v>
      </c>
      <c r="L341">
        <v>249</v>
      </c>
      <c r="M341">
        <v>210</v>
      </c>
      <c r="N341">
        <v>260</v>
      </c>
      <c r="O341">
        <v>204</v>
      </c>
      <c r="P341">
        <v>213</v>
      </c>
      <c r="Q341">
        <v>290</v>
      </c>
      <c r="R341">
        <v>205</v>
      </c>
      <c r="S341">
        <v>205</v>
      </c>
      <c r="T341">
        <v>257</v>
      </c>
      <c r="U341">
        <v>216</v>
      </c>
      <c r="V341">
        <v>237</v>
      </c>
      <c r="W341">
        <v>136</v>
      </c>
      <c r="X341">
        <v>207</v>
      </c>
      <c r="Y341">
        <v>180</v>
      </c>
      <c r="Z341">
        <v>223</v>
      </c>
      <c r="AA341">
        <v>227</v>
      </c>
      <c r="AB341">
        <v>247</v>
      </c>
      <c r="AC341">
        <v>301</v>
      </c>
      <c r="AD341">
        <v>254</v>
      </c>
      <c r="AE341">
        <v>246</v>
      </c>
      <c r="AF341">
        <v>209</v>
      </c>
      <c r="AG341">
        <v>214</v>
      </c>
      <c r="AH341">
        <v>179</v>
      </c>
      <c r="AI341">
        <v>214</v>
      </c>
      <c r="AJ341">
        <v>192</v>
      </c>
      <c r="AK341">
        <v>212</v>
      </c>
      <c r="AL341">
        <v>197</v>
      </c>
      <c r="AM341">
        <v>224</v>
      </c>
      <c r="AN341">
        <v>259</v>
      </c>
      <c r="AO341">
        <v>247</v>
      </c>
      <c r="AP341">
        <v>260</v>
      </c>
      <c r="AQ341">
        <v>216</v>
      </c>
      <c r="AR341">
        <v>229</v>
      </c>
      <c r="AS341">
        <v>282</v>
      </c>
      <c r="AT341">
        <v>256</v>
      </c>
      <c r="AU341">
        <v>247</v>
      </c>
      <c r="AV341">
        <v>312</v>
      </c>
      <c r="AW341">
        <v>260</v>
      </c>
      <c r="AX341">
        <v>261</v>
      </c>
      <c r="AY341">
        <v>217</v>
      </c>
      <c r="AZ341">
        <v>193</v>
      </c>
      <c r="BA341">
        <v>171</v>
      </c>
      <c r="BC341" s="1">
        <v>45205</v>
      </c>
      <c r="BD341">
        <v>2023</v>
      </c>
      <c r="BE341">
        <v>220.5</v>
      </c>
    </row>
    <row r="342" spans="1:57" x14ac:dyDescent="0.25">
      <c r="A342" t="s">
        <v>388</v>
      </c>
      <c r="B342">
        <v>229</v>
      </c>
      <c r="C342">
        <v>378</v>
      </c>
      <c r="D342">
        <v>250</v>
      </c>
      <c r="E342">
        <v>213</v>
      </c>
      <c r="F342">
        <v>228</v>
      </c>
      <c r="G342">
        <v>254</v>
      </c>
      <c r="H342">
        <v>211</v>
      </c>
      <c r="I342">
        <v>195</v>
      </c>
      <c r="J342">
        <v>208</v>
      </c>
      <c r="K342">
        <v>210</v>
      </c>
      <c r="L342">
        <v>243</v>
      </c>
      <c r="M342">
        <v>213</v>
      </c>
      <c r="N342">
        <v>249</v>
      </c>
      <c r="O342">
        <v>206</v>
      </c>
      <c r="P342">
        <v>291</v>
      </c>
      <c r="Q342">
        <v>276</v>
      </c>
      <c r="R342">
        <v>199</v>
      </c>
      <c r="S342">
        <v>199</v>
      </c>
      <c r="T342">
        <v>246</v>
      </c>
      <c r="U342">
        <v>220</v>
      </c>
      <c r="V342">
        <v>228</v>
      </c>
      <c r="W342">
        <v>145</v>
      </c>
      <c r="X342">
        <v>211</v>
      </c>
      <c r="Y342">
        <v>176</v>
      </c>
      <c r="Z342">
        <v>213</v>
      </c>
      <c r="AA342">
        <v>231</v>
      </c>
      <c r="AB342">
        <v>264</v>
      </c>
      <c r="AC342">
        <v>285</v>
      </c>
      <c r="AD342">
        <v>263</v>
      </c>
      <c r="AE342">
        <v>247</v>
      </c>
      <c r="AF342">
        <v>208</v>
      </c>
      <c r="AG342">
        <v>206</v>
      </c>
      <c r="AH342">
        <v>193</v>
      </c>
      <c r="AI342">
        <v>204</v>
      </c>
      <c r="AJ342">
        <v>204</v>
      </c>
      <c r="AK342">
        <v>242</v>
      </c>
      <c r="AL342">
        <v>213</v>
      </c>
      <c r="AM342">
        <v>222</v>
      </c>
      <c r="AN342">
        <v>277</v>
      </c>
      <c r="AO342">
        <v>247</v>
      </c>
      <c r="AP342">
        <v>269</v>
      </c>
      <c r="AQ342">
        <v>236</v>
      </c>
      <c r="AR342">
        <v>233</v>
      </c>
      <c r="AS342">
        <v>274</v>
      </c>
      <c r="AT342">
        <v>246</v>
      </c>
      <c r="AU342">
        <v>249</v>
      </c>
      <c r="AV342">
        <v>312</v>
      </c>
      <c r="AW342">
        <v>239</v>
      </c>
      <c r="AX342">
        <v>293</v>
      </c>
      <c r="AY342">
        <v>220</v>
      </c>
      <c r="AZ342">
        <v>208</v>
      </c>
      <c r="BA342">
        <v>178</v>
      </c>
      <c r="BC342" s="1">
        <v>45206</v>
      </c>
      <c r="BD342">
        <v>2023</v>
      </c>
      <c r="BE342">
        <v>228.5</v>
      </c>
    </row>
    <row r="343" spans="1:57" x14ac:dyDescent="0.25">
      <c r="A343" t="s">
        <v>389</v>
      </c>
      <c r="B343">
        <v>231</v>
      </c>
      <c r="C343">
        <v>343</v>
      </c>
      <c r="D343">
        <v>255</v>
      </c>
      <c r="E343">
        <v>224</v>
      </c>
      <c r="F343">
        <v>242</v>
      </c>
      <c r="G343">
        <v>252</v>
      </c>
      <c r="H343">
        <v>224</v>
      </c>
      <c r="I343">
        <v>195</v>
      </c>
      <c r="J343">
        <v>220</v>
      </c>
      <c r="K343">
        <v>210</v>
      </c>
      <c r="L343">
        <v>236</v>
      </c>
      <c r="M343">
        <v>210</v>
      </c>
      <c r="N343">
        <v>243</v>
      </c>
      <c r="O343">
        <v>205</v>
      </c>
      <c r="P343">
        <v>303</v>
      </c>
      <c r="Q343">
        <v>274</v>
      </c>
      <c r="R343">
        <v>206</v>
      </c>
      <c r="S343">
        <v>190</v>
      </c>
      <c r="T343">
        <v>249</v>
      </c>
      <c r="U343">
        <v>222</v>
      </c>
      <c r="V343">
        <v>225</v>
      </c>
      <c r="W343">
        <v>170</v>
      </c>
      <c r="X343">
        <v>228</v>
      </c>
      <c r="Y343">
        <v>179</v>
      </c>
      <c r="Z343">
        <v>209</v>
      </c>
      <c r="AA343">
        <v>227</v>
      </c>
      <c r="AB343">
        <v>280</v>
      </c>
      <c r="AC343">
        <v>271</v>
      </c>
      <c r="AD343">
        <v>278</v>
      </c>
      <c r="AE343">
        <v>250</v>
      </c>
      <c r="AF343">
        <v>206</v>
      </c>
      <c r="AG343">
        <v>195</v>
      </c>
      <c r="AH343">
        <v>195</v>
      </c>
      <c r="AI343">
        <v>195</v>
      </c>
      <c r="AJ343">
        <v>211</v>
      </c>
      <c r="AK343">
        <v>260</v>
      </c>
      <c r="AL343">
        <v>210</v>
      </c>
      <c r="AM343">
        <v>212</v>
      </c>
      <c r="AN343">
        <v>267</v>
      </c>
      <c r="AO343">
        <v>251</v>
      </c>
      <c r="AP343">
        <v>270</v>
      </c>
      <c r="AQ343">
        <v>217</v>
      </c>
      <c r="AR343">
        <v>231</v>
      </c>
      <c r="AS343">
        <v>235</v>
      </c>
      <c r="AT343">
        <v>229</v>
      </c>
      <c r="AU343">
        <v>250</v>
      </c>
      <c r="AV343">
        <v>296</v>
      </c>
      <c r="AW343">
        <v>236</v>
      </c>
      <c r="AX343">
        <v>267</v>
      </c>
      <c r="AY343">
        <v>227</v>
      </c>
      <c r="AZ343">
        <v>219</v>
      </c>
      <c r="BA343">
        <v>179</v>
      </c>
      <c r="BC343" s="1">
        <v>45207</v>
      </c>
      <c r="BD343">
        <v>2023</v>
      </c>
      <c r="BE343">
        <v>227.5</v>
      </c>
    </row>
    <row r="344" spans="1:57" x14ac:dyDescent="0.25">
      <c r="A344" t="s">
        <v>390</v>
      </c>
      <c r="B344">
        <v>233</v>
      </c>
      <c r="C344">
        <v>352</v>
      </c>
      <c r="D344">
        <v>260</v>
      </c>
      <c r="E344">
        <v>231</v>
      </c>
      <c r="F344">
        <v>252</v>
      </c>
      <c r="G344">
        <v>252</v>
      </c>
      <c r="H344">
        <v>235</v>
      </c>
      <c r="I344">
        <v>212</v>
      </c>
      <c r="J344">
        <v>219</v>
      </c>
      <c r="K344">
        <v>185</v>
      </c>
      <c r="L344">
        <v>234</v>
      </c>
      <c r="M344">
        <v>202</v>
      </c>
      <c r="N344">
        <v>258</v>
      </c>
      <c r="O344">
        <v>207</v>
      </c>
      <c r="P344">
        <v>310</v>
      </c>
      <c r="Q344">
        <v>274</v>
      </c>
      <c r="R344">
        <v>210</v>
      </c>
      <c r="S344">
        <v>206</v>
      </c>
      <c r="T344">
        <v>255</v>
      </c>
      <c r="U344">
        <v>219</v>
      </c>
      <c r="V344">
        <v>217</v>
      </c>
      <c r="W344">
        <v>173</v>
      </c>
      <c r="X344">
        <v>234</v>
      </c>
      <c r="Y344">
        <v>190</v>
      </c>
      <c r="Z344">
        <v>208</v>
      </c>
      <c r="AA344">
        <v>229</v>
      </c>
      <c r="AB344">
        <v>262</v>
      </c>
      <c r="AC344">
        <v>278</v>
      </c>
      <c r="AD344">
        <v>263</v>
      </c>
      <c r="AE344">
        <v>253</v>
      </c>
      <c r="AF344">
        <v>206</v>
      </c>
      <c r="AG344">
        <v>184</v>
      </c>
      <c r="AH344">
        <v>185</v>
      </c>
      <c r="AI344">
        <v>195</v>
      </c>
      <c r="AJ344">
        <v>212</v>
      </c>
      <c r="AK344">
        <v>267</v>
      </c>
      <c r="AL344">
        <v>203</v>
      </c>
      <c r="AM344">
        <v>210</v>
      </c>
      <c r="AN344">
        <v>253</v>
      </c>
      <c r="AO344">
        <v>256</v>
      </c>
      <c r="AP344">
        <v>280</v>
      </c>
      <c r="AQ344">
        <v>203</v>
      </c>
      <c r="AR344">
        <v>233</v>
      </c>
      <c r="AS344">
        <v>242</v>
      </c>
      <c r="AT344">
        <v>221</v>
      </c>
      <c r="AU344">
        <v>235</v>
      </c>
      <c r="AV344">
        <v>291</v>
      </c>
      <c r="AW344">
        <v>261</v>
      </c>
      <c r="AX344">
        <v>276</v>
      </c>
      <c r="AY344">
        <v>231</v>
      </c>
      <c r="AZ344">
        <v>235</v>
      </c>
      <c r="BA344">
        <v>187</v>
      </c>
      <c r="BC344" s="1">
        <v>45208</v>
      </c>
      <c r="BD344">
        <v>2023</v>
      </c>
      <c r="BE344">
        <v>233</v>
      </c>
    </row>
    <row r="345" spans="1:57" x14ac:dyDescent="0.25">
      <c r="A345" t="s">
        <v>391</v>
      </c>
      <c r="B345">
        <v>227</v>
      </c>
      <c r="C345">
        <v>372</v>
      </c>
      <c r="D345">
        <v>262</v>
      </c>
      <c r="E345">
        <v>242</v>
      </c>
      <c r="F345">
        <v>257</v>
      </c>
      <c r="G345">
        <v>263</v>
      </c>
      <c r="H345">
        <v>242</v>
      </c>
      <c r="I345">
        <v>234</v>
      </c>
      <c r="J345">
        <v>215</v>
      </c>
      <c r="K345">
        <v>180</v>
      </c>
      <c r="L345">
        <v>236</v>
      </c>
      <c r="M345">
        <v>203</v>
      </c>
      <c r="N345">
        <v>266</v>
      </c>
      <c r="O345">
        <v>213</v>
      </c>
      <c r="P345">
        <v>307</v>
      </c>
      <c r="Q345">
        <v>276</v>
      </c>
      <c r="R345">
        <v>222</v>
      </c>
      <c r="S345">
        <v>203</v>
      </c>
      <c r="T345">
        <v>260</v>
      </c>
      <c r="U345">
        <v>228</v>
      </c>
      <c r="V345">
        <v>212</v>
      </c>
      <c r="W345">
        <v>182</v>
      </c>
      <c r="X345">
        <v>227</v>
      </c>
      <c r="Y345">
        <v>193</v>
      </c>
      <c r="Z345">
        <v>200</v>
      </c>
      <c r="AA345">
        <v>232</v>
      </c>
      <c r="AB345">
        <v>270</v>
      </c>
      <c r="AC345">
        <v>283</v>
      </c>
      <c r="AD345">
        <v>260</v>
      </c>
      <c r="AE345">
        <v>260</v>
      </c>
      <c r="AF345">
        <v>217</v>
      </c>
      <c r="AG345">
        <v>182</v>
      </c>
      <c r="AH345">
        <v>178</v>
      </c>
      <c r="AI345">
        <v>204</v>
      </c>
      <c r="AJ345">
        <v>217</v>
      </c>
      <c r="AK345">
        <v>269</v>
      </c>
      <c r="AL345">
        <v>195</v>
      </c>
      <c r="AM345">
        <v>217</v>
      </c>
      <c r="AN345">
        <v>253</v>
      </c>
      <c r="AO345">
        <v>255</v>
      </c>
      <c r="AP345">
        <v>283</v>
      </c>
      <c r="AQ345">
        <v>210</v>
      </c>
      <c r="AR345">
        <v>231</v>
      </c>
      <c r="AS345">
        <v>249</v>
      </c>
      <c r="AT345">
        <v>219</v>
      </c>
      <c r="AU345">
        <v>226</v>
      </c>
      <c r="AV345">
        <v>291</v>
      </c>
      <c r="AW345">
        <v>283</v>
      </c>
      <c r="AX345">
        <v>307</v>
      </c>
      <c r="AY345">
        <v>233</v>
      </c>
      <c r="AZ345">
        <v>233</v>
      </c>
      <c r="BA345">
        <v>194</v>
      </c>
      <c r="BC345" s="1">
        <v>45209</v>
      </c>
      <c r="BD345">
        <v>2023</v>
      </c>
      <c r="BE345">
        <v>232.5</v>
      </c>
    </row>
    <row r="346" spans="1:57" x14ac:dyDescent="0.25">
      <c r="A346" t="s">
        <v>392</v>
      </c>
      <c r="B346">
        <v>224</v>
      </c>
      <c r="C346">
        <v>344</v>
      </c>
      <c r="D346">
        <v>258</v>
      </c>
      <c r="E346">
        <v>237</v>
      </c>
      <c r="F346">
        <v>261</v>
      </c>
      <c r="G346">
        <v>261</v>
      </c>
      <c r="H346">
        <v>242</v>
      </c>
      <c r="I346">
        <v>243</v>
      </c>
      <c r="J346">
        <v>208</v>
      </c>
      <c r="K346">
        <v>195</v>
      </c>
      <c r="L346">
        <v>253</v>
      </c>
      <c r="M346">
        <v>213</v>
      </c>
      <c r="N346">
        <v>267</v>
      </c>
      <c r="O346">
        <v>211</v>
      </c>
      <c r="P346">
        <v>302</v>
      </c>
      <c r="Q346">
        <v>258</v>
      </c>
      <c r="R346">
        <v>227</v>
      </c>
      <c r="S346">
        <v>212</v>
      </c>
      <c r="T346">
        <v>262</v>
      </c>
      <c r="U346">
        <v>241</v>
      </c>
      <c r="V346">
        <v>213</v>
      </c>
      <c r="W346">
        <v>199</v>
      </c>
      <c r="X346">
        <v>227</v>
      </c>
      <c r="Y346">
        <v>190</v>
      </c>
      <c r="Z346">
        <v>199</v>
      </c>
      <c r="AA346">
        <v>226</v>
      </c>
      <c r="AB346">
        <v>281</v>
      </c>
      <c r="AC346">
        <v>291</v>
      </c>
      <c r="AD346">
        <v>271</v>
      </c>
      <c r="AE346">
        <v>262</v>
      </c>
      <c r="AF346">
        <v>215</v>
      </c>
      <c r="AG346">
        <v>189</v>
      </c>
      <c r="AH346">
        <v>186</v>
      </c>
      <c r="AI346">
        <v>213</v>
      </c>
      <c r="AJ346">
        <v>218</v>
      </c>
      <c r="AK346">
        <v>266</v>
      </c>
      <c r="AL346">
        <v>185</v>
      </c>
      <c r="AM346">
        <v>231</v>
      </c>
      <c r="AN346">
        <v>253</v>
      </c>
      <c r="AO346">
        <v>256</v>
      </c>
      <c r="AP346">
        <v>280</v>
      </c>
      <c r="AQ346">
        <v>209</v>
      </c>
      <c r="AR346">
        <v>223</v>
      </c>
      <c r="AS346">
        <v>247</v>
      </c>
      <c r="AT346">
        <v>230</v>
      </c>
      <c r="AU346">
        <v>224</v>
      </c>
      <c r="AV346">
        <v>287</v>
      </c>
      <c r="AW346">
        <v>289</v>
      </c>
      <c r="AX346">
        <v>310</v>
      </c>
      <c r="AY346">
        <v>241</v>
      </c>
      <c r="AZ346">
        <v>251</v>
      </c>
      <c r="BA346">
        <v>187</v>
      </c>
      <c r="BC346" s="1">
        <v>45210</v>
      </c>
      <c r="BD346">
        <v>2023</v>
      </c>
      <c r="BE346">
        <v>239</v>
      </c>
    </row>
    <row r="347" spans="1:57" x14ac:dyDescent="0.25">
      <c r="A347" t="s">
        <v>393</v>
      </c>
      <c r="B347">
        <v>226</v>
      </c>
      <c r="C347">
        <v>333</v>
      </c>
      <c r="D347">
        <v>250</v>
      </c>
      <c r="E347">
        <v>231</v>
      </c>
      <c r="F347">
        <v>265</v>
      </c>
      <c r="G347">
        <v>256</v>
      </c>
      <c r="H347">
        <v>243</v>
      </c>
      <c r="I347">
        <v>231</v>
      </c>
      <c r="J347">
        <v>207</v>
      </c>
      <c r="K347">
        <v>220</v>
      </c>
      <c r="L347">
        <v>260</v>
      </c>
      <c r="M347">
        <v>226</v>
      </c>
      <c r="N347">
        <v>266</v>
      </c>
      <c r="O347">
        <v>230</v>
      </c>
      <c r="P347">
        <v>305</v>
      </c>
      <c r="Q347">
        <v>274</v>
      </c>
      <c r="R347">
        <v>231</v>
      </c>
      <c r="S347">
        <v>218</v>
      </c>
      <c r="T347">
        <v>255</v>
      </c>
      <c r="U347">
        <v>244</v>
      </c>
      <c r="V347">
        <v>225</v>
      </c>
      <c r="W347">
        <v>184</v>
      </c>
      <c r="X347">
        <v>230</v>
      </c>
      <c r="Y347">
        <v>196</v>
      </c>
      <c r="Z347">
        <v>207</v>
      </c>
      <c r="AA347">
        <v>226</v>
      </c>
      <c r="AB347">
        <v>294</v>
      </c>
      <c r="AC347">
        <v>285</v>
      </c>
      <c r="AD347">
        <v>267</v>
      </c>
      <c r="AE347">
        <v>286</v>
      </c>
      <c r="AF347">
        <v>228</v>
      </c>
      <c r="AG347">
        <v>204</v>
      </c>
      <c r="AH347">
        <v>183</v>
      </c>
      <c r="AI347">
        <v>215</v>
      </c>
      <c r="AJ347">
        <v>214</v>
      </c>
      <c r="AK347">
        <v>262</v>
      </c>
      <c r="AL347">
        <v>196</v>
      </c>
      <c r="AM347">
        <v>243</v>
      </c>
      <c r="AN347">
        <v>260</v>
      </c>
      <c r="AO347">
        <v>254</v>
      </c>
      <c r="AP347">
        <v>276</v>
      </c>
      <c r="AQ347">
        <v>203</v>
      </c>
      <c r="AR347">
        <v>236</v>
      </c>
      <c r="AS347">
        <v>239</v>
      </c>
      <c r="AT347">
        <v>232</v>
      </c>
      <c r="AU347">
        <v>221</v>
      </c>
      <c r="AV347">
        <v>284</v>
      </c>
      <c r="AW347">
        <v>294</v>
      </c>
      <c r="AX347">
        <v>308</v>
      </c>
      <c r="AY347">
        <v>248</v>
      </c>
      <c r="AZ347">
        <v>265</v>
      </c>
      <c r="BA347">
        <v>200</v>
      </c>
      <c r="BC347" s="1">
        <v>45211</v>
      </c>
      <c r="BD347">
        <v>2023</v>
      </c>
      <c r="BE347">
        <v>237.5</v>
      </c>
    </row>
    <row r="348" spans="1:57" x14ac:dyDescent="0.25">
      <c r="A348" t="s">
        <v>394</v>
      </c>
      <c r="B348">
        <v>237</v>
      </c>
      <c r="C348">
        <v>301</v>
      </c>
      <c r="D348">
        <v>249</v>
      </c>
      <c r="E348">
        <v>230</v>
      </c>
      <c r="F348">
        <v>259</v>
      </c>
      <c r="G348">
        <v>254</v>
      </c>
      <c r="H348">
        <v>243</v>
      </c>
      <c r="I348">
        <v>227</v>
      </c>
      <c r="J348">
        <v>207</v>
      </c>
      <c r="K348">
        <v>250</v>
      </c>
      <c r="L348">
        <v>281</v>
      </c>
      <c r="M348">
        <v>224</v>
      </c>
      <c r="N348">
        <v>273</v>
      </c>
      <c r="O348">
        <v>240</v>
      </c>
      <c r="P348">
        <v>307</v>
      </c>
      <c r="Q348">
        <v>293</v>
      </c>
      <c r="R348">
        <v>234</v>
      </c>
      <c r="S348">
        <v>208</v>
      </c>
      <c r="T348">
        <v>251</v>
      </c>
      <c r="U348">
        <v>244</v>
      </c>
      <c r="V348">
        <v>233</v>
      </c>
      <c r="W348">
        <v>183</v>
      </c>
      <c r="X348">
        <v>233</v>
      </c>
      <c r="Y348">
        <v>201</v>
      </c>
      <c r="Z348">
        <v>215</v>
      </c>
      <c r="AA348">
        <v>221</v>
      </c>
      <c r="AB348">
        <v>301</v>
      </c>
      <c r="AC348">
        <v>280</v>
      </c>
      <c r="AD348">
        <v>271</v>
      </c>
      <c r="AE348">
        <v>298</v>
      </c>
      <c r="AF348">
        <v>232</v>
      </c>
      <c r="AG348">
        <v>220</v>
      </c>
      <c r="AH348">
        <v>192</v>
      </c>
      <c r="AI348">
        <v>208</v>
      </c>
      <c r="AJ348">
        <v>205</v>
      </c>
      <c r="AK348">
        <v>256</v>
      </c>
      <c r="AL348">
        <v>192</v>
      </c>
      <c r="AM348">
        <v>243</v>
      </c>
      <c r="AN348">
        <v>264</v>
      </c>
      <c r="AO348">
        <v>250</v>
      </c>
      <c r="AP348">
        <v>268</v>
      </c>
      <c r="AQ348">
        <v>233</v>
      </c>
      <c r="AR348">
        <v>246</v>
      </c>
      <c r="AS348">
        <v>260</v>
      </c>
      <c r="AT348">
        <v>218</v>
      </c>
      <c r="AU348">
        <v>226</v>
      </c>
      <c r="AV348">
        <v>321</v>
      </c>
      <c r="AW348">
        <v>307</v>
      </c>
      <c r="AX348">
        <v>308</v>
      </c>
      <c r="AY348">
        <v>247</v>
      </c>
      <c r="AZ348">
        <v>273</v>
      </c>
      <c r="BA348">
        <v>193</v>
      </c>
      <c r="BC348" s="1">
        <v>45212</v>
      </c>
      <c r="BD348">
        <v>2023</v>
      </c>
      <c r="BE348">
        <v>243.5</v>
      </c>
    </row>
    <row r="349" spans="1:57" x14ac:dyDescent="0.25">
      <c r="A349" t="s">
        <v>395</v>
      </c>
      <c r="B349">
        <v>236</v>
      </c>
      <c r="C349">
        <v>316</v>
      </c>
      <c r="D349">
        <v>246</v>
      </c>
      <c r="E349">
        <v>224</v>
      </c>
      <c r="F349">
        <v>261</v>
      </c>
      <c r="G349">
        <v>249</v>
      </c>
      <c r="H349">
        <v>242</v>
      </c>
      <c r="I349">
        <v>224</v>
      </c>
      <c r="J349">
        <v>215</v>
      </c>
      <c r="K349">
        <v>270</v>
      </c>
      <c r="L349">
        <v>275</v>
      </c>
      <c r="M349">
        <v>219</v>
      </c>
      <c r="N349">
        <v>283</v>
      </c>
      <c r="O349">
        <v>253</v>
      </c>
      <c r="P349">
        <v>304</v>
      </c>
      <c r="Q349">
        <v>289</v>
      </c>
      <c r="R349">
        <v>241</v>
      </c>
      <c r="S349">
        <v>231</v>
      </c>
      <c r="T349">
        <v>242</v>
      </c>
      <c r="U349">
        <v>251</v>
      </c>
      <c r="V349">
        <v>239</v>
      </c>
      <c r="W349">
        <v>183</v>
      </c>
      <c r="X349">
        <v>247</v>
      </c>
      <c r="Y349">
        <v>183</v>
      </c>
      <c r="Z349">
        <v>219</v>
      </c>
      <c r="AA349">
        <v>221</v>
      </c>
      <c r="AB349">
        <v>288</v>
      </c>
      <c r="AC349">
        <v>279</v>
      </c>
      <c r="AD349">
        <v>273</v>
      </c>
      <c r="AE349">
        <v>313</v>
      </c>
      <c r="AF349">
        <v>237</v>
      </c>
      <c r="AG349">
        <v>223</v>
      </c>
      <c r="AH349">
        <v>202</v>
      </c>
      <c r="AI349">
        <v>198</v>
      </c>
      <c r="AJ349">
        <v>211</v>
      </c>
      <c r="AK349">
        <v>252</v>
      </c>
      <c r="AL349">
        <v>191</v>
      </c>
      <c r="AM349">
        <v>239</v>
      </c>
      <c r="AN349">
        <v>256</v>
      </c>
      <c r="AO349">
        <v>241</v>
      </c>
      <c r="AP349">
        <v>265</v>
      </c>
      <c r="AQ349">
        <v>233</v>
      </c>
      <c r="AR349">
        <v>257</v>
      </c>
      <c r="AS349">
        <v>264</v>
      </c>
      <c r="AT349">
        <v>206</v>
      </c>
      <c r="AU349">
        <v>270</v>
      </c>
      <c r="AV349">
        <v>318</v>
      </c>
      <c r="AW349">
        <v>320</v>
      </c>
      <c r="AX349">
        <v>295</v>
      </c>
      <c r="AY349">
        <v>234</v>
      </c>
      <c r="AZ349">
        <v>276</v>
      </c>
      <c r="BA349">
        <v>188</v>
      </c>
      <c r="BC349" s="1">
        <v>45213</v>
      </c>
      <c r="BD349">
        <v>2023</v>
      </c>
      <c r="BE349">
        <v>244</v>
      </c>
    </row>
    <row r="350" spans="1:57" x14ac:dyDescent="0.25">
      <c r="A350" t="s">
        <v>396</v>
      </c>
      <c r="B350">
        <v>245</v>
      </c>
      <c r="C350">
        <v>335</v>
      </c>
      <c r="D350">
        <v>242</v>
      </c>
      <c r="E350">
        <v>224</v>
      </c>
      <c r="F350">
        <v>266</v>
      </c>
      <c r="G350">
        <v>242</v>
      </c>
      <c r="H350">
        <v>237</v>
      </c>
      <c r="I350">
        <v>224</v>
      </c>
      <c r="J350">
        <v>220</v>
      </c>
      <c r="K350">
        <v>290</v>
      </c>
      <c r="L350">
        <v>269</v>
      </c>
      <c r="M350">
        <v>219</v>
      </c>
      <c r="N350">
        <v>281</v>
      </c>
      <c r="O350">
        <v>257</v>
      </c>
      <c r="P350">
        <v>304</v>
      </c>
      <c r="Q350">
        <v>280</v>
      </c>
      <c r="R350">
        <v>242</v>
      </c>
      <c r="S350">
        <v>240</v>
      </c>
      <c r="T350">
        <v>241</v>
      </c>
      <c r="U350">
        <v>258</v>
      </c>
      <c r="V350">
        <v>242</v>
      </c>
      <c r="W350">
        <v>203</v>
      </c>
      <c r="X350">
        <v>247</v>
      </c>
      <c r="Y350">
        <v>197</v>
      </c>
      <c r="Z350">
        <v>237</v>
      </c>
      <c r="AA350">
        <v>240</v>
      </c>
      <c r="AB350">
        <v>291</v>
      </c>
      <c r="AC350">
        <v>273</v>
      </c>
      <c r="AD350">
        <v>291</v>
      </c>
      <c r="AE350">
        <v>304</v>
      </c>
      <c r="AF350">
        <v>248</v>
      </c>
      <c r="AG350">
        <v>227</v>
      </c>
      <c r="AH350">
        <v>207</v>
      </c>
      <c r="AI350">
        <v>197</v>
      </c>
      <c r="AJ350">
        <v>216</v>
      </c>
      <c r="AK350">
        <v>254</v>
      </c>
      <c r="AL350">
        <v>187</v>
      </c>
      <c r="AM350">
        <v>241</v>
      </c>
      <c r="AN350">
        <v>239</v>
      </c>
      <c r="AO350">
        <v>232</v>
      </c>
      <c r="AP350">
        <v>263</v>
      </c>
      <c r="AQ350">
        <v>234</v>
      </c>
      <c r="AR350">
        <v>250</v>
      </c>
      <c r="AS350">
        <v>259</v>
      </c>
      <c r="AT350">
        <v>207</v>
      </c>
      <c r="AU350">
        <v>267</v>
      </c>
      <c r="AV350">
        <v>339</v>
      </c>
      <c r="AW350">
        <v>332</v>
      </c>
      <c r="AX350">
        <v>261</v>
      </c>
      <c r="AY350">
        <v>226</v>
      </c>
      <c r="AZ350">
        <v>259</v>
      </c>
      <c r="BA350">
        <v>198</v>
      </c>
      <c r="BC350" s="1">
        <v>45214</v>
      </c>
      <c r="BD350">
        <v>2023</v>
      </c>
      <c r="BE350">
        <v>242</v>
      </c>
    </row>
    <row r="351" spans="1:57" x14ac:dyDescent="0.25">
      <c r="A351" t="s">
        <v>397</v>
      </c>
      <c r="B351">
        <v>262</v>
      </c>
      <c r="C351">
        <v>343</v>
      </c>
      <c r="D351">
        <v>241</v>
      </c>
      <c r="E351">
        <v>235</v>
      </c>
      <c r="F351">
        <v>275</v>
      </c>
      <c r="G351">
        <v>240</v>
      </c>
      <c r="H351">
        <v>230</v>
      </c>
      <c r="I351">
        <v>233</v>
      </c>
      <c r="J351">
        <v>219</v>
      </c>
      <c r="K351">
        <v>295</v>
      </c>
      <c r="L351">
        <v>269</v>
      </c>
      <c r="M351">
        <v>222</v>
      </c>
      <c r="N351">
        <v>277</v>
      </c>
      <c r="O351">
        <v>268</v>
      </c>
      <c r="P351">
        <v>302</v>
      </c>
      <c r="Q351">
        <v>277</v>
      </c>
      <c r="R351">
        <v>249</v>
      </c>
      <c r="S351">
        <v>245</v>
      </c>
      <c r="T351">
        <v>242</v>
      </c>
      <c r="U351">
        <v>258</v>
      </c>
      <c r="V351">
        <v>243</v>
      </c>
      <c r="W351">
        <v>215</v>
      </c>
      <c r="X351">
        <v>245</v>
      </c>
      <c r="Y351">
        <v>196</v>
      </c>
      <c r="Z351">
        <v>241</v>
      </c>
      <c r="AA351">
        <v>241</v>
      </c>
      <c r="AB351">
        <v>292</v>
      </c>
      <c r="AC351">
        <v>277</v>
      </c>
      <c r="AD351">
        <v>304</v>
      </c>
      <c r="AE351">
        <v>304</v>
      </c>
      <c r="AF351">
        <v>246</v>
      </c>
      <c r="AG351">
        <v>233</v>
      </c>
      <c r="AH351">
        <v>206</v>
      </c>
      <c r="AI351">
        <v>229</v>
      </c>
      <c r="AJ351">
        <v>224</v>
      </c>
      <c r="AK351">
        <v>265</v>
      </c>
      <c r="AL351">
        <v>181</v>
      </c>
      <c r="AM351">
        <v>234</v>
      </c>
      <c r="AN351">
        <v>242</v>
      </c>
      <c r="AO351">
        <v>229</v>
      </c>
      <c r="AP351">
        <v>267</v>
      </c>
      <c r="AQ351">
        <v>234</v>
      </c>
      <c r="AR351">
        <v>255</v>
      </c>
      <c r="AS351">
        <v>257</v>
      </c>
      <c r="AT351">
        <v>211</v>
      </c>
      <c r="AU351">
        <v>273</v>
      </c>
      <c r="AV351">
        <v>358</v>
      </c>
      <c r="AW351">
        <v>329</v>
      </c>
      <c r="AX351">
        <v>247</v>
      </c>
      <c r="AY351">
        <v>218</v>
      </c>
      <c r="AZ351">
        <v>243</v>
      </c>
      <c r="BA351">
        <v>212</v>
      </c>
      <c r="BC351" s="1">
        <v>45215</v>
      </c>
      <c r="BD351">
        <v>2023</v>
      </c>
      <c r="BE351">
        <v>244</v>
      </c>
    </row>
    <row r="352" spans="1:57" x14ac:dyDescent="0.25">
      <c r="A352" t="s">
        <v>398</v>
      </c>
      <c r="B352">
        <v>264</v>
      </c>
      <c r="C352">
        <v>298</v>
      </c>
      <c r="D352">
        <v>242</v>
      </c>
      <c r="E352">
        <v>228</v>
      </c>
      <c r="F352">
        <v>281</v>
      </c>
      <c r="G352">
        <v>256</v>
      </c>
      <c r="H352">
        <v>228</v>
      </c>
      <c r="I352">
        <v>240</v>
      </c>
      <c r="J352">
        <v>197</v>
      </c>
      <c r="K352">
        <v>270</v>
      </c>
      <c r="L352">
        <v>262</v>
      </c>
      <c r="M352">
        <v>215</v>
      </c>
      <c r="N352">
        <v>279</v>
      </c>
      <c r="O352">
        <v>285</v>
      </c>
      <c r="P352">
        <v>294</v>
      </c>
      <c r="Q352">
        <v>270</v>
      </c>
      <c r="R352">
        <v>247</v>
      </c>
      <c r="S352">
        <v>242</v>
      </c>
      <c r="T352">
        <v>244</v>
      </c>
      <c r="U352">
        <v>263</v>
      </c>
      <c r="V352">
        <v>242</v>
      </c>
      <c r="W352">
        <v>218</v>
      </c>
      <c r="X352">
        <v>254</v>
      </c>
      <c r="Y352">
        <v>197</v>
      </c>
      <c r="Z352">
        <v>238</v>
      </c>
      <c r="AA352">
        <v>253</v>
      </c>
      <c r="AB352">
        <v>287</v>
      </c>
      <c r="AC352">
        <v>279</v>
      </c>
      <c r="AD352">
        <v>318</v>
      </c>
      <c r="AE352">
        <v>291</v>
      </c>
      <c r="AF352">
        <v>214</v>
      </c>
      <c r="AG352">
        <v>227</v>
      </c>
      <c r="AH352">
        <v>210</v>
      </c>
      <c r="AI352">
        <v>242</v>
      </c>
      <c r="AJ352">
        <v>234</v>
      </c>
      <c r="AK352">
        <v>273</v>
      </c>
      <c r="AL352">
        <v>190</v>
      </c>
      <c r="AM352">
        <v>232</v>
      </c>
      <c r="AN352">
        <v>249</v>
      </c>
      <c r="AO352">
        <v>231</v>
      </c>
      <c r="AP352">
        <v>272</v>
      </c>
      <c r="AQ352">
        <v>234</v>
      </c>
      <c r="AR352">
        <v>270</v>
      </c>
      <c r="AS352">
        <v>261</v>
      </c>
      <c r="AT352">
        <v>220</v>
      </c>
      <c r="AU352">
        <v>297</v>
      </c>
      <c r="AV352">
        <v>326</v>
      </c>
      <c r="AW352">
        <v>315</v>
      </c>
      <c r="AX352">
        <v>246</v>
      </c>
      <c r="AY352">
        <v>218</v>
      </c>
      <c r="AZ352">
        <v>244</v>
      </c>
      <c r="BA352">
        <v>194</v>
      </c>
      <c r="BC352" s="1">
        <v>45216</v>
      </c>
      <c r="BD352">
        <v>2023</v>
      </c>
      <c r="BE352">
        <v>246.5</v>
      </c>
    </row>
    <row r="353" spans="1:57" x14ac:dyDescent="0.25">
      <c r="A353" t="s">
        <v>399</v>
      </c>
      <c r="B353">
        <v>265</v>
      </c>
      <c r="C353">
        <v>282</v>
      </c>
      <c r="D353">
        <v>241</v>
      </c>
      <c r="E353">
        <v>230</v>
      </c>
      <c r="F353">
        <v>281</v>
      </c>
      <c r="G353">
        <v>254</v>
      </c>
      <c r="H353">
        <v>218</v>
      </c>
      <c r="I353">
        <v>245</v>
      </c>
      <c r="J353">
        <v>224</v>
      </c>
      <c r="K353">
        <v>270</v>
      </c>
      <c r="L353">
        <v>256</v>
      </c>
      <c r="M353">
        <v>222</v>
      </c>
      <c r="N353">
        <v>279</v>
      </c>
      <c r="O353">
        <v>280</v>
      </c>
      <c r="P353">
        <v>294</v>
      </c>
      <c r="Q353">
        <v>258</v>
      </c>
      <c r="R353">
        <v>235</v>
      </c>
      <c r="S353">
        <v>253</v>
      </c>
      <c r="T353">
        <v>251</v>
      </c>
      <c r="U353">
        <v>262</v>
      </c>
      <c r="V353">
        <v>242</v>
      </c>
      <c r="W353">
        <v>187</v>
      </c>
      <c r="X353">
        <v>257</v>
      </c>
      <c r="Y353">
        <v>194</v>
      </c>
      <c r="Z353">
        <v>241</v>
      </c>
      <c r="AA353">
        <v>266</v>
      </c>
      <c r="AB353">
        <v>281</v>
      </c>
      <c r="AC353">
        <v>281</v>
      </c>
      <c r="AD353">
        <v>318</v>
      </c>
      <c r="AE353">
        <v>290</v>
      </c>
      <c r="AF353">
        <v>167</v>
      </c>
      <c r="AG353">
        <v>239</v>
      </c>
      <c r="AH353">
        <v>215</v>
      </c>
      <c r="AI353">
        <v>258</v>
      </c>
      <c r="AJ353">
        <v>225</v>
      </c>
      <c r="AK353">
        <v>274</v>
      </c>
      <c r="AL353">
        <v>196</v>
      </c>
      <c r="AM353">
        <v>228</v>
      </c>
      <c r="AN353">
        <v>250</v>
      </c>
      <c r="AO353">
        <v>237</v>
      </c>
      <c r="AP353">
        <v>272</v>
      </c>
      <c r="AQ353">
        <v>238</v>
      </c>
      <c r="AR353">
        <v>253</v>
      </c>
      <c r="AS353">
        <v>271</v>
      </c>
      <c r="AT353">
        <v>238</v>
      </c>
      <c r="AU353">
        <v>308</v>
      </c>
      <c r="AV353">
        <v>310</v>
      </c>
      <c r="AW353">
        <v>319</v>
      </c>
      <c r="AX353">
        <v>248</v>
      </c>
      <c r="AY353">
        <v>230</v>
      </c>
      <c r="AZ353">
        <v>215</v>
      </c>
      <c r="BA353">
        <v>150</v>
      </c>
      <c r="BC353" s="1">
        <v>45217</v>
      </c>
      <c r="BD353">
        <v>2023</v>
      </c>
      <c r="BE353">
        <v>252</v>
      </c>
    </row>
    <row r="354" spans="1:57" x14ac:dyDescent="0.25">
      <c r="A354" t="s">
        <v>400</v>
      </c>
      <c r="B354">
        <v>262</v>
      </c>
      <c r="C354">
        <v>283</v>
      </c>
      <c r="D354">
        <v>240</v>
      </c>
      <c r="E354">
        <v>223</v>
      </c>
      <c r="F354">
        <v>295</v>
      </c>
      <c r="G354">
        <v>243</v>
      </c>
      <c r="H354">
        <v>208</v>
      </c>
      <c r="I354">
        <v>238</v>
      </c>
      <c r="J354">
        <v>253</v>
      </c>
      <c r="K354">
        <v>270</v>
      </c>
      <c r="L354">
        <v>260</v>
      </c>
      <c r="M354">
        <v>234</v>
      </c>
      <c r="N354">
        <v>277</v>
      </c>
      <c r="O354">
        <v>269</v>
      </c>
      <c r="P354">
        <v>283</v>
      </c>
      <c r="Q354">
        <v>257</v>
      </c>
      <c r="R354">
        <v>234</v>
      </c>
      <c r="S354">
        <v>260</v>
      </c>
      <c r="T354">
        <v>262</v>
      </c>
      <c r="U354">
        <v>265</v>
      </c>
      <c r="V354">
        <v>245</v>
      </c>
      <c r="W354">
        <v>191</v>
      </c>
      <c r="X354">
        <v>258</v>
      </c>
      <c r="Y354">
        <v>199</v>
      </c>
      <c r="Z354">
        <v>244</v>
      </c>
      <c r="AA354">
        <v>278</v>
      </c>
      <c r="AB354">
        <v>291</v>
      </c>
      <c r="AC354">
        <v>280</v>
      </c>
      <c r="AD354">
        <v>318</v>
      </c>
      <c r="AE354">
        <v>288</v>
      </c>
      <c r="AF354">
        <v>162</v>
      </c>
      <c r="AG354">
        <v>237</v>
      </c>
      <c r="AH354">
        <v>225</v>
      </c>
      <c r="AI354">
        <v>251</v>
      </c>
      <c r="AJ354">
        <v>220</v>
      </c>
      <c r="AK354">
        <v>270</v>
      </c>
      <c r="AL354">
        <v>198</v>
      </c>
      <c r="AM354">
        <v>227</v>
      </c>
      <c r="AN354">
        <v>255</v>
      </c>
      <c r="AO354">
        <v>234</v>
      </c>
      <c r="AP354">
        <v>271</v>
      </c>
      <c r="AQ354">
        <v>227</v>
      </c>
      <c r="AR354">
        <v>242</v>
      </c>
      <c r="AS354">
        <v>272</v>
      </c>
      <c r="AT354">
        <v>268</v>
      </c>
      <c r="AU354">
        <v>304</v>
      </c>
      <c r="AV354">
        <v>315</v>
      </c>
      <c r="AW354">
        <v>316</v>
      </c>
      <c r="AX354">
        <v>271</v>
      </c>
      <c r="AY354">
        <v>234</v>
      </c>
      <c r="AZ354">
        <v>179</v>
      </c>
      <c r="BA354">
        <v>127</v>
      </c>
      <c r="BC354" s="1">
        <v>45218</v>
      </c>
      <c r="BD354">
        <v>2023</v>
      </c>
      <c r="BE354">
        <v>256</v>
      </c>
    </row>
    <row r="355" spans="1:57" x14ac:dyDescent="0.25">
      <c r="A355" t="s">
        <v>401</v>
      </c>
      <c r="B355">
        <v>261</v>
      </c>
      <c r="C355">
        <v>283</v>
      </c>
      <c r="D355">
        <v>242</v>
      </c>
      <c r="E355">
        <v>228</v>
      </c>
      <c r="F355">
        <v>284</v>
      </c>
      <c r="G355">
        <v>249</v>
      </c>
      <c r="H355">
        <v>210</v>
      </c>
      <c r="I355">
        <v>242</v>
      </c>
      <c r="J355">
        <v>253</v>
      </c>
      <c r="K355">
        <v>270</v>
      </c>
      <c r="L355">
        <v>262</v>
      </c>
      <c r="M355">
        <v>251</v>
      </c>
      <c r="N355">
        <v>275</v>
      </c>
      <c r="O355">
        <v>246</v>
      </c>
      <c r="P355">
        <v>281</v>
      </c>
      <c r="Q355">
        <v>258</v>
      </c>
      <c r="R355">
        <v>250</v>
      </c>
      <c r="S355">
        <v>253</v>
      </c>
      <c r="T355">
        <v>257</v>
      </c>
      <c r="U355">
        <v>260</v>
      </c>
      <c r="V355">
        <v>256</v>
      </c>
      <c r="W355">
        <v>194</v>
      </c>
      <c r="X355">
        <v>248</v>
      </c>
      <c r="Y355">
        <v>202</v>
      </c>
      <c r="Z355">
        <v>256</v>
      </c>
      <c r="AA355">
        <v>268</v>
      </c>
      <c r="AB355">
        <v>293</v>
      </c>
      <c r="AC355">
        <v>280</v>
      </c>
      <c r="AD355">
        <v>318</v>
      </c>
      <c r="AE355">
        <v>283</v>
      </c>
      <c r="AF355">
        <v>164</v>
      </c>
      <c r="AG355">
        <v>210</v>
      </c>
      <c r="AH355">
        <v>233</v>
      </c>
      <c r="AI355">
        <v>205</v>
      </c>
      <c r="AJ355">
        <v>213</v>
      </c>
      <c r="AK355">
        <v>264</v>
      </c>
      <c r="AL355">
        <v>213</v>
      </c>
      <c r="AM355">
        <v>226</v>
      </c>
      <c r="AN355">
        <v>258</v>
      </c>
      <c r="AO355">
        <v>232</v>
      </c>
      <c r="AP355">
        <v>268</v>
      </c>
      <c r="AQ355">
        <v>223</v>
      </c>
      <c r="AR355">
        <v>231</v>
      </c>
      <c r="AS355">
        <v>277</v>
      </c>
      <c r="AT355">
        <v>251</v>
      </c>
      <c r="AU355">
        <v>309</v>
      </c>
      <c r="AV355">
        <v>347</v>
      </c>
      <c r="AW355">
        <v>316</v>
      </c>
      <c r="AX355">
        <v>302</v>
      </c>
      <c r="AY355">
        <v>245</v>
      </c>
      <c r="AZ355">
        <v>148</v>
      </c>
      <c r="BA355">
        <v>145</v>
      </c>
      <c r="BC355" s="1">
        <v>45219</v>
      </c>
      <c r="BD355">
        <v>2023</v>
      </c>
      <c r="BE355">
        <v>253</v>
      </c>
    </row>
    <row r="356" spans="1:57" x14ac:dyDescent="0.25">
      <c r="A356" t="s">
        <v>402</v>
      </c>
      <c r="B356">
        <v>259</v>
      </c>
      <c r="C356">
        <v>283</v>
      </c>
      <c r="D356">
        <v>251</v>
      </c>
      <c r="E356">
        <v>245</v>
      </c>
      <c r="F356">
        <v>279</v>
      </c>
      <c r="G356">
        <v>254</v>
      </c>
      <c r="H356">
        <v>194</v>
      </c>
      <c r="I356">
        <v>260</v>
      </c>
      <c r="J356">
        <v>227</v>
      </c>
      <c r="K356">
        <v>265</v>
      </c>
      <c r="L356">
        <v>258</v>
      </c>
      <c r="M356">
        <v>256</v>
      </c>
      <c r="N356">
        <v>269</v>
      </c>
      <c r="O356">
        <v>236</v>
      </c>
      <c r="P356">
        <v>286</v>
      </c>
      <c r="Q356">
        <v>260</v>
      </c>
      <c r="R356">
        <v>261</v>
      </c>
      <c r="S356">
        <v>242</v>
      </c>
      <c r="T356">
        <v>250</v>
      </c>
      <c r="U356">
        <v>263</v>
      </c>
      <c r="V356">
        <v>265</v>
      </c>
      <c r="W356">
        <v>197</v>
      </c>
      <c r="X356">
        <v>248</v>
      </c>
      <c r="Y356">
        <v>210</v>
      </c>
      <c r="Z356">
        <v>267</v>
      </c>
      <c r="AA356">
        <v>270</v>
      </c>
      <c r="AB356">
        <v>292</v>
      </c>
      <c r="AC356">
        <v>279</v>
      </c>
      <c r="AD356">
        <v>316</v>
      </c>
      <c r="AE356">
        <v>278</v>
      </c>
      <c r="AF356">
        <v>164</v>
      </c>
      <c r="AG356">
        <v>193</v>
      </c>
      <c r="AH356">
        <v>235</v>
      </c>
      <c r="AI356">
        <v>181</v>
      </c>
      <c r="AJ356">
        <v>213</v>
      </c>
      <c r="AK356">
        <v>266</v>
      </c>
      <c r="AL356">
        <v>215</v>
      </c>
      <c r="AM356">
        <v>208</v>
      </c>
      <c r="AN356">
        <v>263</v>
      </c>
      <c r="AO356">
        <v>232</v>
      </c>
      <c r="AP356">
        <v>253</v>
      </c>
      <c r="AQ356">
        <v>234</v>
      </c>
      <c r="AR356">
        <v>219</v>
      </c>
      <c r="AS356">
        <v>263</v>
      </c>
      <c r="AT356">
        <v>253</v>
      </c>
      <c r="AU356">
        <v>316</v>
      </c>
      <c r="AV356">
        <v>379</v>
      </c>
      <c r="AW356">
        <v>311</v>
      </c>
      <c r="AX356">
        <v>286</v>
      </c>
      <c r="AY356">
        <v>258</v>
      </c>
      <c r="AZ356">
        <v>136</v>
      </c>
      <c r="BA356">
        <v>149</v>
      </c>
      <c r="BC356" s="1">
        <v>45220</v>
      </c>
      <c r="BD356">
        <v>2023</v>
      </c>
      <c r="BE356">
        <v>257</v>
      </c>
    </row>
    <row r="357" spans="1:57" x14ac:dyDescent="0.25">
      <c r="A357" t="s">
        <v>403</v>
      </c>
      <c r="B357">
        <v>255</v>
      </c>
      <c r="C357">
        <v>283</v>
      </c>
      <c r="D357">
        <v>251</v>
      </c>
      <c r="E357">
        <v>272</v>
      </c>
      <c r="F357">
        <v>275</v>
      </c>
      <c r="G357">
        <v>252</v>
      </c>
      <c r="H357">
        <v>183</v>
      </c>
      <c r="I357">
        <v>256</v>
      </c>
      <c r="J357">
        <v>227</v>
      </c>
      <c r="K357">
        <v>265</v>
      </c>
      <c r="L357">
        <v>264</v>
      </c>
      <c r="M357">
        <v>262</v>
      </c>
      <c r="N357">
        <v>256</v>
      </c>
      <c r="O357">
        <v>203</v>
      </c>
      <c r="P357">
        <v>296</v>
      </c>
      <c r="Q357">
        <v>265</v>
      </c>
      <c r="R357">
        <v>254</v>
      </c>
      <c r="S357">
        <v>237</v>
      </c>
      <c r="T357">
        <v>243</v>
      </c>
      <c r="U357">
        <v>268</v>
      </c>
      <c r="V357">
        <v>266</v>
      </c>
      <c r="W357">
        <v>191</v>
      </c>
      <c r="X357">
        <v>250</v>
      </c>
      <c r="Y357">
        <v>203</v>
      </c>
      <c r="Z357">
        <v>260</v>
      </c>
      <c r="AA357">
        <v>267</v>
      </c>
      <c r="AB357">
        <v>291</v>
      </c>
      <c r="AC357">
        <v>285</v>
      </c>
      <c r="AD357">
        <v>316</v>
      </c>
      <c r="AE357">
        <v>271</v>
      </c>
      <c r="AF357">
        <v>163</v>
      </c>
      <c r="AG357">
        <v>174</v>
      </c>
      <c r="AH357">
        <v>245</v>
      </c>
      <c r="AI357">
        <v>182</v>
      </c>
      <c r="AJ357">
        <v>217</v>
      </c>
      <c r="AK357">
        <v>279</v>
      </c>
      <c r="AL357">
        <v>220</v>
      </c>
      <c r="AM357">
        <v>218</v>
      </c>
      <c r="AN357">
        <v>263</v>
      </c>
      <c r="AO357">
        <v>232</v>
      </c>
      <c r="AP357">
        <v>248</v>
      </c>
      <c r="AQ357">
        <v>249</v>
      </c>
      <c r="AR357">
        <v>202</v>
      </c>
      <c r="AS357">
        <v>255</v>
      </c>
      <c r="AT357">
        <v>242</v>
      </c>
      <c r="AU357">
        <v>321</v>
      </c>
      <c r="AV357">
        <v>385</v>
      </c>
      <c r="AW357">
        <v>320</v>
      </c>
      <c r="AX357">
        <v>280</v>
      </c>
      <c r="AY357">
        <v>262</v>
      </c>
      <c r="AZ357">
        <v>132</v>
      </c>
      <c r="BA357">
        <v>136</v>
      </c>
      <c r="BC357" s="1">
        <v>45221</v>
      </c>
      <c r="BD357">
        <v>2023</v>
      </c>
      <c r="BE357">
        <v>255</v>
      </c>
    </row>
    <row r="358" spans="1:57" x14ac:dyDescent="0.25">
      <c r="A358" t="s">
        <v>404</v>
      </c>
      <c r="B358">
        <v>251</v>
      </c>
      <c r="C358">
        <v>282</v>
      </c>
      <c r="D358">
        <v>248</v>
      </c>
      <c r="E358">
        <v>259</v>
      </c>
      <c r="F358">
        <v>282</v>
      </c>
      <c r="G358">
        <v>250</v>
      </c>
      <c r="H358">
        <v>182</v>
      </c>
      <c r="I358">
        <v>254</v>
      </c>
      <c r="J358">
        <v>240</v>
      </c>
      <c r="K358">
        <v>275</v>
      </c>
      <c r="L358">
        <v>267</v>
      </c>
      <c r="M358">
        <v>256</v>
      </c>
      <c r="N358">
        <v>253</v>
      </c>
      <c r="O358">
        <v>195</v>
      </c>
      <c r="P358">
        <v>297</v>
      </c>
      <c r="Q358">
        <v>271</v>
      </c>
      <c r="R358">
        <v>221</v>
      </c>
      <c r="S358">
        <v>208</v>
      </c>
      <c r="T358">
        <v>258</v>
      </c>
      <c r="U358">
        <v>267</v>
      </c>
      <c r="V358">
        <v>272</v>
      </c>
      <c r="W358">
        <v>191</v>
      </c>
      <c r="X358">
        <v>251</v>
      </c>
      <c r="Y358">
        <v>192</v>
      </c>
      <c r="Z358">
        <v>266</v>
      </c>
      <c r="AA358">
        <v>271</v>
      </c>
      <c r="AB358">
        <v>292</v>
      </c>
      <c r="AC358">
        <v>281</v>
      </c>
      <c r="AD358">
        <v>313</v>
      </c>
      <c r="AE358">
        <v>276</v>
      </c>
      <c r="AF358">
        <v>167</v>
      </c>
      <c r="AG358">
        <v>178</v>
      </c>
      <c r="AH358">
        <v>207</v>
      </c>
      <c r="AI358">
        <v>184</v>
      </c>
      <c r="AJ358">
        <v>281</v>
      </c>
      <c r="AK358">
        <v>281</v>
      </c>
      <c r="AL358">
        <v>224</v>
      </c>
      <c r="AM358">
        <v>215</v>
      </c>
      <c r="AN358">
        <v>267</v>
      </c>
      <c r="AO358">
        <v>230</v>
      </c>
      <c r="AP358">
        <v>245</v>
      </c>
      <c r="AQ358">
        <v>249</v>
      </c>
      <c r="AR358">
        <v>194</v>
      </c>
      <c r="AS358">
        <v>258</v>
      </c>
      <c r="AT358">
        <v>243</v>
      </c>
      <c r="AU358">
        <v>319</v>
      </c>
      <c r="AV358">
        <v>382</v>
      </c>
      <c r="AW358">
        <v>313</v>
      </c>
      <c r="AX358">
        <v>287</v>
      </c>
      <c r="AY358">
        <v>270</v>
      </c>
      <c r="AZ358">
        <v>133</v>
      </c>
      <c r="BA358">
        <v>131</v>
      </c>
      <c r="BC358" s="1">
        <v>45222</v>
      </c>
      <c r="BD358">
        <v>2023</v>
      </c>
      <c r="BE358">
        <v>255</v>
      </c>
    </row>
    <row r="359" spans="1:57" x14ac:dyDescent="0.25">
      <c r="A359" t="s">
        <v>405</v>
      </c>
      <c r="B359">
        <v>248</v>
      </c>
      <c r="C359">
        <v>283</v>
      </c>
      <c r="D359">
        <v>251</v>
      </c>
      <c r="E359">
        <v>254</v>
      </c>
      <c r="F359">
        <v>273</v>
      </c>
      <c r="G359">
        <v>249</v>
      </c>
      <c r="H359">
        <v>182</v>
      </c>
      <c r="I359">
        <v>262</v>
      </c>
      <c r="J359">
        <v>236</v>
      </c>
      <c r="K359">
        <v>275</v>
      </c>
      <c r="L359">
        <v>264</v>
      </c>
      <c r="M359">
        <v>245</v>
      </c>
      <c r="N359">
        <v>256</v>
      </c>
      <c r="O359">
        <v>194</v>
      </c>
      <c r="P359">
        <v>296</v>
      </c>
      <c r="Q359">
        <v>269</v>
      </c>
      <c r="R359">
        <v>209</v>
      </c>
      <c r="S359">
        <v>192</v>
      </c>
      <c r="T359">
        <v>269</v>
      </c>
      <c r="U359">
        <v>271</v>
      </c>
      <c r="V359">
        <v>271</v>
      </c>
      <c r="W359">
        <v>184</v>
      </c>
      <c r="X359">
        <v>249</v>
      </c>
      <c r="Y359">
        <v>173</v>
      </c>
      <c r="Z359">
        <v>254</v>
      </c>
      <c r="AA359">
        <v>283</v>
      </c>
      <c r="AB359">
        <v>308</v>
      </c>
      <c r="AC359">
        <v>273</v>
      </c>
      <c r="AD359">
        <v>315</v>
      </c>
      <c r="AE359">
        <v>288</v>
      </c>
      <c r="AF359">
        <v>168</v>
      </c>
      <c r="AG359">
        <v>176</v>
      </c>
      <c r="AH359">
        <v>178</v>
      </c>
      <c r="AI359">
        <v>183</v>
      </c>
      <c r="AJ359">
        <v>230</v>
      </c>
      <c r="AK359">
        <v>278</v>
      </c>
      <c r="AL359">
        <v>213</v>
      </c>
      <c r="AM359">
        <v>206</v>
      </c>
      <c r="AN359">
        <v>268</v>
      </c>
      <c r="AO359">
        <v>242</v>
      </c>
      <c r="AP359">
        <v>250</v>
      </c>
      <c r="AQ359">
        <v>260</v>
      </c>
      <c r="AR359">
        <v>180</v>
      </c>
      <c r="AS359">
        <v>265</v>
      </c>
      <c r="AT359">
        <v>251</v>
      </c>
      <c r="AU359">
        <v>324</v>
      </c>
      <c r="AV359">
        <v>380</v>
      </c>
      <c r="AW359">
        <v>244</v>
      </c>
      <c r="AX359">
        <v>236</v>
      </c>
      <c r="AY359">
        <v>282</v>
      </c>
      <c r="AZ359">
        <v>136</v>
      </c>
      <c r="BA359">
        <v>130</v>
      </c>
      <c r="BC359" s="1">
        <v>45223</v>
      </c>
      <c r="BD359">
        <v>2023</v>
      </c>
      <c r="BE359">
        <v>251</v>
      </c>
    </row>
    <row r="360" spans="1:57" x14ac:dyDescent="0.25">
      <c r="A360" t="s">
        <v>406</v>
      </c>
      <c r="B360">
        <v>251</v>
      </c>
      <c r="C360">
        <v>289</v>
      </c>
      <c r="D360">
        <v>252</v>
      </c>
      <c r="E360">
        <v>252</v>
      </c>
      <c r="F360">
        <v>256</v>
      </c>
      <c r="G360">
        <v>250</v>
      </c>
      <c r="H360">
        <v>173</v>
      </c>
      <c r="I360">
        <v>262</v>
      </c>
      <c r="J360">
        <v>231</v>
      </c>
      <c r="K360">
        <v>265</v>
      </c>
      <c r="L360">
        <v>267</v>
      </c>
      <c r="M360">
        <v>215</v>
      </c>
      <c r="N360">
        <v>240</v>
      </c>
      <c r="O360">
        <v>195</v>
      </c>
      <c r="P360">
        <v>284</v>
      </c>
      <c r="Q360">
        <v>232</v>
      </c>
      <c r="R360">
        <v>190</v>
      </c>
      <c r="S360">
        <v>192</v>
      </c>
      <c r="T360">
        <v>289</v>
      </c>
      <c r="U360">
        <v>274</v>
      </c>
      <c r="V360">
        <v>270</v>
      </c>
      <c r="W360">
        <v>164</v>
      </c>
      <c r="X360">
        <v>243</v>
      </c>
      <c r="Y360">
        <v>168</v>
      </c>
      <c r="Z360">
        <v>256</v>
      </c>
      <c r="AA360">
        <v>283</v>
      </c>
      <c r="AB360">
        <v>310</v>
      </c>
      <c r="AC360">
        <v>273</v>
      </c>
      <c r="AD360">
        <v>325</v>
      </c>
      <c r="AE360">
        <v>279</v>
      </c>
      <c r="AF360">
        <v>166</v>
      </c>
      <c r="AG360">
        <v>170</v>
      </c>
      <c r="AH360">
        <v>165</v>
      </c>
      <c r="AI360">
        <v>177</v>
      </c>
      <c r="AJ360">
        <v>170</v>
      </c>
      <c r="AK360">
        <v>282</v>
      </c>
      <c r="AL360">
        <v>173</v>
      </c>
      <c r="AM360">
        <v>198</v>
      </c>
      <c r="AN360">
        <v>268</v>
      </c>
      <c r="AO360">
        <v>262</v>
      </c>
      <c r="AP360">
        <v>250</v>
      </c>
      <c r="AQ360">
        <v>264</v>
      </c>
      <c r="AR360">
        <v>154</v>
      </c>
      <c r="AS360">
        <v>209</v>
      </c>
      <c r="AT360">
        <v>215</v>
      </c>
      <c r="AU360">
        <v>315</v>
      </c>
      <c r="AV360">
        <v>377</v>
      </c>
      <c r="AW360">
        <v>193</v>
      </c>
      <c r="AX360">
        <v>184</v>
      </c>
      <c r="AY360">
        <v>283</v>
      </c>
      <c r="AZ360">
        <v>142</v>
      </c>
      <c r="BA360">
        <v>132</v>
      </c>
      <c r="BC360" s="1">
        <v>45224</v>
      </c>
      <c r="BD360">
        <v>2023</v>
      </c>
      <c r="BE360">
        <v>250</v>
      </c>
    </row>
    <row r="361" spans="1:57" x14ac:dyDescent="0.25">
      <c r="A361" t="s">
        <v>407</v>
      </c>
      <c r="B361">
        <v>256</v>
      </c>
      <c r="C361">
        <v>291</v>
      </c>
      <c r="D361">
        <v>248</v>
      </c>
      <c r="E361">
        <v>252</v>
      </c>
      <c r="F361">
        <v>281</v>
      </c>
      <c r="G361">
        <v>250</v>
      </c>
      <c r="H361">
        <v>169</v>
      </c>
      <c r="I361">
        <v>262</v>
      </c>
      <c r="J361">
        <v>245</v>
      </c>
      <c r="K361">
        <v>255</v>
      </c>
      <c r="L361">
        <v>266</v>
      </c>
      <c r="M361">
        <v>197</v>
      </c>
      <c r="N361">
        <v>273</v>
      </c>
      <c r="O361">
        <v>198</v>
      </c>
      <c r="P361">
        <v>281</v>
      </c>
      <c r="Q361">
        <v>191</v>
      </c>
      <c r="R361">
        <v>172</v>
      </c>
      <c r="S361">
        <v>191</v>
      </c>
      <c r="T361">
        <v>285</v>
      </c>
      <c r="U361">
        <v>266</v>
      </c>
      <c r="V361">
        <v>227</v>
      </c>
      <c r="W361">
        <v>165</v>
      </c>
      <c r="X361">
        <v>243</v>
      </c>
      <c r="Y361">
        <v>167</v>
      </c>
      <c r="Z361">
        <v>254</v>
      </c>
      <c r="AA361">
        <v>264</v>
      </c>
      <c r="AB361">
        <v>315</v>
      </c>
      <c r="AC361">
        <v>273</v>
      </c>
      <c r="AD361">
        <v>320</v>
      </c>
      <c r="AE361">
        <v>276</v>
      </c>
      <c r="AF361">
        <v>166</v>
      </c>
      <c r="AG361">
        <v>168</v>
      </c>
      <c r="AH361">
        <v>161</v>
      </c>
      <c r="AI361">
        <v>177</v>
      </c>
      <c r="AJ361">
        <v>169</v>
      </c>
      <c r="AK361">
        <v>287</v>
      </c>
      <c r="AL361">
        <v>160</v>
      </c>
      <c r="AM361">
        <v>207</v>
      </c>
      <c r="AN361">
        <v>271</v>
      </c>
      <c r="AO361">
        <v>273</v>
      </c>
      <c r="AP361">
        <v>247</v>
      </c>
      <c r="AQ361">
        <v>228</v>
      </c>
      <c r="AR361">
        <v>147</v>
      </c>
      <c r="AS361">
        <v>161</v>
      </c>
      <c r="AT361">
        <v>179</v>
      </c>
      <c r="AU361">
        <v>275</v>
      </c>
      <c r="AV361">
        <v>389</v>
      </c>
      <c r="AW361">
        <v>173</v>
      </c>
      <c r="AX361">
        <v>162</v>
      </c>
      <c r="AY361">
        <v>292</v>
      </c>
      <c r="AZ361">
        <v>140</v>
      </c>
      <c r="BA361">
        <v>131</v>
      </c>
      <c r="BC361" s="1">
        <v>45225</v>
      </c>
      <c r="BD361">
        <v>2023</v>
      </c>
      <c r="BE361">
        <v>246</v>
      </c>
    </row>
    <row r="362" spans="1:57" x14ac:dyDescent="0.25">
      <c r="A362" t="s">
        <v>408</v>
      </c>
      <c r="B362">
        <v>256</v>
      </c>
      <c r="C362">
        <v>276</v>
      </c>
      <c r="D362">
        <v>249</v>
      </c>
      <c r="E362">
        <v>250</v>
      </c>
      <c r="F362">
        <v>281</v>
      </c>
      <c r="G362">
        <v>257</v>
      </c>
      <c r="H362">
        <v>168</v>
      </c>
      <c r="I362">
        <v>264</v>
      </c>
      <c r="J362">
        <v>231</v>
      </c>
      <c r="K362">
        <v>265</v>
      </c>
      <c r="L362">
        <v>262</v>
      </c>
      <c r="M362">
        <v>192</v>
      </c>
      <c r="N362">
        <v>266</v>
      </c>
      <c r="O362">
        <v>198</v>
      </c>
      <c r="P362">
        <v>281</v>
      </c>
      <c r="Q362">
        <v>188</v>
      </c>
      <c r="R362">
        <v>155</v>
      </c>
      <c r="S362">
        <v>182</v>
      </c>
      <c r="T362">
        <v>272</v>
      </c>
      <c r="U362">
        <v>264</v>
      </c>
      <c r="V362">
        <v>215</v>
      </c>
      <c r="W362">
        <v>177</v>
      </c>
      <c r="X362">
        <v>241</v>
      </c>
      <c r="Y362">
        <v>178</v>
      </c>
      <c r="Z362">
        <v>224</v>
      </c>
      <c r="AA362">
        <v>265</v>
      </c>
      <c r="AB362">
        <v>300</v>
      </c>
      <c r="AC362">
        <v>278</v>
      </c>
      <c r="AD362">
        <v>323</v>
      </c>
      <c r="AE362">
        <v>228</v>
      </c>
      <c r="AF362">
        <v>166</v>
      </c>
      <c r="AG362">
        <v>165</v>
      </c>
      <c r="AH362">
        <v>163</v>
      </c>
      <c r="AI362">
        <v>174</v>
      </c>
      <c r="AJ362">
        <v>173</v>
      </c>
      <c r="AK362">
        <v>283</v>
      </c>
      <c r="AL362">
        <v>146</v>
      </c>
      <c r="AM362">
        <v>214</v>
      </c>
      <c r="AN362">
        <v>220</v>
      </c>
      <c r="AO362">
        <v>265</v>
      </c>
      <c r="AP362">
        <v>242</v>
      </c>
      <c r="AQ362">
        <v>181</v>
      </c>
      <c r="AR362">
        <v>147</v>
      </c>
      <c r="AS362">
        <v>156</v>
      </c>
      <c r="AT362">
        <v>161</v>
      </c>
      <c r="AU362">
        <v>200</v>
      </c>
      <c r="AV362">
        <v>355</v>
      </c>
      <c r="AW362">
        <v>167</v>
      </c>
      <c r="AX362">
        <v>161</v>
      </c>
      <c r="AY362">
        <v>276</v>
      </c>
      <c r="AZ362">
        <v>135</v>
      </c>
      <c r="BA362">
        <v>131</v>
      </c>
      <c r="BC362" s="1">
        <v>45226</v>
      </c>
      <c r="BD362">
        <v>2023</v>
      </c>
      <c r="BE362">
        <v>222</v>
      </c>
    </row>
    <row r="363" spans="1:57" x14ac:dyDescent="0.25">
      <c r="A363" t="s">
        <v>409</v>
      </c>
      <c r="B363">
        <v>262</v>
      </c>
      <c r="C363">
        <v>269</v>
      </c>
      <c r="D363">
        <v>248</v>
      </c>
      <c r="E363">
        <v>254</v>
      </c>
      <c r="F363">
        <v>273</v>
      </c>
      <c r="G363">
        <v>243</v>
      </c>
      <c r="H363">
        <v>168</v>
      </c>
      <c r="I363">
        <v>266</v>
      </c>
      <c r="J363">
        <v>233</v>
      </c>
      <c r="K363">
        <v>260</v>
      </c>
      <c r="L363">
        <v>256</v>
      </c>
      <c r="M363">
        <v>200</v>
      </c>
      <c r="N363">
        <v>253</v>
      </c>
      <c r="O363">
        <v>198</v>
      </c>
      <c r="P363">
        <v>281</v>
      </c>
      <c r="Q363">
        <v>171</v>
      </c>
      <c r="R363">
        <v>154</v>
      </c>
      <c r="S363">
        <v>181</v>
      </c>
      <c r="T363">
        <v>247</v>
      </c>
      <c r="U363">
        <v>263</v>
      </c>
      <c r="V363">
        <v>209</v>
      </c>
      <c r="W363">
        <v>194</v>
      </c>
      <c r="X363">
        <v>237</v>
      </c>
      <c r="Y363">
        <v>163</v>
      </c>
      <c r="Z363">
        <v>207</v>
      </c>
      <c r="AA363">
        <v>259</v>
      </c>
      <c r="AB363">
        <v>295</v>
      </c>
      <c r="AC363">
        <v>277</v>
      </c>
      <c r="AD363">
        <v>322</v>
      </c>
      <c r="AE363">
        <v>193</v>
      </c>
      <c r="AF363">
        <v>170</v>
      </c>
      <c r="AG363">
        <v>164</v>
      </c>
      <c r="AH363">
        <v>165</v>
      </c>
      <c r="AI363">
        <v>167</v>
      </c>
      <c r="AJ363">
        <v>175</v>
      </c>
      <c r="AK363">
        <v>236</v>
      </c>
      <c r="AL363">
        <v>138</v>
      </c>
      <c r="AM363">
        <v>200</v>
      </c>
      <c r="AN363">
        <v>200</v>
      </c>
      <c r="AO363">
        <v>259</v>
      </c>
      <c r="AP363">
        <v>244</v>
      </c>
      <c r="AQ363">
        <v>175</v>
      </c>
      <c r="AR363">
        <v>155</v>
      </c>
      <c r="AS363">
        <v>155</v>
      </c>
      <c r="AT363">
        <v>163</v>
      </c>
      <c r="AU363">
        <v>201</v>
      </c>
      <c r="AV363">
        <v>313</v>
      </c>
      <c r="AW363">
        <v>166</v>
      </c>
      <c r="AX363">
        <v>160</v>
      </c>
      <c r="AY363">
        <v>259</v>
      </c>
      <c r="AZ363">
        <v>134</v>
      </c>
      <c r="BA363">
        <v>131</v>
      </c>
      <c r="BC363" s="1">
        <v>45227</v>
      </c>
      <c r="BD363">
        <v>2023</v>
      </c>
      <c r="BE363">
        <v>204</v>
      </c>
    </row>
    <row r="364" spans="1:57" x14ac:dyDescent="0.25">
      <c r="A364" t="s">
        <v>410</v>
      </c>
      <c r="B364">
        <v>256</v>
      </c>
      <c r="C364">
        <v>267</v>
      </c>
      <c r="D364">
        <v>246</v>
      </c>
      <c r="E364">
        <v>259</v>
      </c>
      <c r="F364">
        <v>268</v>
      </c>
      <c r="G364">
        <v>238</v>
      </c>
      <c r="H364">
        <v>165</v>
      </c>
      <c r="I364">
        <v>271</v>
      </c>
      <c r="J364">
        <v>231</v>
      </c>
      <c r="K364">
        <v>265</v>
      </c>
      <c r="L364">
        <v>251</v>
      </c>
      <c r="M364">
        <v>215</v>
      </c>
      <c r="N364">
        <v>240</v>
      </c>
      <c r="O364">
        <v>196</v>
      </c>
      <c r="P364">
        <v>279</v>
      </c>
      <c r="Q364">
        <v>165</v>
      </c>
      <c r="R364">
        <v>155</v>
      </c>
      <c r="S364">
        <v>177</v>
      </c>
      <c r="T364">
        <v>232</v>
      </c>
      <c r="U364">
        <v>261</v>
      </c>
      <c r="V364">
        <v>209</v>
      </c>
      <c r="W364">
        <v>189</v>
      </c>
      <c r="X364">
        <v>240</v>
      </c>
      <c r="Y364">
        <v>155</v>
      </c>
      <c r="Z364">
        <v>195</v>
      </c>
      <c r="AA364">
        <v>270</v>
      </c>
      <c r="AB364">
        <v>297</v>
      </c>
      <c r="AC364">
        <v>277</v>
      </c>
      <c r="AD364">
        <v>318</v>
      </c>
      <c r="AE364">
        <v>189</v>
      </c>
      <c r="AF364">
        <v>168</v>
      </c>
      <c r="AG364">
        <v>164</v>
      </c>
      <c r="AH364">
        <v>167</v>
      </c>
      <c r="AI364">
        <v>165</v>
      </c>
      <c r="AJ364">
        <v>174</v>
      </c>
      <c r="AK364">
        <v>213</v>
      </c>
      <c r="AL364">
        <v>141</v>
      </c>
      <c r="AM364">
        <v>191</v>
      </c>
      <c r="AN364">
        <v>182</v>
      </c>
      <c r="AO364">
        <v>214</v>
      </c>
      <c r="AP364">
        <v>242</v>
      </c>
      <c r="AQ364">
        <v>170</v>
      </c>
      <c r="AR364">
        <v>153</v>
      </c>
      <c r="AS364">
        <v>161</v>
      </c>
      <c r="AT364">
        <v>169</v>
      </c>
      <c r="AU364">
        <v>189</v>
      </c>
      <c r="AV364">
        <v>236</v>
      </c>
      <c r="AW364">
        <v>166</v>
      </c>
      <c r="AX364">
        <v>156</v>
      </c>
      <c r="AY364">
        <v>252</v>
      </c>
      <c r="AZ364">
        <v>134</v>
      </c>
      <c r="BA364">
        <v>131</v>
      </c>
      <c r="BC364" s="1">
        <v>45228</v>
      </c>
      <c r="BD364">
        <v>2023</v>
      </c>
      <c r="BE364">
        <v>202.5</v>
      </c>
    </row>
    <row r="365" spans="1:57" x14ac:dyDescent="0.25">
      <c r="A365" t="s">
        <v>411</v>
      </c>
      <c r="B365">
        <v>248</v>
      </c>
      <c r="C365">
        <v>264</v>
      </c>
      <c r="D365">
        <v>248</v>
      </c>
      <c r="E365">
        <v>250</v>
      </c>
      <c r="F365">
        <v>257</v>
      </c>
      <c r="G365">
        <v>231</v>
      </c>
      <c r="H365">
        <v>167</v>
      </c>
      <c r="I365">
        <v>275</v>
      </c>
      <c r="J365">
        <v>243</v>
      </c>
      <c r="K365">
        <v>250</v>
      </c>
      <c r="L365">
        <v>236</v>
      </c>
      <c r="M365">
        <v>220</v>
      </c>
      <c r="N365">
        <v>224</v>
      </c>
      <c r="O365">
        <v>195</v>
      </c>
      <c r="P365">
        <v>271</v>
      </c>
      <c r="Q365">
        <v>165</v>
      </c>
      <c r="R365">
        <v>151</v>
      </c>
      <c r="S365">
        <v>189</v>
      </c>
      <c r="T365">
        <v>219</v>
      </c>
      <c r="U365">
        <v>244</v>
      </c>
      <c r="V365">
        <v>206</v>
      </c>
      <c r="W365">
        <v>174</v>
      </c>
      <c r="X365">
        <v>231</v>
      </c>
      <c r="Y365">
        <v>151</v>
      </c>
      <c r="Z365">
        <v>184</v>
      </c>
      <c r="AA365">
        <v>266</v>
      </c>
      <c r="AB365">
        <v>294</v>
      </c>
      <c r="AC365">
        <v>265</v>
      </c>
      <c r="AD365">
        <v>310</v>
      </c>
      <c r="AE365">
        <v>187</v>
      </c>
      <c r="AF365">
        <v>165</v>
      </c>
      <c r="AG365">
        <v>163</v>
      </c>
      <c r="AH365">
        <v>165</v>
      </c>
      <c r="AI365">
        <v>161</v>
      </c>
      <c r="AJ365">
        <v>173</v>
      </c>
      <c r="AK365">
        <v>195</v>
      </c>
      <c r="AL365">
        <v>148</v>
      </c>
      <c r="AM365">
        <v>161</v>
      </c>
      <c r="AN365">
        <v>174</v>
      </c>
      <c r="AO365">
        <v>185</v>
      </c>
      <c r="AP365">
        <v>216</v>
      </c>
      <c r="AQ365">
        <v>166</v>
      </c>
      <c r="AR365">
        <v>150</v>
      </c>
      <c r="AS365">
        <v>160</v>
      </c>
      <c r="AT365">
        <v>169</v>
      </c>
      <c r="AU365">
        <v>184</v>
      </c>
      <c r="AV365">
        <v>208</v>
      </c>
      <c r="AW365">
        <v>165</v>
      </c>
      <c r="AX365">
        <v>154</v>
      </c>
      <c r="AY365">
        <v>242</v>
      </c>
      <c r="AZ365">
        <v>133</v>
      </c>
      <c r="BA365">
        <v>130</v>
      </c>
      <c r="BC365" s="1">
        <v>45229</v>
      </c>
      <c r="BD365">
        <v>2023</v>
      </c>
      <c r="BE365">
        <v>192</v>
      </c>
    </row>
    <row r="366" spans="1:57" x14ac:dyDescent="0.25">
      <c r="A366" t="s">
        <v>412</v>
      </c>
      <c r="B366">
        <v>259</v>
      </c>
      <c r="C366">
        <v>242</v>
      </c>
      <c r="D366">
        <v>240</v>
      </c>
      <c r="E366">
        <v>247</v>
      </c>
      <c r="F366">
        <v>243</v>
      </c>
      <c r="G366">
        <v>233</v>
      </c>
      <c r="H366">
        <v>166</v>
      </c>
      <c r="I366">
        <v>275</v>
      </c>
      <c r="J366">
        <v>247</v>
      </c>
      <c r="K366">
        <v>245</v>
      </c>
      <c r="L366">
        <v>215</v>
      </c>
      <c r="M366">
        <v>217</v>
      </c>
      <c r="N366">
        <v>212</v>
      </c>
      <c r="O366">
        <v>196</v>
      </c>
      <c r="P366">
        <v>264</v>
      </c>
      <c r="Q366">
        <v>166</v>
      </c>
      <c r="R366">
        <v>169</v>
      </c>
      <c r="S366">
        <v>188</v>
      </c>
      <c r="T366">
        <v>209</v>
      </c>
      <c r="U366">
        <v>235</v>
      </c>
      <c r="V366">
        <v>203</v>
      </c>
      <c r="W366">
        <v>174</v>
      </c>
      <c r="X366">
        <v>220</v>
      </c>
      <c r="Y366">
        <v>151</v>
      </c>
      <c r="Z366">
        <v>189</v>
      </c>
      <c r="AA366">
        <v>259</v>
      </c>
      <c r="AB366">
        <v>292</v>
      </c>
      <c r="AC366">
        <v>256</v>
      </c>
      <c r="AD366">
        <v>249</v>
      </c>
      <c r="AE366">
        <v>185</v>
      </c>
      <c r="AF366">
        <v>156</v>
      </c>
      <c r="AG366">
        <v>161</v>
      </c>
      <c r="AH366">
        <v>163</v>
      </c>
      <c r="AI366">
        <v>162</v>
      </c>
      <c r="AJ366">
        <v>175</v>
      </c>
      <c r="AK366">
        <v>180</v>
      </c>
      <c r="AL366">
        <v>151</v>
      </c>
      <c r="AM366">
        <v>150</v>
      </c>
      <c r="AN366">
        <v>167</v>
      </c>
      <c r="AO366">
        <v>167</v>
      </c>
      <c r="AP366">
        <v>192</v>
      </c>
      <c r="AQ366">
        <v>164</v>
      </c>
      <c r="AR366">
        <v>148</v>
      </c>
      <c r="AS366">
        <v>160</v>
      </c>
      <c r="AT366">
        <v>169</v>
      </c>
      <c r="AU366">
        <v>181</v>
      </c>
      <c r="AV366">
        <v>200</v>
      </c>
      <c r="AW366">
        <v>163</v>
      </c>
      <c r="AX366">
        <v>156</v>
      </c>
      <c r="AY366">
        <v>219</v>
      </c>
      <c r="AZ366">
        <v>133</v>
      </c>
      <c r="BA366">
        <v>131</v>
      </c>
      <c r="BC366" s="1">
        <v>45230</v>
      </c>
      <c r="BD366">
        <v>2023</v>
      </c>
      <c r="BE366">
        <v>188.5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366"/>
  <sheetViews>
    <sheetView workbookViewId="0">
      <pane xSplit="1" ySplit="1" topLeftCell="B153" activePane="bottomRight" state="frozen"/>
      <selection pane="topRight" activeCell="B1" sqref="B1"/>
      <selection pane="bottomLeft" activeCell="A2" sqref="A2"/>
      <selection pane="bottomRight" activeCell="A153" sqref="A153:XFD182"/>
    </sheetView>
  </sheetViews>
  <sheetFormatPr defaultColWidth="11.42578125" defaultRowHeight="15" x14ac:dyDescent="0.25"/>
  <sheetData>
    <row r="1" spans="1:35" x14ac:dyDescent="0.25">
      <c r="A1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</row>
    <row r="2" spans="1:35" hidden="1" x14ac:dyDescent="0.25">
      <c r="A2" t="s">
        <v>48</v>
      </c>
      <c r="B2">
        <v>80</v>
      </c>
      <c r="C2">
        <v>124</v>
      </c>
      <c r="D2">
        <v>100</v>
      </c>
      <c r="E2">
        <v>131</v>
      </c>
      <c r="F2">
        <v>125</v>
      </c>
      <c r="G2">
        <v>149</v>
      </c>
      <c r="H2">
        <v>119</v>
      </c>
      <c r="I2">
        <v>112</v>
      </c>
      <c r="J2">
        <v>100</v>
      </c>
      <c r="K2">
        <v>85.6</v>
      </c>
      <c r="L2">
        <v>75.900000000000006</v>
      </c>
      <c r="M2">
        <v>87.2</v>
      </c>
      <c r="N2">
        <v>88.3</v>
      </c>
      <c r="O2">
        <v>78.5</v>
      </c>
      <c r="P2">
        <v>88.3</v>
      </c>
      <c r="Q2">
        <v>85.3</v>
      </c>
      <c r="R2">
        <v>96.8</v>
      </c>
      <c r="S2">
        <v>96.7</v>
      </c>
      <c r="T2">
        <v>130</v>
      </c>
      <c r="U2">
        <v>114</v>
      </c>
      <c r="V2">
        <v>109</v>
      </c>
      <c r="W2">
        <v>85.3</v>
      </c>
      <c r="X2">
        <v>105</v>
      </c>
      <c r="Y2">
        <v>100</v>
      </c>
      <c r="Z2">
        <v>115</v>
      </c>
      <c r="AA2">
        <v>105</v>
      </c>
      <c r="AB2">
        <v>96.4</v>
      </c>
      <c r="AC2">
        <v>96.5</v>
      </c>
      <c r="AD2">
        <v>101</v>
      </c>
      <c r="AE2">
        <v>89.1</v>
      </c>
      <c r="AF2">
        <v>87.1</v>
      </c>
      <c r="AG2" s="1">
        <v>44866</v>
      </c>
      <c r="AH2">
        <v>2022</v>
      </c>
      <c r="AI2">
        <v>100</v>
      </c>
    </row>
    <row r="3" spans="1:35" hidden="1" x14ac:dyDescent="0.25">
      <c r="A3" t="s">
        <v>49</v>
      </c>
      <c r="B3">
        <v>83</v>
      </c>
      <c r="C3">
        <v>119</v>
      </c>
      <c r="D3">
        <v>100</v>
      </c>
      <c r="E3">
        <v>215</v>
      </c>
      <c r="F3">
        <v>138</v>
      </c>
      <c r="G3">
        <v>145</v>
      </c>
      <c r="H3">
        <v>114</v>
      </c>
      <c r="I3">
        <v>107</v>
      </c>
      <c r="J3">
        <v>97</v>
      </c>
      <c r="K3">
        <v>83.5</v>
      </c>
      <c r="L3">
        <v>74.8</v>
      </c>
      <c r="M3">
        <v>87.4</v>
      </c>
      <c r="N3">
        <v>86.3</v>
      </c>
      <c r="O3">
        <v>78.400000000000006</v>
      </c>
      <c r="P3">
        <v>88</v>
      </c>
      <c r="Q3">
        <v>82.9</v>
      </c>
      <c r="R3">
        <v>106</v>
      </c>
      <c r="S3">
        <v>88.7</v>
      </c>
      <c r="T3">
        <v>111</v>
      </c>
      <c r="U3">
        <v>111</v>
      </c>
      <c r="V3">
        <v>106</v>
      </c>
      <c r="W3">
        <v>85.2</v>
      </c>
      <c r="X3">
        <v>101</v>
      </c>
      <c r="Y3">
        <v>117</v>
      </c>
      <c r="Z3">
        <v>108</v>
      </c>
      <c r="AA3">
        <v>102</v>
      </c>
      <c r="AB3">
        <v>94.8</v>
      </c>
      <c r="AC3">
        <v>95.7</v>
      </c>
      <c r="AD3">
        <v>98.2</v>
      </c>
      <c r="AE3">
        <v>87.6</v>
      </c>
      <c r="AF3">
        <v>84.8</v>
      </c>
      <c r="AG3" s="1">
        <v>44867</v>
      </c>
      <c r="AH3">
        <v>2022</v>
      </c>
      <c r="AI3">
        <v>98.2</v>
      </c>
    </row>
    <row r="4" spans="1:35" hidden="1" x14ac:dyDescent="0.25">
      <c r="A4" t="s">
        <v>50</v>
      </c>
      <c r="B4">
        <v>77</v>
      </c>
      <c r="C4">
        <v>119</v>
      </c>
      <c r="D4">
        <v>99</v>
      </c>
      <c r="E4">
        <v>120</v>
      </c>
      <c r="F4">
        <v>111</v>
      </c>
      <c r="G4">
        <v>137</v>
      </c>
      <c r="H4">
        <v>107</v>
      </c>
      <c r="I4">
        <v>103</v>
      </c>
      <c r="J4">
        <v>95</v>
      </c>
      <c r="K4">
        <v>81.900000000000006</v>
      </c>
      <c r="L4">
        <v>73.5</v>
      </c>
      <c r="M4">
        <v>87.5</v>
      </c>
      <c r="N4">
        <v>85.2</v>
      </c>
      <c r="O4">
        <v>76.900000000000006</v>
      </c>
      <c r="P4">
        <v>89.4</v>
      </c>
      <c r="Q4">
        <v>80.8</v>
      </c>
      <c r="R4">
        <v>97.1</v>
      </c>
      <c r="S4">
        <v>83.9</v>
      </c>
      <c r="T4">
        <v>109</v>
      </c>
      <c r="U4">
        <v>112</v>
      </c>
      <c r="V4">
        <v>104</v>
      </c>
      <c r="W4">
        <v>84.9</v>
      </c>
      <c r="X4">
        <v>98.1</v>
      </c>
      <c r="Y4">
        <v>134</v>
      </c>
      <c r="Z4">
        <v>104</v>
      </c>
      <c r="AA4">
        <v>99.6</v>
      </c>
      <c r="AB4">
        <v>92.9</v>
      </c>
      <c r="AC4">
        <v>95.2</v>
      </c>
      <c r="AD4">
        <v>97.8</v>
      </c>
      <c r="AE4">
        <v>85.5</v>
      </c>
      <c r="AF4">
        <v>83</v>
      </c>
      <c r="AG4" s="1">
        <v>44868</v>
      </c>
      <c r="AH4">
        <v>2022</v>
      </c>
      <c r="AI4">
        <v>97.1</v>
      </c>
    </row>
    <row r="5" spans="1:35" hidden="1" x14ac:dyDescent="0.25">
      <c r="A5" t="s">
        <v>51</v>
      </c>
      <c r="B5">
        <v>77</v>
      </c>
      <c r="C5">
        <v>116</v>
      </c>
      <c r="D5">
        <v>96</v>
      </c>
      <c r="E5">
        <v>117</v>
      </c>
      <c r="F5">
        <v>115</v>
      </c>
      <c r="G5">
        <v>100</v>
      </c>
      <c r="H5">
        <v>96</v>
      </c>
      <c r="I5">
        <v>100</v>
      </c>
      <c r="J5">
        <v>95</v>
      </c>
      <c r="K5">
        <v>80.8</v>
      </c>
      <c r="L5">
        <v>72.7</v>
      </c>
      <c r="M5">
        <v>85.1</v>
      </c>
      <c r="N5">
        <v>83.2</v>
      </c>
      <c r="O5">
        <v>78.900000000000006</v>
      </c>
      <c r="P5">
        <v>88.3</v>
      </c>
      <c r="Q5">
        <v>79.900000000000006</v>
      </c>
      <c r="R5">
        <v>96.5</v>
      </c>
      <c r="S5">
        <v>82.9</v>
      </c>
      <c r="T5">
        <v>109</v>
      </c>
      <c r="U5">
        <v>113</v>
      </c>
      <c r="V5">
        <v>101</v>
      </c>
      <c r="W5">
        <v>82.2</v>
      </c>
      <c r="X5">
        <v>95.2</v>
      </c>
      <c r="Y5">
        <v>117</v>
      </c>
      <c r="Z5">
        <v>102</v>
      </c>
      <c r="AA5">
        <v>98.4</v>
      </c>
      <c r="AB5">
        <v>91.6</v>
      </c>
      <c r="AC5">
        <v>93.9</v>
      </c>
      <c r="AD5">
        <v>94.5</v>
      </c>
      <c r="AE5">
        <v>85.8</v>
      </c>
      <c r="AF5">
        <v>82.5</v>
      </c>
      <c r="AG5" s="1">
        <v>44869</v>
      </c>
      <c r="AH5">
        <v>2022</v>
      </c>
      <c r="AI5">
        <v>95</v>
      </c>
    </row>
    <row r="6" spans="1:35" hidden="1" x14ac:dyDescent="0.25">
      <c r="A6" t="s">
        <v>52</v>
      </c>
      <c r="B6">
        <v>77</v>
      </c>
      <c r="C6">
        <v>112</v>
      </c>
      <c r="D6">
        <v>98</v>
      </c>
      <c r="E6">
        <v>110</v>
      </c>
      <c r="F6">
        <v>110</v>
      </c>
      <c r="G6">
        <v>96</v>
      </c>
      <c r="H6">
        <v>95</v>
      </c>
      <c r="I6">
        <v>97</v>
      </c>
      <c r="J6">
        <v>94</v>
      </c>
      <c r="K6">
        <v>80.5</v>
      </c>
      <c r="L6">
        <v>70.3</v>
      </c>
      <c r="M6">
        <v>83.7</v>
      </c>
      <c r="N6">
        <v>81.400000000000006</v>
      </c>
      <c r="O6">
        <v>77.599999999999994</v>
      </c>
      <c r="P6">
        <v>86</v>
      </c>
      <c r="Q6">
        <v>78.599999999999994</v>
      </c>
      <c r="R6">
        <v>89.7</v>
      </c>
      <c r="S6">
        <v>83</v>
      </c>
      <c r="T6">
        <v>108</v>
      </c>
      <c r="U6">
        <v>109</v>
      </c>
      <c r="V6">
        <v>99.6</v>
      </c>
      <c r="W6">
        <v>80.099999999999994</v>
      </c>
      <c r="X6">
        <v>93.4</v>
      </c>
      <c r="Y6">
        <v>106</v>
      </c>
      <c r="Z6">
        <v>100</v>
      </c>
      <c r="AA6">
        <v>98</v>
      </c>
      <c r="AB6">
        <v>90.2</v>
      </c>
      <c r="AC6">
        <v>91.3</v>
      </c>
      <c r="AD6">
        <v>93.6</v>
      </c>
      <c r="AE6">
        <v>84.6</v>
      </c>
      <c r="AF6">
        <v>85.3</v>
      </c>
      <c r="AG6" s="1">
        <v>44870</v>
      </c>
      <c r="AH6">
        <v>2022</v>
      </c>
      <c r="AI6">
        <v>93.4</v>
      </c>
    </row>
    <row r="7" spans="1:35" hidden="1" x14ac:dyDescent="0.25">
      <c r="A7" t="s">
        <v>53</v>
      </c>
      <c r="B7">
        <v>73</v>
      </c>
      <c r="C7">
        <v>111</v>
      </c>
      <c r="D7">
        <v>97</v>
      </c>
      <c r="E7">
        <v>106</v>
      </c>
      <c r="F7">
        <v>104</v>
      </c>
      <c r="G7">
        <v>110</v>
      </c>
      <c r="H7">
        <v>93</v>
      </c>
      <c r="I7">
        <v>94</v>
      </c>
      <c r="J7">
        <v>93</v>
      </c>
      <c r="K7">
        <v>79.400000000000006</v>
      </c>
      <c r="L7">
        <v>69.2</v>
      </c>
      <c r="M7">
        <v>81.7</v>
      </c>
      <c r="N7">
        <v>80.2</v>
      </c>
      <c r="O7">
        <v>78</v>
      </c>
      <c r="P7">
        <v>83.7</v>
      </c>
      <c r="Q7">
        <v>77.7</v>
      </c>
      <c r="R7">
        <v>85.4</v>
      </c>
      <c r="S7">
        <v>81</v>
      </c>
      <c r="T7">
        <v>107</v>
      </c>
      <c r="U7">
        <v>107</v>
      </c>
      <c r="V7">
        <v>99.2</v>
      </c>
      <c r="W7">
        <v>79</v>
      </c>
      <c r="X7">
        <v>91.8</v>
      </c>
      <c r="Y7">
        <v>99.7</v>
      </c>
      <c r="Z7">
        <v>98.4</v>
      </c>
      <c r="AA7">
        <v>94.2</v>
      </c>
      <c r="AB7">
        <v>88.3</v>
      </c>
      <c r="AC7">
        <v>90</v>
      </c>
      <c r="AD7">
        <v>97.5</v>
      </c>
      <c r="AE7">
        <v>82.6</v>
      </c>
      <c r="AF7">
        <v>83.8</v>
      </c>
      <c r="AG7" s="1">
        <v>44871</v>
      </c>
      <c r="AH7">
        <v>2022</v>
      </c>
      <c r="AI7">
        <v>91.8</v>
      </c>
    </row>
    <row r="8" spans="1:35" hidden="1" x14ac:dyDescent="0.25">
      <c r="A8" t="s">
        <v>54</v>
      </c>
      <c r="B8">
        <v>74</v>
      </c>
      <c r="C8">
        <v>111</v>
      </c>
      <c r="D8">
        <v>92</v>
      </c>
      <c r="E8">
        <v>102</v>
      </c>
      <c r="F8">
        <v>101</v>
      </c>
      <c r="G8">
        <v>159</v>
      </c>
      <c r="H8">
        <v>91</v>
      </c>
      <c r="I8">
        <v>90</v>
      </c>
      <c r="J8">
        <v>90</v>
      </c>
      <c r="K8">
        <v>76.5</v>
      </c>
      <c r="L8">
        <v>69.3</v>
      </c>
      <c r="M8">
        <v>80.7</v>
      </c>
      <c r="N8">
        <v>79</v>
      </c>
      <c r="O8">
        <v>76.7</v>
      </c>
      <c r="P8">
        <v>83</v>
      </c>
      <c r="Q8">
        <v>76.7</v>
      </c>
      <c r="R8">
        <v>82.8</v>
      </c>
      <c r="S8">
        <v>78.8</v>
      </c>
      <c r="T8">
        <v>107</v>
      </c>
      <c r="U8">
        <v>104</v>
      </c>
      <c r="V8">
        <v>99.2</v>
      </c>
      <c r="W8">
        <v>77.900000000000006</v>
      </c>
      <c r="X8">
        <v>90.5</v>
      </c>
      <c r="Y8">
        <v>97.4</v>
      </c>
      <c r="Z8">
        <v>94.3</v>
      </c>
      <c r="AA8">
        <v>90.8</v>
      </c>
      <c r="AB8">
        <v>86.8</v>
      </c>
      <c r="AC8">
        <v>86.8</v>
      </c>
      <c r="AD8">
        <v>98.5</v>
      </c>
      <c r="AE8">
        <v>81.599999999999994</v>
      </c>
      <c r="AF8">
        <v>79</v>
      </c>
      <c r="AG8" s="1">
        <v>44872</v>
      </c>
      <c r="AH8">
        <v>2022</v>
      </c>
      <c r="AI8">
        <v>90</v>
      </c>
    </row>
    <row r="9" spans="1:35" hidden="1" x14ac:dyDescent="0.25">
      <c r="A9" t="s">
        <v>55</v>
      </c>
      <c r="B9">
        <v>73</v>
      </c>
      <c r="C9">
        <v>109</v>
      </c>
      <c r="D9">
        <v>89</v>
      </c>
      <c r="E9">
        <v>102</v>
      </c>
      <c r="F9">
        <v>97</v>
      </c>
      <c r="G9">
        <v>155</v>
      </c>
      <c r="H9">
        <v>92</v>
      </c>
      <c r="I9">
        <v>91</v>
      </c>
      <c r="J9">
        <v>91</v>
      </c>
      <c r="K9">
        <v>73.7</v>
      </c>
      <c r="L9">
        <v>73.099999999999994</v>
      </c>
      <c r="M9">
        <v>80</v>
      </c>
      <c r="N9">
        <v>78.900000000000006</v>
      </c>
      <c r="O9">
        <v>74.7</v>
      </c>
      <c r="P9">
        <v>82.9</v>
      </c>
      <c r="Q9">
        <v>75.7</v>
      </c>
      <c r="R9">
        <v>83</v>
      </c>
      <c r="S9">
        <v>77.2</v>
      </c>
      <c r="T9">
        <v>112</v>
      </c>
      <c r="U9">
        <v>101</v>
      </c>
      <c r="V9">
        <v>99.6</v>
      </c>
      <c r="W9">
        <v>78.3</v>
      </c>
      <c r="X9">
        <v>88.3</v>
      </c>
      <c r="Y9">
        <v>97.1</v>
      </c>
      <c r="Z9">
        <v>91.6</v>
      </c>
      <c r="AA9">
        <v>90.8</v>
      </c>
      <c r="AB9">
        <v>84.6</v>
      </c>
      <c r="AC9">
        <v>85.1</v>
      </c>
      <c r="AD9">
        <v>98.1</v>
      </c>
      <c r="AE9">
        <v>80.400000000000006</v>
      </c>
      <c r="AF9">
        <v>77.3</v>
      </c>
      <c r="AG9" s="1">
        <v>44873</v>
      </c>
      <c r="AH9">
        <v>2022</v>
      </c>
      <c r="AI9">
        <v>88.3</v>
      </c>
    </row>
    <row r="10" spans="1:35" hidden="1" x14ac:dyDescent="0.25">
      <c r="A10" t="s">
        <v>56</v>
      </c>
      <c r="B10">
        <v>73</v>
      </c>
      <c r="C10">
        <v>106</v>
      </c>
      <c r="D10">
        <v>91</v>
      </c>
      <c r="E10">
        <v>107</v>
      </c>
      <c r="F10">
        <v>91</v>
      </c>
      <c r="G10">
        <v>154</v>
      </c>
      <c r="H10">
        <v>91</v>
      </c>
      <c r="I10">
        <v>86</v>
      </c>
      <c r="J10">
        <v>91</v>
      </c>
      <c r="K10">
        <v>74.5</v>
      </c>
      <c r="L10">
        <v>72.5</v>
      </c>
      <c r="M10">
        <v>79.5</v>
      </c>
      <c r="N10">
        <v>77.599999999999994</v>
      </c>
      <c r="O10">
        <v>72.3</v>
      </c>
      <c r="P10">
        <v>81.400000000000006</v>
      </c>
      <c r="Q10">
        <v>75.400000000000006</v>
      </c>
      <c r="R10">
        <v>84</v>
      </c>
      <c r="S10">
        <v>77.599999999999994</v>
      </c>
      <c r="T10">
        <v>109</v>
      </c>
      <c r="U10">
        <v>99.4</v>
      </c>
      <c r="V10">
        <v>98.6</v>
      </c>
      <c r="W10">
        <v>75.7</v>
      </c>
      <c r="X10">
        <v>89.3</v>
      </c>
      <c r="Y10">
        <v>96.5</v>
      </c>
      <c r="Z10">
        <v>90</v>
      </c>
      <c r="AA10">
        <v>91.9</v>
      </c>
      <c r="AB10">
        <v>83.6</v>
      </c>
      <c r="AC10">
        <v>84.3</v>
      </c>
      <c r="AD10">
        <v>93.7</v>
      </c>
      <c r="AE10">
        <v>81.2</v>
      </c>
      <c r="AF10">
        <v>77.900000000000006</v>
      </c>
      <c r="AG10" s="1">
        <v>44874</v>
      </c>
      <c r="AH10">
        <v>2022</v>
      </c>
      <c r="AI10">
        <v>86</v>
      </c>
    </row>
    <row r="11" spans="1:35" hidden="1" x14ac:dyDescent="0.25">
      <c r="A11" t="s">
        <v>57</v>
      </c>
      <c r="B11">
        <v>71</v>
      </c>
      <c r="C11">
        <v>107</v>
      </c>
      <c r="D11">
        <v>90</v>
      </c>
      <c r="E11">
        <v>104</v>
      </c>
      <c r="F11">
        <v>88</v>
      </c>
      <c r="G11">
        <v>157</v>
      </c>
      <c r="H11">
        <v>92</v>
      </c>
      <c r="I11">
        <v>87</v>
      </c>
      <c r="J11">
        <v>88</v>
      </c>
      <c r="K11">
        <v>73.5</v>
      </c>
      <c r="L11">
        <v>68.900000000000006</v>
      </c>
      <c r="M11">
        <v>77.5</v>
      </c>
      <c r="N11">
        <v>75.599999999999994</v>
      </c>
      <c r="O11">
        <v>71.7</v>
      </c>
      <c r="P11">
        <v>79.2</v>
      </c>
      <c r="Q11">
        <v>74.3</v>
      </c>
      <c r="R11">
        <v>82.5</v>
      </c>
      <c r="S11">
        <v>77.400000000000006</v>
      </c>
      <c r="T11">
        <v>107</v>
      </c>
      <c r="U11">
        <v>98.2</v>
      </c>
      <c r="V11">
        <v>95.3</v>
      </c>
      <c r="W11">
        <v>74.099999999999994</v>
      </c>
      <c r="X11">
        <v>89.5</v>
      </c>
      <c r="Y11">
        <v>93</v>
      </c>
      <c r="Z11">
        <v>88.4</v>
      </c>
      <c r="AA11">
        <v>88.8</v>
      </c>
      <c r="AB11">
        <v>83.9</v>
      </c>
      <c r="AC11">
        <v>84.5</v>
      </c>
      <c r="AD11">
        <v>92.3</v>
      </c>
      <c r="AE11">
        <v>80.5</v>
      </c>
      <c r="AF11">
        <v>73.7</v>
      </c>
      <c r="AG11" s="1">
        <v>44875</v>
      </c>
      <c r="AH11">
        <v>2022</v>
      </c>
      <c r="AI11">
        <v>87</v>
      </c>
    </row>
    <row r="12" spans="1:35" hidden="1" x14ac:dyDescent="0.25">
      <c r="A12" t="s">
        <v>58</v>
      </c>
      <c r="B12">
        <v>68</v>
      </c>
      <c r="C12">
        <v>107</v>
      </c>
      <c r="D12">
        <v>88</v>
      </c>
      <c r="E12">
        <v>100</v>
      </c>
      <c r="F12">
        <v>86</v>
      </c>
      <c r="G12">
        <v>160</v>
      </c>
      <c r="H12">
        <v>88</v>
      </c>
      <c r="I12">
        <v>82</v>
      </c>
      <c r="J12">
        <v>85</v>
      </c>
      <c r="K12">
        <v>73</v>
      </c>
      <c r="L12">
        <v>64.900000000000006</v>
      </c>
      <c r="M12">
        <v>76.400000000000006</v>
      </c>
      <c r="N12">
        <v>78</v>
      </c>
      <c r="O12">
        <v>71.400000000000006</v>
      </c>
      <c r="P12">
        <v>80.099999999999994</v>
      </c>
      <c r="Q12">
        <v>73.5</v>
      </c>
      <c r="R12">
        <v>80.5</v>
      </c>
      <c r="S12">
        <v>77.2</v>
      </c>
      <c r="T12">
        <v>103</v>
      </c>
      <c r="U12">
        <v>98.4</v>
      </c>
      <c r="V12">
        <v>90.8</v>
      </c>
      <c r="W12">
        <v>73.900000000000006</v>
      </c>
      <c r="X12">
        <v>87.1</v>
      </c>
      <c r="Y12">
        <v>90.2</v>
      </c>
      <c r="Z12">
        <v>87</v>
      </c>
      <c r="AA12">
        <v>86</v>
      </c>
      <c r="AB12">
        <v>81.8</v>
      </c>
      <c r="AC12">
        <v>81.5</v>
      </c>
      <c r="AD12">
        <v>92.2</v>
      </c>
      <c r="AE12">
        <v>77.099999999999994</v>
      </c>
      <c r="AF12">
        <v>71.900000000000006</v>
      </c>
      <c r="AG12" s="1">
        <v>44876</v>
      </c>
      <c r="AH12">
        <v>2022</v>
      </c>
      <c r="AI12">
        <v>82</v>
      </c>
    </row>
    <row r="13" spans="1:35" hidden="1" x14ac:dyDescent="0.25">
      <c r="A13" t="s">
        <v>59</v>
      </c>
      <c r="B13">
        <v>68</v>
      </c>
      <c r="C13">
        <v>105</v>
      </c>
      <c r="D13">
        <v>89</v>
      </c>
      <c r="E13">
        <v>107</v>
      </c>
      <c r="F13">
        <v>82</v>
      </c>
      <c r="G13">
        <v>158</v>
      </c>
      <c r="H13">
        <v>83</v>
      </c>
      <c r="I13">
        <v>84</v>
      </c>
      <c r="J13">
        <v>83</v>
      </c>
      <c r="K13">
        <v>72.5</v>
      </c>
      <c r="L13">
        <v>63.5</v>
      </c>
      <c r="M13">
        <v>74.5</v>
      </c>
      <c r="N13">
        <v>75.5</v>
      </c>
      <c r="O13">
        <v>69.099999999999994</v>
      </c>
      <c r="P13">
        <v>77.5</v>
      </c>
      <c r="Q13">
        <v>71.8</v>
      </c>
      <c r="R13">
        <v>79.2</v>
      </c>
      <c r="S13">
        <v>78.3</v>
      </c>
      <c r="T13">
        <v>99.8</v>
      </c>
      <c r="U13">
        <v>97.9</v>
      </c>
      <c r="V13">
        <v>88.3</v>
      </c>
      <c r="W13">
        <v>72.599999999999994</v>
      </c>
      <c r="X13">
        <v>84.9</v>
      </c>
      <c r="Y13">
        <v>88.9</v>
      </c>
      <c r="Z13">
        <v>85.5</v>
      </c>
      <c r="AA13">
        <v>83.5</v>
      </c>
      <c r="AB13">
        <v>79.5</v>
      </c>
      <c r="AC13">
        <v>80.599999999999994</v>
      </c>
      <c r="AD13">
        <v>89.5</v>
      </c>
      <c r="AE13">
        <v>76.599999999999994</v>
      </c>
      <c r="AF13">
        <v>72.099999999999994</v>
      </c>
      <c r="AG13" s="1">
        <v>44877</v>
      </c>
      <c r="AH13">
        <v>2022</v>
      </c>
      <c r="AI13">
        <v>82</v>
      </c>
    </row>
    <row r="14" spans="1:35" hidden="1" x14ac:dyDescent="0.25">
      <c r="A14" t="s">
        <v>60</v>
      </c>
      <c r="B14">
        <v>67</v>
      </c>
      <c r="C14">
        <v>102</v>
      </c>
      <c r="D14">
        <v>83</v>
      </c>
      <c r="E14">
        <v>102</v>
      </c>
      <c r="F14">
        <v>82</v>
      </c>
      <c r="G14">
        <v>159</v>
      </c>
      <c r="H14">
        <v>81</v>
      </c>
      <c r="I14">
        <v>82</v>
      </c>
      <c r="J14">
        <v>82</v>
      </c>
      <c r="K14">
        <v>71.400000000000006</v>
      </c>
      <c r="L14">
        <v>63.1</v>
      </c>
      <c r="M14">
        <v>75.400000000000006</v>
      </c>
      <c r="N14">
        <v>73.2</v>
      </c>
      <c r="O14">
        <v>67.2</v>
      </c>
      <c r="P14">
        <v>78.5</v>
      </c>
      <c r="Q14">
        <v>71.3</v>
      </c>
      <c r="R14">
        <v>77.599999999999994</v>
      </c>
      <c r="S14">
        <v>77.2</v>
      </c>
      <c r="T14">
        <v>98</v>
      </c>
      <c r="U14">
        <v>95.9</v>
      </c>
      <c r="V14">
        <v>88.6</v>
      </c>
      <c r="W14">
        <v>71.5</v>
      </c>
      <c r="X14">
        <v>85</v>
      </c>
      <c r="Y14">
        <v>87.5</v>
      </c>
      <c r="Z14">
        <v>83.7</v>
      </c>
      <c r="AA14">
        <v>81.2</v>
      </c>
      <c r="AB14">
        <v>78.099999999999994</v>
      </c>
      <c r="AC14">
        <v>80.5</v>
      </c>
      <c r="AD14">
        <v>91.9</v>
      </c>
      <c r="AE14">
        <v>75</v>
      </c>
      <c r="AF14">
        <v>70.099999999999994</v>
      </c>
      <c r="AG14" s="1">
        <v>44878</v>
      </c>
      <c r="AH14">
        <v>2022</v>
      </c>
      <c r="AI14">
        <v>81</v>
      </c>
    </row>
    <row r="15" spans="1:35" hidden="1" x14ac:dyDescent="0.25">
      <c r="A15" t="s">
        <v>61</v>
      </c>
      <c r="B15">
        <v>66</v>
      </c>
      <c r="C15">
        <v>97</v>
      </c>
      <c r="D15">
        <v>79</v>
      </c>
      <c r="E15">
        <v>99</v>
      </c>
      <c r="F15">
        <v>84</v>
      </c>
      <c r="G15">
        <v>154</v>
      </c>
      <c r="H15">
        <v>81</v>
      </c>
      <c r="I15">
        <v>80</v>
      </c>
      <c r="J15">
        <v>84</v>
      </c>
      <c r="K15">
        <v>69</v>
      </c>
      <c r="L15">
        <v>61.5</v>
      </c>
      <c r="M15">
        <v>75.2</v>
      </c>
      <c r="N15">
        <v>71.400000000000006</v>
      </c>
      <c r="O15">
        <v>67.7</v>
      </c>
      <c r="P15">
        <v>84.7</v>
      </c>
      <c r="Q15">
        <v>69.5</v>
      </c>
      <c r="R15">
        <v>74.400000000000006</v>
      </c>
      <c r="S15">
        <v>75.7</v>
      </c>
      <c r="T15">
        <v>98.2</v>
      </c>
      <c r="U15">
        <v>94.9</v>
      </c>
      <c r="V15">
        <v>88.5</v>
      </c>
      <c r="W15">
        <v>72.8</v>
      </c>
      <c r="X15">
        <v>87.2</v>
      </c>
      <c r="Y15">
        <v>87.7</v>
      </c>
      <c r="Z15">
        <v>81.8</v>
      </c>
      <c r="AA15">
        <v>79.5</v>
      </c>
      <c r="AB15">
        <v>79.099999999999994</v>
      </c>
      <c r="AC15">
        <v>79.3</v>
      </c>
      <c r="AD15">
        <v>90.5</v>
      </c>
      <c r="AE15">
        <v>75.2</v>
      </c>
      <c r="AF15">
        <v>69.400000000000006</v>
      </c>
      <c r="AG15" s="1">
        <v>44879</v>
      </c>
      <c r="AH15">
        <v>2022</v>
      </c>
      <c r="AI15">
        <v>79.5</v>
      </c>
    </row>
    <row r="16" spans="1:35" hidden="1" x14ac:dyDescent="0.25">
      <c r="A16" t="s">
        <v>62</v>
      </c>
      <c r="B16">
        <v>65</v>
      </c>
      <c r="C16">
        <v>95</v>
      </c>
      <c r="D16">
        <v>81</v>
      </c>
      <c r="E16">
        <v>96</v>
      </c>
      <c r="F16">
        <v>84</v>
      </c>
      <c r="G16">
        <v>153</v>
      </c>
      <c r="H16">
        <v>81</v>
      </c>
      <c r="I16">
        <v>81</v>
      </c>
      <c r="J16">
        <v>83</v>
      </c>
      <c r="K16">
        <v>68.599999999999994</v>
      </c>
      <c r="L16">
        <v>59.7</v>
      </c>
      <c r="M16">
        <v>73.8</v>
      </c>
      <c r="N16">
        <v>70.599999999999994</v>
      </c>
      <c r="O16">
        <v>65.3</v>
      </c>
      <c r="P16">
        <v>77.099999999999994</v>
      </c>
      <c r="Q16">
        <v>70.2</v>
      </c>
      <c r="R16">
        <v>75.599999999999994</v>
      </c>
      <c r="S16">
        <v>74.099999999999994</v>
      </c>
      <c r="T16">
        <v>97.7</v>
      </c>
      <c r="U16">
        <v>91.8</v>
      </c>
      <c r="V16">
        <v>87.8</v>
      </c>
      <c r="W16">
        <v>74.3</v>
      </c>
      <c r="X16">
        <v>91.5</v>
      </c>
      <c r="Y16">
        <v>88.5</v>
      </c>
      <c r="Z16">
        <v>81.099999999999994</v>
      </c>
      <c r="AA16">
        <v>80.5</v>
      </c>
      <c r="AB16">
        <v>78.3</v>
      </c>
      <c r="AC16">
        <v>78.400000000000006</v>
      </c>
      <c r="AD16">
        <v>91.3</v>
      </c>
      <c r="AE16">
        <v>74.400000000000006</v>
      </c>
      <c r="AF16">
        <v>67.3</v>
      </c>
      <c r="AG16" s="1">
        <v>44880</v>
      </c>
      <c r="AH16">
        <v>2022</v>
      </c>
      <c r="AI16">
        <v>80.5</v>
      </c>
    </row>
    <row r="17" spans="1:35" hidden="1" x14ac:dyDescent="0.25">
      <c r="A17" t="s">
        <v>63</v>
      </c>
      <c r="B17">
        <v>67</v>
      </c>
      <c r="C17">
        <v>94</v>
      </c>
      <c r="D17">
        <v>84</v>
      </c>
      <c r="E17">
        <v>94</v>
      </c>
      <c r="F17">
        <v>82</v>
      </c>
      <c r="G17">
        <v>152</v>
      </c>
      <c r="H17">
        <v>80</v>
      </c>
      <c r="I17">
        <v>77</v>
      </c>
      <c r="J17">
        <v>80</v>
      </c>
      <c r="K17">
        <v>67.599999999999994</v>
      </c>
      <c r="L17">
        <v>59.9</v>
      </c>
      <c r="M17">
        <v>73.400000000000006</v>
      </c>
      <c r="N17">
        <v>69.5</v>
      </c>
      <c r="O17">
        <v>66.400000000000006</v>
      </c>
      <c r="P17">
        <v>76.3</v>
      </c>
      <c r="Q17">
        <v>69.400000000000006</v>
      </c>
      <c r="R17">
        <v>75</v>
      </c>
      <c r="S17">
        <v>73</v>
      </c>
      <c r="T17">
        <v>98.3</v>
      </c>
      <c r="U17">
        <v>89.8</v>
      </c>
      <c r="V17">
        <v>87.9</v>
      </c>
      <c r="W17">
        <v>76</v>
      </c>
      <c r="X17">
        <v>83.7</v>
      </c>
      <c r="Y17">
        <v>87.3</v>
      </c>
      <c r="Z17">
        <v>81.7</v>
      </c>
      <c r="AA17">
        <v>86.5</v>
      </c>
      <c r="AB17">
        <v>78</v>
      </c>
      <c r="AC17">
        <v>76.7</v>
      </c>
      <c r="AD17">
        <v>88.8</v>
      </c>
      <c r="AE17">
        <v>72.7</v>
      </c>
      <c r="AF17">
        <v>66.099999999999994</v>
      </c>
      <c r="AG17" s="1">
        <v>44881</v>
      </c>
      <c r="AH17">
        <v>2022</v>
      </c>
      <c r="AI17">
        <v>78</v>
      </c>
    </row>
    <row r="18" spans="1:35" hidden="1" x14ac:dyDescent="0.25">
      <c r="A18" t="s">
        <v>64</v>
      </c>
      <c r="B18">
        <v>66</v>
      </c>
      <c r="C18">
        <v>93</v>
      </c>
      <c r="D18">
        <v>82</v>
      </c>
      <c r="E18">
        <v>91</v>
      </c>
      <c r="F18">
        <v>81</v>
      </c>
      <c r="G18">
        <v>152</v>
      </c>
      <c r="H18">
        <v>82</v>
      </c>
      <c r="I18">
        <v>81</v>
      </c>
      <c r="J18">
        <v>78</v>
      </c>
      <c r="K18">
        <v>66.900000000000006</v>
      </c>
      <c r="L18">
        <v>58.6</v>
      </c>
      <c r="M18">
        <v>73.599999999999994</v>
      </c>
      <c r="N18">
        <v>67.7</v>
      </c>
      <c r="O18">
        <v>64.900000000000006</v>
      </c>
      <c r="P18">
        <v>74.5</v>
      </c>
      <c r="Q18">
        <v>68.8</v>
      </c>
      <c r="R18">
        <v>73.5</v>
      </c>
      <c r="S18">
        <v>73.5</v>
      </c>
      <c r="T18">
        <v>96.8</v>
      </c>
      <c r="U18">
        <v>90.4</v>
      </c>
      <c r="V18">
        <v>86.9</v>
      </c>
      <c r="W18">
        <v>73.599999999999994</v>
      </c>
      <c r="X18">
        <v>78.400000000000006</v>
      </c>
      <c r="Y18">
        <v>84.5</v>
      </c>
      <c r="Z18">
        <v>79.3</v>
      </c>
      <c r="AA18">
        <v>85.5</v>
      </c>
      <c r="AB18">
        <v>77.2</v>
      </c>
      <c r="AC18">
        <v>75</v>
      </c>
      <c r="AD18">
        <v>86.1</v>
      </c>
      <c r="AE18">
        <v>70.3</v>
      </c>
      <c r="AF18">
        <v>65.7</v>
      </c>
      <c r="AG18" s="1">
        <v>44882</v>
      </c>
      <c r="AH18">
        <v>2022</v>
      </c>
      <c r="AI18">
        <v>78</v>
      </c>
    </row>
    <row r="19" spans="1:35" hidden="1" x14ac:dyDescent="0.25">
      <c r="A19" t="s">
        <v>65</v>
      </c>
      <c r="B19">
        <v>65</v>
      </c>
      <c r="C19">
        <v>90</v>
      </c>
      <c r="D19">
        <v>79</v>
      </c>
      <c r="E19">
        <v>91</v>
      </c>
      <c r="F19">
        <v>106</v>
      </c>
      <c r="G19">
        <v>154</v>
      </c>
      <c r="H19">
        <v>80</v>
      </c>
      <c r="I19">
        <v>78</v>
      </c>
      <c r="J19">
        <v>77</v>
      </c>
      <c r="K19">
        <v>65</v>
      </c>
      <c r="L19">
        <v>56.6</v>
      </c>
      <c r="M19">
        <v>69.900000000000006</v>
      </c>
      <c r="N19">
        <v>66.8</v>
      </c>
      <c r="O19">
        <v>64.3</v>
      </c>
      <c r="P19">
        <v>73.400000000000006</v>
      </c>
      <c r="Q19">
        <v>67.8</v>
      </c>
      <c r="R19">
        <v>72.599999999999994</v>
      </c>
      <c r="S19">
        <v>72.8</v>
      </c>
      <c r="T19">
        <v>96.5</v>
      </c>
      <c r="U19">
        <v>95.4</v>
      </c>
      <c r="V19">
        <v>86.9</v>
      </c>
      <c r="W19">
        <v>72.099999999999994</v>
      </c>
      <c r="X19">
        <v>76.3</v>
      </c>
      <c r="Y19">
        <v>93.2</v>
      </c>
      <c r="Z19">
        <v>77.400000000000006</v>
      </c>
      <c r="AA19">
        <v>81.099999999999994</v>
      </c>
      <c r="AB19">
        <v>75</v>
      </c>
      <c r="AC19">
        <v>75.7</v>
      </c>
      <c r="AD19">
        <v>83.4</v>
      </c>
      <c r="AE19">
        <v>70.900000000000006</v>
      </c>
      <c r="AF19">
        <v>64.5</v>
      </c>
      <c r="AG19" s="1">
        <v>44883</v>
      </c>
      <c r="AH19">
        <v>2022</v>
      </c>
      <c r="AI19">
        <v>76.3</v>
      </c>
    </row>
    <row r="20" spans="1:35" hidden="1" x14ac:dyDescent="0.25">
      <c r="A20" t="s">
        <v>66</v>
      </c>
      <c r="B20">
        <v>66</v>
      </c>
      <c r="C20">
        <v>88</v>
      </c>
      <c r="D20">
        <v>77</v>
      </c>
      <c r="E20">
        <v>89</v>
      </c>
      <c r="F20">
        <v>92</v>
      </c>
      <c r="G20">
        <v>155</v>
      </c>
      <c r="H20">
        <v>77</v>
      </c>
      <c r="I20">
        <v>77</v>
      </c>
      <c r="J20">
        <v>76</v>
      </c>
      <c r="K20">
        <v>63.9</v>
      </c>
      <c r="L20">
        <v>55.5</v>
      </c>
      <c r="M20">
        <v>70</v>
      </c>
      <c r="N20">
        <v>66.599999999999994</v>
      </c>
      <c r="O20">
        <v>63.9</v>
      </c>
      <c r="P20">
        <v>71.5</v>
      </c>
      <c r="Q20">
        <v>66.900000000000006</v>
      </c>
      <c r="R20">
        <v>71.7</v>
      </c>
      <c r="S20">
        <v>69.900000000000006</v>
      </c>
      <c r="T20">
        <v>94.6</v>
      </c>
      <c r="U20">
        <v>92.2</v>
      </c>
      <c r="V20">
        <v>84.7</v>
      </c>
      <c r="W20">
        <v>72.3</v>
      </c>
      <c r="X20">
        <v>76.3</v>
      </c>
      <c r="Y20">
        <v>92.9</v>
      </c>
      <c r="Z20">
        <v>79.7</v>
      </c>
      <c r="AA20">
        <v>79.8</v>
      </c>
      <c r="AB20">
        <v>74.099999999999994</v>
      </c>
      <c r="AC20">
        <v>75.5</v>
      </c>
      <c r="AD20">
        <v>79.900000000000006</v>
      </c>
      <c r="AE20">
        <v>74.900000000000006</v>
      </c>
      <c r="AF20">
        <v>62.8</v>
      </c>
      <c r="AG20" s="1">
        <v>44884</v>
      </c>
      <c r="AH20">
        <v>2022</v>
      </c>
      <c r="AI20">
        <v>76</v>
      </c>
    </row>
    <row r="21" spans="1:35" hidden="1" x14ac:dyDescent="0.25">
      <c r="A21" t="s">
        <v>67</v>
      </c>
      <c r="B21">
        <v>66</v>
      </c>
      <c r="C21">
        <v>88</v>
      </c>
      <c r="D21">
        <v>79</v>
      </c>
      <c r="E21">
        <v>88</v>
      </c>
      <c r="F21">
        <v>83</v>
      </c>
      <c r="G21">
        <v>149</v>
      </c>
      <c r="H21">
        <v>76</v>
      </c>
      <c r="I21">
        <v>77</v>
      </c>
      <c r="J21">
        <v>74</v>
      </c>
      <c r="K21">
        <v>63.4</v>
      </c>
      <c r="L21">
        <v>54.5</v>
      </c>
      <c r="M21">
        <v>69.3</v>
      </c>
      <c r="N21">
        <v>66.2</v>
      </c>
      <c r="O21">
        <v>62.9</v>
      </c>
      <c r="P21">
        <v>71.400000000000006</v>
      </c>
      <c r="Q21">
        <v>64.599999999999994</v>
      </c>
      <c r="R21">
        <v>70.3</v>
      </c>
      <c r="S21">
        <v>70.7</v>
      </c>
      <c r="T21">
        <v>97</v>
      </c>
      <c r="U21">
        <v>88.2</v>
      </c>
      <c r="V21">
        <v>84.9</v>
      </c>
      <c r="W21">
        <v>71.5</v>
      </c>
      <c r="X21">
        <v>78</v>
      </c>
      <c r="Y21">
        <v>91.6</v>
      </c>
      <c r="Z21">
        <v>79.599999999999994</v>
      </c>
      <c r="AA21">
        <v>79.3</v>
      </c>
      <c r="AB21">
        <v>73.400000000000006</v>
      </c>
      <c r="AC21">
        <v>73.3</v>
      </c>
      <c r="AD21">
        <v>77.599999999999994</v>
      </c>
      <c r="AE21">
        <v>71.599999999999994</v>
      </c>
      <c r="AF21">
        <v>61.7</v>
      </c>
      <c r="AG21" s="1">
        <v>44885</v>
      </c>
      <c r="AH21">
        <v>2022</v>
      </c>
      <c r="AI21">
        <v>74</v>
      </c>
    </row>
    <row r="22" spans="1:35" hidden="1" x14ac:dyDescent="0.25">
      <c r="A22" t="s">
        <v>68</v>
      </c>
      <c r="B22">
        <v>63</v>
      </c>
      <c r="C22">
        <v>91</v>
      </c>
      <c r="D22">
        <v>75</v>
      </c>
      <c r="E22">
        <v>88</v>
      </c>
      <c r="F22">
        <v>80</v>
      </c>
      <c r="G22">
        <v>138</v>
      </c>
      <c r="H22">
        <v>81</v>
      </c>
      <c r="I22">
        <v>76</v>
      </c>
      <c r="J22">
        <v>75</v>
      </c>
      <c r="K22">
        <v>64</v>
      </c>
      <c r="L22">
        <v>54.6</v>
      </c>
      <c r="M22">
        <v>69.2</v>
      </c>
      <c r="N22">
        <v>64.3</v>
      </c>
      <c r="O22">
        <v>62.4</v>
      </c>
      <c r="P22">
        <v>71.7</v>
      </c>
      <c r="Q22">
        <v>63.2</v>
      </c>
      <c r="R22">
        <v>67.900000000000006</v>
      </c>
      <c r="S22">
        <v>70.5</v>
      </c>
      <c r="T22">
        <v>95.8</v>
      </c>
      <c r="U22">
        <v>86.2</v>
      </c>
      <c r="V22">
        <v>84.6</v>
      </c>
      <c r="W22">
        <v>70.7</v>
      </c>
      <c r="X22">
        <v>78.400000000000006</v>
      </c>
      <c r="Y22">
        <v>88.8</v>
      </c>
      <c r="Z22">
        <v>78.3</v>
      </c>
      <c r="AA22">
        <v>76.7</v>
      </c>
      <c r="AB22">
        <v>73.5</v>
      </c>
      <c r="AC22">
        <v>71</v>
      </c>
      <c r="AD22">
        <v>74.400000000000006</v>
      </c>
      <c r="AE22">
        <v>68.7</v>
      </c>
      <c r="AF22">
        <v>61.8</v>
      </c>
      <c r="AG22" s="1">
        <v>44886</v>
      </c>
      <c r="AH22">
        <v>2022</v>
      </c>
      <c r="AI22">
        <v>74.400000000000006</v>
      </c>
    </row>
    <row r="23" spans="1:35" hidden="1" x14ac:dyDescent="0.25">
      <c r="A23" t="s">
        <v>69</v>
      </c>
      <c r="B23">
        <v>71</v>
      </c>
      <c r="C23">
        <v>93</v>
      </c>
      <c r="D23">
        <v>71</v>
      </c>
      <c r="E23">
        <v>86</v>
      </c>
      <c r="F23">
        <v>91</v>
      </c>
      <c r="G23">
        <v>137</v>
      </c>
      <c r="H23">
        <v>81</v>
      </c>
      <c r="I23">
        <v>75</v>
      </c>
      <c r="J23">
        <v>74</v>
      </c>
      <c r="K23">
        <v>69.099999999999994</v>
      </c>
      <c r="L23">
        <v>54.8</v>
      </c>
      <c r="M23">
        <v>67.400000000000006</v>
      </c>
      <c r="N23">
        <v>63.8</v>
      </c>
      <c r="O23">
        <v>61.8</v>
      </c>
      <c r="P23">
        <v>70.8</v>
      </c>
      <c r="Q23">
        <v>63.5</v>
      </c>
      <c r="R23">
        <v>67.400000000000006</v>
      </c>
      <c r="S23">
        <v>70.3</v>
      </c>
      <c r="T23">
        <v>92.9</v>
      </c>
      <c r="U23">
        <v>85.2</v>
      </c>
      <c r="V23">
        <v>80.400000000000006</v>
      </c>
      <c r="W23">
        <v>68.599999999999994</v>
      </c>
      <c r="X23">
        <v>87.1</v>
      </c>
      <c r="Y23">
        <v>88.7</v>
      </c>
      <c r="Z23">
        <v>76.3</v>
      </c>
      <c r="AA23">
        <v>76.099999999999994</v>
      </c>
      <c r="AB23">
        <v>74</v>
      </c>
      <c r="AC23">
        <v>69.099999999999994</v>
      </c>
      <c r="AD23">
        <v>75.400000000000006</v>
      </c>
      <c r="AE23">
        <v>67.900000000000006</v>
      </c>
      <c r="AF23">
        <v>60.8</v>
      </c>
      <c r="AG23" s="1">
        <v>44887</v>
      </c>
      <c r="AH23">
        <v>2022</v>
      </c>
      <c r="AI23">
        <v>74</v>
      </c>
    </row>
    <row r="24" spans="1:35" hidden="1" x14ac:dyDescent="0.25">
      <c r="A24" t="s">
        <v>70</v>
      </c>
      <c r="B24">
        <v>68</v>
      </c>
      <c r="C24">
        <v>88</v>
      </c>
      <c r="D24">
        <v>69</v>
      </c>
      <c r="E24">
        <v>85</v>
      </c>
      <c r="F24">
        <v>82</v>
      </c>
      <c r="G24">
        <v>136</v>
      </c>
      <c r="H24">
        <v>79</v>
      </c>
      <c r="I24">
        <v>73</v>
      </c>
      <c r="J24">
        <v>73</v>
      </c>
      <c r="K24">
        <v>64.400000000000006</v>
      </c>
      <c r="L24">
        <v>54.7</v>
      </c>
      <c r="M24">
        <v>65.2</v>
      </c>
      <c r="N24">
        <v>63.2</v>
      </c>
      <c r="O24">
        <v>61.9</v>
      </c>
      <c r="P24">
        <v>69.400000000000006</v>
      </c>
      <c r="Q24">
        <v>62.3</v>
      </c>
      <c r="R24">
        <v>65.3</v>
      </c>
      <c r="S24">
        <v>66.2</v>
      </c>
      <c r="T24">
        <v>93.5</v>
      </c>
      <c r="U24">
        <v>85.6</v>
      </c>
      <c r="V24">
        <v>79.3</v>
      </c>
      <c r="W24">
        <v>68.2</v>
      </c>
      <c r="X24">
        <v>88.5</v>
      </c>
      <c r="Y24">
        <v>89.7</v>
      </c>
      <c r="Z24">
        <v>75.900000000000006</v>
      </c>
      <c r="AA24">
        <v>75.599999999999994</v>
      </c>
      <c r="AB24">
        <v>75</v>
      </c>
      <c r="AC24">
        <v>67.5</v>
      </c>
      <c r="AD24">
        <v>75.8</v>
      </c>
      <c r="AE24">
        <v>69.2</v>
      </c>
      <c r="AF24">
        <v>60.5</v>
      </c>
      <c r="AG24" s="1">
        <v>44888</v>
      </c>
      <c r="AH24">
        <v>2022</v>
      </c>
      <c r="AI24">
        <v>73</v>
      </c>
    </row>
    <row r="25" spans="1:35" hidden="1" x14ac:dyDescent="0.25">
      <c r="A25" t="s">
        <v>71</v>
      </c>
      <c r="B25">
        <v>62</v>
      </c>
      <c r="C25">
        <v>84</v>
      </c>
      <c r="D25">
        <v>71</v>
      </c>
      <c r="E25">
        <v>85</v>
      </c>
      <c r="F25">
        <v>77</v>
      </c>
      <c r="G25">
        <v>136</v>
      </c>
      <c r="H25">
        <v>80</v>
      </c>
      <c r="I25">
        <v>72</v>
      </c>
      <c r="J25">
        <v>72</v>
      </c>
      <c r="K25">
        <v>64.3</v>
      </c>
      <c r="L25">
        <v>53.3</v>
      </c>
      <c r="M25">
        <v>65.599999999999994</v>
      </c>
      <c r="N25">
        <v>62.5</v>
      </c>
      <c r="O25">
        <v>61.1</v>
      </c>
      <c r="P25">
        <v>67.900000000000006</v>
      </c>
      <c r="Q25">
        <v>61.8</v>
      </c>
      <c r="R25">
        <v>64.5</v>
      </c>
      <c r="S25">
        <v>64.7</v>
      </c>
      <c r="T25">
        <v>87.6</v>
      </c>
      <c r="U25">
        <v>84</v>
      </c>
      <c r="V25">
        <v>79.599999999999994</v>
      </c>
      <c r="W25">
        <v>66.900000000000006</v>
      </c>
      <c r="X25">
        <v>81.7</v>
      </c>
      <c r="Y25">
        <v>89.4</v>
      </c>
      <c r="Z25">
        <v>74.2</v>
      </c>
      <c r="AA25">
        <v>75.5</v>
      </c>
      <c r="AB25">
        <v>74.099999999999994</v>
      </c>
      <c r="AC25">
        <v>67.900000000000006</v>
      </c>
      <c r="AD25">
        <v>73.400000000000006</v>
      </c>
      <c r="AE25">
        <v>65.5</v>
      </c>
      <c r="AF25">
        <v>60</v>
      </c>
      <c r="AG25" s="1">
        <v>44889</v>
      </c>
      <c r="AH25">
        <v>2022</v>
      </c>
      <c r="AI25">
        <v>72</v>
      </c>
    </row>
    <row r="26" spans="1:35" hidden="1" x14ac:dyDescent="0.25">
      <c r="A26" t="s">
        <v>72</v>
      </c>
      <c r="B26">
        <v>58</v>
      </c>
      <c r="C26">
        <v>79</v>
      </c>
      <c r="D26">
        <v>75</v>
      </c>
      <c r="E26">
        <v>85</v>
      </c>
      <c r="F26">
        <v>71</v>
      </c>
      <c r="G26">
        <v>134</v>
      </c>
      <c r="H26">
        <v>76</v>
      </c>
      <c r="I26">
        <v>73</v>
      </c>
      <c r="J26">
        <v>72</v>
      </c>
      <c r="K26">
        <v>62.6</v>
      </c>
      <c r="L26">
        <v>51.3</v>
      </c>
      <c r="M26">
        <v>65.400000000000006</v>
      </c>
      <c r="N26">
        <v>61.6</v>
      </c>
      <c r="O26">
        <v>61.7</v>
      </c>
      <c r="P26">
        <v>68.099999999999994</v>
      </c>
      <c r="Q26">
        <v>62.2</v>
      </c>
      <c r="R26">
        <v>64.5</v>
      </c>
      <c r="S26">
        <v>63.1</v>
      </c>
      <c r="T26">
        <v>81.900000000000006</v>
      </c>
      <c r="U26">
        <v>81.3</v>
      </c>
      <c r="V26">
        <v>80.2</v>
      </c>
      <c r="W26">
        <v>66.599999999999994</v>
      </c>
      <c r="X26">
        <v>78.099999999999994</v>
      </c>
      <c r="Y26">
        <v>89.6</v>
      </c>
      <c r="Z26">
        <v>73.7</v>
      </c>
      <c r="AA26">
        <v>73.900000000000006</v>
      </c>
      <c r="AB26">
        <v>71.5</v>
      </c>
      <c r="AC26">
        <v>68.5</v>
      </c>
      <c r="AD26">
        <v>73.5</v>
      </c>
      <c r="AE26">
        <v>63.7</v>
      </c>
      <c r="AF26">
        <v>59.4</v>
      </c>
      <c r="AG26" s="1">
        <v>44890</v>
      </c>
      <c r="AH26">
        <v>2022</v>
      </c>
      <c r="AI26">
        <v>71.5</v>
      </c>
    </row>
    <row r="27" spans="1:35" hidden="1" x14ac:dyDescent="0.25">
      <c r="A27" t="s">
        <v>73</v>
      </c>
      <c r="B27">
        <v>56</v>
      </c>
      <c r="C27">
        <v>77</v>
      </c>
      <c r="D27">
        <v>76</v>
      </c>
      <c r="E27">
        <v>96</v>
      </c>
      <c r="F27">
        <v>70</v>
      </c>
      <c r="G27">
        <v>136</v>
      </c>
      <c r="H27">
        <v>74</v>
      </c>
      <c r="I27">
        <v>74</v>
      </c>
      <c r="J27">
        <v>72</v>
      </c>
      <c r="K27">
        <v>59.3</v>
      </c>
      <c r="L27">
        <v>50.6</v>
      </c>
      <c r="M27">
        <v>64</v>
      </c>
      <c r="N27">
        <v>60.4</v>
      </c>
      <c r="O27">
        <v>62.7</v>
      </c>
      <c r="P27">
        <v>67.599999999999994</v>
      </c>
      <c r="Q27">
        <v>60.9</v>
      </c>
      <c r="R27">
        <v>65.2</v>
      </c>
      <c r="S27">
        <v>63.6</v>
      </c>
      <c r="T27">
        <v>80.5</v>
      </c>
      <c r="U27">
        <v>77.2</v>
      </c>
      <c r="V27">
        <v>77.900000000000006</v>
      </c>
      <c r="W27">
        <v>66.3</v>
      </c>
      <c r="X27">
        <v>78.3</v>
      </c>
      <c r="Y27">
        <v>86.7</v>
      </c>
      <c r="Z27">
        <v>75.8</v>
      </c>
      <c r="AA27">
        <v>76.599999999999994</v>
      </c>
      <c r="AB27">
        <v>69.900000000000006</v>
      </c>
      <c r="AC27">
        <v>68.599999999999994</v>
      </c>
      <c r="AD27">
        <v>71</v>
      </c>
      <c r="AE27">
        <v>64</v>
      </c>
      <c r="AF27">
        <v>59.5</v>
      </c>
      <c r="AG27" s="1">
        <v>44891</v>
      </c>
      <c r="AH27">
        <v>2022</v>
      </c>
      <c r="AI27">
        <v>70</v>
      </c>
    </row>
    <row r="28" spans="1:35" hidden="1" x14ac:dyDescent="0.25">
      <c r="A28" t="s">
        <v>74</v>
      </c>
      <c r="B28">
        <v>56</v>
      </c>
      <c r="C28">
        <v>76</v>
      </c>
      <c r="D28">
        <v>72</v>
      </c>
      <c r="E28">
        <v>87</v>
      </c>
      <c r="F28">
        <v>70</v>
      </c>
      <c r="G28">
        <v>138</v>
      </c>
      <c r="H28">
        <v>74</v>
      </c>
      <c r="I28">
        <v>73</v>
      </c>
      <c r="J28">
        <v>71</v>
      </c>
      <c r="K28">
        <v>57.3</v>
      </c>
      <c r="L28">
        <v>49.7</v>
      </c>
      <c r="M28">
        <v>61.4</v>
      </c>
      <c r="N28">
        <v>60.6</v>
      </c>
      <c r="O28">
        <v>60.5</v>
      </c>
      <c r="P28">
        <v>67.8</v>
      </c>
      <c r="Q28">
        <v>61</v>
      </c>
      <c r="R28">
        <v>64.8</v>
      </c>
      <c r="S28">
        <v>65.3</v>
      </c>
      <c r="T28">
        <v>84.2</v>
      </c>
      <c r="U28">
        <v>77</v>
      </c>
      <c r="V28">
        <v>77.099999999999994</v>
      </c>
      <c r="W28">
        <v>66.8</v>
      </c>
      <c r="X28">
        <v>79.7</v>
      </c>
      <c r="Y28">
        <v>83.4</v>
      </c>
      <c r="Z28">
        <v>77.5</v>
      </c>
      <c r="AA28">
        <v>83</v>
      </c>
      <c r="AB28">
        <v>70.900000000000006</v>
      </c>
      <c r="AC28">
        <v>69.8</v>
      </c>
      <c r="AD28">
        <v>70.3</v>
      </c>
      <c r="AE28">
        <v>63.2</v>
      </c>
      <c r="AF28">
        <v>59.9</v>
      </c>
      <c r="AG28" s="1">
        <v>44892</v>
      </c>
      <c r="AH28">
        <v>2022</v>
      </c>
      <c r="AI28">
        <v>70.3</v>
      </c>
    </row>
    <row r="29" spans="1:35" hidden="1" x14ac:dyDescent="0.25">
      <c r="A29" t="s">
        <v>75</v>
      </c>
      <c r="B29">
        <v>58</v>
      </c>
      <c r="C29">
        <v>77</v>
      </c>
      <c r="D29">
        <v>70</v>
      </c>
      <c r="E29">
        <v>87</v>
      </c>
      <c r="F29">
        <v>70</v>
      </c>
      <c r="G29">
        <v>136</v>
      </c>
      <c r="H29">
        <v>74</v>
      </c>
      <c r="I29">
        <v>70</v>
      </c>
      <c r="J29">
        <v>70</v>
      </c>
      <c r="K29">
        <v>57.7</v>
      </c>
      <c r="L29">
        <v>49.1</v>
      </c>
      <c r="M29">
        <v>61.7</v>
      </c>
      <c r="N29">
        <v>59.1</v>
      </c>
      <c r="O29">
        <v>58.4</v>
      </c>
      <c r="P29">
        <v>66.2</v>
      </c>
      <c r="Q29">
        <v>58.7</v>
      </c>
      <c r="R29">
        <v>62.9</v>
      </c>
      <c r="S29">
        <v>63.2</v>
      </c>
      <c r="T29">
        <v>85.6</v>
      </c>
      <c r="U29">
        <v>74.900000000000006</v>
      </c>
      <c r="V29">
        <v>76.8</v>
      </c>
      <c r="W29">
        <v>66.2</v>
      </c>
      <c r="X29">
        <v>80</v>
      </c>
      <c r="Y29">
        <v>80.7</v>
      </c>
      <c r="Z29">
        <v>77.5</v>
      </c>
      <c r="AA29">
        <v>79.900000000000006</v>
      </c>
      <c r="AB29">
        <v>74.7</v>
      </c>
      <c r="AC29">
        <v>68.900000000000006</v>
      </c>
      <c r="AD29">
        <v>70.3</v>
      </c>
      <c r="AE29">
        <v>62.1</v>
      </c>
      <c r="AF29">
        <v>62.1</v>
      </c>
      <c r="AG29" s="1">
        <v>44893</v>
      </c>
      <c r="AH29">
        <v>2022</v>
      </c>
      <c r="AI29">
        <v>70</v>
      </c>
    </row>
    <row r="30" spans="1:35" hidden="1" x14ac:dyDescent="0.25">
      <c r="A30" t="s">
        <v>76</v>
      </c>
      <c r="B30">
        <v>57</v>
      </c>
      <c r="C30">
        <v>78</v>
      </c>
      <c r="D30">
        <v>70</v>
      </c>
      <c r="E30">
        <v>84</v>
      </c>
      <c r="F30">
        <v>67</v>
      </c>
      <c r="G30">
        <v>133</v>
      </c>
      <c r="H30">
        <v>74</v>
      </c>
      <c r="I30">
        <v>69</v>
      </c>
      <c r="J30">
        <v>71</v>
      </c>
      <c r="K30">
        <v>60.5</v>
      </c>
      <c r="L30">
        <v>48.9</v>
      </c>
      <c r="M30">
        <v>62.6</v>
      </c>
      <c r="N30">
        <v>56.6</v>
      </c>
      <c r="O30">
        <v>59.6</v>
      </c>
      <c r="P30">
        <v>61.4</v>
      </c>
      <c r="Q30">
        <v>60</v>
      </c>
      <c r="R30">
        <v>61.3</v>
      </c>
      <c r="S30">
        <v>60.8</v>
      </c>
      <c r="T30">
        <v>80.599999999999994</v>
      </c>
      <c r="U30">
        <v>75.099999999999994</v>
      </c>
      <c r="V30">
        <v>75.8</v>
      </c>
      <c r="W30">
        <v>64.599999999999994</v>
      </c>
      <c r="X30">
        <v>79.900000000000006</v>
      </c>
      <c r="Y30">
        <v>78.2</v>
      </c>
      <c r="Z30">
        <v>75.5</v>
      </c>
      <c r="AA30">
        <v>76.5</v>
      </c>
      <c r="AB30">
        <v>78.2</v>
      </c>
      <c r="AC30">
        <v>69</v>
      </c>
      <c r="AD30">
        <v>69.2</v>
      </c>
      <c r="AE30">
        <v>60.9</v>
      </c>
      <c r="AF30">
        <v>59</v>
      </c>
      <c r="AG30" s="1">
        <v>44894</v>
      </c>
      <c r="AH30">
        <v>2022</v>
      </c>
      <c r="AI30">
        <v>69</v>
      </c>
    </row>
    <row r="31" spans="1:35" hidden="1" x14ac:dyDescent="0.25">
      <c r="A31" t="s">
        <v>77</v>
      </c>
      <c r="B31">
        <v>57</v>
      </c>
      <c r="C31">
        <v>79</v>
      </c>
      <c r="D31">
        <v>71</v>
      </c>
      <c r="E31">
        <v>84</v>
      </c>
      <c r="F31">
        <v>63</v>
      </c>
      <c r="G31">
        <v>133</v>
      </c>
      <c r="H31">
        <v>74</v>
      </c>
      <c r="I31">
        <v>67</v>
      </c>
      <c r="J31">
        <v>69</v>
      </c>
      <c r="K31">
        <v>58</v>
      </c>
      <c r="L31">
        <v>48.6</v>
      </c>
      <c r="M31">
        <v>63.4</v>
      </c>
      <c r="N31">
        <v>56</v>
      </c>
      <c r="O31">
        <v>59.7</v>
      </c>
      <c r="P31">
        <v>59.1</v>
      </c>
      <c r="Q31">
        <v>59.5</v>
      </c>
      <c r="R31">
        <v>60.1</v>
      </c>
      <c r="S31">
        <v>59.5</v>
      </c>
      <c r="T31">
        <v>77.099999999999994</v>
      </c>
      <c r="U31">
        <v>76.2</v>
      </c>
      <c r="V31">
        <v>78.7</v>
      </c>
      <c r="W31">
        <v>63.5</v>
      </c>
      <c r="X31">
        <v>76.2</v>
      </c>
      <c r="Y31">
        <v>77.8</v>
      </c>
      <c r="Z31">
        <v>74.099999999999994</v>
      </c>
      <c r="AA31">
        <v>75.7</v>
      </c>
      <c r="AB31">
        <v>79.8</v>
      </c>
      <c r="AC31">
        <v>65.900000000000006</v>
      </c>
      <c r="AD31">
        <v>69.099999999999994</v>
      </c>
      <c r="AE31">
        <v>59.5</v>
      </c>
      <c r="AF31">
        <v>58</v>
      </c>
      <c r="AG31" s="1">
        <v>44895</v>
      </c>
      <c r="AH31">
        <v>2022</v>
      </c>
      <c r="AI31">
        <v>67</v>
      </c>
    </row>
    <row r="32" spans="1:35" hidden="1" x14ac:dyDescent="0.25">
      <c r="A32" t="s">
        <v>78</v>
      </c>
      <c r="B32">
        <v>57</v>
      </c>
      <c r="C32">
        <v>79</v>
      </c>
      <c r="D32">
        <v>72</v>
      </c>
      <c r="E32">
        <v>85</v>
      </c>
      <c r="F32">
        <v>72</v>
      </c>
      <c r="G32">
        <v>128</v>
      </c>
      <c r="H32">
        <v>72</v>
      </c>
      <c r="I32">
        <v>66</v>
      </c>
      <c r="J32">
        <v>67</v>
      </c>
      <c r="K32">
        <v>57.3</v>
      </c>
      <c r="L32">
        <v>48.6</v>
      </c>
      <c r="M32">
        <v>61.9</v>
      </c>
      <c r="N32">
        <v>55.7</v>
      </c>
      <c r="O32">
        <v>61.7</v>
      </c>
      <c r="P32">
        <v>60.5</v>
      </c>
      <c r="Q32">
        <v>60</v>
      </c>
      <c r="R32">
        <v>60.2</v>
      </c>
      <c r="S32">
        <v>60.7</v>
      </c>
      <c r="T32">
        <v>78.5</v>
      </c>
      <c r="U32">
        <v>72.900000000000006</v>
      </c>
      <c r="V32">
        <v>79.7</v>
      </c>
      <c r="W32">
        <v>63.5</v>
      </c>
      <c r="X32">
        <v>76.099999999999994</v>
      </c>
      <c r="Y32">
        <v>76.3</v>
      </c>
      <c r="Z32">
        <v>72.8</v>
      </c>
      <c r="AA32">
        <v>76.2</v>
      </c>
      <c r="AB32">
        <v>74.7</v>
      </c>
      <c r="AC32">
        <v>64.099999999999994</v>
      </c>
      <c r="AD32">
        <v>67.5</v>
      </c>
      <c r="AE32">
        <v>58.9</v>
      </c>
      <c r="AF32">
        <v>59.6</v>
      </c>
      <c r="AG32" s="1">
        <v>44896</v>
      </c>
      <c r="AH32">
        <v>2022</v>
      </c>
      <c r="AI32">
        <v>67</v>
      </c>
    </row>
    <row r="33" spans="1:35" hidden="1" x14ac:dyDescent="0.25">
      <c r="A33" t="s">
        <v>79</v>
      </c>
      <c r="B33">
        <v>65</v>
      </c>
      <c r="C33">
        <v>80</v>
      </c>
      <c r="D33">
        <v>75</v>
      </c>
      <c r="E33">
        <v>82</v>
      </c>
      <c r="F33">
        <v>67</v>
      </c>
      <c r="G33">
        <v>118</v>
      </c>
      <c r="H33">
        <v>71</v>
      </c>
      <c r="I33">
        <v>66</v>
      </c>
      <c r="J33">
        <v>67</v>
      </c>
      <c r="K33">
        <v>58.7</v>
      </c>
      <c r="L33">
        <v>48.3</v>
      </c>
      <c r="M33">
        <v>60.2</v>
      </c>
      <c r="N33">
        <v>54.3</v>
      </c>
      <c r="O33">
        <v>65.099999999999994</v>
      </c>
      <c r="P33">
        <v>59.9</v>
      </c>
      <c r="Q33">
        <v>57.4</v>
      </c>
      <c r="R33">
        <v>60.6</v>
      </c>
      <c r="S33">
        <v>59.7</v>
      </c>
      <c r="T33">
        <v>79.8</v>
      </c>
      <c r="U33">
        <v>73.2</v>
      </c>
      <c r="V33">
        <v>78</v>
      </c>
      <c r="W33">
        <v>64.400000000000006</v>
      </c>
      <c r="X33">
        <v>75.7</v>
      </c>
      <c r="Y33">
        <v>77.2</v>
      </c>
      <c r="Z33">
        <v>70.8</v>
      </c>
      <c r="AA33">
        <v>75.8</v>
      </c>
      <c r="AB33">
        <v>72.2</v>
      </c>
      <c r="AC33">
        <v>63.6</v>
      </c>
      <c r="AD33">
        <v>66</v>
      </c>
      <c r="AE33">
        <v>59.5</v>
      </c>
      <c r="AF33">
        <v>58</v>
      </c>
      <c r="AG33" s="1">
        <v>44897</v>
      </c>
      <c r="AH33">
        <v>2022</v>
      </c>
      <c r="AI33">
        <v>66</v>
      </c>
    </row>
    <row r="34" spans="1:35" hidden="1" x14ac:dyDescent="0.25">
      <c r="A34" t="s">
        <v>80</v>
      </c>
      <c r="B34">
        <v>65</v>
      </c>
      <c r="C34">
        <v>75</v>
      </c>
      <c r="D34">
        <v>78</v>
      </c>
      <c r="E34">
        <v>80</v>
      </c>
      <c r="F34">
        <v>64</v>
      </c>
      <c r="G34">
        <v>111</v>
      </c>
      <c r="H34">
        <v>70</v>
      </c>
      <c r="I34">
        <v>66</v>
      </c>
      <c r="J34">
        <v>66</v>
      </c>
      <c r="K34">
        <v>57.8</v>
      </c>
      <c r="L34">
        <v>48.1</v>
      </c>
      <c r="M34">
        <v>59.3</v>
      </c>
      <c r="N34">
        <v>53.6</v>
      </c>
      <c r="O34">
        <v>61.8</v>
      </c>
      <c r="P34">
        <v>57.6</v>
      </c>
      <c r="Q34">
        <v>56.2</v>
      </c>
      <c r="R34">
        <v>58.5</v>
      </c>
      <c r="S34">
        <v>56.9</v>
      </c>
      <c r="T34">
        <v>86.1</v>
      </c>
      <c r="U34">
        <v>70.8</v>
      </c>
      <c r="V34">
        <v>73.900000000000006</v>
      </c>
      <c r="W34">
        <v>63.6</v>
      </c>
      <c r="X34">
        <v>75.2</v>
      </c>
      <c r="Y34">
        <v>78</v>
      </c>
      <c r="Z34">
        <v>70.2</v>
      </c>
      <c r="AA34">
        <v>74.900000000000006</v>
      </c>
      <c r="AB34">
        <v>68.8</v>
      </c>
      <c r="AC34">
        <v>63.9</v>
      </c>
      <c r="AD34">
        <v>65</v>
      </c>
      <c r="AE34">
        <v>58.9</v>
      </c>
      <c r="AF34">
        <v>55.8</v>
      </c>
      <c r="AG34" s="1">
        <v>44898</v>
      </c>
      <c r="AH34">
        <v>2022</v>
      </c>
      <c r="AI34">
        <v>65</v>
      </c>
    </row>
    <row r="35" spans="1:35" hidden="1" x14ac:dyDescent="0.25">
      <c r="A35" t="s">
        <v>81</v>
      </c>
      <c r="B35">
        <v>56</v>
      </c>
      <c r="C35">
        <v>76</v>
      </c>
      <c r="D35">
        <v>77</v>
      </c>
      <c r="E35">
        <v>84</v>
      </c>
      <c r="F35">
        <v>58</v>
      </c>
      <c r="G35">
        <v>87</v>
      </c>
      <c r="H35">
        <v>70</v>
      </c>
      <c r="I35">
        <v>64</v>
      </c>
      <c r="J35">
        <v>65</v>
      </c>
      <c r="K35">
        <v>55.6</v>
      </c>
      <c r="L35">
        <v>47.9</v>
      </c>
      <c r="M35">
        <v>58.3</v>
      </c>
      <c r="N35">
        <v>54.5</v>
      </c>
      <c r="O35">
        <v>58</v>
      </c>
      <c r="P35">
        <v>56.6</v>
      </c>
      <c r="Q35">
        <v>55.9</v>
      </c>
      <c r="R35">
        <v>56.9</v>
      </c>
      <c r="S35">
        <v>55.7</v>
      </c>
      <c r="T35">
        <v>86.6</v>
      </c>
      <c r="U35">
        <v>69.599999999999994</v>
      </c>
      <c r="V35">
        <v>77.599999999999994</v>
      </c>
      <c r="W35">
        <v>62</v>
      </c>
      <c r="X35">
        <v>74</v>
      </c>
      <c r="Y35">
        <v>78.5</v>
      </c>
      <c r="Z35">
        <v>70.5</v>
      </c>
      <c r="AA35">
        <v>72.8</v>
      </c>
      <c r="AB35">
        <v>66.900000000000006</v>
      </c>
      <c r="AC35">
        <v>64.2</v>
      </c>
      <c r="AD35">
        <v>63.1</v>
      </c>
      <c r="AE35">
        <v>58.3</v>
      </c>
      <c r="AF35">
        <v>55.2</v>
      </c>
      <c r="AG35" s="1">
        <v>44899</v>
      </c>
      <c r="AH35">
        <v>2022</v>
      </c>
      <c r="AI35">
        <v>64</v>
      </c>
    </row>
    <row r="36" spans="1:35" hidden="1" x14ac:dyDescent="0.25">
      <c r="A36" t="s">
        <v>82</v>
      </c>
      <c r="B36">
        <v>56</v>
      </c>
      <c r="C36">
        <v>74</v>
      </c>
      <c r="D36">
        <v>75</v>
      </c>
      <c r="E36">
        <v>89</v>
      </c>
      <c r="F36">
        <v>73</v>
      </c>
      <c r="G36">
        <v>68</v>
      </c>
      <c r="H36">
        <v>68</v>
      </c>
      <c r="I36">
        <v>63</v>
      </c>
      <c r="J36">
        <v>64</v>
      </c>
      <c r="K36">
        <v>54.1</v>
      </c>
      <c r="L36">
        <v>47.5</v>
      </c>
      <c r="M36">
        <v>58.4</v>
      </c>
      <c r="N36">
        <v>54.6</v>
      </c>
      <c r="O36">
        <v>55.7</v>
      </c>
      <c r="P36">
        <v>56.9</v>
      </c>
      <c r="Q36">
        <v>56</v>
      </c>
      <c r="R36">
        <v>54.7</v>
      </c>
      <c r="S36">
        <v>56</v>
      </c>
      <c r="T36">
        <v>85.5</v>
      </c>
      <c r="U36">
        <v>68.3</v>
      </c>
      <c r="V36">
        <v>97.5</v>
      </c>
      <c r="W36">
        <v>59.5</v>
      </c>
      <c r="X36">
        <v>71.2</v>
      </c>
      <c r="Y36">
        <v>78</v>
      </c>
      <c r="Z36">
        <v>69.900000000000006</v>
      </c>
      <c r="AA36">
        <v>70.2</v>
      </c>
      <c r="AB36">
        <v>65.7</v>
      </c>
      <c r="AC36">
        <v>62.6</v>
      </c>
      <c r="AD36">
        <v>62.9</v>
      </c>
      <c r="AE36">
        <v>56.6</v>
      </c>
      <c r="AF36">
        <v>56.3</v>
      </c>
      <c r="AG36" s="1">
        <v>44900</v>
      </c>
      <c r="AH36">
        <v>2022</v>
      </c>
      <c r="AI36">
        <v>63</v>
      </c>
    </row>
    <row r="37" spans="1:35" hidden="1" x14ac:dyDescent="0.25">
      <c r="A37" t="s">
        <v>83</v>
      </c>
      <c r="B37">
        <v>56</v>
      </c>
      <c r="C37">
        <v>74</v>
      </c>
      <c r="D37">
        <v>75</v>
      </c>
      <c r="E37">
        <v>94</v>
      </c>
      <c r="F37">
        <v>69</v>
      </c>
      <c r="G37">
        <v>69</v>
      </c>
      <c r="H37">
        <v>68</v>
      </c>
      <c r="I37">
        <v>64</v>
      </c>
      <c r="J37">
        <v>64</v>
      </c>
      <c r="K37">
        <v>56.7</v>
      </c>
      <c r="L37">
        <v>47.4</v>
      </c>
      <c r="M37">
        <v>59.3</v>
      </c>
      <c r="N37">
        <v>53.6</v>
      </c>
      <c r="O37">
        <v>55.6</v>
      </c>
      <c r="P37">
        <v>56.9</v>
      </c>
      <c r="Q37">
        <v>56.2</v>
      </c>
      <c r="R37">
        <v>54.6</v>
      </c>
      <c r="S37">
        <v>57</v>
      </c>
      <c r="T37">
        <v>87</v>
      </c>
      <c r="U37">
        <v>65.900000000000006</v>
      </c>
      <c r="V37">
        <v>91.7</v>
      </c>
      <c r="W37">
        <v>59.4</v>
      </c>
      <c r="X37">
        <v>70.8</v>
      </c>
      <c r="Y37">
        <v>78.3</v>
      </c>
      <c r="Z37">
        <v>69</v>
      </c>
      <c r="AA37">
        <v>68.400000000000006</v>
      </c>
      <c r="AB37">
        <v>64.2</v>
      </c>
      <c r="AC37">
        <v>61.9</v>
      </c>
      <c r="AD37">
        <v>63.2</v>
      </c>
      <c r="AE37">
        <v>56.6</v>
      </c>
      <c r="AF37">
        <v>56.9</v>
      </c>
      <c r="AG37" s="1">
        <v>44901</v>
      </c>
      <c r="AH37">
        <v>2022</v>
      </c>
      <c r="AI37">
        <v>64</v>
      </c>
    </row>
    <row r="38" spans="1:35" hidden="1" x14ac:dyDescent="0.25">
      <c r="A38" t="s">
        <v>84</v>
      </c>
      <c r="B38">
        <v>57</v>
      </c>
      <c r="C38">
        <v>72</v>
      </c>
      <c r="D38">
        <v>70</v>
      </c>
      <c r="E38">
        <v>92</v>
      </c>
      <c r="F38">
        <v>61</v>
      </c>
      <c r="G38">
        <v>72</v>
      </c>
      <c r="H38">
        <v>64</v>
      </c>
      <c r="I38">
        <v>62</v>
      </c>
      <c r="J38">
        <v>64</v>
      </c>
      <c r="K38">
        <v>55.7</v>
      </c>
      <c r="L38">
        <v>47.1</v>
      </c>
      <c r="M38">
        <v>62.3</v>
      </c>
      <c r="N38">
        <v>54</v>
      </c>
      <c r="O38">
        <v>54.7</v>
      </c>
      <c r="P38">
        <v>56.2</v>
      </c>
      <c r="Q38">
        <v>56.4</v>
      </c>
      <c r="R38">
        <v>55.4</v>
      </c>
      <c r="S38">
        <v>56.2</v>
      </c>
      <c r="T38">
        <v>86</v>
      </c>
      <c r="U38">
        <v>64.400000000000006</v>
      </c>
      <c r="V38">
        <v>83.2</v>
      </c>
      <c r="W38">
        <v>59.6</v>
      </c>
      <c r="X38">
        <v>69.8</v>
      </c>
      <c r="Y38">
        <v>84.2</v>
      </c>
      <c r="Z38">
        <v>63.3</v>
      </c>
      <c r="AA38">
        <v>65.900000000000006</v>
      </c>
      <c r="AB38">
        <v>64.400000000000006</v>
      </c>
      <c r="AC38">
        <v>62.4</v>
      </c>
      <c r="AD38">
        <v>61.4</v>
      </c>
      <c r="AE38">
        <v>57.5</v>
      </c>
      <c r="AF38">
        <v>54.8</v>
      </c>
      <c r="AG38" s="1">
        <v>44902</v>
      </c>
      <c r="AH38">
        <v>2022</v>
      </c>
      <c r="AI38">
        <v>62.3</v>
      </c>
    </row>
    <row r="39" spans="1:35" hidden="1" x14ac:dyDescent="0.25">
      <c r="A39" t="s">
        <v>85</v>
      </c>
      <c r="B39">
        <v>57</v>
      </c>
      <c r="C39">
        <v>71</v>
      </c>
      <c r="D39">
        <v>67</v>
      </c>
      <c r="E39">
        <v>86</v>
      </c>
      <c r="F39">
        <v>61</v>
      </c>
      <c r="G39">
        <v>71</v>
      </c>
      <c r="H39">
        <v>66</v>
      </c>
      <c r="I39">
        <v>60</v>
      </c>
      <c r="J39">
        <v>63</v>
      </c>
      <c r="K39">
        <v>53.1</v>
      </c>
      <c r="L39">
        <v>46.9</v>
      </c>
      <c r="M39">
        <v>59.1</v>
      </c>
      <c r="N39">
        <v>59.1</v>
      </c>
      <c r="O39">
        <v>51.8</v>
      </c>
      <c r="P39">
        <v>56.7</v>
      </c>
      <c r="Q39">
        <v>55</v>
      </c>
      <c r="R39">
        <v>55.7</v>
      </c>
      <c r="S39">
        <v>55.8</v>
      </c>
      <c r="T39">
        <v>84.6</v>
      </c>
      <c r="U39">
        <v>64.7</v>
      </c>
      <c r="V39">
        <v>77.8</v>
      </c>
      <c r="W39">
        <v>56.3</v>
      </c>
      <c r="X39">
        <v>69.2</v>
      </c>
      <c r="Y39">
        <v>96.5</v>
      </c>
      <c r="Z39">
        <v>63.3</v>
      </c>
      <c r="AA39">
        <v>62.8</v>
      </c>
      <c r="AB39">
        <v>62.6</v>
      </c>
      <c r="AC39">
        <v>62.9</v>
      </c>
      <c r="AD39">
        <v>61.2</v>
      </c>
      <c r="AE39">
        <v>58.3</v>
      </c>
      <c r="AF39">
        <v>53.6</v>
      </c>
      <c r="AG39" s="1">
        <v>44903</v>
      </c>
      <c r="AH39">
        <v>2022</v>
      </c>
      <c r="AI39">
        <v>61.2</v>
      </c>
    </row>
    <row r="40" spans="1:35" hidden="1" x14ac:dyDescent="0.25">
      <c r="A40" t="s">
        <v>86</v>
      </c>
      <c r="B40">
        <v>92</v>
      </c>
      <c r="C40">
        <v>69</v>
      </c>
      <c r="D40">
        <v>65</v>
      </c>
      <c r="E40">
        <v>85</v>
      </c>
      <c r="F40">
        <v>62</v>
      </c>
      <c r="G40">
        <v>66</v>
      </c>
      <c r="H40">
        <v>62</v>
      </c>
      <c r="I40">
        <v>60</v>
      </c>
      <c r="J40">
        <v>64</v>
      </c>
      <c r="K40">
        <v>52.4</v>
      </c>
      <c r="L40">
        <v>46.7</v>
      </c>
      <c r="M40">
        <v>56.8</v>
      </c>
      <c r="N40">
        <v>69.400000000000006</v>
      </c>
      <c r="O40">
        <v>51.5</v>
      </c>
      <c r="P40">
        <v>57.3</v>
      </c>
      <c r="Q40">
        <v>52.9</v>
      </c>
      <c r="R40">
        <v>52</v>
      </c>
      <c r="S40">
        <v>53.5</v>
      </c>
      <c r="T40">
        <v>85.1</v>
      </c>
      <c r="U40">
        <v>64</v>
      </c>
      <c r="V40">
        <v>73.7</v>
      </c>
      <c r="W40">
        <v>53.8</v>
      </c>
      <c r="X40">
        <v>68.900000000000006</v>
      </c>
      <c r="Y40">
        <v>90.8</v>
      </c>
      <c r="Z40">
        <v>63.8</v>
      </c>
      <c r="AA40">
        <v>60.5</v>
      </c>
      <c r="AB40">
        <v>63.4</v>
      </c>
      <c r="AC40">
        <v>61.2</v>
      </c>
      <c r="AD40">
        <v>61.2</v>
      </c>
      <c r="AE40">
        <v>58.4</v>
      </c>
      <c r="AF40">
        <v>53.1</v>
      </c>
      <c r="AG40" s="1">
        <v>44904</v>
      </c>
      <c r="AH40">
        <v>2022</v>
      </c>
      <c r="AI40">
        <v>62</v>
      </c>
    </row>
    <row r="41" spans="1:35" hidden="1" x14ac:dyDescent="0.25">
      <c r="A41" t="s">
        <v>87</v>
      </c>
      <c r="B41">
        <v>72</v>
      </c>
      <c r="C41">
        <v>66</v>
      </c>
      <c r="D41">
        <v>64</v>
      </c>
      <c r="E41">
        <v>84</v>
      </c>
      <c r="F41">
        <v>63</v>
      </c>
      <c r="G41">
        <v>63</v>
      </c>
      <c r="H41">
        <v>61</v>
      </c>
      <c r="I41">
        <v>61</v>
      </c>
      <c r="J41">
        <v>65</v>
      </c>
      <c r="K41">
        <v>50.9</v>
      </c>
      <c r="L41">
        <v>46.6</v>
      </c>
      <c r="M41">
        <v>56.9</v>
      </c>
      <c r="N41">
        <v>62.4</v>
      </c>
      <c r="O41">
        <v>50.7</v>
      </c>
      <c r="P41">
        <v>59.1</v>
      </c>
      <c r="Q41">
        <v>53.1</v>
      </c>
      <c r="R41">
        <v>51.3</v>
      </c>
      <c r="S41">
        <v>50</v>
      </c>
      <c r="T41">
        <v>92.4</v>
      </c>
      <c r="U41">
        <v>63.8</v>
      </c>
      <c r="V41">
        <v>72.400000000000006</v>
      </c>
      <c r="W41">
        <v>54.8</v>
      </c>
      <c r="X41">
        <v>68.2</v>
      </c>
      <c r="Y41">
        <v>88.2</v>
      </c>
      <c r="Z41">
        <v>89.4</v>
      </c>
      <c r="AA41">
        <v>60.3</v>
      </c>
      <c r="AB41">
        <v>62.8</v>
      </c>
      <c r="AC41">
        <v>59.8</v>
      </c>
      <c r="AD41">
        <v>62.4</v>
      </c>
      <c r="AE41">
        <v>56.7</v>
      </c>
      <c r="AF41">
        <v>54.8</v>
      </c>
      <c r="AG41" s="1">
        <v>44905</v>
      </c>
      <c r="AH41">
        <v>2022</v>
      </c>
      <c r="AI41">
        <v>62.4</v>
      </c>
    </row>
    <row r="42" spans="1:35" hidden="1" x14ac:dyDescent="0.25">
      <c r="A42" t="s">
        <v>88</v>
      </c>
      <c r="B42">
        <v>67</v>
      </c>
      <c r="C42">
        <v>69</v>
      </c>
      <c r="D42">
        <v>65</v>
      </c>
      <c r="E42">
        <v>84</v>
      </c>
      <c r="F42">
        <v>77</v>
      </c>
      <c r="G42">
        <v>66</v>
      </c>
      <c r="H42">
        <v>62</v>
      </c>
      <c r="I42">
        <v>62</v>
      </c>
      <c r="J42">
        <v>61</v>
      </c>
      <c r="K42">
        <v>50.5</v>
      </c>
      <c r="L42">
        <v>46.4</v>
      </c>
      <c r="M42">
        <v>55.9</v>
      </c>
      <c r="N42">
        <v>63.1</v>
      </c>
      <c r="O42">
        <v>50.6</v>
      </c>
      <c r="P42">
        <v>57.7</v>
      </c>
      <c r="Q42">
        <v>52.6</v>
      </c>
      <c r="R42">
        <v>50.8</v>
      </c>
      <c r="S42">
        <v>51.9</v>
      </c>
      <c r="T42">
        <v>92.4</v>
      </c>
      <c r="U42">
        <v>64.8</v>
      </c>
      <c r="V42">
        <v>72.599999999999994</v>
      </c>
      <c r="W42">
        <v>53.1</v>
      </c>
      <c r="X42">
        <v>69</v>
      </c>
      <c r="Y42">
        <v>87.2</v>
      </c>
      <c r="Z42">
        <v>93.3</v>
      </c>
      <c r="AA42">
        <v>58.9</v>
      </c>
      <c r="AB42">
        <v>62.3</v>
      </c>
      <c r="AC42">
        <v>59.9</v>
      </c>
      <c r="AD42">
        <v>62</v>
      </c>
      <c r="AE42">
        <v>56.2</v>
      </c>
      <c r="AF42">
        <v>56.1</v>
      </c>
      <c r="AG42" s="1">
        <v>44906</v>
      </c>
      <c r="AH42">
        <v>2022</v>
      </c>
      <c r="AI42">
        <v>62</v>
      </c>
    </row>
    <row r="43" spans="1:35" hidden="1" x14ac:dyDescent="0.25">
      <c r="A43" t="s">
        <v>89</v>
      </c>
      <c r="B43">
        <v>62</v>
      </c>
      <c r="C43">
        <v>68</v>
      </c>
      <c r="D43">
        <v>66</v>
      </c>
      <c r="E43">
        <v>92</v>
      </c>
      <c r="F43">
        <v>70</v>
      </c>
      <c r="G43">
        <v>63</v>
      </c>
      <c r="H43">
        <v>66</v>
      </c>
      <c r="I43">
        <v>61</v>
      </c>
      <c r="J43">
        <v>61</v>
      </c>
      <c r="K43">
        <v>49</v>
      </c>
      <c r="L43">
        <v>46.1</v>
      </c>
      <c r="M43">
        <v>55</v>
      </c>
      <c r="N43">
        <v>61.2</v>
      </c>
      <c r="O43">
        <v>51.2</v>
      </c>
      <c r="P43">
        <v>57.4</v>
      </c>
      <c r="Q43">
        <v>50.3</v>
      </c>
      <c r="R43">
        <v>52.6</v>
      </c>
      <c r="S43">
        <v>52.5</v>
      </c>
      <c r="T43">
        <v>90.6</v>
      </c>
      <c r="U43">
        <v>64.599999999999994</v>
      </c>
      <c r="V43">
        <v>72.099999999999994</v>
      </c>
      <c r="W43">
        <v>53.3</v>
      </c>
      <c r="X43">
        <v>67.5</v>
      </c>
      <c r="Y43">
        <v>82.8</v>
      </c>
      <c r="Z43">
        <v>83.5</v>
      </c>
      <c r="AA43">
        <v>59.3</v>
      </c>
      <c r="AB43">
        <v>62.9</v>
      </c>
      <c r="AC43">
        <v>62</v>
      </c>
      <c r="AD43">
        <v>60.6</v>
      </c>
      <c r="AE43">
        <v>57.1</v>
      </c>
      <c r="AF43">
        <v>55.9</v>
      </c>
      <c r="AG43" s="1">
        <v>44907</v>
      </c>
      <c r="AH43">
        <v>2022</v>
      </c>
      <c r="AI43">
        <v>61.2</v>
      </c>
    </row>
    <row r="44" spans="1:35" hidden="1" x14ac:dyDescent="0.25">
      <c r="A44" t="s">
        <v>90</v>
      </c>
      <c r="B44">
        <v>55</v>
      </c>
      <c r="C44">
        <v>65</v>
      </c>
      <c r="D44">
        <v>65</v>
      </c>
      <c r="E44">
        <v>100</v>
      </c>
      <c r="F44">
        <v>71</v>
      </c>
      <c r="G44">
        <v>61</v>
      </c>
      <c r="H44">
        <v>63</v>
      </c>
      <c r="I44">
        <v>62</v>
      </c>
      <c r="J44">
        <v>61</v>
      </c>
      <c r="K44">
        <v>49.1</v>
      </c>
      <c r="L44">
        <v>46.2</v>
      </c>
      <c r="M44">
        <v>56.7</v>
      </c>
      <c r="N44">
        <v>58.1</v>
      </c>
      <c r="O44">
        <v>51.7</v>
      </c>
      <c r="P44">
        <v>62.1</v>
      </c>
      <c r="Q44">
        <v>49.6</v>
      </c>
      <c r="R44">
        <v>55</v>
      </c>
      <c r="S44">
        <v>53.5</v>
      </c>
      <c r="T44">
        <v>90</v>
      </c>
      <c r="U44">
        <v>63.3</v>
      </c>
      <c r="V44">
        <v>70.099999999999994</v>
      </c>
      <c r="W44">
        <v>54</v>
      </c>
      <c r="X44">
        <v>66.900000000000006</v>
      </c>
      <c r="Y44">
        <v>82.8</v>
      </c>
      <c r="Z44">
        <v>77.599999999999994</v>
      </c>
      <c r="AA44">
        <v>59.3</v>
      </c>
      <c r="AB44">
        <v>60.5</v>
      </c>
      <c r="AC44">
        <v>66.599999999999994</v>
      </c>
      <c r="AD44">
        <v>58.8</v>
      </c>
      <c r="AE44">
        <v>57</v>
      </c>
      <c r="AF44">
        <v>53.7</v>
      </c>
      <c r="AG44" s="1">
        <v>44908</v>
      </c>
      <c r="AH44">
        <v>2022</v>
      </c>
      <c r="AI44">
        <v>61</v>
      </c>
    </row>
    <row r="45" spans="1:35" hidden="1" x14ac:dyDescent="0.25">
      <c r="A45" t="s">
        <v>91</v>
      </c>
      <c r="B45">
        <v>54</v>
      </c>
      <c r="C45">
        <v>65</v>
      </c>
      <c r="D45">
        <v>65</v>
      </c>
      <c r="E45">
        <v>97</v>
      </c>
      <c r="F45">
        <v>65</v>
      </c>
      <c r="G45">
        <v>63</v>
      </c>
      <c r="H45">
        <v>61</v>
      </c>
      <c r="I45">
        <v>60</v>
      </c>
      <c r="J45">
        <v>60</v>
      </c>
      <c r="K45">
        <v>56.3</v>
      </c>
      <c r="L45">
        <v>46.5</v>
      </c>
      <c r="M45">
        <v>57</v>
      </c>
      <c r="N45">
        <v>56.3</v>
      </c>
      <c r="O45">
        <v>51.3</v>
      </c>
      <c r="P45">
        <v>73.5</v>
      </c>
      <c r="Q45">
        <v>51.1</v>
      </c>
      <c r="R45">
        <v>54.1</v>
      </c>
      <c r="S45">
        <v>54.6</v>
      </c>
      <c r="T45">
        <v>90.2</v>
      </c>
      <c r="U45">
        <v>61.8</v>
      </c>
      <c r="V45">
        <v>69.2</v>
      </c>
      <c r="W45">
        <v>51.8</v>
      </c>
      <c r="X45">
        <v>66.099999999999994</v>
      </c>
      <c r="Y45">
        <v>81</v>
      </c>
      <c r="Z45">
        <v>76</v>
      </c>
      <c r="AA45">
        <v>59.4</v>
      </c>
      <c r="AB45">
        <v>59.9</v>
      </c>
      <c r="AC45">
        <v>67.099999999999994</v>
      </c>
      <c r="AD45">
        <v>58.6</v>
      </c>
      <c r="AE45">
        <v>56.6</v>
      </c>
      <c r="AF45">
        <v>52</v>
      </c>
      <c r="AG45" s="1">
        <v>44909</v>
      </c>
      <c r="AH45">
        <v>2022</v>
      </c>
      <c r="AI45">
        <v>60</v>
      </c>
    </row>
    <row r="46" spans="1:35" hidden="1" x14ac:dyDescent="0.25">
      <c r="A46" t="s">
        <v>92</v>
      </c>
      <c r="B46">
        <v>55</v>
      </c>
      <c r="C46">
        <v>66</v>
      </c>
      <c r="D46">
        <v>64</v>
      </c>
      <c r="E46">
        <v>92</v>
      </c>
      <c r="F46">
        <v>59</v>
      </c>
      <c r="G46">
        <v>64</v>
      </c>
      <c r="H46">
        <v>58</v>
      </c>
      <c r="I46">
        <v>59</v>
      </c>
      <c r="J46">
        <v>59</v>
      </c>
      <c r="K46">
        <v>53.9</v>
      </c>
      <c r="L46">
        <v>46.1</v>
      </c>
      <c r="M46">
        <v>54.6</v>
      </c>
      <c r="N46">
        <v>54.5</v>
      </c>
      <c r="O46">
        <v>50.9</v>
      </c>
      <c r="P46">
        <v>78</v>
      </c>
      <c r="Q46">
        <v>49.8</v>
      </c>
      <c r="R46">
        <v>52.1</v>
      </c>
      <c r="S46">
        <v>54.3</v>
      </c>
      <c r="T46">
        <v>87.3</v>
      </c>
      <c r="U46">
        <v>61.2</v>
      </c>
      <c r="V46">
        <v>67.7</v>
      </c>
      <c r="W46">
        <v>53.4</v>
      </c>
      <c r="X46">
        <v>64</v>
      </c>
      <c r="Y46">
        <v>78.2</v>
      </c>
      <c r="Z46">
        <v>77.099999999999994</v>
      </c>
      <c r="AA46">
        <v>60.1</v>
      </c>
      <c r="AB46">
        <v>60</v>
      </c>
      <c r="AC46">
        <v>62.4</v>
      </c>
      <c r="AD46">
        <v>59.1</v>
      </c>
      <c r="AE46">
        <v>53.8</v>
      </c>
      <c r="AF46">
        <v>51.3</v>
      </c>
      <c r="AG46" s="1">
        <v>44910</v>
      </c>
      <c r="AH46">
        <v>2022</v>
      </c>
      <c r="AI46">
        <v>59</v>
      </c>
    </row>
    <row r="47" spans="1:35" hidden="1" x14ac:dyDescent="0.25">
      <c r="A47" t="s">
        <v>93</v>
      </c>
      <c r="B47">
        <v>52</v>
      </c>
      <c r="C47">
        <v>63</v>
      </c>
      <c r="D47">
        <v>63</v>
      </c>
      <c r="E47">
        <v>90</v>
      </c>
      <c r="F47">
        <v>59</v>
      </c>
      <c r="G47">
        <v>63</v>
      </c>
      <c r="H47">
        <v>57</v>
      </c>
      <c r="I47">
        <v>60</v>
      </c>
      <c r="J47">
        <v>56</v>
      </c>
      <c r="K47">
        <v>50.2</v>
      </c>
      <c r="L47">
        <v>46.3</v>
      </c>
      <c r="M47">
        <v>52.8</v>
      </c>
      <c r="N47">
        <v>52.8</v>
      </c>
      <c r="O47">
        <v>50.6</v>
      </c>
      <c r="P47">
        <v>73.5</v>
      </c>
      <c r="Q47">
        <v>50.1</v>
      </c>
      <c r="R47">
        <v>52.1</v>
      </c>
      <c r="S47">
        <v>66.400000000000006</v>
      </c>
      <c r="T47">
        <v>83.4</v>
      </c>
      <c r="U47">
        <v>60.7</v>
      </c>
      <c r="V47">
        <v>67.3</v>
      </c>
      <c r="W47">
        <v>52.5</v>
      </c>
      <c r="X47">
        <v>63.9</v>
      </c>
      <c r="Y47">
        <v>73.8</v>
      </c>
      <c r="Z47">
        <v>83.1</v>
      </c>
      <c r="AA47">
        <v>60.8</v>
      </c>
      <c r="AB47">
        <v>60.2</v>
      </c>
      <c r="AC47">
        <v>58.5</v>
      </c>
      <c r="AD47">
        <v>59.6</v>
      </c>
      <c r="AE47">
        <v>53.3</v>
      </c>
      <c r="AF47">
        <v>50.4</v>
      </c>
      <c r="AG47" s="1">
        <v>44911</v>
      </c>
      <c r="AH47">
        <v>2022</v>
      </c>
      <c r="AI47">
        <v>59.6</v>
      </c>
    </row>
    <row r="48" spans="1:35" hidden="1" x14ac:dyDescent="0.25">
      <c r="A48" t="s">
        <v>94</v>
      </c>
      <c r="B48">
        <v>55</v>
      </c>
      <c r="C48">
        <v>60</v>
      </c>
      <c r="D48">
        <v>62</v>
      </c>
      <c r="E48">
        <v>87</v>
      </c>
      <c r="F48">
        <v>52</v>
      </c>
      <c r="G48">
        <v>65</v>
      </c>
      <c r="H48">
        <v>59</v>
      </c>
      <c r="I48">
        <v>59</v>
      </c>
      <c r="J48">
        <v>56</v>
      </c>
      <c r="K48">
        <v>49.9</v>
      </c>
      <c r="L48">
        <v>46.5</v>
      </c>
      <c r="M48">
        <v>51.8</v>
      </c>
      <c r="N48">
        <v>52.1</v>
      </c>
      <c r="O48">
        <v>49.8</v>
      </c>
      <c r="P48">
        <v>65.599999999999994</v>
      </c>
      <c r="Q48">
        <v>50.7</v>
      </c>
      <c r="R48">
        <v>50</v>
      </c>
      <c r="S48">
        <v>58.4</v>
      </c>
      <c r="T48">
        <v>79</v>
      </c>
      <c r="U48">
        <v>59.1</v>
      </c>
      <c r="V48">
        <v>68</v>
      </c>
      <c r="W48">
        <v>52.8</v>
      </c>
      <c r="X48">
        <v>62.6</v>
      </c>
      <c r="Y48">
        <v>73.599999999999994</v>
      </c>
      <c r="Z48">
        <v>77.099999999999994</v>
      </c>
      <c r="AA48">
        <v>59.5</v>
      </c>
      <c r="AB48">
        <v>59.7</v>
      </c>
      <c r="AC48">
        <v>56.1</v>
      </c>
      <c r="AD48">
        <v>61.9</v>
      </c>
      <c r="AE48">
        <v>53</v>
      </c>
      <c r="AF48">
        <v>50</v>
      </c>
      <c r="AG48" s="1">
        <v>44912</v>
      </c>
      <c r="AH48">
        <v>2022</v>
      </c>
      <c r="AI48">
        <v>59</v>
      </c>
    </row>
    <row r="49" spans="1:35" hidden="1" x14ac:dyDescent="0.25">
      <c r="A49" t="s">
        <v>95</v>
      </c>
      <c r="B49">
        <v>52</v>
      </c>
      <c r="C49">
        <v>58</v>
      </c>
      <c r="D49">
        <v>63</v>
      </c>
      <c r="E49">
        <v>84</v>
      </c>
      <c r="F49">
        <v>46</v>
      </c>
      <c r="G49">
        <v>64</v>
      </c>
      <c r="H49">
        <v>60</v>
      </c>
      <c r="I49">
        <v>60</v>
      </c>
      <c r="J49">
        <v>54</v>
      </c>
      <c r="K49">
        <v>49</v>
      </c>
      <c r="L49">
        <v>45.8</v>
      </c>
      <c r="M49">
        <v>50.9</v>
      </c>
      <c r="N49">
        <v>50.8</v>
      </c>
      <c r="O49">
        <v>49</v>
      </c>
      <c r="P49">
        <v>58</v>
      </c>
      <c r="Q49">
        <v>50.6</v>
      </c>
      <c r="R49">
        <v>48.6</v>
      </c>
      <c r="S49">
        <v>54.4</v>
      </c>
      <c r="T49">
        <v>81.900000000000006</v>
      </c>
      <c r="U49">
        <v>59.8</v>
      </c>
      <c r="V49">
        <v>66.599999999999994</v>
      </c>
      <c r="W49">
        <v>54.1</v>
      </c>
      <c r="X49">
        <v>61.2</v>
      </c>
      <c r="Y49">
        <v>74.900000000000006</v>
      </c>
      <c r="Z49">
        <v>68.599999999999994</v>
      </c>
      <c r="AA49">
        <v>58.6</v>
      </c>
      <c r="AB49">
        <v>59.5</v>
      </c>
      <c r="AC49">
        <v>55.5</v>
      </c>
      <c r="AD49">
        <v>59.5</v>
      </c>
      <c r="AE49">
        <v>52</v>
      </c>
      <c r="AF49">
        <v>47.8</v>
      </c>
      <c r="AG49" s="1">
        <v>44913</v>
      </c>
      <c r="AH49">
        <v>2022</v>
      </c>
      <c r="AI49">
        <v>58</v>
      </c>
    </row>
    <row r="50" spans="1:35" hidden="1" x14ac:dyDescent="0.25">
      <c r="A50" t="s">
        <v>96</v>
      </c>
      <c r="B50">
        <v>48</v>
      </c>
      <c r="C50">
        <v>57</v>
      </c>
      <c r="D50">
        <v>61</v>
      </c>
      <c r="E50">
        <v>81</v>
      </c>
      <c r="F50">
        <v>51</v>
      </c>
      <c r="G50">
        <v>61</v>
      </c>
      <c r="H50">
        <v>54</v>
      </c>
      <c r="I50">
        <v>57</v>
      </c>
      <c r="J50">
        <v>54</v>
      </c>
      <c r="K50">
        <v>49</v>
      </c>
      <c r="L50">
        <v>45.3</v>
      </c>
      <c r="M50">
        <v>50.7</v>
      </c>
      <c r="N50">
        <v>50.7</v>
      </c>
      <c r="O50">
        <v>49.2</v>
      </c>
      <c r="P50">
        <v>55.9</v>
      </c>
      <c r="Q50">
        <v>51.2</v>
      </c>
      <c r="R50">
        <v>49.2</v>
      </c>
      <c r="S50">
        <v>52</v>
      </c>
      <c r="T50">
        <v>92.6</v>
      </c>
      <c r="U50">
        <v>59.1</v>
      </c>
      <c r="V50">
        <v>62.8</v>
      </c>
      <c r="W50">
        <v>53.8</v>
      </c>
      <c r="X50">
        <v>61.4</v>
      </c>
      <c r="Y50">
        <v>75.400000000000006</v>
      </c>
      <c r="Z50">
        <v>64.5</v>
      </c>
      <c r="AA50">
        <v>59.3</v>
      </c>
      <c r="AB50">
        <v>59</v>
      </c>
      <c r="AC50">
        <v>56.5</v>
      </c>
      <c r="AD50">
        <v>58.1</v>
      </c>
      <c r="AE50">
        <v>51.3</v>
      </c>
      <c r="AF50">
        <v>47.4</v>
      </c>
      <c r="AG50" s="1">
        <v>44914</v>
      </c>
      <c r="AH50">
        <v>2022</v>
      </c>
      <c r="AI50">
        <v>55.9</v>
      </c>
    </row>
    <row r="51" spans="1:35" hidden="1" x14ac:dyDescent="0.25">
      <c r="A51" t="s">
        <v>97</v>
      </c>
      <c r="B51">
        <v>49</v>
      </c>
      <c r="C51">
        <v>53</v>
      </c>
      <c r="D51">
        <v>59</v>
      </c>
      <c r="E51">
        <v>78</v>
      </c>
      <c r="F51">
        <v>59</v>
      </c>
      <c r="G51">
        <v>60</v>
      </c>
      <c r="H51">
        <v>52</v>
      </c>
      <c r="I51">
        <v>56</v>
      </c>
      <c r="J51">
        <v>54</v>
      </c>
      <c r="K51">
        <v>49.5</v>
      </c>
      <c r="L51">
        <v>45.6</v>
      </c>
      <c r="M51">
        <v>51.4</v>
      </c>
      <c r="N51">
        <v>50.6</v>
      </c>
      <c r="O51">
        <v>49</v>
      </c>
      <c r="P51">
        <v>55.6</v>
      </c>
      <c r="Q51">
        <v>55.2</v>
      </c>
      <c r="R51">
        <v>47.1</v>
      </c>
      <c r="S51">
        <v>52.1</v>
      </c>
      <c r="T51">
        <v>96.6</v>
      </c>
      <c r="U51">
        <v>58.2</v>
      </c>
      <c r="V51">
        <v>60.4</v>
      </c>
      <c r="W51">
        <v>52.9</v>
      </c>
      <c r="X51">
        <v>62.8</v>
      </c>
      <c r="Y51">
        <v>75</v>
      </c>
      <c r="Z51">
        <v>69.400000000000006</v>
      </c>
      <c r="AA51">
        <v>60</v>
      </c>
      <c r="AB51">
        <v>59.1</v>
      </c>
      <c r="AC51">
        <v>58</v>
      </c>
      <c r="AD51">
        <v>57.6</v>
      </c>
      <c r="AE51">
        <v>51.5</v>
      </c>
      <c r="AF51">
        <v>47.1</v>
      </c>
      <c r="AG51" s="1">
        <v>44915</v>
      </c>
      <c r="AH51">
        <v>2022</v>
      </c>
      <c r="AI51">
        <v>55.6</v>
      </c>
    </row>
    <row r="52" spans="1:35" hidden="1" x14ac:dyDescent="0.25">
      <c r="A52" t="s">
        <v>98</v>
      </c>
      <c r="B52">
        <v>49</v>
      </c>
      <c r="C52">
        <v>50</v>
      </c>
      <c r="D52">
        <v>59</v>
      </c>
      <c r="E52">
        <v>75</v>
      </c>
      <c r="F52">
        <v>63</v>
      </c>
      <c r="G52">
        <v>60</v>
      </c>
      <c r="H52">
        <v>49</v>
      </c>
      <c r="I52">
        <v>56</v>
      </c>
      <c r="J52">
        <v>54</v>
      </c>
      <c r="K52">
        <v>48.5</v>
      </c>
      <c r="L52">
        <v>45.9</v>
      </c>
      <c r="M52">
        <v>51.1</v>
      </c>
      <c r="N52">
        <v>49.8</v>
      </c>
      <c r="O52">
        <v>50.4</v>
      </c>
      <c r="P52">
        <v>58.2</v>
      </c>
      <c r="Q52">
        <v>50.1</v>
      </c>
      <c r="R52">
        <v>47.1</v>
      </c>
      <c r="S52">
        <v>53</v>
      </c>
      <c r="T52">
        <v>86.9</v>
      </c>
      <c r="U52">
        <v>57.7</v>
      </c>
      <c r="V52">
        <v>61.5</v>
      </c>
      <c r="W52">
        <v>53.1</v>
      </c>
      <c r="X52">
        <v>72.2</v>
      </c>
      <c r="Y52">
        <v>80</v>
      </c>
      <c r="Z52">
        <v>75.7</v>
      </c>
      <c r="AA52">
        <v>58</v>
      </c>
      <c r="AB52">
        <v>59.1</v>
      </c>
      <c r="AC52">
        <v>57.6</v>
      </c>
      <c r="AD52">
        <v>59.3</v>
      </c>
      <c r="AE52">
        <v>51.2</v>
      </c>
      <c r="AF52">
        <v>48.6</v>
      </c>
      <c r="AG52" s="1">
        <v>44916</v>
      </c>
      <c r="AH52">
        <v>2022</v>
      </c>
      <c r="AI52">
        <v>56</v>
      </c>
    </row>
    <row r="53" spans="1:35" hidden="1" x14ac:dyDescent="0.25">
      <c r="A53" t="s">
        <v>99</v>
      </c>
      <c r="B53">
        <v>47</v>
      </c>
      <c r="C53">
        <v>47</v>
      </c>
      <c r="D53">
        <v>57</v>
      </c>
      <c r="E53">
        <v>70</v>
      </c>
      <c r="F53">
        <v>58</v>
      </c>
      <c r="G53">
        <v>59</v>
      </c>
      <c r="H53">
        <v>48</v>
      </c>
      <c r="I53">
        <v>57</v>
      </c>
      <c r="J53">
        <v>54</v>
      </c>
      <c r="K53">
        <v>47.7</v>
      </c>
      <c r="L53">
        <v>45.9</v>
      </c>
      <c r="M53">
        <v>49.8</v>
      </c>
      <c r="N53">
        <v>49</v>
      </c>
      <c r="O53">
        <v>73.2</v>
      </c>
      <c r="P53">
        <v>61.2</v>
      </c>
      <c r="Q53">
        <v>46.6</v>
      </c>
      <c r="R53">
        <v>52.2</v>
      </c>
      <c r="S53">
        <v>53.9</v>
      </c>
      <c r="T53">
        <v>83.8</v>
      </c>
      <c r="U53">
        <v>55.6</v>
      </c>
      <c r="V53">
        <v>62.3</v>
      </c>
      <c r="W53">
        <v>51</v>
      </c>
      <c r="X53">
        <v>74.5</v>
      </c>
      <c r="Y53">
        <v>86.5</v>
      </c>
      <c r="Z53">
        <v>70.8</v>
      </c>
      <c r="AA53">
        <v>56.2</v>
      </c>
      <c r="AB53">
        <v>57</v>
      </c>
      <c r="AC53">
        <v>57.6</v>
      </c>
      <c r="AD53">
        <v>59.3</v>
      </c>
      <c r="AE53">
        <v>50.9</v>
      </c>
      <c r="AF53">
        <v>49</v>
      </c>
      <c r="AG53" s="1">
        <v>44917</v>
      </c>
      <c r="AH53">
        <v>2022</v>
      </c>
      <c r="AI53">
        <v>56.2</v>
      </c>
    </row>
    <row r="54" spans="1:35" hidden="1" x14ac:dyDescent="0.25">
      <c r="A54" t="s">
        <v>100</v>
      </c>
      <c r="B54">
        <v>46</v>
      </c>
      <c r="C54">
        <v>47</v>
      </c>
      <c r="D54">
        <v>59</v>
      </c>
      <c r="E54">
        <v>64</v>
      </c>
      <c r="F54">
        <v>52</v>
      </c>
      <c r="G54">
        <v>56</v>
      </c>
      <c r="H54">
        <v>47</v>
      </c>
      <c r="I54">
        <v>59</v>
      </c>
      <c r="J54">
        <v>53</v>
      </c>
      <c r="K54">
        <v>46.9</v>
      </c>
      <c r="L54">
        <v>45.6</v>
      </c>
      <c r="M54">
        <v>50.2</v>
      </c>
      <c r="N54">
        <v>48.2</v>
      </c>
      <c r="O54">
        <v>98.5</v>
      </c>
      <c r="P54">
        <v>57.2</v>
      </c>
      <c r="Q54">
        <v>46.9</v>
      </c>
      <c r="R54">
        <v>49.8</v>
      </c>
      <c r="S54">
        <v>50.5</v>
      </c>
      <c r="T54">
        <v>81.5</v>
      </c>
      <c r="U54">
        <v>53</v>
      </c>
      <c r="V54">
        <v>61.4</v>
      </c>
      <c r="W54">
        <v>50.7</v>
      </c>
      <c r="X54">
        <v>76.8</v>
      </c>
      <c r="Y54">
        <v>81.599999999999994</v>
      </c>
      <c r="Z54">
        <v>66.5</v>
      </c>
      <c r="AA54">
        <v>57.6</v>
      </c>
      <c r="AB54">
        <v>56.8</v>
      </c>
      <c r="AC54">
        <v>57.8</v>
      </c>
      <c r="AD54">
        <v>55.3</v>
      </c>
      <c r="AE54">
        <v>52.5</v>
      </c>
      <c r="AF54">
        <v>45.2</v>
      </c>
      <c r="AG54" s="1">
        <v>44918</v>
      </c>
      <c r="AH54">
        <v>2022</v>
      </c>
      <c r="AI54">
        <v>53</v>
      </c>
    </row>
    <row r="55" spans="1:35" hidden="1" x14ac:dyDescent="0.25">
      <c r="A55" t="s">
        <v>101</v>
      </c>
      <c r="B55">
        <v>46</v>
      </c>
      <c r="C55">
        <v>47</v>
      </c>
      <c r="D55">
        <v>61</v>
      </c>
      <c r="E55">
        <v>60</v>
      </c>
      <c r="F55">
        <v>49</v>
      </c>
      <c r="G55">
        <v>54</v>
      </c>
      <c r="H55">
        <v>47</v>
      </c>
      <c r="I55">
        <v>58</v>
      </c>
      <c r="J55">
        <v>53</v>
      </c>
      <c r="K55">
        <v>46</v>
      </c>
      <c r="L55">
        <v>45.3</v>
      </c>
      <c r="M55">
        <v>51.8</v>
      </c>
      <c r="N55">
        <v>46.7</v>
      </c>
      <c r="O55">
        <v>72.2</v>
      </c>
      <c r="P55">
        <v>56</v>
      </c>
      <c r="Q55">
        <v>50.3</v>
      </c>
      <c r="R55">
        <v>48.1</v>
      </c>
      <c r="S55">
        <v>48.4</v>
      </c>
      <c r="T55">
        <v>77.900000000000006</v>
      </c>
      <c r="U55">
        <v>51.8</v>
      </c>
      <c r="V55">
        <v>60.8</v>
      </c>
      <c r="W55">
        <v>51</v>
      </c>
      <c r="X55">
        <v>78.400000000000006</v>
      </c>
      <c r="Y55">
        <v>77.2</v>
      </c>
      <c r="Z55">
        <v>70.3</v>
      </c>
      <c r="AA55">
        <v>54.4</v>
      </c>
      <c r="AB55">
        <v>57.8</v>
      </c>
      <c r="AC55">
        <v>59.2</v>
      </c>
      <c r="AD55">
        <v>54.1</v>
      </c>
      <c r="AE55">
        <v>54.7</v>
      </c>
      <c r="AF55">
        <v>47.1</v>
      </c>
      <c r="AG55" s="1">
        <v>44919</v>
      </c>
      <c r="AH55">
        <v>2022</v>
      </c>
      <c r="AI55">
        <v>54</v>
      </c>
    </row>
    <row r="56" spans="1:35" hidden="1" x14ac:dyDescent="0.25">
      <c r="A56" t="s">
        <v>102</v>
      </c>
      <c r="B56">
        <v>45</v>
      </c>
      <c r="C56">
        <v>48</v>
      </c>
      <c r="D56">
        <v>60</v>
      </c>
      <c r="E56">
        <v>58</v>
      </c>
      <c r="F56">
        <v>59</v>
      </c>
      <c r="G56">
        <v>52</v>
      </c>
      <c r="H56">
        <v>48</v>
      </c>
      <c r="I56">
        <v>57</v>
      </c>
      <c r="J56">
        <v>51</v>
      </c>
      <c r="K56">
        <v>45.9</v>
      </c>
      <c r="L56">
        <v>44.9</v>
      </c>
      <c r="M56">
        <v>53.3</v>
      </c>
      <c r="N56">
        <v>46.4</v>
      </c>
      <c r="O56">
        <v>66.900000000000006</v>
      </c>
      <c r="P56">
        <v>54.9</v>
      </c>
      <c r="Q56">
        <v>47.7</v>
      </c>
      <c r="R56">
        <v>49.5</v>
      </c>
      <c r="S56">
        <v>46.9</v>
      </c>
      <c r="T56">
        <v>76.7</v>
      </c>
      <c r="U56">
        <v>52.8</v>
      </c>
      <c r="V56">
        <v>58.6</v>
      </c>
      <c r="W56">
        <v>49.4</v>
      </c>
      <c r="X56">
        <v>78.400000000000006</v>
      </c>
      <c r="Y56">
        <v>73.2</v>
      </c>
      <c r="Z56">
        <v>67.3</v>
      </c>
      <c r="AA56">
        <v>52.9</v>
      </c>
      <c r="AB56">
        <v>59.1</v>
      </c>
      <c r="AC56">
        <v>58</v>
      </c>
      <c r="AD56">
        <v>53.9</v>
      </c>
      <c r="AE56">
        <v>54.5</v>
      </c>
      <c r="AF56">
        <v>46.6</v>
      </c>
      <c r="AG56" s="1">
        <v>44920</v>
      </c>
      <c r="AH56">
        <v>2022</v>
      </c>
      <c r="AI56">
        <v>53.3</v>
      </c>
    </row>
    <row r="57" spans="1:35" hidden="1" x14ac:dyDescent="0.25">
      <c r="A57" t="s">
        <v>103</v>
      </c>
      <c r="B57">
        <v>48</v>
      </c>
      <c r="C57">
        <v>49</v>
      </c>
      <c r="D57">
        <v>58</v>
      </c>
      <c r="E57">
        <v>60</v>
      </c>
      <c r="F57">
        <v>191</v>
      </c>
      <c r="G57">
        <v>50</v>
      </c>
      <c r="H57">
        <v>52</v>
      </c>
      <c r="I57">
        <v>57</v>
      </c>
      <c r="J57">
        <v>50</v>
      </c>
      <c r="K57">
        <v>45.5</v>
      </c>
      <c r="L57">
        <v>44.7</v>
      </c>
      <c r="M57">
        <v>51.2</v>
      </c>
      <c r="N57">
        <v>46.7</v>
      </c>
      <c r="O57">
        <v>67.3</v>
      </c>
      <c r="P57">
        <v>58.8</v>
      </c>
      <c r="Q57">
        <v>47.4</v>
      </c>
      <c r="R57">
        <v>46.9</v>
      </c>
      <c r="S57">
        <v>46</v>
      </c>
      <c r="T57">
        <v>76</v>
      </c>
      <c r="U57">
        <v>54.1</v>
      </c>
      <c r="V57">
        <v>60.8</v>
      </c>
      <c r="W57">
        <v>48.6</v>
      </c>
      <c r="X57">
        <v>71.8</v>
      </c>
      <c r="Y57">
        <v>67.599999999999994</v>
      </c>
      <c r="Z57">
        <v>62.1</v>
      </c>
      <c r="AA57">
        <v>56.1</v>
      </c>
      <c r="AB57">
        <v>57.5</v>
      </c>
      <c r="AC57">
        <v>55.8</v>
      </c>
      <c r="AD57">
        <v>56</v>
      </c>
      <c r="AE57">
        <v>53.6</v>
      </c>
      <c r="AF57">
        <v>48.3</v>
      </c>
      <c r="AG57" s="1">
        <v>44921</v>
      </c>
      <c r="AH57">
        <v>2022</v>
      </c>
      <c r="AI57">
        <v>54.1</v>
      </c>
    </row>
    <row r="58" spans="1:35" hidden="1" x14ac:dyDescent="0.25">
      <c r="A58" t="s">
        <v>104</v>
      </c>
      <c r="B58">
        <v>47</v>
      </c>
      <c r="C58">
        <v>49</v>
      </c>
      <c r="D58">
        <v>59</v>
      </c>
      <c r="E58">
        <v>57</v>
      </c>
      <c r="F58">
        <v>273</v>
      </c>
      <c r="G58">
        <v>50</v>
      </c>
      <c r="H58">
        <v>54</v>
      </c>
      <c r="I58">
        <v>57</v>
      </c>
      <c r="J58">
        <v>50</v>
      </c>
      <c r="K58">
        <v>45.6</v>
      </c>
      <c r="L58">
        <v>45</v>
      </c>
      <c r="M58">
        <v>49.1</v>
      </c>
      <c r="N58">
        <v>46.8</v>
      </c>
      <c r="O58">
        <v>65.099999999999994</v>
      </c>
      <c r="P58">
        <v>77.5</v>
      </c>
      <c r="Q58">
        <v>46.4</v>
      </c>
      <c r="R58">
        <v>45.5</v>
      </c>
      <c r="S58">
        <v>44.8</v>
      </c>
      <c r="T58">
        <v>73.3</v>
      </c>
      <c r="U58">
        <v>55</v>
      </c>
      <c r="V58">
        <v>59.3</v>
      </c>
      <c r="W58">
        <v>47.8</v>
      </c>
      <c r="X58">
        <v>71.400000000000006</v>
      </c>
      <c r="Y58">
        <v>64.900000000000006</v>
      </c>
      <c r="Z58">
        <v>58.8</v>
      </c>
      <c r="AA58">
        <v>54.3</v>
      </c>
      <c r="AB58">
        <v>56.6</v>
      </c>
      <c r="AC58">
        <v>54.9</v>
      </c>
      <c r="AD58">
        <v>55.8</v>
      </c>
      <c r="AE58">
        <v>51</v>
      </c>
      <c r="AF58">
        <v>51.4</v>
      </c>
      <c r="AG58" s="1">
        <v>44922</v>
      </c>
      <c r="AH58">
        <v>2022</v>
      </c>
      <c r="AI58">
        <v>54.3</v>
      </c>
    </row>
    <row r="59" spans="1:35" hidden="1" x14ac:dyDescent="0.25">
      <c r="A59" t="s">
        <v>105</v>
      </c>
      <c r="B59">
        <v>46</v>
      </c>
      <c r="C59">
        <v>48</v>
      </c>
      <c r="D59">
        <v>59</v>
      </c>
      <c r="E59">
        <v>58</v>
      </c>
      <c r="F59">
        <v>198</v>
      </c>
      <c r="G59">
        <v>50</v>
      </c>
      <c r="H59">
        <v>55</v>
      </c>
      <c r="I59">
        <v>57</v>
      </c>
      <c r="J59">
        <v>48</v>
      </c>
      <c r="K59">
        <v>46.1</v>
      </c>
      <c r="L59">
        <v>45.6</v>
      </c>
      <c r="M59">
        <v>48.4</v>
      </c>
      <c r="N59">
        <v>46.6</v>
      </c>
      <c r="O59">
        <v>67.7</v>
      </c>
      <c r="P59">
        <v>68.8</v>
      </c>
      <c r="Q59">
        <v>46</v>
      </c>
      <c r="R59">
        <v>48.4</v>
      </c>
      <c r="S59">
        <v>45</v>
      </c>
      <c r="T59">
        <v>72.599999999999994</v>
      </c>
      <c r="U59">
        <v>56.1</v>
      </c>
      <c r="V59">
        <v>57</v>
      </c>
      <c r="W59">
        <v>47.9</v>
      </c>
      <c r="X59">
        <v>71.7</v>
      </c>
      <c r="Y59">
        <v>63</v>
      </c>
      <c r="Z59">
        <v>61</v>
      </c>
      <c r="AA59">
        <v>53.7</v>
      </c>
      <c r="AB59">
        <v>54.6</v>
      </c>
      <c r="AC59">
        <v>54.1</v>
      </c>
      <c r="AD59">
        <v>54.9</v>
      </c>
      <c r="AE59">
        <v>47.2</v>
      </c>
      <c r="AF59">
        <v>52.3</v>
      </c>
      <c r="AG59" s="1">
        <v>44923</v>
      </c>
      <c r="AH59">
        <v>2022</v>
      </c>
      <c r="AI59">
        <v>54.1</v>
      </c>
    </row>
    <row r="60" spans="1:35" hidden="1" x14ac:dyDescent="0.25">
      <c r="A60" t="s">
        <v>106</v>
      </c>
      <c r="B60">
        <v>49</v>
      </c>
      <c r="C60">
        <v>47</v>
      </c>
      <c r="D60">
        <v>57</v>
      </c>
      <c r="E60">
        <v>61</v>
      </c>
      <c r="F60">
        <v>156</v>
      </c>
      <c r="G60">
        <v>52</v>
      </c>
      <c r="H60">
        <v>56</v>
      </c>
      <c r="I60">
        <v>57</v>
      </c>
      <c r="J60">
        <v>48</v>
      </c>
      <c r="K60">
        <v>46.7</v>
      </c>
      <c r="L60">
        <v>45.4</v>
      </c>
      <c r="M60">
        <v>49.1</v>
      </c>
      <c r="N60">
        <v>48</v>
      </c>
      <c r="O60">
        <v>68.7</v>
      </c>
      <c r="P60">
        <v>58.5</v>
      </c>
      <c r="Q60">
        <v>45.5</v>
      </c>
      <c r="R60">
        <v>57.6</v>
      </c>
      <c r="S60">
        <v>46.3</v>
      </c>
      <c r="T60">
        <v>81.599999999999994</v>
      </c>
      <c r="U60">
        <v>58.2</v>
      </c>
      <c r="V60">
        <v>55.2</v>
      </c>
      <c r="W60">
        <v>47.1</v>
      </c>
      <c r="X60">
        <v>68.900000000000006</v>
      </c>
      <c r="Y60">
        <v>65.8</v>
      </c>
      <c r="Z60">
        <v>59.9</v>
      </c>
      <c r="AA60">
        <v>53</v>
      </c>
      <c r="AB60">
        <v>53.4</v>
      </c>
      <c r="AC60">
        <v>53.8</v>
      </c>
      <c r="AD60">
        <v>52.3</v>
      </c>
      <c r="AE60">
        <v>46.9</v>
      </c>
      <c r="AF60">
        <v>51.1</v>
      </c>
      <c r="AG60" s="1">
        <v>44924</v>
      </c>
      <c r="AH60">
        <v>2022</v>
      </c>
      <c r="AI60">
        <v>53.4</v>
      </c>
    </row>
    <row r="61" spans="1:35" hidden="1" x14ac:dyDescent="0.25">
      <c r="A61" t="s">
        <v>107</v>
      </c>
      <c r="B61">
        <v>45</v>
      </c>
      <c r="C61">
        <v>46</v>
      </c>
      <c r="D61">
        <v>53</v>
      </c>
      <c r="E61">
        <v>74</v>
      </c>
      <c r="F61">
        <v>147</v>
      </c>
      <c r="G61">
        <v>53</v>
      </c>
      <c r="H61">
        <v>54</v>
      </c>
      <c r="I61">
        <v>56</v>
      </c>
      <c r="J61">
        <v>49</v>
      </c>
      <c r="K61">
        <v>46</v>
      </c>
      <c r="L61">
        <v>44.9</v>
      </c>
      <c r="M61">
        <v>48.9</v>
      </c>
      <c r="N61">
        <v>47.5</v>
      </c>
      <c r="O61">
        <v>78.099999999999994</v>
      </c>
      <c r="P61">
        <v>55.2</v>
      </c>
      <c r="Q61">
        <v>46.7</v>
      </c>
      <c r="R61">
        <v>56.1</v>
      </c>
      <c r="S61">
        <v>47.4</v>
      </c>
      <c r="T61">
        <v>76.7</v>
      </c>
      <c r="U61">
        <v>60</v>
      </c>
      <c r="V61">
        <v>53.8</v>
      </c>
      <c r="W61">
        <v>47.1</v>
      </c>
      <c r="X61">
        <v>61.1</v>
      </c>
      <c r="Y61">
        <v>65.3</v>
      </c>
      <c r="Z61">
        <v>59</v>
      </c>
      <c r="AA61">
        <v>53.5</v>
      </c>
      <c r="AB61">
        <v>55.1</v>
      </c>
      <c r="AC61">
        <v>53.4</v>
      </c>
      <c r="AD61">
        <v>51.3</v>
      </c>
      <c r="AE61">
        <v>49.8</v>
      </c>
      <c r="AF61">
        <v>51.6</v>
      </c>
      <c r="AG61" s="1">
        <v>44925</v>
      </c>
      <c r="AH61">
        <v>2022</v>
      </c>
      <c r="AI61">
        <v>53.4</v>
      </c>
    </row>
    <row r="62" spans="1:35" hidden="1" x14ac:dyDescent="0.25">
      <c r="A62" t="s">
        <v>108</v>
      </c>
      <c r="B62">
        <v>39</v>
      </c>
      <c r="C62">
        <v>46</v>
      </c>
      <c r="D62">
        <v>49</v>
      </c>
      <c r="E62">
        <v>85</v>
      </c>
      <c r="F62">
        <v>144</v>
      </c>
      <c r="G62">
        <v>52</v>
      </c>
      <c r="H62">
        <v>54</v>
      </c>
      <c r="I62">
        <v>55</v>
      </c>
      <c r="J62">
        <v>48</v>
      </c>
      <c r="K62">
        <v>45.8</v>
      </c>
      <c r="L62">
        <v>45.7</v>
      </c>
      <c r="M62">
        <v>48.3</v>
      </c>
      <c r="N62">
        <v>47.1</v>
      </c>
      <c r="O62">
        <v>106</v>
      </c>
      <c r="P62">
        <v>55.8</v>
      </c>
      <c r="Q62">
        <v>44.1</v>
      </c>
      <c r="R62">
        <v>51.4</v>
      </c>
      <c r="S62">
        <v>46.3</v>
      </c>
      <c r="T62">
        <v>65.8</v>
      </c>
      <c r="U62">
        <v>57.8</v>
      </c>
      <c r="V62">
        <v>55</v>
      </c>
      <c r="W62">
        <v>47</v>
      </c>
      <c r="X62">
        <v>52.9</v>
      </c>
      <c r="Y62">
        <v>61.8</v>
      </c>
      <c r="Z62">
        <v>59.1</v>
      </c>
      <c r="AA62">
        <v>52</v>
      </c>
      <c r="AB62">
        <v>54.4</v>
      </c>
      <c r="AC62">
        <v>52.8</v>
      </c>
      <c r="AD62">
        <v>52.6</v>
      </c>
      <c r="AE62">
        <v>49.9</v>
      </c>
      <c r="AF62">
        <v>54.1</v>
      </c>
      <c r="AG62" s="1">
        <v>44926</v>
      </c>
      <c r="AH62">
        <v>2022</v>
      </c>
      <c r="AI62">
        <v>52.6</v>
      </c>
    </row>
    <row r="63" spans="1:35" hidden="1" x14ac:dyDescent="0.25">
      <c r="A63" t="s">
        <v>109</v>
      </c>
      <c r="B63">
        <v>43</v>
      </c>
      <c r="C63">
        <v>47</v>
      </c>
      <c r="D63">
        <v>45</v>
      </c>
      <c r="E63">
        <v>75</v>
      </c>
      <c r="F63">
        <v>160</v>
      </c>
      <c r="G63">
        <v>52</v>
      </c>
      <c r="H63">
        <v>53</v>
      </c>
      <c r="I63">
        <v>57</v>
      </c>
      <c r="J63">
        <v>48</v>
      </c>
      <c r="K63">
        <v>45.1</v>
      </c>
      <c r="L63">
        <v>44.6</v>
      </c>
      <c r="M63">
        <v>49.4</v>
      </c>
      <c r="N63">
        <v>46.7</v>
      </c>
      <c r="O63">
        <v>102</v>
      </c>
      <c r="P63">
        <v>56.6</v>
      </c>
      <c r="Q63">
        <v>40.1</v>
      </c>
      <c r="R63">
        <v>50.9</v>
      </c>
      <c r="S63">
        <v>69.400000000000006</v>
      </c>
      <c r="T63">
        <v>62</v>
      </c>
      <c r="U63">
        <v>54.7</v>
      </c>
      <c r="V63">
        <v>49.8</v>
      </c>
      <c r="W63">
        <v>45.7</v>
      </c>
      <c r="X63">
        <v>55.9</v>
      </c>
      <c r="Y63">
        <v>51.2</v>
      </c>
      <c r="Z63">
        <v>59.2</v>
      </c>
      <c r="AA63">
        <v>50.6</v>
      </c>
      <c r="AB63">
        <v>51.5</v>
      </c>
      <c r="AC63">
        <v>57.3</v>
      </c>
      <c r="AD63">
        <v>52.8</v>
      </c>
      <c r="AE63">
        <v>46.6</v>
      </c>
      <c r="AF63">
        <v>52.6</v>
      </c>
      <c r="AG63" s="1">
        <v>44927</v>
      </c>
      <c r="AH63">
        <v>2023</v>
      </c>
      <c r="AI63">
        <v>51.5</v>
      </c>
    </row>
    <row r="64" spans="1:35" hidden="1" x14ac:dyDescent="0.25">
      <c r="A64" t="s">
        <v>110</v>
      </c>
      <c r="B64">
        <v>43</v>
      </c>
      <c r="C64">
        <v>45</v>
      </c>
      <c r="D64">
        <v>43</v>
      </c>
      <c r="E64">
        <v>70</v>
      </c>
      <c r="F64">
        <v>220</v>
      </c>
      <c r="G64">
        <v>54</v>
      </c>
      <c r="H64">
        <v>52</v>
      </c>
      <c r="I64">
        <v>57</v>
      </c>
      <c r="J64">
        <v>47</v>
      </c>
      <c r="K64">
        <v>45</v>
      </c>
      <c r="L64">
        <v>44</v>
      </c>
      <c r="M64">
        <v>48.8</v>
      </c>
      <c r="N64">
        <v>45.5</v>
      </c>
      <c r="O64">
        <v>99.8</v>
      </c>
      <c r="P64">
        <v>55.7</v>
      </c>
      <c r="Q64">
        <v>41.2</v>
      </c>
      <c r="R64">
        <v>53.6</v>
      </c>
      <c r="S64">
        <v>71.8</v>
      </c>
      <c r="T64">
        <v>62.3</v>
      </c>
      <c r="U64">
        <v>53.5</v>
      </c>
      <c r="V64">
        <v>47.9</v>
      </c>
      <c r="W64">
        <v>45.6</v>
      </c>
      <c r="X64">
        <v>53.4</v>
      </c>
      <c r="Y64">
        <v>58.7</v>
      </c>
      <c r="Z64">
        <v>57.4</v>
      </c>
      <c r="AA64">
        <v>48.3</v>
      </c>
      <c r="AB64">
        <v>47.8</v>
      </c>
      <c r="AC64">
        <v>58.7</v>
      </c>
      <c r="AD64">
        <v>51.8</v>
      </c>
      <c r="AE64">
        <v>44.4</v>
      </c>
      <c r="AF64">
        <v>51.5</v>
      </c>
      <c r="AG64" s="1">
        <v>44928</v>
      </c>
      <c r="AH64">
        <v>2023</v>
      </c>
      <c r="AI64">
        <v>51.8</v>
      </c>
    </row>
    <row r="65" spans="1:35" hidden="1" x14ac:dyDescent="0.25">
      <c r="A65" t="s">
        <v>111</v>
      </c>
      <c r="B65">
        <v>37</v>
      </c>
      <c r="C65">
        <v>47</v>
      </c>
      <c r="D65">
        <v>42</v>
      </c>
      <c r="E65">
        <v>70</v>
      </c>
      <c r="F65">
        <v>314</v>
      </c>
      <c r="G65">
        <v>53</v>
      </c>
      <c r="H65">
        <v>51</v>
      </c>
      <c r="I65">
        <v>55</v>
      </c>
      <c r="J65">
        <v>45</v>
      </c>
      <c r="K65">
        <v>44.8</v>
      </c>
      <c r="L65">
        <v>44.2</v>
      </c>
      <c r="M65">
        <v>47.6</v>
      </c>
      <c r="N65">
        <v>45.2</v>
      </c>
      <c r="O65">
        <v>94</v>
      </c>
      <c r="P65">
        <v>56.1</v>
      </c>
      <c r="Q65">
        <v>41.8</v>
      </c>
      <c r="R65">
        <v>51.4</v>
      </c>
      <c r="S65">
        <v>54.6</v>
      </c>
      <c r="T65">
        <v>63.1</v>
      </c>
      <c r="U65">
        <v>55.1</v>
      </c>
      <c r="V65">
        <v>46.6</v>
      </c>
      <c r="W65">
        <v>46.2</v>
      </c>
      <c r="X65">
        <v>60</v>
      </c>
      <c r="Y65">
        <v>59.3</v>
      </c>
      <c r="Z65">
        <v>56.6</v>
      </c>
      <c r="AA65">
        <v>48.2</v>
      </c>
      <c r="AB65">
        <v>49.1</v>
      </c>
      <c r="AC65">
        <v>55.2</v>
      </c>
      <c r="AD65">
        <v>51.8</v>
      </c>
      <c r="AE65">
        <v>46.1</v>
      </c>
      <c r="AF65">
        <v>50.6</v>
      </c>
      <c r="AG65" s="1">
        <v>44929</v>
      </c>
      <c r="AH65">
        <v>2023</v>
      </c>
      <c r="AI65">
        <v>51</v>
      </c>
    </row>
    <row r="66" spans="1:35" hidden="1" x14ac:dyDescent="0.25">
      <c r="A66" t="s">
        <v>112</v>
      </c>
      <c r="B66">
        <v>40</v>
      </c>
      <c r="C66">
        <v>49</v>
      </c>
      <c r="D66">
        <v>43</v>
      </c>
      <c r="E66">
        <v>69</v>
      </c>
      <c r="F66">
        <v>301</v>
      </c>
      <c r="G66">
        <v>53</v>
      </c>
      <c r="H66">
        <v>51</v>
      </c>
      <c r="I66">
        <v>54</v>
      </c>
      <c r="J66">
        <v>45</v>
      </c>
      <c r="K66">
        <v>44.1</v>
      </c>
      <c r="L66">
        <v>44.3</v>
      </c>
      <c r="M66">
        <v>46.2</v>
      </c>
      <c r="N66">
        <v>45.4</v>
      </c>
      <c r="O66">
        <v>85.7</v>
      </c>
      <c r="P66">
        <v>65.2</v>
      </c>
      <c r="Q66">
        <v>44.5</v>
      </c>
      <c r="R66">
        <v>46.8</v>
      </c>
      <c r="S66">
        <v>48.5</v>
      </c>
      <c r="T66">
        <v>61.4</v>
      </c>
      <c r="U66">
        <v>53.7</v>
      </c>
      <c r="V66">
        <v>47.7</v>
      </c>
      <c r="W66">
        <v>45.2</v>
      </c>
      <c r="X66">
        <v>57.6</v>
      </c>
      <c r="Y66">
        <v>60.2</v>
      </c>
      <c r="Z66">
        <v>56.8</v>
      </c>
      <c r="AA66">
        <v>48.6</v>
      </c>
      <c r="AB66">
        <v>50.1</v>
      </c>
      <c r="AC66">
        <v>53.9</v>
      </c>
      <c r="AD66">
        <v>52</v>
      </c>
      <c r="AE66">
        <v>46.7</v>
      </c>
      <c r="AF66">
        <v>49</v>
      </c>
      <c r="AG66" s="1">
        <v>44930</v>
      </c>
      <c r="AH66">
        <v>2023</v>
      </c>
      <c r="AI66">
        <v>49</v>
      </c>
    </row>
    <row r="67" spans="1:35" hidden="1" x14ac:dyDescent="0.25">
      <c r="A67" t="s">
        <v>113</v>
      </c>
      <c r="B67">
        <v>40</v>
      </c>
      <c r="C67">
        <v>53</v>
      </c>
      <c r="D67">
        <v>46</v>
      </c>
      <c r="E67">
        <v>66</v>
      </c>
      <c r="F67">
        <v>258</v>
      </c>
      <c r="G67">
        <v>50</v>
      </c>
      <c r="H67">
        <v>52</v>
      </c>
      <c r="I67">
        <v>54</v>
      </c>
      <c r="J67">
        <v>44</v>
      </c>
      <c r="K67">
        <v>43.2</v>
      </c>
      <c r="L67">
        <v>44.1</v>
      </c>
      <c r="M67">
        <v>44.9</v>
      </c>
      <c r="N67">
        <v>44.8</v>
      </c>
      <c r="O67">
        <v>80.7</v>
      </c>
      <c r="P67">
        <v>56.4</v>
      </c>
      <c r="Q67">
        <v>47.8</v>
      </c>
      <c r="R67">
        <v>45.2</v>
      </c>
      <c r="S67">
        <v>48.5</v>
      </c>
      <c r="T67">
        <v>60.5</v>
      </c>
      <c r="U67">
        <v>54.1</v>
      </c>
      <c r="V67">
        <v>47.2</v>
      </c>
      <c r="W67">
        <v>42.9</v>
      </c>
      <c r="X67">
        <v>58.9</v>
      </c>
      <c r="Y67">
        <v>63</v>
      </c>
      <c r="Z67">
        <v>49.1</v>
      </c>
      <c r="AA67">
        <v>50.3</v>
      </c>
      <c r="AB67">
        <v>51.3</v>
      </c>
      <c r="AC67">
        <v>52.6</v>
      </c>
      <c r="AD67">
        <v>51.6</v>
      </c>
      <c r="AE67">
        <v>49.7</v>
      </c>
      <c r="AF67">
        <v>49.2</v>
      </c>
      <c r="AG67" s="1">
        <v>44931</v>
      </c>
      <c r="AH67">
        <v>2023</v>
      </c>
      <c r="AI67">
        <v>50</v>
      </c>
    </row>
    <row r="68" spans="1:35" hidden="1" x14ac:dyDescent="0.25">
      <c r="A68" t="s">
        <v>114</v>
      </c>
      <c r="B68">
        <v>39</v>
      </c>
      <c r="C68">
        <v>49</v>
      </c>
      <c r="D68">
        <v>46</v>
      </c>
      <c r="E68">
        <v>63</v>
      </c>
      <c r="F68">
        <v>210</v>
      </c>
      <c r="G68">
        <v>48</v>
      </c>
      <c r="H68">
        <v>52</v>
      </c>
      <c r="I68">
        <v>53</v>
      </c>
      <c r="J68">
        <v>45</v>
      </c>
      <c r="K68">
        <v>43.4</v>
      </c>
      <c r="L68">
        <v>43.1</v>
      </c>
      <c r="M68">
        <v>43.3</v>
      </c>
      <c r="N68">
        <v>44.4</v>
      </c>
      <c r="O68">
        <v>77.2</v>
      </c>
      <c r="P68">
        <v>50.2</v>
      </c>
      <c r="Q68">
        <v>47.1</v>
      </c>
      <c r="R68">
        <v>45.1</v>
      </c>
      <c r="S68">
        <v>48.6</v>
      </c>
      <c r="T68">
        <v>61.4</v>
      </c>
      <c r="U68">
        <v>53.9</v>
      </c>
      <c r="V68">
        <v>48.4</v>
      </c>
      <c r="W68">
        <v>41</v>
      </c>
      <c r="X68">
        <v>61.1</v>
      </c>
      <c r="Y68">
        <v>62.9</v>
      </c>
      <c r="Z68">
        <v>45.5</v>
      </c>
      <c r="AA68">
        <v>53.6</v>
      </c>
      <c r="AB68">
        <v>52.5</v>
      </c>
      <c r="AC68">
        <v>51.8</v>
      </c>
      <c r="AD68">
        <v>51</v>
      </c>
      <c r="AE68">
        <v>53.8</v>
      </c>
      <c r="AF68">
        <v>49.5</v>
      </c>
      <c r="AG68" s="1">
        <v>44932</v>
      </c>
      <c r="AH68">
        <v>2023</v>
      </c>
      <c r="AI68">
        <v>49.5</v>
      </c>
    </row>
    <row r="69" spans="1:35" hidden="1" x14ac:dyDescent="0.25">
      <c r="A69" t="s">
        <v>115</v>
      </c>
      <c r="B69">
        <v>42</v>
      </c>
      <c r="C69">
        <v>44</v>
      </c>
      <c r="D69">
        <v>48</v>
      </c>
      <c r="E69">
        <v>62</v>
      </c>
      <c r="F69">
        <v>180</v>
      </c>
      <c r="G69">
        <v>49</v>
      </c>
      <c r="H69">
        <v>52</v>
      </c>
      <c r="I69">
        <v>53</v>
      </c>
      <c r="J69">
        <v>44</v>
      </c>
      <c r="K69">
        <v>44.8</v>
      </c>
      <c r="L69">
        <v>42.8</v>
      </c>
      <c r="M69">
        <v>46</v>
      </c>
      <c r="N69">
        <v>44.6</v>
      </c>
      <c r="O69">
        <v>74.8</v>
      </c>
      <c r="P69">
        <v>50</v>
      </c>
      <c r="Q69">
        <v>44.7</v>
      </c>
      <c r="R69">
        <v>51</v>
      </c>
      <c r="S69">
        <v>46.3</v>
      </c>
      <c r="T69">
        <v>61.5</v>
      </c>
      <c r="U69">
        <v>53</v>
      </c>
      <c r="V69">
        <v>47.9</v>
      </c>
      <c r="W69">
        <v>42.8</v>
      </c>
      <c r="X69">
        <v>60.5</v>
      </c>
      <c r="Y69">
        <v>63.1</v>
      </c>
      <c r="Z69">
        <v>49.4</v>
      </c>
      <c r="AA69">
        <v>55.5</v>
      </c>
      <c r="AB69">
        <v>52.4</v>
      </c>
      <c r="AC69">
        <v>52.1</v>
      </c>
      <c r="AD69">
        <v>50.3</v>
      </c>
      <c r="AE69">
        <v>64.2</v>
      </c>
      <c r="AF69">
        <v>49.1</v>
      </c>
      <c r="AG69" s="1">
        <v>44933</v>
      </c>
      <c r="AH69">
        <v>2023</v>
      </c>
      <c r="AI69">
        <v>50</v>
      </c>
    </row>
    <row r="70" spans="1:35" hidden="1" x14ac:dyDescent="0.25">
      <c r="A70" t="s">
        <v>116</v>
      </c>
      <c r="B70">
        <v>45</v>
      </c>
      <c r="C70">
        <v>45</v>
      </c>
      <c r="D70">
        <v>51</v>
      </c>
      <c r="E70">
        <v>61</v>
      </c>
      <c r="F70">
        <v>157</v>
      </c>
      <c r="G70">
        <v>50</v>
      </c>
      <c r="H70">
        <v>51</v>
      </c>
      <c r="I70">
        <v>55</v>
      </c>
      <c r="J70">
        <v>43</v>
      </c>
      <c r="K70">
        <v>45.6</v>
      </c>
      <c r="L70">
        <v>42.8</v>
      </c>
      <c r="M70">
        <v>44.3</v>
      </c>
      <c r="N70">
        <v>44.6</v>
      </c>
      <c r="O70">
        <v>71.2</v>
      </c>
      <c r="P70">
        <v>52.9</v>
      </c>
      <c r="Q70">
        <v>43.8</v>
      </c>
      <c r="R70">
        <v>50.6</v>
      </c>
      <c r="S70">
        <v>43.3</v>
      </c>
      <c r="T70">
        <v>61.7</v>
      </c>
      <c r="U70">
        <v>51.9</v>
      </c>
      <c r="V70">
        <v>49.4</v>
      </c>
      <c r="W70">
        <v>45.4</v>
      </c>
      <c r="X70">
        <v>61</v>
      </c>
      <c r="Y70">
        <v>60.6</v>
      </c>
      <c r="Z70">
        <v>52.2</v>
      </c>
      <c r="AA70">
        <v>53.4</v>
      </c>
      <c r="AB70">
        <v>50</v>
      </c>
      <c r="AC70">
        <v>52.6</v>
      </c>
      <c r="AD70">
        <v>49.3</v>
      </c>
      <c r="AE70">
        <v>65.5</v>
      </c>
      <c r="AF70">
        <v>48.6</v>
      </c>
      <c r="AG70" s="1">
        <v>44934</v>
      </c>
      <c r="AH70">
        <v>2023</v>
      </c>
      <c r="AI70">
        <v>50.6</v>
      </c>
    </row>
    <row r="71" spans="1:35" hidden="1" x14ac:dyDescent="0.25">
      <c r="A71" t="s">
        <v>117</v>
      </c>
      <c r="B71">
        <v>46</v>
      </c>
      <c r="C71">
        <v>45</v>
      </c>
      <c r="D71">
        <v>68</v>
      </c>
      <c r="E71">
        <v>62</v>
      </c>
      <c r="F71">
        <v>141</v>
      </c>
      <c r="G71">
        <v>48</v>
      </c>
      <c r="H71">
        <v>51</v>
      </c>
      <c r="I71">
        <v>55</v>
      </c>
      <c r="J71">
        <v>43</v>
      </c>
      <c r="K71">
        <v>47.5</v>
      </c>
      <c r="L71">
        <v>42.7</v>
      </c>
      <c r="M71">
        <v>44.6</v>
      </c>
      <c r="N71">
        <v>43.7</v>
      </c>
      <c r="O71">
        <v>67</v>
      </c>
      <c r="P71">
        <v>52.5</v>
      </c>
      <c r="Q71">
        <v>44</v>
      </c>
      <c r="R71">
        <v>48.1</v>
      </c>
      <c r="S71">
        <v>42.8</v>
      </c>
      <c r="T71">
        <v>60.2</v>
      </c>
      <c r="U71">
        <v>51.4</v>
      </c>
      <c r="V71">
        <v>51.7</v>
      </c>
      <c r="W71">
        <v>46.6</v>
      </c>
      <c r="X71">
        <v>62.1</v>
      </c>
      <c r="Y71">
        <v>59.2</v>
      </c>
      <c r="Z71">
        <v>149</v>
      </c>
      <c r="AA71">
        <v>56.4</v>
      </c>
      <c r="AB71">
        <v>50.1</v>
      </c>
      <c r="AC71">
        <v>52.5</v>
      </c>
      <c r="AD71">
        <v>49.4</v>
      </c>
      <c r="AE71">
        <v>60</v>
      </c>
      <c r="AF71">
        <v>48.2</v>
      </c>
      <c r="AG71" s="1">
        <v>44935</v>
      </c>
      <c r="AH71">
        <v>2023</v>
      </c>
      <c r="AI71">
        <v>51</v>
      </c>
    </row>
    <row r="72" spans="1:35" hidden="1" x14ac:dyDescent="0.25">
      <c r="A72" t="s">
        <v>118</v>
      </c>
      <c r="B72">
        <v>44</v>
      </c>
      <c r="C72">
        <v>43</v>
      </c>
      <c r="D72">
        <v>58</v>
      </c>
      <c r="E72">
        <v>61</v>
      </c>
      <c r="F72">
        <v>127</v>
      </c>
      <c r="G72">
        <v>53</v>
      </c>
      <c r="H72">
        <v>51</v>
      </c>
      <c r="I72">
        <v>56</v>
      </c>
      <c r="J72">
        <v>44</v>
      </c>
      <c r="K72">
        <v>47.3</v>
      </c>
      <c r="L72">
        <v>42.5</v>
      </c>
      <c r="M72">
        <v>44.4</v>
      </c>
      <c r="N72">
        <v>43.4</v>
      </c>
      <c r="O72">
        <v>66.599999999999994</v>
      </c>
      <c r="P72">
        <v>53.1</v>
      </c>
      <c r="Q72">
        <v>44.9</v>
      </c>
      <c r="R72">
        <v>45.5</v>
      </c>
      <c r="S72">
        <v>44.1</v>
      </c>
      <c r="T72">
        <v>57.4</v>
      </c>
      <c r="U72">
        <v>59.3</v>
      </c>
      <c r="V72">
        <v>52.6</v>
      </c>
      <c r="W72">
        <v>45.5</v>
      </c>
      <c r="X72">
        <v>63.9</v>
      </c>
      <c r="Y72">
        <v>57</v>
      </c>
      <c r="Z72">
        <v>179</v>
      </c>
      <c r="AA72">
        <v>64.2</v>
      </c>
      <c r="AB72">
        <v>53.5</v>
      </c>
      <c r="AC72">
        <v>51</v>
      </c>
      <c r="AD72">
        <v>48.5</v>
      </c>
      <c r="AE72">
        <v>57.3</v>
      </c>
      <c r="AF72">
        <v>49.7</v>
      </c>
      <c r="AG72" s="1">
        <v>44936</v>
      </c>
      <c r="AH72">
        <v>2023</v>
      </c>
      <c r="AI72">
        <v>52.6</v>
      </c>
    </row>
    <row r="73" spans="1:35" hidden="1" x14ac:dyDescent="0.25">
      <c r="A73" t="s">
        <v>119</v>
      </c>
      <c r="B73">
        <v>47</v>
      </c>
      <c r="C73">
        <v>42</v>
      </c>
      <c r="D73">
        <v>57</v>
      </c>
      <c r="E73">
        <v>60</v>
      </c>
      <c r="F73">
        <v>122</v>
      </c>
      <c r="G73">
        <v>57</v>
      </c>
      <c r="H73">
        <v>51</v>
      </c>
      <c r="I73">
        <v>63</v>
      </c>
      <c r="J73">
        <v>44</v>
      </c>
      <c r="K73">
        <v>46.1</v>
      </c>
      <c r="L73">
        <v>42.7</v>
      </c>
      <c r="M73">
        <v>44.3</v>
      </c>
      <c r="N73">
        <v>44</v>
      </c>
      <c r="O73">
        <v>83.8</v>
      </c>
      <c r="P73">
        <v>52.3</v>
      </c>
      <c r="Q73">
        <v>44.4</v>
      </c>
      <c r="R73">
        <v>44.5</v>
      </c>
      <c r="S73">
        <v>43.8</v>
      </c>
      <c r="T73">
        <v>55.2</v>
      </c>
      <c r="U73">
        <v>54</v>
      </c>
      <c r="V73">
        <v>51</v>
      </c>
      <c r="W73">
        <v>46.9</v>
      </c>
      <c r="X73">
        <v>63.5</v>
      </c>
      <c r="Y73">
        <v>55.3</v>
      </c>
      <c r="Z73">
        <v>247</v>
      </c>
      <c r="AA73">
        <v>65.099999999999994</v>
      </c>
      <c r="AB73">
        <v>52.7</v>
      </c>
      <c r="AC73">
        <v>51.4</v>
      </c>
      <c r="AD73">
        <v>48</v>
      </c>
      <c r="AE73">
        <v>54.7</v>
      </c>
      <c r="AF73">
        <v>49.2</v>
      </c>
      <c r="AG73" s="1">
        <v>44937</v>
      </c>
      <c r="AH73">
        <v>2023</v>
      </c>
      <c r="AI73">
        <v>51.4</v>
      </c>
    </row>
    <row r="74" spans="1:35" hidden="1" x14ac:dyDescent="0.25">
      <c r="A74" t="s">
        <v>120</v>
      </c>
      <c r="B74">
        <v>45</v>
      </c>
      <c r="C74">
        <v>41</v>
      </c>
      <c r="D74">
        <v>54</v>
      </c>
      <c r="E74">
        <v>59</v>
      </c>
      <c r="F74">
        <v>95</v>
      </c>
      <c r="G74">
        <v>59</v>
      </c>
      <c r="H74">
        <v>47</v>
      </c>
      <c r="I74">
        <v>60</v>
      </c>
      <c r="J74">
        <v>44</v>
      </c>
      <c r="K74">
        <v>46</v>
      </c>
      <c r="L74">
        <v>42.4</v>
      </c>
      <c r="M74">
        <v>43.2</v>
      </c>
      <c r="N74">
        <v>42.5</v>
      </c>
      <c r="O74">
        <v>83.2</v>
      </c>
      <c r="P74">
        <v>44.6</v>
      </c>
      <c r="Q74">
        <v>44</v>
      </c>
      <c r="R74">
        <v>44.5</v>
      </c>
      <c r="S74">
        <v>44.3</v>
      </c>
      <c r="T74">
        <v>53</v>
      </c>
      <c r="U74">
        <v>48.5</v>
      </c>
      <c r="V74">
        <v>47.9</v>
      </c>
      <c r="W74">
        <v>45.7</v>
      </c>
      <c r="X74">
        <v>65.8</v>
      </c>
      <c r="Y74">
        <v>53.6</v>
      </c>
      <c r="Z74">
        <v>133</v>
      </c>
      <c r="AA74">
        <v>61.1</v>
      </c>
      <c r="AB74">
        <v>50.8</v>
      </c>
      <c r="AC74">
        <v>51.3</v>
      </c>
      <c r="AD74">
        <v>48</v>
      </c>
      <c r="AE74">
        <v>53.8</v>
      </c>
      <c r="AF74">
        <v>47.6</v>
      </c>
      <c r="AG74" s="1">
        <v>44938</v>
      </c>
      <c r="AH74">
        <v>2023</v>
      </c>
      <c r="AI74">
        <v>48</v>
      </c>
    </row>
    <row r="75" spans="1:35" hidden="1" x14ac:dyDescent="0.25">
      <c r="A75" t="s">
        <v>121</v>
      </c>
      <c r="B75">
        <v>46</v>
      </c>
      <c r="C75">
        <v>41</v>
      </c>
      <c r="D75">
        <v>55</v>
      </c>
      <c r="E75">
        <v>60</v>
      </c>
      <c r="F75">
        <v>86</v>
      </c>
      <c r="G75">
        <v>65</v>
      </c>
      <c r="H75">
        <v>44</v>
      </c>
      <c r="I75">
        <v>55</v>
      </c>
      <c r="J75">
        <v>43</v>
      </c>
      <c r="K75">
        <v>45.2</v>
      </c>
      <c r="L75">
        <v>42.9</v>
      </c>
      <c r="M75">
        <v>42.7</v>
      </c>
      <c r="N75">
        <v>40.9</v>
      </c>
      <c r="O75">
        <v>79.3</v>
      </c>
      <c r="P75">
        <v>42.7</v>
      </c>
      <c r="Q75">
        <v>42.8</v>
      </c>
      <c r="R75">
        <v>45.9</v>
      </c>
      <c r="S75">
        <v>45</v>
      </c>
      <c r="T75">
        <v>57.1</v>
      </c>
      <c r="U75">
        <v>46.9</v>
      </c>
      <c r="V75">
        <v>46.1</v>
      </c>
      <c r="W75">
        <v>43.4</v>
      </c>
      <c r="X75">
        <v>65.7</v>
      </c>
      <c r="Y75">
        <v>54.4</v>
      </c>
      <c r="Z75">
        <v>88.9</v>
      </c>
      <c r="AA75">
        <v>57.6</v>
      </c>
      <c r="AB75">
        <v>49.3</v>
      </c>
      <c r="AC75">
        <v>51.3</v>
      </c>
      <c r="AD75">
        <v>49.4</v>
      </c>
      <c r="AE75">
        <v>53.7</v>
      </c>
      <c r="AF75">
        <v>47.5</v>
      </c>
      <c r="AG75" s="1">
        <v>44939</v>
      </c>
      <c r="AH75">
        <v>2023</v>
      </c>
      <c r="AI75">
        <v>47.5</v>
      </c>
    </row>
    <row r="76" spans="1:35" hidden="1" x14ac:dyDescent="0.25">
      <c r="A76" t="s">
        <v>122</v>
      </c>
      <c r="B76">
        <v>50</v>
      </c>
      <c r="C76">
        <v>44</v>
      </c>
      <c r="D76">
        <v>50</v>
      </c>
      <c r="E76">
        <v>60</v>
      </c>
      <c r="F76">
        <v>103</v>
      </c>
      <c r="G76">
        <v>61</v>
      </c>
      <c r="H76">
        <v>46</v>
      </c>
      <c r="I76">
        <v>55</v>
      </c>
      <c r="J76">
        <v>42</v>
      </c>
      <c r="K76">
        <v>44.9</v>
      </c>
      <c r="L76">
        <v>42.9</v>
      </c>
      <c r="M76">
        <v>42.5</v>
      </c>
      <c r="N76">
        <v>40</v>
      </c>
      <c r="O76">
        <v>79</v>
      </c>
      <c r="P76">
        <v>42.9</v>
      </c>
      <c r="Q76">
        <v>42.7</v>
      </c>
      <c r="R76">
        <v>45.8</v>
      </c>
      <c r="S76">
        <v>43.5</v>
      </c>
      <c r="T76">
        <v>73</v>
      </c>
      <c r="U76">
        <v>49.1</v>
      </c>
      <c r="V76">
        <v>45.9</v>
      </c>
      <c r="W76">
        <v>41.9</v>
      </c>
      <c r="X76">
        <v>62.4</v>
      </c>
      <c r="Y76">
        <v>56.5</v>
      </c>
      <c r="Z76">
        <v>64.599999999999994</v>
      </c>
      <c r="AA76">
        <v>55.7</v>
      </c>
      <c r="AB76">
        <v>47.5</v>
      </c>
      <c r="AC76">
        <v>51.3</v>
      </c>
      <c r="AD76">
        <v>49.1</v>
      </c>
      <c r="AE76">
        <v>52.8</v>
      </c>
      <c r="AF76">
        <v>48.5</v>
      </c>
      <c r="AG76" s="1">
        <v>44940</v>
      </c>
      <c r="AH76">
        <v>2023</v>
      </c>
      <c r="AI76">
        <v>49.1</v>
      </c>
    </row>
    <row r="77" spans="1:35" hidden="1" x14ac:dyDescent="0.25">
      <c r="A77" t="s">
        <v>123</v>
      </c>
      <c r="B77">
        <v>46</v>
      </c>
      <c r="C77">
        <v>45</v>
      </c>
      <c r="D77">
        <v>50</v>
      </c>
      <c r="E77">
        <v>61</v>
      </c>
      <c r="F77">
        <v>93</v>
      </c>
      <c r="G77">
        <v>65</v>
      </c>
      <c r="H77">
        <v>52</v>
      </c>
      <c r="I77">
        <v>55</v>
      </c>
      <c r="J77">
        <v>41</v>
      </c>
      <c r="K77">
        <v>44.3</v>
      </c>
      <c r="L77">
        <v>42.4</v>
      </c>
      <c r="M77">
        <v>42.8</v>
      </c>
      <c r="N77">
        <v>39.4</v>
      </c>
      <c r="O77">
        <v>77.400000000000006</v>
      </c>
      <c r="P77">
        <v>43.6</v>
      </c>
      <c r="Q77">
        <v>43.1</v>
      </c>
      <c r="R77">
        <v>44.9</v>
      </c>
      <c r="S77">
        <v>42.7</v>
      </c>
      <c r="T77">
        <v>63.3</v>
      </c>
      <c r="U77">
        <v>52</v>
      </c>
      <c r="V77">
        <v>44.9</v>
      </c>
      <c r="W77">
        <v>41.9</v>
      </c>
      <c r="X77">
        <v>61.2</v>
      </c>
      <c r="Y77">
        <v>56.3</v>
      </c>
      <c r="Z77">
        <v>60.6</v>
      </c>
      <c r="AA77">
        <v>54.8</v>
      </c>
      <c r="AB77">
        <v>47.6</v>
      </c>
      <c r="AC77">
        <v>49.4</v>
      </c>
      <c r="AD77">
        <v>48.8</v>
      </c>
      <c r="AE77">
        <v>52.9</v>
      </c>
      <c r="AF77">
        <v>49.1</v>
      </c>
      <c r="AG77" s="1">
        <v>44941</v>
      </c>
      <c r="AH77">
        <v>2023</v>
      </c>
      <c r="AI77">
        <v>49.1</v>
      </c>
    </row>
    <row r="78" spans="1:35" hidden="1" x14ac:dyDescent="0.25">
      <c r="A78" t="s">
        <v>124</v>
      </c>
      <c r="B78">
        <v>46</v>
      </c>
      <c r="C78">
        <v>45</v>
      </c>
      <c r="D78">
        <v>50</v>
      </c>
      <c r="E78">
        <v>70</v>
      </c>
      <c r="F78">
        <v>86</v>
      </c>
      <c r="G78">
        <v>66</v>
      </c>
      <c r="H78">
        <v>57</v>
      </c>
      <c r="I78">
        <v>56</v>
      </c>
      <c r="J78">
        <v>41</v>
      </c>
      <c r="K78">
        <v>43.4</v>
      </c>
      <c r="L78">
        <v>41.7</v>
      </c>
      <c r="M78">
        <v>42.4</v>
      </c>
      <c r="N78">
        <v>39.799999999999997</v>
      </c>
      <c r="O78">
        <v>72.3</v>
      </c>
      <c r="P78">
        <v>42.5</v>
      </c>
      <c r="Q78">
        <v>39.5</v>
      </c>
      <c r="R78">
        <v>44.1</v>
      </c>
      <c r="S78">
        <v>42.9</v>
      </c>
      <c r="T78">
        <v>64</v>
      </c>
      <c r="U78">
        <v>50.7</v>
      </c>
      <c r="V78">
        <v>41.9</v>
      </c>
      <c r="W78">
        <v>41.5</v>
      </c>
      <c r="X78">
        <v>63</v>
      </c>
      <c r="Y78">
        <v>55.2</v>
      </c>
      <c r="Z78">
        <v>56.1</v>
      </c>
      <c r="AA78">
        <v>53.8</v>
      </c>
      <c r="AB78">
        <v>50.3</v>
      </c>
      <c r="AC78">
        <v>49.3</v>
      </c>
      <c r="AD78">
        <v>47.4</v>
      </c>
      <c r="AE78">
        <v>53</v>
      </c>
      <c r="AF78">
        <v>48.5</v>
      </c>
      <c r="AG78" s="1">
        <v>44942</v>
      </c>
      <c r="AH78">
        <v>2023</v>
      </c>
      <c r="AI78">
        <v>49.3</v>
      </c>
    </row>
    <row r="79" spans="1:35" hidden="1" x14ac:dyDescent="0.25">
      <c r="A79" t="s">
        <v>125</v>
      </c>
      <c r="B79">
        <v>46</v>
      </c>
      <c r="C79">
        <v>47</v>
      </c>
      <c r="D79">
        <v>50</v>
      </c>
      <c r="E79">
        <v>78</v>
      </c>
      <c r="F79">
        <v>81</v>
      </c>
      <c r="G79">
        <v>73</v>
      </c>
      <c r="H79">
        <v>55</v>
      </c>
      <c r="I79">
        <v>54</v>
      </c>
      <c r="J79">
        <v>40</v>
      </c>
      <c r="K79">
        <v>43.6</v>
      </c>
      <c r="L79">
        <v>41.5</v>
      </c>
      <c r="M79">
        <v>42.1</v>
      </c>
      <c r="N79">
        <v>40.700000000000003</v>
      </c>
      <c r="O79">
        <v>72.7</v>
      </c>
      <c r="P79">
        <v>43.1</v>
      </c>
      <c r="Q79">
        <v>38.9</v>
      </c>
      <c r="R79">
        <v>43.7</v>
      </c>
      <c r="S79">
        <v>42.9</v>
      </c>
      <c r="T79">
        <v>80.400000000000006</v>
      </c>
      <c r="U79">
        <v>45.7</v>
      </c>
      <c r="V79">
        <v>39.200000000000003</v>
      </c>
      <c r="W79">
        <v>41</v>
      </c>
      <c r="X79">
        <v>65.8</v>
      </c>
      <c r="Y79">
        <v>54.7</v>
      </c>
      <c r="Z79">
        <v>53.8</v>
      </c>
      <c r="AA79">
        <v>53.3</v>
      </c>
      <c r="AB79">
        <v>51.2</v>
      </c>
      <c r="AC79">
        <v>50.4</v>
      </c>
      <c r="AD79">
        <v>47.2</v>
      </c>
      <c r="AE79">
        <v>52.7</v>
      </c>
      <c r="AF79">
        <v>48</v>
      </c>
      <c r="AG79" s="1">
        <v>44943</v>
      </c>
      <c r="AH79">
        <v>2023</v>
      </c>
      <c r="AI79">
        <v>48</v>
      </c>
    </row>
    <row r="80" spans="1:35" hidden="1" x14ac:dyDescent="0.25">
      <c r="A80" t="s">
        <v>126</v>
      </c>
      <c r="B80">
        <v>47</v>
      </c>
      <c r="C80">
        <v>48</v>
      </c>
      <c r="D80">
        <v>50</v>
      </c>
      <c r="E80">
        <v>65</v>
      </c>
      <c r="F80">
        <v>78</v>
      </c>
      <c r="G80">
        <v>76</v>
      </c>
      <c r="H80">
        <v>55</v>
      </c>
      <c r="I80">
        <v>54</v>
      </c>
      <c r="J80">
        <v>40</v>
      </c>
      <c r="K80">
        <v>43</v>
      </c>
      <c r="L80">
        <v>41.5</v>
      </c>
      <c r="M80">
        <v>42.1</v>
      </c>
      <c r="N80">
        <v>40.700000000000003</v>
      </c>
      <c r="O80">
        <v>75.2</v>
      </c>
      <c r="P80">
        <v>42.5</v>
      </c>
      <c r="Q80">
        <v>40.200000000000003</v>
      </c>
      <c r="R80">
        <v>43.8</v>
      </c>
      <c r="S80">
        <v>42.6</v>
      </c>
      <c r="T80">
        <v>121</v>
      </c>
      <c r="U80">
        <v>48</v>
      </c>
      <c r="V80">
        <v>43</v>
      </c>
      <c r="W80">
        <v>40.799999999999997</v>
      </c>
      <c r="X80">
        <v>70.5</v>
      </c>
      <c r="Y80">
        <v>58.4</v>
      </c>
      <c r="Z80">
        <v>55</v>
      </c>
      <c r="AA80">
        <v>54</v>
      </c>
      <c r="AB80">
        <v>50.2</v>
      </c>
      <c r="AC80">
        <v>48.3</v>
      </c>
      <c r="AD80">
        <v>46.7</v>
      </c>
      <c r="AE80">
        <v>53</v>
      </c>
      <c r="AF80">
        <v>46.9</v>
      </c>
      <c r="AG80" s="1">
        <v>44944</v>
      </c>
      <c r="AH80">
        <v>2023</v>
      </c>
      <c r="AI80">
        <v>48</v>
      </c>
    </row>
    <row r="81" spans="1:35" hidden="1" x14ac:dyDescent="0.25">
      <c r="A81" t="s">
        <v>127</v>
      </c>
      <c r="B81">
        <v>48</v>
      </c>
      <c r="C81">
        <v>48</v>
      </c>
      <c r="D81">
        <v>50</v>
      </c>
      <c r="E81">
        <v>70</v>
      </c>
      <c r="F81">
        <v>77</v>
      </c>
      <c r="G81">
        <v>75</v>
      </c>
      <c r="H81">
        <v>60</v>
      </c>
      <c r="I81">
        <v>54</v>
      </c>
      <c r="J81">
        <v>41</v>
      </c>
      <c r="K81">
        <v>43</v>
      </c>
      <c r="L81">
        <v>41.5</v>
      </c>
      <c r="M81">
        <v>41.7</v>
      </c>
      <c r="N81">
        <v>40.1</v>
      </c>
      <c r="O81">
        <v>71.8</v>
      </c>
      <c r="P81">
        <v>43.3</v>
      </c>
      <c r="Q81">
        <v>40.799999999999997</v>
      </c>
      <c r="R81">
        <v>43.4</v>
      </c>
      <c r="S81">
        <v>42.8</v>
      </c>
      <c r="T81">
        <v>128</v>
      </c>
      <c r="U81">
        <v>132</v>
      </c>
      <c r="V81">
        <v>41.5</v>
      </c>
      <c r="W81">
        <v>40.200000000000003</v>
      </c>
      <c r="X81">
        <v>76</v>
      </c>
      <c r="Y81">
        <v>59.3</v>
      </c>
      <c r="Z81">
        <v>72</v>
      </c>
      <c r="AA81">
        <v>55.9</v>
      </c>
      <c r="AB81">
        <v>48.9</v>
      </c>
      <c r="AC81">
        <v>47.3</v>
      </c>
      <c r="AD81">
        <v>45.9</v>
      </c>
      <c r="AE81">
        <v>52.7</v>
      </c>
      <c r="AF81">
        <v>46.6</v>
      </c>
      <c r="AG81" s="1">
        <v>44945</v>
      </c>
      <c r="AH81">
        <v>2023</v>
      </c>
      <c r="AI81">
        <v>48</v>
      </c>
    </row>
    <row r="82" spans="1:35" hidden="1" x14ac:dyDescent="0.25">
      <c r="A82" t="s">
        <v>128</v>
      </c>
      <c r="B82">
        <v>51</v>
      </c>
      <c r="C82">
        <v>46</v>
      </c>
      <c r="D82">
        <v>50</v>
      </c>
      <c r="E82">
        <v>65</v>
      </c>
      <c r="F82">
        <v>78</v>
      </c>
      <c r="G82">
        <v>70</v>
      </c>
      <c r="H82">
        <v>71</v>
      </c>
      <c r="I82">
        <v>55</v>
      </c>
      <c r="J82">
        <v>42</v>
      </c>
      <c r="K82">
        <v>43.4</v>
      </c>
      <c r="L82">
        <v>41.6</v>
      </c>
      <c r="M82">
        <v>41.6</v>
      </c>
      <c r="N82">
        <v>40.299999999999997</v>
      </c>
      <c r="O82">
        <v>68.900000000000006</v>
      </c>
      <c r="P82">
        <v>44.2</v>
      </c>
      <c r="Q82">
        <v>41.7</v>
      </c>
      <c r="R82">
        <v>43.7</v>
      </c>
      <c r="S82">
        <v>43.1</v>
      </c>
      <c r="T82">
        <v>116</v>
      </c>
      <c r="U82">
        <v>109</v>
      </c>
      <c r="V82">
        <v>40.4</v>
      </c>
      <c r="W82">
        <v>39.6</v>
      </c>
      <c r="X82">
        <v>79.400000000000006</v>
      </c>
      <c r="Y82">
        <v>57.5</v>
      </c>
      <c r="Z82">
        <v>90.2</v>
      </c>
      <c r="AA82">
        <v>55.8</v>
      </c>
      <c r="AB82">
        <v>50.1</v>
      </c>
      <c r="AC82">
        <v>47.2</v>
      </c>
      <c r="AD82">
        <v>45.8</v>
      </c>
      <c r="AE82">
        <v>51.9</v>
      </c>
      <c r="AF82">
        <v>45.6</v>
      </c>
      <c r="AG82" s="1">
        <v>44946</v>
      </c>
      <c r="AH82">
        <v>2023</v>
      </c>
      <c r="AI82">
        <v>50</v>
      </c>
    </row>
    <row r="83" spans="1:35" hidden="1" x14ac:dyDescent="0.25">
      <c r="A83" t="s">
        <v>129</v>
      </c>
      <c r="B83">
        <v>63</v>
      </c>
      <c r="C83">
        <v>45</v>
      </c>
      <c r="D83">
        <v>50</v>
      </c>
      <c r="E83">
        <v>66</v>
      </c>
      <c r="F83">
        <v>75</v>
      </c>
      <c r="G83">
        <v>66</v>
      </c>
      <c r="H83">
        <v>68</v>
      </c>
      <c r="I83">
        <v>55</v>
      </c>
      <c r="J83">
        <v>41</v>
      </c>
      <c r="K83">
        <v>43.8</v>
      </c>
      <c r="L83">
        <v>41.4</v>
      </c>
      <c r="M83">
        <v>41</v>
      </c>
      <c r="N83">
        <v>40.700000000000003</v>
      </c>
      <c r="O83">
        <v>66.900000000000006</v>
      </c>
      <c r="P83">
        <v>43.4</v>
      </c>
      <c r="Q83">
        <v>39.6</v>
      </c>
      <c r="R83">
        <v>44</v>
      </c>
      <c r="S83">
        <v>44.2</v>
      </c>
      <c r="T83">
        <v>106</v>
      </c>
      <c r="U83">
        <v>99.5</v>
      </c>
      <c r="V83">
        <v>40.799999999999997</v>
      </c>
      <c r="W83">
        <v>39</v>
      </c>
      <c r="X83">
        <v>81</v>
      </c>
      <c r="Y83">
        <v>54.9</v>
      </c>
      <c r="Z83">
        <v>80.5</v>
      </c>
      <c r="AA83">
        <v>53.2</v>
      </c>
      <c r="AB83">
        <v>52.9</v>
      </c>
      <c r="AC83">
        <v>48.4</v>
      </c>
      <c r="AD83">
        <v>46.1</v>
      </c>
      <c r="AE83">
        <v>52.3</v>
      </c>
      <c r="AF83">
        <v>43.8</v>
      </c>
      <c r="AG83" s="1">
        <v>44947</v>
      </c>
      <c r="AH83">
        <v>2023</v>
      </c>
      <c r="AI83">
        <v>50</v>
      </c>
    </row>
    <row r="84" spans="1:35" hidden="1" x14ac:dyDescent="0.25">
      <c r="A84" t="s">
        <v>130</v>
      </c>
      <c r="B84">
        <v>95</v>
      </c>
      <c r="C84">
        <v>45</v>
      </c>
      <c r="D84">
        <v>50</v>
      </c>
      <c r="E84">
        <v>61</v>
      </c>
      <c r="F84">
        <v>76</v>
      </c>
      <c r="G84">
        <v>64</v>
      </c>
      <c r="H84">
        <v>61</v>
      </c>
      <c r="I84">
        <v>85</v>
      </c>
      <c r="J84">
        <v>41</v>
      </c>
      <c r="K84">
        <v>43.4</v>
      </c>
      <c r="L84">
        <v>41.2</v>
      </c>
      <c r="M84">
        <v>40.700000000000003</v>
      </c>
      <c r="N84">
        <v>40.4</v>
      </c>
      <c r="O84">
        <v>64.7</v>
      </c>
      <c r="P84">
        <v>43</v>
      </c>
      <c r="Q84">
        <v>36.6</v>
      </c>
      <c r="R84">
        <v>44.6</v>
      </c>
      <c r="S84">
        <v>45</v>
      </c>
      <c r="T84">
        <v>99.9</v>
      </c>
      <c r="U84">
        <v>87.8</v>
      </c>
      <c r="V84">
        <v>40.6</v>
      </c>
      <c r="W84">
        <v>39.700000000000003</v>
      </c>
      <c r="X84">
        <v>80.5</v>
      </c>
      <c r="Y84">
        <v>55</v>
      </c>
      <c r="Z84">
        <v>70.599999999999994</v>
      </c>
      <c r="AA84">
        <v>52.1</v>
      </c>
      <c r="AB84">
        <v>49.2</v>
      </c>
      <c r="AC84">
        <v>48.3</v>
      </c>
      <c r="AD84">
        <v>46.9</v>
      </c>
      <c r="AE84">
        <v>51.6</v>
      </c>
      <c r="AF84">
        <v>42.4</v>
      </c>
      <c r="AG84" s="1">
        <v>44948</v>
      </c>
      <c r="AH84">
        <v>2023</v>
      </c>
      <c r="AI84">
        <v>49.2</v>
      </c>
    </row>
    <row r="85" spans="1:35" hidden="1" x14ac:dyDescent="0.25">
      <c r="A85" t="s">
        <v>131</v>
      </c>
      <c r="B85">
        <v>75</v>
      </c>
      <c r="C85">
        <v>45</v>
      </c>
      <c r="D85">
        <v>50</v>
      </c>
      <c r="E85">
        <v>60</v>
      </c>
      <c r="F85">
        <v>73</v>
      </c>
      <c r="G85">
        <v>61</v>
      </c>
      <c r="H85">
        <v>64</v>
      </c>
      <c r="I85">
        <v>141</v>
      </c>
      <c r="J85">
        <v>41</v>
      </c>
      <c r="K85">
        <v>42.9</v>
      </c>
      <c r="L85">
        <v>41.6</v>
      </c>
      <c r="M85">
        <v>40.6</v>
      </c>
      <c r="N85">
        <v>40.1</v>
      </c>
      <c r="O85">
        <v>62.8</v>
      </c>
      <c r="P85">
        <v>42.5</v>
      </c>
      <c r="Q85">
        <v>33.299999999999997</v>
      </c>
      <c r="R85">
        <v>46</v>
      </c>
      <c r="S85">
        <v>42.6</v>
      </c>
      <c r="T85">
        <v>93.2</v>
      </c>
      <c r="U85">
        <v>78.599999999999994</v>
      </c>
      <c r="V85">
        <v>41.2</v>
      </c>
      <c r="W85">
        <v>38.5</v>
      </c>
      <c r="X85">
        <v>78</v>
      </c>
      <c r="Y85">
        <v>55</v>
      </c>
      <c r="Z85">
        <v>66.8</v>
      </c>
      <c r="AA85">
        <v>51</v>
      </c>
      <c r="AB85">
        <v>48.5</v>
      </c>
      <c r="AC85">
        <v>48.2</v>
      </c>
      <c r="AD85">
        <v>46.7</v>
      </c>
      <c r="AE85">
        <v>50.5</v>
      </c>
      <c r="AF85">
        <v>42.2</v>
      </c>
      <c r="AG85" s="1">
        <v>44949</v>
      </c>
      <c r="AH85">
        <v>2023</v>
      </c>
      <c r="AI85">
        <v>48.5</v>
      </c>
    </row>
    <row r="86" spans="1:35" hidden="1" x14ac:dyDescent="0.25">
      <c r="A86" t="s">
        <v>132</v>
      </c>
      <c r="B86">
        <v>57</v>
      </c>
      <c r="C86">
        <v>46</v>
      </c>
      <c r="D86">
        <v>50</v>
      </c>
      <c r="E86">
        <v>63</v>
      </c>
      <c r="F86">
        <v>68</v>
      </c>
      <c r="G86">
        <v>61</v>
      </c>
      <c r="H86">
        <v>60</v>
      </c>
      <c r="I86">
        <v>133</v>
      </c>
      <c r="J86">
        <v>40</v>
      </c>
      <c r="K86">
        <v>42.9</v>
      </c>
      <c r="L86">
        <v>41.3</v>
      </c>
      <c r="M86">
        <v>41.4</v>
      </c>
      <c r="N86">
        <v>39.9</v>
      </c>
      <c r="O86">
        <v>61.6</v>
      </c>
      <c r="P86">
        <v>42.1</v>
      </c>
      <c r="Q86">
        <v>35.1</v>
      </c>
      <c r="R86">
        <v>48.1</v>
      </c>
      <c r="S86">
        <v>40.299999999999997</v>
      </c>
      <c r="T86">
        <v>87.8</v>
      </c>
      <c r="U86">
        <v>72.5</v>
      </c>
      <c r="V86">
        <v>42.3</v>
      </c>
      <c r="W86">
        <v>37.6</v>
      </c>
      <c r="X86">
        <v>75.2</v>
      </c>
      <c r="Y86">
        <v>54.8</v>
      </c>
      <c r="Z86">
        <v>60.3</v>
      </c>
      <c r="AA86">
        <v>51.2</v>
      </c>
      <c r="AB86">
        <v>47.3</v>
      </c>
      <c r="AC86">
        <v>49.3</v>
      </c>
      <c r="AD86">
        <v>46</v>
      </c>
      <c r="AE86">
        <v>51.1</v>
      </c>
      <c r="AF86">
        <v>43.5</v>
      </c>
      <c r="AG86" s="1">
        <v>44950</v>
      </c>
      <c r="AH86">
        <v>2023</v>
      </c>
      <c r="AI86">
        <v>49.3</v>
      </c>
    </row>
    <row r="87" spans="1:35" hidden="1" x14ac:dyDescent="0.25">
      <c r="A87" t="s">
        <v>133</v>
      </c>
      <c r="B87">
        <v>52</v>
      </c>
      <c r="C87">
        <v>47</v>
      </c>
      <c r="D87">
        <v>50</v>
      </c>
      <c r="E87">
        <v>61</v>
      </c>
      <c r="F87">
        <v>75</v>
      </c>
      <c r="G87">
        <v>59</v>
      </c>
      <c r="H87">
        <v>58</v>
      </c>
      <c r="I87">
        <v>111</v>
      </c>
      <c r="J87">
        <v>42</v>
      </c>
      <c r="K87">
        <v>43</v>
      </c>
      <c r="L87">
        <v>41.2</v>
      </c>
      <c r="M87">
        <v>40.799999999999997</v>
      </c>
      <c r="N87">
        <v>39.6</v>
      </c>
      <c r="O87">
        <v>60.8</v>
      </c>
      <c r="P87">
        <v>42.3</v>
      </c>
      <c r="Q87">
        <v>35.4</v>
      </c>
      <c r="R87">
        <v>48.7</v>
      </c>
      <c r="S87">
        <v>40.200000000000003</v>
      </c>
      <c r="T87">
        <v>84.4</v>
      </c>
      <c r="U87">
        <v>68.5</v>
      </c>
      <c r="V87">
        <v>43.7</v>
      </c>
      <c r="W87">
        <v>36.799999999999997</v>
      </c>
      <c r="X87">
        <v>73.2</v>
      </c>
      <c r="Y87">
        <v>53</v>
      </c>
      <c r="Z87">
        <v>57.4</v>
      </c>
      <c r="AA87">
        <v>51.8</v>
      </c>
      <c r="AB87">
        <v>47.2</v>
      </c>
      <c r="AC87">
        <v>49.5</v>
      </c>
      <c r="AD87">
        <v>45.3</v>
      </c>
      <c r="AE87">
        <v>50.4</v>
      </c>
      <c r="AF87">
        <v>42.8</v>
      </c>
      <c r="AG87" s="1">
        <v>44951</v>
      </c>
      <c r="AH87">
        <v>2023</v>
      </c>
      <c r="AI87">
        <v>49.5</v>
      </c>
    </row>
    <row r="88" spans="1:35" hidden="1" x14ac:dyDescent="0.25">
      <c r="A88" t="s">
        <v>134</v>
      </c>
      <c r="B88">
        <v>50</v>
      </c>
      <c r="C88">
        <v>46</v>
      </c>
      <c r="D88">
        <v>50</v>
      </c>
      <c r="E88">
        <v>54</v>
      </c>
      <c r="F88">
        <v>121</v>
      </c>
      <c r="G88">
        <v>56</v>
      </c>
      <c r="H88">
        <v>57</v>
      </c>
      <c r="I88">
        <v>110</v>
      </c>
      <c r="J88">
        <v>41</v>
      </c>
      <c r="K88">
        <v>42.9</v>
      </c>
      <c r="L88">
        <v>40.799999999999997</v>
      </c>
      <c r="M88">
        <v>40.200000000000003</v>
      </c>
      <c r="N88">
        <v>39.799999999999997</v>
      </c>
      <c r="O88">
        <v>60.5</v>
      </c>
      <c r="P88">
        <v>42.8</v>
      </c>
      <c r="Q88">
        <v>36.4</v>
      </c>
      <c r="R88">
        <v>46.7</v>
      </c>
      <c r="S88">
        <v>41</v>
      </c>
      <c r="T88">
        <v>80.5</v>
      </c>
      <c r="U88">
        <v>70.5</v>
      </c>
      <c r="V88">
        <v>50.9</v>
      </c>
      <c r="W88">
        <v>36.799999999999997</v>
      </c>
      <c r="X88">
        <v>71.2</v>
      </c>
      <c r="Y88">
        <v>51.6</v>
      </c>
      <c r="Z88">
        <v>55.5</v>
      </c>
      <c r="AA88">
        <v>50.3</v>
      </c>
      <c r="AB88">
        <v>46</v>
      </c>
      <c r="AC88">
        <v>50.4</v>
      </c>
      <c r="AD88">
        <v>45.1</v>
      </c>
      <c r="AE88">
        <v>49.2</v>
      </c>
      <c r="AF88">
        <v>43.1</v>
      </c>
      <c r="AG88" s="1">
        <v>44952</v>
      </c>
      <c r="AH88">
        <v>2023</v>
      </c>
      <c r="AI88">
        <v>50</v>
      </c>
    </row>
    <row r="89" spans="1:35" hidden="1" x14ac:dyDescent="0.25">
      <c r="A89" t="s">
        <v>135</v>
      </c>
      <c r="B89">
        <v>48</v>
      </c>
      <c r="C89">
        <v>46</v>
      </c>
      <c r="D89">
        <v>50</v>
      </c>
      <c r="E89">
        <v>61</v>
      </c>
      <c r="F89">
        <v>125</v>
      </c>
      <c r="G89">
        <v>56</v>
      </c>
      <c r="H89">
        <v>54</v>
      </c>
      <c r="I89">
        <v>108</v>
      </c>
      <c r="J89">
        <v>40</v>
      </c>
      <c r="K89">
        <v>42.8</v>
      </c>
      <c r="L89">
        <v>40.700000000000003</v>
      </c>
      <c r="M89">
        <v>40.299999999999997</v>
      </c>
      <c r="N89">
        <v>39.799999999999997</v>
      </c>
      <c r="O89">
        <v>59.8</v>
      </c>
      <c r="P89">
        <v>41.9</v>
      </c>
      <c r="Q89">
        <v>39.1</v>
      </c>
      <c r="R89">
        <v>42.5</v>
      </c>
      <c r="S89">
        <v>40.700000000000003</v>
      </c>
      <c r="T89">
        <v>77.5</v>
      </c>
      <c r="U89">
        <v>76.900000000000006</v>
      </c>
      <c r="V89">
        <v>54.3</v>
      </c>
      <c r="W89">
        <v>37.5</v>
      </c>
      <c r="X89">
        <v>70.3</v>
      </c>
      <c r="Y89">
        <v>50.6</v>
      </c>
      <c r="Z89">
        <v>53.2</v>
      </c>
      <c r="AA89">
        <v>49.2</v>
      </c>
      <c r="AB89">
        <v>45.8</v>
      </c>
      <c r="AC89">
        <v>49.2</v>
      </c>
      <c r="AD89">
        <v>44.8</v>
      </c>
      <c r="AE89">
        <v>46.8</v>
      </c>
      <c r="AF89">
        <v>44</v>
      </c>
      <c r="AG89" s="1">
        <v>44953</v>
      </c>
      <c r="AH89">
        <v>2023</v>
      </c>
      <c r="AI89">
        <v>48</v>
      </c>
    </row>
    <row r="90" spans="1:35" hidden="1" x14ac:dyDescent="0.25">
      <c r="A90" t="s">
        <v>136</v>
      </c>
      <c r="B90">
        <v>45</v>
      </c>
      <c r="C90">
        <v>45</v>
      </c>
      <c r="D90">
        <v>50</v>
      </c>
      <c r="E90">
        <v>59</v>
      </c>
      <c r="F90">
        <v>125</v>
      </c>
      <c r="G90">
        <v>56</v>
      </c>
      <c r="H90">
        <v>50</v>
      </c>
      <c r="I90">
        <v>105</v>
      </c>
      <c r="J90">
        <v>40</v>
      </c>
      <c r="K90">
        <v>42.2</v>
      </c>
      <c r="L90">
        <v>40.299999999999997</v>
      </c>
      <c r="M90">
        <v>40.700000000000003</v>
      </c>
      <c r="N90">
        <v>39.799999999999997</v>
      </c>
      <c r="O90">
        <v>59.2</v>
      </c>
      <c r="P90">
        <v>39.9</v>
      </c>
      <c r="Q90">
        <v>40.5</v>
      </c>
      <c r="R90">
        <v>42.4</v>
      </c>
      <c r="S90">
        <v>40.200000000000003</v>
      </c>
      <c r="T90">
        <v>76.7</v>
      </c>
      <c r="U90">
        <v>75.2</v>
      </c>
      <c r="V90">
        <v>47.9</v>
      </c>
      <c r="W90">
        <v>38.4</v>
      </c>
      <c r="X90">
        <v>70.2</v>
      </c>
      <c r="Y90">
        <v>51.5</v>
      </c>
      <c r="Z90">
        <v>50.9</v>
      </c>
      <c r="AA90">
        <v>48.3</v>
      </c>
      <c r="AB90">
        <v>45.6</v>
      </c>
      <c r="AC90">
        <v>49.2</v>
      </c>
      <c r="AD90">
        <v>45</v>
      </c>
      <c r="AE90">
        <v>44.1</v>
      </c>
      <c r="AF90">
        <v>44.5</v>
      </c>
      <c r="AG90" s="1">
        <v>44954</v>
      </c>
      <c r="AH90">
        <v>2023</v>
      </c>
      <c r="AI90">
        <v>45.6</v>
      </c>
    </row>
    <row r="91" spans="1:35" hidden="1" x14ac:dyDescent="0.25">
      <c r="A91" t="s">
        <v>137</v>
      </c>
      <c r="B91">
        <v>42</v>
      </c>
      <c r="C91">
        <v>43</v>
      </c>
      <c r="D91">
        <v>50</v>
      </c>
      <c r="E91">
        <v>58</v>
      </c>
      <c r="F91">
        <v>127</v>
      </c>
      <c r="G91">
        <v>55</v>
      </c>
      <c r="H91">
        <v>50</v>
      </c>
      <c r="I91">
        <v>102</v>
      </c>
      <c r="J91">
        <v>39</v>
      </c>
      <c r="K91">
        <v>40.799999999999997</v>
      </c>
      <c r="L91">
        <v>40.1</v>
      </c>
      <c r="M91">
        <v>44.9</v>
      </c>
      <c r="N91">
        <v>40.5</v>
      </c>
      <c r="O91">
        <v>58.6</v>
      </c>
      <c r="P91">
        <v>39.5</v>
      </c>
      <c r="Q91">
        <v>37.6</v>
      </c>
      <c r="R91">
        <v>43.8</v>
      </c>
      <c r="S91">
        <v>40</v>
      </c>
      <c r="T91">
        <v>74.8</v>
      </c>
      <c r="U91">
        <v>72.099999999999994</v>
      </c>
      <c r="V91">
        <v>46.5</v>
      </c>
      <c r="W91">
        <v>43.4</v>
      </c>
      <c r="X91">
        <v>69</v>
      </c>
      <c r="Y91">
        <v>57.1</v>
      </c>
      <c r="Z91">
        <v>46</v>
      </c>
      <c r="AA91">
        <v>47.8</v>
      </c>
      <c r="AB91">
        <v>45.2</v>
      </c>
      <c r="AC91">
        <v>48.9</v>
      </c>
      <c r="AD91">
        <v>45.1</v>
      </c>
      <c r="AE91">
        <v>42.7</v>
      </c>
      <c r="AF91">
        <v>43.7</v>
      </c>
      <c r="AG91" s="1">
        <v>44955</v>
      </c>
      <c r="AH91">
        <v>2023</v>
      </c>
      <c r="AI91">
        <v>45.2</v>
      </c>
    </row>
    <row r="92" spans="1:35" hidden="1" x14ac:dyDescent="0.25">
      <c r="A92" t="s">
        <v>138</v>
      </c>
      <c r="B92">
        <v>41</v>
      </c>
      <c r="C92">
        <v>42</v>
      </c>
      <c r="D92">
        <v>50</v>
      </c>
      <c r="E92">
        <v>54</v>
      </c>
      <c r="F92">
        <v>127</v>
      </c>
      <c r="G92">
        <v>56</v>
      </c>
      <c r="H92">
        <v>49</v>
      </c>
      <c r="I92">
        <v>74</v>
      </c>
      <c r="J92">
        <v>38</v>
      </c>
      <c r="K92">
        <v>38.6</v>
      </c>
      <c r="L92">
        <v>40.299999999999997</v>
      </c>
      <c r="M92">
        <v>44.5</v>
      </c>
      <c r="N92">
        <v>41.1</v>
      </c>
      <c r="O92">
        <v>60.8</v>
      </c>
      <c r="P92">
        <v>40.5</v>
      </c>
      <c r="Q92">
        <v>37.200000000000003</v>
      </c>
      <c r="R92">
        <v>42.7</v>
      </c>
      <c r="S92">
        <v>39.799999999999997</v>
      </c>
      <c r="T92">
        <v>73.5</v>
      </c>
      <c r="U92">
        <v>70.400000000000006</v>
      </c>
      <c r="V92">
        <v>45.5</v>
      </c>
      <c r="W92">
        <v>46.4</v>
      </c>
      <c r="X92">
        <v>69.599999999999994</v>
      </c>
      <c r="Y92">
        <v>65.599999999999994</v>
      </c>
      <c r="Z92">
        <v>48.4</v>
      </c>
      <c r="AA92">
        <v>48.3</v>
      </c>
      <c r="AB92">
        <v>44.7</v>
      </c>
      <c r="AC92">
        <v>48.6</v>
      </c>
      <c r="AD92">
        <v>44.6</v>
      </c>
      <c r="AE92">
        <v>45.1</v>
      </c>
      <c r="AF92">
        <v>37.6</v>
      </c>
      <c r="AG92" s="1">
        <v>44956</v>
      </c>
      <c r="AH92">
        <v>2023</v>
      </c>
      <c r="AI92">
        <v>45.5</v>
      </c>
    </row>
    <row r="93" spans="1:35" hidden="1" x14ac:dyDescent="0.25">
      <c r="A93" t="s">
        <v>139</v>
      </c>
      <c r="B93">
        <v>42</v>
      </c>
      <c r="C93">
        <v>40</v>
      </c>
      <c r="D93">
        <v>50</v>
      </c>
      <c r="E93">
        <v>49</v>
      </c>
      <c r="F93">
        <v>128</v>
      </c>
      <c r="G93">
        <v>55</v>
      </c>
      <c r="H93">
        <v>53</v>
      </c>
      <c r="I93">
        <v>78</v>
      </c>
      <c r="J93">
        <v>39</v>
      </c>
      <c r="K93">
        <v>39.799999999999997</v>
      </c>
      <c r="L93">
        <v>40</v>
      </c>
      <c r="M93">
        <v>42.3</v>
      </c>
      <c r="N93">
        <v>40.1</v>
      </c>
      <c r="O93">
        <v>69.3</v>
      </c>
      <c r="P93">
        <v>40.6</v>
      </c>
      <c r="Q93">
        <v>37.799999999999997</v>
      </c>
      <c r="R93">
        <v>42.8</v>
      </c>
      <c r="S93">
        <v>40.5</v>
      </c>
      <c r="T93">
        <v>70.400000000000006</v>
      </c>
      <c r="U93">
        <v>67.599999999999994</v>
      </c>
      <c r="V93">
        <v>47.8</v>
      </c>
      <c r="W93">
        <v>44.5</v>
      </c>
      <c r="X93">
        <v>69.5</v>
      </c>
      <c r="Y93">
        <v>66.900000000000006</v>
      </c>
      <c r="Z93">
        <v>52.1</v>
      </c>
      <c r="AA93">
        <v>47.6</v>
      </c>
      <c r="AB93">
        <v>44.5</v>
      </c>
      <c r="AC93">
        <v>47.5</v>
      </c>
      <c r="AD93">
        <v>43.1</v>
      </c>
      <c r="AE93">
        <v>47.9</v>
      </c>
      <c r="AF93">
        <v>38</v>
      </c>
      <c r="AG93" s="1">
        <v>44957</v>
      </c>
      <c r="AH93">
        <v>2023</v>
      </c>
      <c r="AI93">
        <v>47.5</v>
      </c>
    </row>
    <row r="94" spans="1:35" hidden="1" x14ac:dyDescent="0.25">
      <c r="A94" t="s">
        <v>140</v>
      </c>
      <c r="B94">
        <v>40</v>
      </c>
      <c r="C94">
        <v>37</v>
      </c>
      <c r="D94">
        <v>55</v>
      </c>
      <c r="E94">
        <v>40</v>
      </c>
      <c r="F94">
        <v>138</v>
      </c>
      <c r="G94">
        <v>55</v>
      </c>
      <c r="H94">
        <v>51</v>
      </c>
      <c r="I94">
        <v>74</v>
      </c>
      <c r="J94">
        <v>39</v>
      </c>
      <c r="K94">
        <v>41.3</v>
      </c>
      <c r="L94">
        <v>41.2</v>
      </c>
      <c r="M94">
        <v>41.5</v>
      </c>
      <c r="N94">
        <v>39.1</v>
      </c>
      <c r="O94">
        <v>81.900000000000006</v>
      </c>
      <c r="P94">
        <v>40.200000000000003</v>
      </c>
      <c r="Q94">
        <v>36.799999999999997</v>
      </c>
      <c r="R94">
        <v>42.4</v>
      </c>
      <c r="S94">
        <v>39.700000000000003</v>
      </c>
      <c r="T94">
        <v>65.2</v>
      </c>
      <c r="U94">
        <v>65.2</v>
      </c>
      <c r="V94">
        <v>48.1</v>
      </c>
      <c r="W94">
        <v>41.3</v>
      </c>
      <c r="X94">
        <v>68.400000000000006</v>
      </c>
      <c r="Y94">
        <v>65</v>
      </c>
      <c r="Z94">
        <v>54.3</v>
      </c>
      <c r="AA94">
        <v>47.6</v>
      </c>
      <c r="AB94">
        <v>44.7</v>
      </c>
      <c r="AC94">
        <v>46.8</v>
      </c>
      <c r="AD94">
        <v>42.8</v>
      </c>
      <c r="AE94">
        <v>47.3</v>
      </c>
      <c r="AF94">
        <v>39.6</v>
      </c>
      <c r="AG94" s="1">
        <v>44958</v>
      </c>
      <c r="AH94">
        <v>2023</v>
      </c>
      <c r="AI94">
        <v>44.7</v>
      </c>
    </row>
    <row r="95" spans="1:35" hidden="1" x14ac:dyDescent="0.25">
      <c r="A95" t="s">
        <v>141</v>
      </c>
      <c r="B95">
        <v>39</v>
      </c>
      <c r="C95">
        <v>37</v>
      </c>
      <c r="D95">
        <v>55</v>
      </c>
      <c r="E95">
        <v>36</v>
      </c>
      <c r="F95">
        <v>136</v>
      </c>
      <c r="G95">
        <v>56</v>
      </c>
      <c r="H95">
        <v>50</v>
      </c>
      <c r="I95">
        <v>56</v>
      </c>
      <c r="J95">
        <v>40</v>
      </c>
      <c r="K95">
        <v>41.5</v>
      </c>
      <c r="L95">
        <v>41.7</v>
      </c>
      <c r="M95">
        <v>40.700000000000003</v>
      </c>
      <c r="N95">
        <v>38.799999999999997</v>
      </c>
      <c r="O95">
        <v>85.8</v>
      </c>
      <c r="P95">
        <v>39.200000000000003</v>
      </c>
      <c r="Q95">
        <v>37.799999999999997</v>
      </c>
      <c r="R95">
        <v>41.3</v>
      </c>
      <c r="S95">
        <v>40.799999999999997</v>
      </c>
      <c r="T95">
        <v>55.9</v>
      </c>
      <c r="U95">
        <v>63.9</v>
      </c>
      <c r="V95">
        <v>45.9</v>
      </c>
      <c r="W95">
        <v>40.4</v>
      </c>
      <c r="X95">
        <v>68.5</v>
      </c>
      <c r="Y95">
        <v>61.7</v>
      </c>
      <c r="Z95">
        <v>52.6</v>
      </c>
      <c r="AA95">
        <v>47.3</v>
      </c>
      <c r="AB95">
        <v>45.4</v>
      </c>
      <c r="AC95">
        <v>47.6</v>
      </c>
      <c r="AD95">
        <v>43.2</v>
      </c>
      <c r="AE95">
        <v>46.5</v>
      </c>
      <c r="AF95">
        <v>39.6</v>
      </c>
      <c r="AG95" s="1">
        <v>44959</v>
      </c>
      <c r="AH95">
        <v>2023</v>
      </c>
      <c r="AI95">
        <v>45.4</v>
      </c>
    </row>
    <row r="96" spans="1:35" hidden="1" x14ac:dyDescent="0.25">
      <c r="A96" t="s">
        <v>142</v>
      </c>
      <c r="B96">
        <v>39</v>
      </c>
      <c r="C96">
        <v>39</v>
      </c>
      <c r="D96">
        <v>60</v>
      </c>
      <c r="E96">
        <v>35</v>
      </c>
      <c r="F96">
        <v>132</v>
      </c>
      <c r="G96">
        <v>56</v>
      </c>
      <c r="H96">
        <v>51</v>
      </c>
      <c r="I96">
        <v>52</v>
      </c>
      <c r="J96">
        <v>39</v>
      </c>
      <c r="K96">
        <v>39.799999999999997</v>
      </c>
      <c r="L96">
        <v>40.9</v>
      </c>
      <c r="M96">
        <v>41</v>
      </c>
      <c r="N96">
        <v>42</v>
      </c>
      <c r="O96">
        <v>84</v>
      </c>
      <c r="P96">
        <v>38.9</v>
      </c>
      <c r="Q96">
        <v>39.700000000000003</v>
      </c>
      <c r="R96">
        <v>41.3</v>
      </c>
      <c r="S96">
        <v>41</v>
      </c>
      <c r="T96">
        <v>56.4</v>
      </c>
      <c r="U96">
        <v>62.1</v>
      </c>
      <c r="V96">
        <v>45.4</v>
      </c>
      <c r="W96">
        <v>39.9</v>
      </c>
      <c r="X96">
        <v>71</v>
      </c>
      <c r="Y96">
        <v>60.1</v>
      </c>
      <c r="Z96">
        <v>52.5</v>
      </c>
      <c r="AA96">
        <v>47.1</v>
      </c>
      <c r="AB96">
        <v>46.8</v>
      </c>
      <c r="AC96">
        <v>47</v>
      </c>
      <c r="AD96">
        <v>44.4</v>
      </c>
      <c r="AE96">
        <v>45.2</v>
      </c>
      <c r="AF96">
        <v>41</v>
      </c>
      <c r="AG96" s="1">
        <v>44960</v>
      </c>
      <c r="AH96">
        <v>2023</v>
      </c>
      <c r="AI96">
        <v>45.2</v>
      </c>
    </row>
    <row r="97" spans="1:35" hidden="1" x14ac:dyDescent="0.25">
      <c r="A97" t="s">
        <v>143</v>
      </c>
      <c r="B97">
        <v>38</v>
      </c>
      <c r="C97">
        <v>38</v>
      </c>
      <c r="D97">
        <v>55</v>
      </c>
      <c r="E97">
        <v>42</v>
      </c>
      <c r="F97">
        <v>137</v>
      </c>
      <c r="G97">
        <v>58</v>
      </c>
      <c r="H97">
        <v>51</v>
      </c>
      <c r="I97">
        <v>52</v>
      </c>
      <c r="J97">
        <v>40</v>
      </c>
      <c r="K97">
        <v>39.6</v>
      </c>
      <c r="L97">
        <v>40.6</v>
      </c>
      <c r="M97">
        <v>40.6</v>
      </c>
      <c r="N97">
        <v>38.9</v>
      </c>
      <c r="O97">
        <v>82.7</v>
      </c>
      <c r="P97">
        <v>39.299999999999997</v>
      </c>
      <c r="Q97">
        <v>37.6</v>
      </c>
      <c r="R97">
        <v>41.1</v>
      </c>
      <c r="S97">
        <v>40.5</v>
      </c>
      <c r="T97">
        <v>64.7</v>
      </c>
      <c r="U97">
        <v>61.1</v>
      </c>
      <c r="V97">
        <v>45.2</v>
      </c>
      <c r="W97">
        <v>39.1</v>
      </c>
      <c r="X97">
        <v>83.9</v>
      </c>
      <c r="Y97">
        <v>59.2</v>
      </c>
      <c r="Z97">
        <v>135</v>
      </c>
      <c r="AA97">
        <v>47.5</v>
      </c>
      <c r="AB97">
        <v>47.2</v>
      </c>
      <c r="AC97">
        <v>45.6</v>
      </c>
      <c r="AD97">
        <v>42.8</v>
      </c>
      <c r="AE97">
        <v>44.3</v>
      </c>
      <c r="AF97">
        <v>41.1</v>
      </c>
      <c r="AG97" s="1">
        <v>44961</v>
      </c>
      <c r="AH97">
        <v>2023</v>
      </c>
      <c r="AI97">
        <v>44.3</v>
      </c>
    </row>
    <row r="98" spans="1:35" hidden="1" x14ac:dyDescent="0.25">
      <c r="A98" t="s">
        <v>144</v>
      </c>
      <c r="B98">
        <v>38</v>
      </c>
      <c r="C98">
        <v>37</v>
      </c>
      <c r="D98">
        <v>55</v>
      </c>
      <c r="E98">
        <v>48</v>
      </c>
      <c r="F98">
        <v>135</v>
      </c>
      <c r="G98">
        <v>58</v>
      </c>
      <c r="H98">
        <v>51</v>
      </c>
      <c r="I98">
        <v>52</v>
      </c>
      <c r="J98">
        <v>41</v>
      </c>
      <c r="K98">
        <v>38.700000000000003</v>
      </c>
      <c r="L98">
        <v>40.700000000000003</v>
      </c>
      <c r="M98">
        <v>39.6</v>
      </c>
      <c r="N98">
        <v>38.799999999999997</v>
      </c>
      <c r="O98">
        <v>80.2</v>
      </c>
      <c r="P98">
        <v>40</v>
      </c>
      <c r="Q98">
        <v>34.799999999999997</v>
      </c>
      <c r="R98">
        <v>41.8</v>
      </c>
      <c r="S98">
        <v>41.6</v>
      </c>
      <c r="T98">
        <v>64.099999999999994</v>
      </c>
      <c r="U98">
        <v>60.2</v>
      </c>
      <c r="V98">
        <v>46.4</v>
      </c>
      <c r="W98">
        <v>37.1</v>
      </c>
      <c r="X98">
        <v>120</v>
      </c>
      <c r="Y98">
        <v>57.4</v>
      </c>
      <c r="Z98">
        <v>243</v>
      </c>
      <c r="AA98">
        <v>47.9</v>
      </c>
      <c r="AB98">
        <v>48.8</v>
      </c>
      <c r="AC98">
        <v>44.6</v>
      </c>
      <c r="AD98">
        <v>42.7</v>
      </c>
      <c r="AE98">
        <v>45.1</v>
      </c>
      <c r="AF98">
        <v>42.5</v>
      </c>
      <c r="AG98" s="1">
        <v>44962</v>
      </c>
      <c r="AH98">
        <v>2023</v>
      </c>
      <c r="AI98">
        <v>45.1</v>
      </c>
    </row>
    <row r="99" spans="1:35" hidden="1" x14ac:dyDescent="0.25">
      <c r="A99" t="s">
        <v>145</v>
      </c>
      <c r="B99">
        <v>41</v>
      </c>
      <c r="C99">
        <v>38</v>
      </c>
      <c r="D99">
        <v>50</v>
      </c>
      <c r="E99">
        <v>57</v>
      </c>
      <c r="F99">
        <v>126</v>
      </c>
      <c r="G99">
        <v>58</v>
      </c>
      <c r="H99">
        <v>51</v>
      </c>
      <c r="I99">
        <v>51</v>
      </c>
      <c r="J99">
        <v>41</v>
      </c>
      <c r="K99">
        <v>38.200000000000003</v>
      </c>
      <c r="L99">
        <v>39.799999999999997</v>
      </c>
      <c r="M99">
        <v>39</v>
      </c>
      <c r="N99">
        <v>38.6</v>
      </c>
      <c r="O99">
        <v>75.8</v>
      </c>
      <c r="P99">
        <v>40.299999999999997</v>
      </c>
      <c r="Q99">
        <v>36.4</v>
      </c>
      <c r="R99">
        <v>43.2</v>
      </c>
      <c r="S99">
        <v>42</v>
      </c>
      <c r="T99">
        <v>60.3</v>
      </c>
      <c r="U99">
        <v>59.3</v>
      </c>
      <c r="V99">
        <v>46.5</v>
      </c>
      <c r="W99">
        <v>35.299999999999997</v>
      </c>
      <c r="X99">
        <v>134</v>
      </c>
      <c r="Y99">
        <v>56.2</v>
      </c>
      <c r="Z99">
        <v>188</v>
      </c>
      <c r="AA99">
        <v>48.2</v>
      </c>
      <c r="AB99">
        <v>46.5</v>
      </c>
      <c r="AC99">
        <v>47.5</v>
      </c>
      <c r="AD99">
        <v>42.6</v>
      </c>
      <c r="AE99">
        <v>44.6</v>
      </c>
      <c r="AF99">
        <v>41.8</v>
      </c>
      <c r="AG99" s="1">
        <v>44963</v>
      </c>
      <c r="AH99">
        <v>2023</v>
      </c>
      <c r="AI99">
        <v>46.5</v>
      </c>
    </row>
    <row r="100" spans="1:35" hidden="1" x14ac:dyDescent="0.25">
      <c r="A100" t="s">
        <v>146</v>
      </c>
      <c r="B100">
        <v>44</v>
      </c>
      <c r="C100">
        <v>43</v>
      </c>
      <c r="D100">
        <v>50</v>
      </c>
      <c r="E100">
        <v>96</v>
      </c>
      <c r="F100">
        <v>118</v>
      </c>
      <c r="G100">
        <v>59</v>
      </c>
      <c r="H100">
        <v>56</v>
      </c>
      <c r="I100">
        <v>51</v>
      </c>
      <c r="J100">
        <v>41</v>
      </c>
      <c r="K100">
        <v>39.6</v>
      </c>
      <c r="L100">
        <v>38.9</v>
      </c>
      <c r="M100">
        <v>40.1</v>
      </c>
      <c r="N100">
        <v>37.799999999999997</v>
      </c>
      <c r="O100">
        <v>73.599999999999994</v>
      </c>
      <c r="P100">
        <v>40.4</v>
      </c>
      <c r="Q100">
        <v>39.200000000000003</v>
      </c>
      <c r="R100">
        <v>42.6</v>
      </c>
      <c r="S100">
        <v>41.8</v>
      </c>
      <c r="T100">
        <v>60</v>
      </c>
      <c r="U100">
        <v>58.2</v>
      </c>
      <c r="V100">
        <v>45.4</v>
      </c>
      <c r="W100">
        <v>37.799999999999997</v>
      </c>
      <c r="X100">
        <v>130</v>
      </c>
      <c r="Y100">
        <v>54.9</v>
      </c>
      <c r="Z100">
        <v>132</v>
      </c>
      <c r="AA100">
        <v>47.4</v>
      </c>
      <c r="AB100">
        <v>42.6</v>
      </c>
      <c r="AC100">
        <v>47.8</v>
      </c>
      <c r="AD100">
        <v>42.6</v>
      </c>
      <c r="AE100">
        <v>44.2</v>
      </c>
      <c r="AF100">
        <v>40.9</v>
      </c>
      <c r="AG100" s="1">
        <v>44964</v>
      </c>
      <c r="AH100">
        <v>2023</v>
      </c>
      <c r="AI100">
        <v>44.2</v>
      </c>
    </row>
    <row r="101" spans="1:35" hidden="1" x14ac:dyDescent="0.25">
      <c r="A101" t="s">
        <v>147</v>
      </c>
      <c r="B101">
        <v>45</v>
      </c>
      <c r="C101">
        <v>42</v>
      </c>
      <c r="D101">
        <v>50</v>
      </c>
      <c r="E101">
        <v>120</v>
      </c>
      <c r="F101">
        <v>111</v>
      </c>
      <c r="G101">
        <v>57</v>
      </c>
      <c r="H101">
        <v>60</v>
      </c>
      <c r="I101">
        <v>51</v>
      </c>
      <c r="J101">
        <v>39</v>
      </c>
      <c r="K101">
        <v>40.200000000000003</v>
      </c>
      <c r="L101">
        <v>38.200000000000003</v>
      </c>
      <c r="M101">
        <v>39.200000000000003</v>
      </c>
      <c r="N101">
        <v>37</v>
      </c>
      <c r="O101">
        <v>71.5</v>
      </c>
      <c r="P101">
        <v>40.9</v>
      </c>
      <c r="Q101">
        <v>40.9</v>
      </c>
      <c r="R101">
        <v>42.6</v>
      </c>
      <c r="S101">
        <v>41.8</v>
      </c>
      <c r="T101">
        <v>58.8</v>
      </c>
      <c r="U101">
        <v>58.2</v>
      </c>
      <c r="V101">
        <v>45.5</v>
      </c>
      <c r="W101">
        <v>43.2</v>
      </c>
      <c r="X101">
        <v>123</v>
      </c>
      <c r="Y101">
        <v>53.8</v>
      </c>
      <c r="Z101">
        <v>174</v>
      </c>
      <c r="AA101">
        <v>47.3</v>
      </c>
      <c r="AB101">
        <v>41.4</v>
      </c>
      <c r="AC101">
        <v>47.9</v>
      </c>
      <c r="AD101">
        <v>42.2</v>
      </c>
      <c r="AE101">
        <v>43.9</v>
      </c>
      <c r="AF101">
        <v>41</v>
      </c>
      <c r="AG101" s="1">
        <v>44965</v>
      </c>
      <c r="AH101">
        <v>2023</v>
      </c>
      <c r="AI101">
        <v>45</v>
      </c>
    </row>
    <row r="102" spans="1:35" hidden="1" x14ac:dyDescent="0.25">
      <c r="A102" t="s">
        <v>148</v>
      </c>
      <c r="B102">
        <v>48</v>
      </c>
      <c r="C102">
        <v>39</v>
      </c>
      <c r="D102">
        <v>50</v>
      </c>
      <c r="E102">
        <v>114</v>
      </c>
      <c r="F102">
        <v>106</v>
      </c>
      <c r="G102">
        <v>59</v>
      </c>
      <c r="H102">
        <v>86</v>
      </c>
      <c r="I102">
        <v>51</v>
      </c>
      <c r="J102">
        <v>39</v>
      </c>
      <c r="K102">
        <v>38.6</v>
      </c>
      <c r="L102">
        <v>38.4</v>
      </c>
      <c r="M102">
        <v>38.1</v>
      </c>
      <c r="N102">
        <v>37.299999999999997</v>
      </c>
      <c r="O102">
        <v>69.099999999999994</v>
      </c>
      <c r="P102">
        <v>40.9</v>
      </c>
      <c r="Q102">
        <v>46.2</v>
      </c>
      <c r="R102">
        <v>42.2</v>
      </c>
      <c r="S102">
        <v>41.2</v>
      </c>
      <c r="T102">
        <v>57.1</v>
      </c>
      <c r="U102">
        <v>57.5</v>
      </c>
      <c r="V102">
        <v>46.4</v>
      </c>
      <c r="W102">
        <v>67.5</v>
      </c>
      <c r="X102">
        <v>124</v>
      </c>
      <c r="Y102">
        <v>53.4</v>
      </c>
      <c r="Z102">
        <v>263</v>
      </c>
      <c r="AA102">
        <v>47.4</v>
      </c>
      <c r="AB102">
        <v>42.6</v>
      </c>
      <c r="AC102">
        <v>47.5</v>
      </c>
      <c r="AD102">
        <v>42</v>
      </c>
      <c r="AE102">
        <v>44.5</v>
      </c>
      <c r="AF102">
        <v>39.1</v>
      </c>
      <c r="AG102" s="1">
        <v>44966</v>
      </c>
      <c r="AH102">
        <v>2023</v>
      </c>
      <c r="AI102">
        <v>47.4</v>
      </c>
    </row>
    <row r="103" spans="1:35" hidden="1" x14ac:dyDescent="0.25">
      <c r="A103" t="s">
        <v>149</v>
      </c>
      <c r="B103">
        <v>57</v>
      </c>
      <c r="C103">
        <v>41</v>
      </c>
      <c r="D103">
        <v>50</v>
      </c>
      <c r="E103">
        <v>111</v>
      </c>
      <c r="F103">
        <v>102</v>
      </c>
      <c r="G103">
        <v>109</v>
      </c>
      <c r="H103">
        <v>123</v>
      </c>
      <c r="I103">
        <v>48</v>
      </c>
      <c r="J103">
        <v>39</v>
      </c>
      <c r="K103">
        <v>38.299999999999997</v>
      </c>
      <c r="L103">
        <v>40</v>
      </c>
      <c r="M103">
        <v>37.6</v>
      </c>
      <c r="N103">
        <v>38.200000000000003</v>
      </c>
      <c r="O103">
        <v>66.7</v>
      </c>
      <c r="P103">
        <v>41.4</v>
      </c>
      <c r="Q103">
        <v>42.7</v>
      </c>
      <c r="R103">
        <v>40.799999999999997</v>
      </c>
      <c r="S103">
        <v>40.799999999999997</v>
      </c>
      <c r="T103">
        <v>55.7</v>
      </c>
      <c r="U103">
        <v>58.2</v>
      </c>
      <c r="V103">
        <v>44.6</v>
      </c>
      <c r="W103">
        <v>48.5</v>
      </c>
      <c r="X103">
        <v>122</v>
      </c>
      <c r="Y103">
        <v>53.1</v>
      </c>
      <c r="Z103">
        <v>263</v>
      </c>
      <c r="AA103">
        <v>46.2</v>
      </c>
      <c r="AB103">
        <v>45.4</v>
      </c>
      <c r="AC103">
        <v>46.8</v>
      </c>
      <c r="AD103">
        <v>41.6</v>
      </c>
      <c r="AE103">
        <v>44.9</v>
      </c>
      <c r="AF103">
        <v>39.299999999999997</v>
      </c>
      <c r="AG103" s="1">
        <v>44967</v>
      </c>
      <c r="AH103">
        <v>2023</v>
      </c>
      <c r="AI103">
        <v>46.2</v>
      </c>
    </row>
    <row r="104" spans="1:35" hidden="1" x14ac:dyDescent="0.25">
      <c r="A104" t="s">
        <v>150</v>
      </c>
      <c r="B104">
        <v>84</v>
      </c>
      <c r="C104">
        <v>42</v>
      </c>
      <c r="D104">
        <v>50</v>
      </c>
      <c r="E104">
        <v>108</v>
      </c>
      <c r="F104">
        <v>96</v>
      </c>
      <c r="G104">
        <v>138</v>
      </c>
      <c r="H104">
        <v>99</v>
      </c>
      <c r="I104">
        <v>50</v>
      </c>
      <c r="J104">
        <v>41</v>
      </c>
      <c r="K104">
        <v>38.299999999999997</v>
      </c>
      <c r="L104">
        <v>41.4</v>
      </c>
      <c r="M104">
        <v>37.1</v>
      </c>
      <c r="N104">
        <v>37.200000000000003</v>
      </c>
      <c r="O104">
        <v>63.7</v>
      </c>
      <c r="P104">
        <v>42.5</v>
      </c>
      <c r="Q104">
        <v>39.4</v>
      </c>
      <c r="R104">
        <v>41.2</v>
      </c>
      <c r="S104">
        <v>40.5</v>
      </c>
      <c r="T104">
        <v>54.3</v>
      </c>
      <c r="U104">
        <v>57.4</v>
      </c>
      <c r="V104">
        <v>42.2</v>
      </c>
      <c r="W104">
        <v>43.3</v>
      </c>
      <c r="X104">
        <v>119</v>
      </c>
      <c r="Y104">
        <v>53.4</v>
      </c>
      <c r="Z104">
        <v>276</v>
      </c>
      <c r="AA104">
        <v>46</v>
      </c>
      <c r="AB104">
        <v>42.6</v>
      </c>
      <c r="AC104">
        <v>46.2</v>
      </c>
      <c r="AD104">
        <v>41.8</v>
      </c>
      <c r="AE104">
        <v>47.5</v>
      </c>
      <c r="AF104">
        <v>38.9</v>
      </c>
      <c r="AG104" s="1">
        <v>44968</v>
      </c>
      <c r="AH104">
        <v>2023</v>
      </c>
      <c r="AI104">
        <v>46</v>
      </c>
    </row>
    <row r="105" spans="1:35" hidden="1" x14ac:dyDescent="0.25">
      <c r="A105" t="s">
        <v>151</v>
      </c>
      <c r="B105">
        <v>76</v>
      </c>
      <c r="C105">
        <v>36</v>
      </c>
      <c r="D105">
        <v>50</v>
      </c>
      <c r="E105">
        <v>104</v>
      </c>
      <c r="F105">
        <v>94</v>
      </c>
      <c r="G105">
        <v>139</v>
      </c>
      <c r="H105">
        <v>89</v>
      </c>
      <c r="I105">
        <v>52</v>
      </c>
      <c r="J105">
        <v>41</v>
      </c>
      <c r="K105">
        <v>38.5</v>
      </c>
      <c r="L105">
        <v>41.2</v>
      </c>
      <c r="M105">
        <v>36.9</v>
      </c>
      <c r="N105">
        <v>37.6</v>
      </c>
      <c r="O105">
        <v>62.4</v>
      </c>
      <c r="P105">
        <v>42.9</v>
      </c>
      <c r="Q105">
        <v>39.4</v>
      </c>
      <c r="R105">
        <v>40.6</v>
      </c>
      <c r="S105">
        <v>42.1</v>
      </c>
      <c r="T105">
        <v>54</v>
      </c>
      <c r="U105">
        <v>57.9</v>
      </c>
      <c r="V105">
        <v>41.8</v>
      </c>
      <c r="W105">
        <v>44.5</v>
      </c>
      <c r="X105">
        <v>113</v>
      </c>
      <c r="Y105">
        <v>53.9</v>
      </c>
      <c r="Z105">
        <v>256</v>
      </c>
      <c r="AA105">
        <v>47</v>
      </c>
      <c r="AB105">
        <v>41.8</v>
      </c>
      <c r="AC105">
        <v>46.1</v>
      </c>
      <c r="AD105">
        <v>43.5</v>
      </c>
      <c r="AE105">
        <v>48.3</v>
      </c>
      <c r="AF105">
        <v>38.6</v>
      </c>
      <c r="AG105" s="1">
        <v>44969</v>
      </c>
      <c r="AH105">
        <v>2023</v>
      </c>
      <c r="AI105">
        <v>46.1</v>
      </c>
    </row>
    <row r="106" spans="1:35" hidden="1" x14ac:dyDescent="0.25">
      <c r="A106" t="s">
        <v>152</v>
      </c>
      <c r="B106">
        <v>69</v>
      </c>
      <c r="C106">
        <v>36</v>
      </c>
      <c r="D106">
        <v>50</v>
      </c>
      <c r="E106">
        <v>100</v>
      </c>
      <c r="F106">
        <v>88</v>
      </c>
      <c r="G106">
        <v>138</v>
      </c>
      <c r="H106">
        <v>130</v>
      </c>
      <c r="I106">
        <v>53</v>
      </c>
      <c r="J106">
        <v>39</v>
      </c>
      <c r="K106">
        <v>38.200000000000003</v>
      </c>
      <c r="L106">
        <v>42.7</v>
      </c>
      <c r="M106">
        <v>36.5</v>
      </c>
      <c r="N106">
        <v>38</v>
      </c>
      <c r="O106">
        <v>61.9</v>
      </c>
      <c r="P106">
        <v>42.5</v>
      </c>
      <c r="Q106">
        <v>39.299999999999997</v>
      </c>
      <c r="R106">
        <v>38.5</v>
      </c>
      <c r="S106">
        <v>42.2</v>
      </c>
      <c r="T106">
        <v>54.1</v>
      </c>
      <c r="U106">
        <v>57.8</v>
      </c>
      <c r="V106">
        <v>42.8</v>
      </c>
      <c r="W106">
        <v>48.7</v>
      </c>
      <c r="X106">
        <v>107</v>
      </c>
      <c r="Y106">
        <v>55.1</v>
      </c>
      <c r="Z106">
        <v>217</v>
      </c>
      <c r="AA106">
        <v>45.9</v>
      </c>
      <c r="AB106">
        <v>46.8</v>
      </c>
      <c r="AC106">
        <v>45.5</v>
      </c>
      <c r="AD106">
        <v>45.3</v>
      </c>
      <c r="AE106">
        <v>46.9</v>
      </c>
      <c r="AF106">
        <v>38.799999999999997</v>
      </c>
      <c r="AG106" s="1">
        <v>44970</v>
      </c>
      <c r="AH106">
        <v>2023</v>
      </c>
      <c r="AI106">
        <v>46.8</v>
      </c>
    </row>
    <row r="107" spans="1:35" hidden="1" x14ac:dyDescent="0.25">
      <c r="A107" t="s">
        <v>153</v>
      </c>
      <c r="B107">
        <v>61</v>
      </c>
      <c r="C107">
        <v>38</v>
      </c>
      <c r="D107">
        <v>50</v>
      </c>
      <c r="E107">
        <v>97</v>
      </c>
      <c r="F107">
        <v>79</v>
      </c>
      <c r="G107">
        <v>140</v>
      </c>
      <c r="H107">
        <v>156</v>
      </c>
      <c r="I107">
        <v>57</v>
      </c>
      <c r="J107">
        <v>39</v>
      </c>
      <c r="K107">
        <v>38.1</v>
      </c>
      <c r="L107">
        <v>42.1</v>
      </c>
      <c r="M107">
        <v>35.9</v>
      </c>
      <c r="N107">
        <v>39.6</v>
      </c>
      <c r="O107">
        <v>61.8</v>
      </c>
      <c r="P107">
        <v>41.9</v>
      </c>
      <c r="Q107">
        <v>37.299999999999997</v>
      </c>
      <c r="R107">
        <v>39.299999999999997</v>
      </c>
      <c r="S107">
        <v>41.4</v>
      </c>
      <c r="T107">
        <v>53.5</v>
      </c>
      <c r="U107">
        <v>56.6</v>
      </c>
      <c r="V107">
        <v>42.4</v>
      </c>
      <c r="W107">
        <v>65.599999999999994</v>
      </c>
      <c r="X107">
        <v>102</v>
      </c>
      <c r="Y107">
        <v>57.8</v>
      </c>
      <c r="Z107">
        <v>183</v>
      </c>
      <c r="AA107">
        <v>45.5</v>
      </c>
      <c r="AB107">
        <v>54.6</v>
      </c>
      <c r="AC107">
        <v>45.2</v>
      </c>
      <c r="AD107">
        <v>44.2</v>
      </c>
      <c r="AE107">
        <v>47.4</v>
      </c>
      <c r="AF107">
        <v>39</v>
      </c>
      <c r="AG107" s="1">
        <v>44971</v>
      </c>
      <c r="AH107">
        <v>2023</v>
      </c>
      <c r="AI107">
        <v>47.4</v>
      </c>
    </row>
    <row r="108" spans="1:35" hidden="1" x14ac:dyDescent="0.25">
      <c r="A108" t="s">
        <v>154</v>
      </c>
      <c r="B108">
        <v>54</v>
      </c>
      <c r="C108">
        <v>39</v>
      </c>
      <c r="D108">
        <v>50</v>
      </c>
      <c r="E108">
        <v>93</v>
      </c>
      <c r="F108">
        <v>79</v>
      </c>
      <c r="G108">
        <v>149</v>
      </c>
      <c r="H108">
        <v>154</v>
      </c>
      <c r="I108">
        <v>57</v>
      </c>
      <c r="J108">
        <v>39</v>
      </c>
      <c r="K108">
        <v>37.700000000000003</v>
      </c>
      <c r="L108">
        <v>40.4</v>
      </c>
      <c r="M108">
        <v>36.1</v>
      </c>
      <c r="N108">
        <v>37.6</v>
      </c>
      <c r="O108">
        <v>61.7</v>
      </c>
      <c r="P108">
        <v>41.8</v>
      </c>
      <c r="Q108">
        <v>36.200000000000003</v>
      </c>
      <c r="R108">
        <v>40</v>
      </c>
      <c r="S108">
        <v>41</v>
      </c>
      <c r="T108">
        <v>53</v>
      </c>
      <c r="U108">
        <v>56.8</v>
      </c>
      <c r="V108">
        <v>42.3</v>
      </c>
      <c r="W108">
        <v>76.2</v>
      </c>
      <c r="X108">
        <v>93.2</v>
      </c>
      <c r="Y108">
        <v>62</v>
      </c>
      <c r="Z108">
        <v>158</v>
      </c>
      <c r="AA108">
        <v>45.2</v>
      </c>
      <c r="AB108">
        <v>55.5</v>
      </c>
      <c r="AC108">
        <v>44.5</v>
      </c>
      <c r="AD108">
        <v>43.9</v>
      </c>
      <c r="AE108">
        <v>48.5</v>
      </c>
      <c r="AF108">
        <v>37.799999999999997</v>
      </c>
      <c r="AG108" s="1">
        <v>44972</v>
      </c>
      <c r="AH108">
        <v>2023</v>
      </c>
      <c r="AI108">
        <v>48.5</v>
      </c>
    </row>
    <row r="109" spans="1:35" hidden="1" x14ac:dyDescent="0.25">
      <c r="A109" t="s">
        <v>155</v>
      </c>
      <c r="B109">
        <v>47</v>
      </c>
      <c r="C109">
        <v>40</v>
      </c>
      <c r="D109">
        <v>50</v>
      </c>
      <c r="E109">
        <v>92</v>
      </c>
      <c r="F109">
        <v>77</v>
      </c>
      <c r="G109">
        <v>150</v>
      </c>
      <c r="H109">
        <v>155</v>
      </c>
      <c r="I109">
        <v>58</v>
      </c>
      <c r="J109">
        <v>39</v>
      </c>
      <c r="K109">
        <v>37.5</v>
      </c>
      <c r="L109">
        <v>40.4</v>
      </c>
      <c r="M109">
        <v>36.6</v>
      </c>
      <c r="N109">
        <v>36.200000000000003</v>
      </c>
      <c r="O109">
        <v>58.6</v>
      </c>
      <c r="P109">
        <v>42.4</v>
      </c>
      <c r="Q109">
        <v>36.200000000000003</v>
      </c>
      <c r="R109">
        <v>40</v>
      </c>
      <c r="S109">
        <v>40.700000000000003</v>
      </c>
      <c r="T109">
        <v>53.6</v>
      </c>
      <c r="U109">
        <v>55.4</v>
      </c>
      <c r="V109">
        <v>43</v>
      </c>
      <c r="W109">
        <v>74.099999999999994</v>
      </c>
      <c r="X109">
        <v>89.1</v>
      </c>
      <c r="Y109">
        <v>80.3</v>
      </c>
      <c r="Z109">
        <v>144</v>
      </c>
      <c r="AA109">
        <v>44.6</v>
      </c>
      <c r="AB109">
        <v>52.3</v>
      </c>
      <c r="AC109">
        <v>45.4</v>
      </c>
      <c r="AD109">
        <v>44.3</v>
      </c>
      <c r="AE109">
        <v>47.8</v>
      </c>
      <c r="AF109">
        <v>36.9</v>
      </c>
      <c r="AG109" s="1">
        <v>44973</v>
      </c>
      <c r="AH109">
        <v>2023</v>
      </c>
      <c r="AI109">
        <v>47</v>
      </c>
    </row>
    <row r="110" spans="1:35" hidden="1" x14ac:dyDescent="0.25">
      <c r="A110" t="s">
        <v>156</v>
      </c>
      <c r="B110">
        <v>39</v>
      </c>
      <c r="C110">
        <v>48</v>
      </c>
      <c r="D110">
        <v>50</v>
      </c>
      <c r="E110">
        <v>91</v>
      </c>
      <c r="F110">
        <v>78</v>
      </c>
      <c r="G110">
        <v>150</v>
      </c>
      <c r="H110">
        <v>167</v>
      </c>
      <c r="I110">
        <v>58</v>
      </c>
      <c r="J110">
        <v>38</v>
      </c>
      <c r="K110">
        <v>38.9</v>
      </c>
      <c r="L110">
        <v>39.700000000000003</v>
      </c>
      <c r="M110">
        <v>48.5</v>
      </c>
      <c r="N110">
        <v>35.1</v>
      </c>
      <c r="O110">
        <v>55.4</v>
      </c>
      <c r="P110">
        <v>42.8</v>
      </c>
      <c r="Q110">
        <v>36.200000000000003</v>
      </c>
      <c r="R110">
        <v>41</v>
      </c>
      <c r="S110">
        <v>40.6</v>
      </c>
      <c r="T110">
        <v>52.5</v>
      </c>
      <c r="U110">
        <v>54.9</v>
      </c>
      <c r="V110">
        <v>43.9</v>
      </c>
      <c r="W110">
        <v>68.099999999999994</v>
      </c>
      <c r="X110">
        <v>85.6</v>
      </c>
      <c r="Y110">
        <v>98.5</v>
      </c>
      <c r="Z110">
        <v>132</v>
      </c>
      <c r="AA110">
        <v>44.1</v>
      </c>
      <c r="AB110">
        <v>50.8</v>
      </c>
      <c r="AC110">
        <v>45.9</v>
      </c>
      <c r="AD110">
        <v>43.4</v>
      </c>
      <c r="AE110">
        <v>46.8</v>
      </c>
      <c r="AF110">
        <v>36.5</v>
      </c>
      <c r="AG110" s="1">
        <v>44974</v>
      </c>
      <c r="AH110">
        <v>2023</v>
      </c>
      <c r="AI110">
        <v>48</v>
      </c>
    </row>
    <row r="111" spans="1:35" hidden="1" x14ac:dyDescent="0.25">
      <c r="A111" t="s">
        <v>157</v>
      </c>
      <c r="B111">
        <v>44</v>
      </c>
      <c r="C111">
        <v>53</v>
      </c>
      <c r="D111">
        <v>49</v>
      </c>
      <c r="E111">
        <v>96</v>
      </c>
      <c r="F111">
        <v>77</v>
      </c>
      <c r="G111">
        <v>151</v>
      </c>
      <c r="H111">
        <v>173</v>
      </c>
      <c r="I111">
        <v>56</v>
      </c>
      <c r="J111">
        <v>39</v>
      </c>
      <c r="K111">
        <v>39.1</v>
      </c>
      <c r="L111">
        <v>39</v>
      </c>
      <c r="M111">
        <v>89.3</v>
      </c>
      <c r="N111">
        <v>35.6</v>
      </c>
      <c r="O111">
        <v>50.2</v>
      </c>
      <c r="P111">
        <v>43.7</v>
      </c>
      <c r="Q111">
        <v>35.5</v>
      </c>
      <c r="R111">
        <v>40.1</v>
      </c>
      <c r="S111">
        <v>40.4</v>
      </c>
      <c r="T111">
        <v>52</v>
      </c>
      <c r="U111">
        <v>55.5</v>
      </c>
      <c r="V111">
        <v>43.1</v>
      </c>
      <c r="W111">
        <v>61</v>
      </c>
      <c r="X111">
        <v>81.099999999999994</v>
      </c>
      <c r="Y111">
        <v>111</v>
      </c>
      <c r="Z111">
        <v>125</v>
      </c>
      <c r="AA111">
        <v>48.6</v>
      </c>
      <c r="AB111">
        <v>49.2</v>
      </c>
      <c r="AC111">
        <v>44.3</v>
      </c>
      <c r="AD111">
        <v>41.7</v>
      </c>
      <c r="AE111">
        <v>46.9</v>
      </c>
      <c r="AF111">
        <v>37.5</v>
      </c>
      <c r="AG111" s="1">
        <v>44975</v>
      </c>
      <c r="AH111">
        <v>2023</v>
      </c>
      <c r="AI111">
        <v>49</v>
      </c>
    </row>
    <row r="112" spans="1:35" hidden="1" x14ac:dyDescent="0.25">
      <c r="A112" t="s">
        <v>158</v>
      </c>
      <c r="B112">
        <v>113</v>
      </c>
      <c r="C112">
        <v>46</v>
      </c>
      <c r="D112">
        <v>48</v>
      </c>
      <c r="E112">
        <v>104</v>
      </c>
      <c r="F112">
        <v>77</v>
      </c>
      <c r="G112">
        <v>166</v>
      </c>
      <c r="H112">
        <v>172</v>
      </c>
      <c r="I112">
        <v>55</v>
      </c>
      <c r="J112">
        <v>39</v>
      </c>
      <c r="K112">
        <v>39.4</v>
      </c>
      <c r="L112">
        <v>38.6</v>
      </c>
      <c r="M112">
        <v>86.9</v>
      </c>
      <c r="N112">
        <v>38.799999999999997</v>
      </c>
      <c r="O112">
        <v>56.7</v>
      </c>
      <c r="P112">
        <v>44.5</v>
      </c>
      <c r="Q112">
        <v>35.6</v>
      </c>
      <c r="R112">
        <v>38.700000000000003</v>
      </c>
      <c r="S112">
        <v>40.1</v>
      </c>
      <c r="T112">
        <v>52.5</v>
      </c>
      <c r="U112">
        <v>55</v>
      </c>
      <c r="V112">
        <v>43.1</v>
      </c>
      <c r="W112">
        <v>57.9</v>
      </c>
      <c r="X112">
        <v>73.900000000000006</v>
      </c>
      <c r="Y112">
        <v>110</v>
      </c>
      <c r="Z112">
        <v>120</v>
      </c>
      <c r="AA112">
        <v>48.8</v>
      </c>
      <c r="AB112">
        <v>46.3</v>
      </c>
      <c r="AC112">
        <v>43.2</v>
      </c>
      <c r="AD112">
        <v>42.1</v>
      </c>
      <c r="AE112">
        <v>47.6</v>
      </c>
      <c r="AF112">
        <v>37.9</v>
      </c>
      <c r="AG112" s="1">
        <v>44976</v>
      </c>
      <c r="AH112">
        <v>2023</v>
      </c>
      <c r="AI112">
        <v>48</v>
      </c>
    </row>
    <row r="113" spans="1:35" hidden="1" x14ac:dyDescent="0.25">
      <c r="A113" t="s">
        <v>159</v>
      </c>
      <c r="B113">
        <v>91</v>
      </c>
      <c r="C113">
        <v>43</v>
      </c>
      <c r="D113">
        <v>48</v>
      </c>
      <c r="E113">
        <v>109</v>
      </c>
      <c r="F113">
        <v>70</v>
      </c>
      <c r="G113">
        <v>171</v>
      </c>
      <c r="H113">
        <v>178</v>
      </c>
      <c r="I113">
        <v>54</v>
      </c>
      <c r="J113">
        <v>39</v>
      </c>
      <c r="K113">
        <v>39.1</v>
      </c>
      <c r="L113">
        <v>38.4</v>
      </c>
      <c r="M113">
        <v>67.099999999999994</v>
      </c>
      <c r="N113">
        <v>39.1</v>
      </c>
      <c r="O113">
        <v>52.7</v>
      </c>
      <c r="P113">
        <v>43.7</v>
      </c>
      <c r="Q113">
        <v>35.799999999999997</v>
      </c>
      <c r="R113">
        <v>38.200000000000003</v>
      </c>
      <c r="S113">
        <v>40.299999999999997</v>
      </c>
      <c r="T113">
        <v>52.2</v>
      </c>
      <c r="U113">
        <v>54.5</v>
      </c>
      <c r="V113">
        <v>45.7</v>
      </c>
      <c r="W113">
        <v>54.4</v>
      </c>
      <c r="X113">
        <v>67.400000000000006</v>
      </c>
      <c r="Y113">
        <v>103</v>
      </c>
      <c r="Z113">
        <v>119</v>
      </c>
      <c r="AA113">
        <v>41.7</v>
      </c>
      <c r="AB113">
        <v>48</v>
      </c>
      <c r="AC113">
        <v>41.9</v>
      </c>
      <c r="AD113">
        <v>42.5</v>
      </c>
      <c r="AE113">
        <v>48.4</v>
      </c>
      <c r="AF113">
        <v>37.9</v>
      </c>
      <c r="AG113" s="1">
        <v>44977</v>
      </c>
      <c r="AH113">
        <v>2023</v>
      </c>
      <c r="AI113">
        <v>48</v>
      </c>
    </row>
    <row r="114" spans="1:35" hidden="1" x14ac:dyDescent="0.25">
      <c r="A114" t="s">
        <v>160</v>
      </c>
      <c r="B114">
        <v>73</v>
      </c>
      <c r="C114">
        <v>42</v>
      </c>
      <c r="D114">
        <v>50</v>
      </c>
      <c r="E114">
        <v>107</v>
      </c>
      <c r="F114">
        <v>79</v>
      </c>
      <c r="G114">
        <v>172</v>
      </c>
      <c r="H114">
        <v>178</v>
      </c>
      <c r="I114">
        <v>54</v>
      </c>
      <c r="J114">
        <v>39</v>
      </c>
      <c r="K114">
        <v>39.1</v>
      </c>
      <c r="L114">
        <v>38.299999999999997</v>
      </c>
      <c r="M114">
        <v>57.5</v>
      </c>
      <c r="N114">
        <v>38.4</v>
      </c>
      <c r="O114">
        <v>54.2</v>
      </c>
      <c r="P114">
        <v>43.2</v>
      </c>
      <c r="Q114">
        <v>36</v>
      </c>
      <c r="R114">
        <v>38.299999999999997</v>
      </c>
      <c r="S114">
        <v>39.700000000000003</v>
      </c>
      <c r="T114">
        <v>51</v>
      </c>
      <c r="U114">
        <v>54.2</v>
      </c>
      <c r="V114">
        <v>42.9</v>
      </c>
      <c r="W114">
        <v>51.7</v>
      </c>
      <c r="X114">
        <v>63.1</v>
      </c>
      <c r="Y114">
        <v>95</v>
      </c>
      <c r="Z114">
        <v>117</v>
      </c>
      <c r="AA114">
        <v>39.799999999999997</v>
      </c>
      <c r="AB114">
        <v>47.7</v>
      </c>
      <c r="AC114">
        <v>41.5</v>
      </c>
      <c r="AD114">
        <v>41.3</v>
      </c>
      <c r="AE114">
        <v>48.6</v>
      </c>
      <c r="AF114">
        <v>38.799999999999997</v>
      </c>
      <c r="AG114" s="1">
        <v>44978</v>
      </c>
      <c r="AH114">
        <v>2023</v>
      </c>
      <c r="AI114">
        <v>48.6</v>
      </c>
    </row>
    <row r="115" spans="1:35" hidden="1" x14ac:dyDescent="0.25">
      <c r="A115" t="s">
        <v>161</v>
      </c>
      <c r="B115">
        <v>52</v>
      </c>
      <c r="C115">
        <v>40</v>
      </c>
      <c r="D115">
        <v>50</v>
      </c>
      <c r="E115">
        <v>107</v>
      </c>
      <c r="F115">
        <v>171</v>
      </c>
      <c r="G115">
        <v>175</v>
      </c>
      <c r="H115">
        <v>167</v>
      </c>
      <c r="I115">
        <v>54</v>
      </c>
      <c r="J115">
        <v>39</v>
      </c>
      <c r="K115">
        <v>39.200000000000003</v>
      </c>
      <c r="L115">
        <v>38.4</v>
      </c>
      <c r="M115">
        <v>49.1</v>
      </c>
      <c r="N115">
        <v>36.200000000000003</v>
      </c>
      <c r="O115">
        <v>53.6</v>
      </c>
      <c r="P115">
        <v>43.8</v>
      </c>
      <c r="Q115">
        <v>36.799999999999997</v>
      </c>
      <c r="R115">
        <v>38.1</v>
      </c>
      <c r="S115">
        <v>38.200000000000003</v>
      </c>
      <c r="T115">
        <v>50.4</v>
      </c>
      <c r="U115">
        <v>55.9</v>
      </c>
      <c r="V115">
        <v>42.3</v>
      </c>
      <c r="W115">
        <v>50.4</v>
      </c>
      <c r="X115">
        <v>59.5</v>
      </c>
      <c r="Y115">
        <v>88.6</v>
      </c>
      <c r="Z115">
        <v>119</v>
      </c>
      <c r="AA115">
        <v>41.4</v>
      </c>
      <c r="AB115">
        <v>45.7</v>
      </c>
      <c r="AC115">
        <v>42.9</v>
      </c>
      <c r="AD115">
        <v>40.6</v>
      </c>
      <c r="AE115">
        <v>47.6</v>
      </c>
      <c r="AF115">
        <v>38.4</v>
      </c>
      <c r="AG115" s="1">
        <v>44979</v>
      </c>
      <c r="AH115">
        <v>2023</v>
      </c>
      <c r="AI115">
        <v>47.6</v>
      </c>
    </row>
    <row r="116" spans="1:35" hidden="1" x14ac:dyDescent="0.25">
      <c r="A116" t="s">
        <v>162</v>
      </c>
      <c r="B116">
        <v>51</v>
      </c>
      <c r="C116">
        <v>40</v>
      </c>
      <c r="D116">
        <v>50</v>
      </c>
      <c r="E116">
        <v>104</v>
      </c>
      <c r="F116">
        <v>169</v>
      </c>
      <c r="G116">
        <v>193</v>
      </c>
      <c r="H116">
        <v>167</v>
      </c>
      <c r="I116">
        <v>53</v>
      </c>
      <c r="J116">
        <v>39</v>
      </c>
      <c r="K116">
        <v>39.799999999999997</v>
      </c>
      <c r="L116">
        <v>38.1</v>
      </c>
      <c r="M116">
        <v>46</v>
      </c>
      <c r="N116">
        <v>37.1</v>
      </c>
      <c r="O116">
        <v>52.7</v>
      </c>
      <c r="P116">
        <v>44.4</v>
      </c>
      <c r="Q116">
        <v>37</v>
      </c>
      <c r="R116">
        <v>38.799999999999997</v>
      </c>
      <c r="S116">
        <v>38.299999999999997</v>
      </c>
      <c r="T116">
        <v>49.4</v>
      </c>
      <c r="U116">
        <v>65.8</v>
      </c>
      <c r="V116">
        <v>43.3</v>
      </c>
      <c r="W116">
        <v>49.3</v>
      </c>
      <c r="X116">
        <v>55.6</v>
      </c>
      <c r="Y116">
        <v>83.1</v>
      </c>
      <c r="Z116">
        <v>124</v>
      </c>
      <c r="AA116">
        <v>42</v>
      </c>
      <c r="AB116">
        <v>44.6</v>
      </c>
      <c r="AC116">
        <v>42.7</v>
      </c>
      <c r="AD116">
        <v>41</v>
      </c>
      <c r="AE116">
        <v>43.5</v>
      </c>
      <c r="AF116">
        <v>37.799999999999997</v>
      </c>
      <c r="AG116" s="1">
        <v>44980</v>
      </c>
      <c r="AH116">
        <v>2023</v>
      </c>
      <c r="AI116">
        <v>44.6</v>
      </c>
    </row>
    <row r="117" spans="1:35" hidden="1" x14ac:dyDescent="0.25">
      <c r="A117" t="s">
        <v>163</v>
      </c>
      <c r="B117">
        <v>51</v>
      </c>
      <c r="C117">
        <v>41</v>
      </c>
      <c r="D117">
        <v>53</v>
      </c>
      <c r="E117">
        <v>101</v>
      </c>
      <c r="F117">
        <v>185</v>
      </c>
      <c r="G117">
        <v>221</v>
      </c>
      <c r="H117">
        <v>184</v>
      </c>
      <c r="I117">
        <v>54</v>
      </c>
      <c r="J117">
        <v>39</v>
      </c>
      <c r="K117">
        <v>40</v>
      </c>
      <c r="L117">
        <v>37.200000000000003</v>
      </c>
      <c r="M117">
        <v>44.4</v>
      </c>
      <c r="N117">
        <v>36</v>
      </c>
      <c r="O117">
        <v>51.8</v>
      </c>
      <c r="P117">
        <v>43.1</v>
      </c>
      <c r="Q117">
        <v>37.799999999999997</v>
      </c>
      <c r="R117">
        <v>39.9</v>
      </c>
      <c r="S117">
        <v>40.9</v>
      </c>
      <c r="T117">
        <v>49.9</v>
      </c>
      <c r="U117">
        <v>64.8</v>
      </c>
      <c r="V117">
        <v>41.5</v>
      </c>
      <c r="W117">
        <v>47.7</v>
      </c>
      <c r="X117">
        <v>55</v>
      </c>
      <c r="Y117">
        <v>83.5</v>
      </c>
      <c r="Z117">
        <v>118</v>
      </c>
      <c r="AA117">
        <v>41.8</v>
      </c>
      <c r="AB117">
        <v>45</v>
      </c>
      <c r="AC117">
        <v>41.6</v>
      </c>
      <c r="AD117">
        <v>40</v>
      </c>
      <c r="AE117">
        <v>41.7</v>
      </c>
      <c r="AF117">
        <v>36.799999999999997</v>
      </c>
      <c r="AG117" s="1">
        <v>44981</v>
      </c>
      <c r="AH117">
        <v>2023</v>
      </c>
      <c r="AI117">
        <v>44.4</v>
      </c>
    </row>
    <row r="118" spans="1:35" hidden="1" x14ac:dyDescent="0.25">
      <c r="A118" t="s">
        <v>164</v>
      </c>
      <c r="B118">
        <v>46</v>
      </c>
      <c r="C118">
        <v>41</v>
      </c>
      <c r="D118">
        <v>55</v>
      </c>
      <c r="E118">
        <v>96</v>
      </c>
      <c r="F118">
        <v>221</v>
      </c>
      <c r="G118">
        <v>186</v>
      </c>
      <c r="H118">
        <v>194</v>
      </c>
      <c r="I118">
        <v>53</v>
      </c>
      <c r="J118">
        <v>38</v>
      </c>
      <c r="K118">
        <v>39.299999999999997</v>
      </c>
      <c r="L118">
        <v>37</v>
      </c>
      <c r="M118">
        <v>44</v>
      </c>
      <c r="N118">
        <v>35.299999999999997</v>
      </c>
      <c r="O118">
        <v>51.1</v>
      </c>
      <c r="P118">
        <v>43.7</v>
      </c>
      <c r="Q118">
        <v>38.4</v>
      </c>
      <c r="R118">
        <v>39.9</v>
      </c>
      <c r="S118">
        <v>40.6</v>
      </c>
      <c r="T118">
        <v>51.1</v>
      </c>
      <c r="U118">
        <v>62.4</v>
      </c>
      <c r="V118">
        <v>40.9</v>
      </c>
      <c r="W118">
        <v>46.8</v>
      </c>
      <c r="X118">
        <v>55.2</v>
      </c>
      <c r="Y118">
        <v>80.099999999999994</v>
      </c>
      <c r="Z118">
        <v>115</v>
      </c>
      <c r="AA118">
        <v>42.2</v>
      </c>
      <c r="AB118">
        <v>48.6</v>
      </c>
      <c r="AC118">
        <v>41.1</v>
      </c>
      <c r="AD118">
        <v>39.6</v>
      </c>
      <c r="AE118">
        <v>44</v>
      </c>
      <c r="AF118">
        <v>36.799999999999997</v>
      </c>
      <c r="AG118" s="1">
        <v>44982</v>
      </c>
      <c r="AH118">
        <v>2023</v>
      </c>
      <c r="AI118">
        <v>44</v>
      </c>
    </row>
    <row r="119" spans="1:35" hidden="1" x14ac:dyDescent="0.25">
      <c r="A119" t="s">
        <v>165</v>
      </c>
      <c r="B119">
        <v>43</v>
      </c>
      <c r="C119">
        <v>46</v>
      </c>
      <c r="D119">
        <v>57</v>
      </c>
      <c r="E119">
        <v>89</v>
      </c>
      <c r="F119">
        <v>213</v>
      </c>
      <c r="G119">
        <v>184</v>
      </c>
      <c r="H119">
        <v>190</v>
      </c>
      <c r="I119">
        <v>53</v>
      </c>
      <c r="J119">
        <v>38</v>
      </c>
      <c r="K119">
        <v>38.6</v>
      </c>
      <c r="L119">
        <v>37.4</v>
      </c>
      <c r="M119">
        <v>46.7</v>
      </c>
      <c r="N119">
        <v>35.1</v>
      </c>
      <c r="O119">
        <v>51</v>
      </c>
      <c r="P119">
        <v>44.2</v>
      </c>
      <c r="Q119">
        <v>37.4</v>
      </c>
      <c r="R119">
        <v>40.299999999999997</v>
      </c>
      <c r="S119">
        <v>39.5</v>
      </c>
      <c r="T119">
        <v>49.9</v>
      </c>
      <c r="U119">
        <v>60.5</v>
      </c>
      <c r="V119">
        <v>40.1</v>
      </c>
      <c r="W119">
        <v>46.9</v>
      </c>
      <c r="X119">
        <v>54.8</v>
      </c>
      <c r="Y119">
        <v>76.2</v>
      </c>
      <c r="Z119">
        <v>111</v>
      </c>
      <c r="AA119">
        <v>44.1</v>
      </c>
      <c r="AB119">
        <v>50.2</v>
      </c>
      <c r="AC119">
        <v>40.799999999999997</v>
      </c>
      <c r="AD119">
        <v>40.4</v>
      </c>
      <c r="AE119">
        <v>43.5</v>
      </c>
      <c r="AF119">
        <v>38</v>
      </c>
      <c r="AG119" s="1">
        <v>44983</v>
      </c>
      <c r="AH119">
        <v>2023</v>
      </c>
      <c r="AI119">
        <v>46</v>
      </c>
    </row>
    <row r="120" spans="1:35" hidden="1" x14ac:dyDescent="0.25">
      <c r="A120" t="s">
        <v>166</v>
      </c>
      <c r="B120">
        <v>40</v>
      </c>
      <c r="C120">
        <v>51</v>
      </c>
      <c r="D120">
        <v>58</v>
      </c>
      <c r="E120">
        <v>82</v>
      </c>
      <c r="F120">
        <v>214</v>
      </c>
      <c r="G120">
        <v>189</v>
      </c>
      <c r="H120">
        <v>191</v>
      </c>
      <c r="I120">
        <v>54</v>
      </c>
      <c r="J120">
        <v>38</v>
      </c>
      <c r="K120">
        <v>38.799999999999997</v>
      </c>
      <c r="L120">
        <v>37.299999999999997</v>
      </c>
      <c r="M120">
        <v>46.6</v>
      </c>
      <c r="N120">
        <v>34.9</v>
      </c>
      <c r="O120">
        <v>51.6</v>
      </c>
      <c r="P120">
        <v>44.4</v>
      </c>
      <c r="Q120">
        <v>37.200000000000003</v>
      </c>
      <c r="R120">
        <v>39.700000000000003</v>
      </c>
      <c r="S120">
        <v>39.6</v>
      </c>
      <c r="T120">
        <v>48</v>
      </c>
      <c r="U120">
        <v>59.3</v>
      </c>
      <c r="V120">
        <v>39.700000000000003</v>
      </c>
      <c r="W120">
        <v>47.7</v>
      </c>
      <c r="X120">
        <v>55.2</v>
      </c>
      <c r="Y120">
        <v>74.3</v>
      </c>
      <c r="Z120">
        <v>107</v>
      </c>
      <c r="AA120">
        <v>42.3</v>
      </c>
      <c r="AB120">
        <v>49.8</v>
      </c>
      <c r="AC120">
        <v>41.4</v>
      </c>
      <c r="AD120">
        <v>40.5</v>
      </c>
      <c r="AE120">
        <v>43.2</v>
      </c>
      <c r="AF120">
        <v>38.200000000000003</v>
      </c>
      <c r="AG120" s="1">
        <v>44984</v>
      </c>
      <c r="AH120">
        <v>2023</v>
      </c>
      <c r="AI120">
        <v>46.6</v>
      </c>
    </row>
    <row r="121" spans="1:35" hidden="1" x14ac:dyDescent="0.25">
      <c r="A121" t="s">
        <v>167</v>
      </c>
      <c r="B121">
        <v>39</v>
      </c>
      <c r="C121">
        <v>49</v>
      </c>
      <c r="D121">
        <v>58</v>
      </c>
      <c r="E121">
        <v>76</v>
      </c>
      <c r="F121">
        <v>230</v>
      </c>
      <c r="G121">
        <v>190</v>
      </c>
      <c r="H121">
        <v>192</v>
      </c>
      <c r="I121">
        <v>53</v>
      </c>
      <c r="J121">
        <v>37</v>
      </c>
      <c r="K121">
        <v>39.799999999999997</v>
      </c>
      <c r="L121">
        <v>36.799999999999997</v>
      </c>
      <c r="M121">
        <v>44.4</v>
      </c>
      <c r="N121">
        <v>34.9</v>
      </c>
      <c r="O121">
        <v>53.2</v>
      </c>
      <c r="P121">
        <v>43</v>
      </c>
      <c r="Q121">
        <v>37.200000000000003</v>
      </c>
      <c r="R121">
        <v>38.4</v>
      </c>
      <c r="S121">
        <v>39.1</v>
      </c>
      <c r="T121">
        <v>47.6</v>
      </c>
      <c r="U121">
        <v>57.8</v>
      </c>
      <c r="V121">
        <v>39.6</v>
      </c>
      <c r="W121">
        <v>50</v>
      </c>
      <c r="X121">
        <v>53.8</v>
      </c>
      <c r="Y121">
        <v>72.900000000000006</v>
      </c>
      <c r="Z121">
        <v>99.8</v>
      </c>
      <c r="AA121">
        <v>41</v>
      </c>
      <c r="AB121">
        <v>52.3</v>
      </c>
      <c r="AC121">
        <v>41.3</v>
      </c>
      <c r="AD121">
        <v>39.299999999999997</v>
      </c>
      <c r="AE121">
        <v>44.3</v>
      </c>
      <c r="AF121">
        <v>38.5</v>
      </c>
      <c r="AG121" s="1">
        <v>44985</v>
      </c>
      <c r="AH121">
        <v>2023</v>
      </c>
      <c r="AI121">
        <v>44.4</v>
      </c>
    </row>
    <row r="122" spans="1:35" hidden="1" x14ac:dyDescent="0.25">
      <c r="A122" t="s">
        <v>168</v>
      </c>
      <c r="B122">
        <v>37</v>
      </c>
      <c r="C122">
        <v>45</v>
      </c>
      <c r="D122">
        <v>59</v>
      </c>
      <c r="E122">
        <v>71</v>
      </c>
      <c r="F122">
        <v>223</v>
      </c>
      <c r="G122">
        <v>188</v>
      </c>
      <c r="H122">
        <v>195</v>
      </c>
      <c r="I122">
        <v>54</v>
      </c>
      <c r="J122">
        <v>38</v>
      </c>
      <c r="K122">
        <v>39</v>
      </c>
      <c r="L122">
        <v>37</v>
      </c>
      <c r="M122">
        <v>42.8</v>
      </c>
      <c r="N122">
        <v>34.9</v>
      </c>
      <c r="O122">
        <v>59.9</v>
      </c>
      <c r="P122">
        <v>42.9</v>
      </c>
      <c r="Q122">
        <v>37.9</v>
      </c>
      <c r="R122">
        <v>38.5</v>
      </c>
      <c r="S122">
        <v>38.1</v>
      </c>
      <c r="T122">
        <v>49.2</v>
      </c>
      <c r="U122">
        <v>57.1</v>
      </c>
      <c r="V122">
        <v>40.799999999999997</v>
      </c>
      <c r="W122">
        <v>53.7</v>
      </c>
      <c r="X122">
        <v>50.9</v>
      </c>
      <c r="Y122">
        <v>73.8</v>
      </c>
      <c r="Z122">
        <v>96.2</v>
      </c>
      <c r="AA122">
        <v>41.6</v>
      </c>
      <c r="AB122">
        <v>55.9</v>
      </c>
      <c r="AC122">
        <v>42.2</v>
      </c>
      <c r="AD122">
        <v>38.799999999999997</v>
      </c>
      <c r="AE122">
        <v>45.8</v>
      </c>
      <c r="AF122">
        <v>37.6</v>
      </c>
      <c r="AG122" s="1">
        <v>44986</v>
      </c>
      <c r="AH122">
        <v>2023</v>
      </c>
      <c r="AI122">
        <v>45</v>
      </c>
    </row>
    <row r="123" spans="1:35" hidden="1" x14ac:dyDescent="0.25">
      <c r="A123" t="s">
        <v>169</v>
      </c>
      <c r="B123">
        <v>36</v>
      </c>
      <c r="C123">
        <v>44</v>
      </c>
      <c r="D123">
        <v>58</v>
      </c>
      <c r="E123">
        <v>69</v>
      </c>
      <c r="F123">
        <v>223</v>
      </c>
      <c r="G123">
        <v>194</v>
      </c>
      <c r="H123">
        <v>201</v>
      </c>
      <c r="I123">
        <v>53</v>
      </c>
      <c r="J123">
        <v>38</v>
      </c>
      <c r="K123">
        <v>38.1</v>
      </c>
      <c r="L123">
        <v>37.1</v>
      </c>
      <c r="M123">
        <v>42</v>
      </c>
      <c r="N123">
        <v>34.9</v>
      </c>
      <c r="O123">
        <v>65.5</v>
      </c>
      <c r="P123">
        <v>42.8</v>
      </c>
      <c r="Q123">
        <v>38.299999999999997</v>
      </c>
      <c r="R123">
        <v>39.200000000000003</v>
      </c>
      <c r="S123">
        <v>38.5</v>
      </c>
      <c r="T123">
        <v>49.2</v>
      </c>
      <c r="U123">
        <v>53.7</v>
      </c>
      <c r="V123">
        <v>43.2</v>
      </c>
      <c r="W123">
        <v>56.5</v>
      </c>
      <c r="X123">
        <v>50.6</v>
      </c>
      <c r="Y123">
        <v>73.400000000000006</v>
      </c>
      <c r="Z123">
        <v>91.6</v>
      </c>
      <c r="AA123">
        <v>43.6</v>
      </c>
      <c r="AB123">
        <v>55.7</v>
      </c>
      <c r="AC123">
        <v>42</v>
      </c>
      <c r="AD123">
        <v>39.299999999999997</v>
      </c>
      <c r="AE123">
        <v>46</v>
      </c>
      <c r="AF123">
        <v>36.6</v>
      </c>
      <c r="AG123" s="1">
        <v>44987</v>
      </c>
      <c r="AH123">
        <v>2023</v>
      </c>
      <c r="AI123">
        <v>44</v>
      </c>
    </row>
    <row r="124" spans="1:35" hidden="1" x14ac:dyDescent="0.25">
      <c r="A124" t="s">
        <v>170</v>
      </c>
      <c r="B124">
        <v>39</v>
      </c>
      <c r="C124">
        <v>44</v>
      </c>
      <c r="D124">
        <v>61</v>
      </c>
      <c r="E124">
        <v>68</v>
      </c>
      <c r="F124">
        <v>224</v>
      </c>
      <c r="G124">
        <v>189</v>
      </c>
      <c r="H124">
        <v>203</v>
      </c>
      <c r="I124">
        <v>52</v>
      </c>
      <c r="J124">
        <v>36</v>
      </c>
      <c r="K124">
        <v>37.5</v>
      </c>
      <c r="L124">
        <v>36.9</v>
      </c>
      <c r="M124">
        <v>41.4</v>
      </c>
      <c r="N124">
        <v>34.700000000000003</v>
      </c>
      <c r="O124">
        <v>70.2</v>
      </c>
      <c r="P124">
        <v>41.1</v>
      </c>
      <c r="Q124">
        <v>37.700000000000003</v>
      </c>
      <c r="R124">
        <v>40.200000000000003</v>
      </c>
      <c r="S124">
        <v>38.9</v>
      </c>
      <c r="T124">
        <v>51.3</v>
      </c>
      <c r="U124">
        <v>55.2</v>
      </c>
      <c r="V124">
        <v>45.3</v>
      </c>
      <c r="W124">
        <v>57.2</v>
      </c>
      <c r="X124">
        <v>49.3</v>
      </c>
      <c r="Y124">
        <v>64.8</v>
      </c>
      <c r="Z124">
        <v>91</v>
      </c>
      <c r="AA124">
        <v>43.6</v>
      </c>
      <c r="AB124">
        <v>54.3</v>
      </c>
      <c r="AC124">
        <v>41.7</v>
      </c>
      <c r="AD124">
        <v>38.700000000000003</v>
      </c>
      <c r="AE124">
        <v>46.3</v>
      </c>
      <c r="AF124">
        <v>37.1</v>
      </c>
      <c r="AG124" s="1">
        <v>44988</v>
      </c>
      <c r="AH124">
        <v>2023</v>
      </c>
      <c r="AI124">
        <v>45.3</v>
      </c>
    </row>
    <row r="125" spans="1:35" hidden="1" x14ac:dyDescent="0.25">
      <c r="A125" t="s">
        <v>171</v>
      </c>
      <c r="B125">
        <v>39</v>
      </c>
      <c r="C125">
        <v>45</v>
      </c>
      <c r="D125">
        <v>62</v>
      </c>
      <c r="E125">
        <v>76</v>
      </c>
      <c r="F125">
        <v>220</v>
      </c>
      <c r="G125">
        <v>175</v>
      </c>
      <c r="H125">
        <v>201</v>
      </c>
      <c r="I125">
        <v>53</v>
      </c>
      <c r="J125">
        <v>36</v>
      </c>
      <c r="K125">
        <v>38.4</v>
      </c>
      <c r="L125">
        <v>37</v>
      </c>
      <c r="M125">
        <v>41.7</v>
      </c>
      <c r="N125">
        <v>34.6</v>
      </c>
      <c r="O125">
        <v>72.5</v>
      </c>
      <c r="P125">
        <v>41.3</v>
      </c>
      <c r="Q125">
        <v>37.6</v>
      </c>
      <c r="R125">
        <v>40.6</v>
      </c>
      <c r="S125">
        <v>39.200000000000003</v>
      </c>
      <c r="T125">
        <v>49.5</v>
      </c>
      <c r="U125">
        <v>54.3</v>
      </c>
      <c r="V125">
        <v>46.6</v>
      </c>
      <c r="W125">
        <v>56.1</v>
      </c>
      <c r="X125">
        <v>47.6</v>
      </c>
      <c r="Y125">
        <v>64.400000000000006</v>
      </c>
      <c r="Z125">
        <v>92.9</v>
      </c>
      <c r="AA125">
        <v>41.9</v>
      </c>
      <c r="AB125">
        <v>52.4</v>
      </c>
      <c r="AC125">
        <v>41.2</v>
      </c>
      <c r="AD125">
        <v>38.6</v>
      </c>
      <c r="AE125">
        <v>48.3</v>
      </c>
      <c r="AF125">
        <v>36.5</v>
      </c>
      <c r="AG125" s="1">
        <v>44989</v>
      </c>
      <c r="AH125">
        <v>2023</v>
      </c>
      <c r="AI125">
        <v>46.6</v>
      </c>
    </row>
    <row r="126" spans="1:35" hidden="1" x14ac:dyDescent="0.25">
      <c r="A126" t="s">
        <v>172</v>
      </c>
      <c r="B126">
        <v>39</v>
      </c>
      <c r="C126">
        <v>47</v>
      </c>
      <c r="D126">
        <v>58</v>
      </c>
      <c r="E126">
        <v>95</v>
      </c>
      <c r="F126">
        <v>221</v>
      </c>
      <c r="G126">
        <v>171</v>
      </c>
      <c r="H126">
        <v>214</v>
      </c>
      <c r="I126">
        <v>53</v>
      </c>
      <c r="J126">
        <v>36</v>
      </c>
      <c r="K126">
        <v>39</v>
      </c>
      <c r="L126">
        <v>36.9</v>
      </c>
      <c r="M126">
        <v>41.2</v>
      </c>
      <c r="N126">
        <v>34.200000000000003</v>
      </c>
      <c r="O126">
        <v>72.3</v>
      </c>
      <c r="P126">
        <v>41.8</v>
      </c>
      <c r="Q126">
        <v>36.700000000000003</v>
      </c>
      <c r="R126">
        <v>41</v>
      </c>
      <c r="S126">
        <v>39.1</v>
      </c>
      <c r="T126">
        <v>47.2</v>
      </c>
      <c r="U126">
        <v>54.8</v>
      </c>
      <c r="V126">
        <v>47.3</v>
      </c>
      <c r="W126">
        <v>56</v>
      </c>
      <c r="X126">
        <v>46.4</v>
      </c>
      <c r="Y126">
        <v>68.3</v>
      </c>
      <c r="Z126">
        <v>96.1</v>
      </c>
      <c r="AA126">
        <v>40.799999999999997</v>
      </c>
      <c r="AB126">
        <v>51.3</v>
      </c>
      <c r="AC126">
        <v>40.6</v>
      </c>
      <c r="AD126">
        <v>37.799999999999997</v>
      </c>
      <c r="AE126">
        <v>49.7</v>
      </c>
      <c r="AF126">
        <v>36.6</v>
      </c>
      <c r="AG126" s="1">
        <v>44990</v>
      </c>
      <c r="AH126">
        <v>2023</v>
      </c>
      <c r="AI126">
        <v>47</v>
      </c>
    </row>
    <row r="127" spans="1:35" hidden="1" x14ac:dyDescent="0.25">
      <c r="A127" t="s">
        <v>173</v>
      </c>
      <c r="B127">
        <v>43</v>
      </c>
      <c r="C127">
        <v>48</v>
      </c>
      <c r="D127">
        <v>54</v>
      </c>
      <c r="E127">
        <v>141</v>
      </c>
      <c r="F127">
        <v>222</v>
      </c>
      <c r="G127">
        <v>172</v>
      </c>
      <c r="H127">
        <v>238</v>
      </c>
      <c r="I127">
        <v>53</v>
      </c>
      <c r="J127">
        <v>37</v>
      </c>
      <c r="K127">
        <v>40.1</v>
      </c>
      <c r="L127">
        <v>36.700000000000003</v>
      </c>
      <c r="M127">
        <v>40.9</v>
      </c>
      <c r="N127">
        <v>34.200000000000003</v>
      </c>
      <c r="O127">
        <v>76.7</v>
      </c>
      <c r="P127">
        <v>41.9</v>
      </c>
      <c r="Q127">
        <v>36.200000000000003</v>
      </c>
      <c r="R127">
        <v>41.1</v>
      </c>
      <c r="S127">
        <v>38.4</v>
      </c>
      <c r="T127">
        <v>48</v>
      </c>
      <c r="U127">
        <v>58.4</v>
      </c>
      <c r="V127">
        <v>46.8</v>
      </c>
      <c r="W127">
        <v>57.5</v>
      </c>
      <c r="X127">
        <v>45.3</v>
      </c>
      <c r="Y127">
        <v>70.7</v>
      </c>
      <c r="Z127">
        <v>93.6</v>
      </c>
      <c r="AA127">
        <v>39.6</v>
      </c>
      <c r="AB127">
        <v>52.7</v>
      </c>
      <c r="AC127">
        <v>41.6</v>
      </c>
      <c r="AD127">
        <v>39.200000000000003</v>
      </c>
      <c r="AE127">
        <v>49.9</v>
      </c>
      <c r="AF127">
        <v>35.799999999999997</v>
      </c>
      <c r="AG127" s="1">
        <v>44991</v>
      </c>
      <c r="AH127">
        <v>2023</v>
      </c>
      <c r="AI127">
        <v>46.8</v>
      </c>
    </row>
    <row r="128" spans="1:35" hidden="1" x14ac:dyDescent="0.25">
      <c r="A128" t="s">
        <v>174</v>
      </c>
      <c r="B128">
        <v>51</v>
      </c>
      <c r="C128">
        <v>46</v>
      </c>
      <c r="D128">
        <v>52</v>
      </c>
      <c r="E128">
        <v>236</v>
      </c>
      <c r="F128">
        <v>229</v>
      </c>
      <c r="G128">
        <v>143</v>
      </c>
      <c r="H128">
        <v>232</v>
      </c>
      <c r="I128">
        <v>54</v>
      </c>
      <c r="J128">
        <v>36</v>
      </c>
      <c r="K128">
        <v>41.8</v>
      </c>
      <c r="L128">
        <v>36.5</v>
      </c>
      <c r="M128">
        <v>39.700000000000003</v>
      </c>
      <c r="N128">
        <v>34</v>
      </c>
      <c r="O128">
        <v>79.7</v>
      </c>
      <c r="P128">
        <v>42.3</v>
      </c>
      <c r="Q128">
        <v>36</v>
      </c>
      <c r="R128">
        <v>40.9</v>
      </c>
      <c r="S128">
        <v>38.5</v>
      </c>
      <c r="T128">
        <v>51.9</v>
      </c>
      <c r="U128">
        <v>58.2</v>
      </c>
      <c r="V128">
        <v>45.6</v>
      </c>
      <c r="W128">
        <v>59.5</v>
      </c>
      <c r="X128">
        <v>44.5</v>
      </c>
      <c r="Y128">
        <v>82.7</v>
      </c>
      <c r="Z128">
        <v>88.6</v>
      </c>
      <c r="AA128">
        <v>40</v>
      </c>
      <c r="AB128">
        <v>51.7</v>
      </c>
      <c r="AC128">
        <v>43.1</v>
      </c>
      <c r="AD128">
        <v>39.9</v>
      </c>
      <c r="AE128">
        <v>49.2</v>
      </c>
      <c r="AF128">
        <v>35.1</v>
      </c>
      <c r="AG128" s="1">
        <v>44992</v>
      </c>
      <c r="AH128">
        <v>2023</v>
      </c>
      <c r="AI128">
        <v>46</v>
      </c>
    </row>
    <row r="129" spans="1:35" hidden="1" x14ac:dyDescent="0.25">
      <c r="A129" t="s">
        <v>175</v>
      </c>
      <c r="B129">
        <v>52</v>
      </c>
      <c r="C129">
        <v>44</v>
      </c>
      <c r="D129">
        <v>49</v>
      </c>
      <c r="E129">
        <v>223</v>
      </c>
      <c r="F129">
        <v>229</v>
      </c>
      <c r="G129">
        <v>139</v>
      </c>
      <c r="H129">
        <v>228</v>
      </c>
      <c r="I129">
        <v>54</v>
      </c>
      <c r="J129">
        <v>36</v>
      </c>
      <c r="K129">
        <v>41.8</v>
      </c>
      <c r="L129">
        <v>36.299999999999997</v>
      </c>
      <c r="M129">
        <v>40</v>
      </c>
      <c r="N129">
        <v>34</v>
      </c>
      <c r="O129">
        <v>75.599999999999994</v>
      </c>
      <c r="P129">
        <v>44.6</v>
      </c>
      <c r="Q129">
        <v>36.299999999999997</v>
      </c>
      <c r="R129">
        <v>40.4</v>
      </c>
      <c r="S129">
        <v>38.6</v>
      </c>
      <c r="T129">
        <v>50.1</v>
      </c>
      <c r="U129">
        <v>55.8</v>
      </c>
      <c r="V129">
        <v>45.8</v>
      </c>
      <c r="W129">
        <v>58.6</v>
      </c>
      <c r="X129">
        <v>43.7</v>
      </c>
      <c r="Y129">
        <v>96.4</v>
      </c>
      <c r="Z129">
        <v>88.7</v>
      </c>
      <c r="AA129">
        <v>40.1</v>
      </c>
      <c r="AB129">
        <v>52.4</v>
      </c>
      <c r="AC129">
        <v>45</v>
      </c>
      <c r="AD129">
        <v>40.9</v>
      </c>
      <c r="AE129">
        <v>49.1</v>
      </c>
      <c r="AF129">
        <v>35.1</v>
      </c>
      <c r="AG129" s="1">
        <v>44993</v>
      </c>
      <c r="AH129">
        <v>2023</v>
      </c>
      <c r="AI129">
        <v>45.8</v>
      </c>
    </row>
    <row r="130" spans="1:35" hidden="1" x14ac:dyDescent="0.25">
      <c r="A130" t="s">
        <v>176</v>
      </c>
      <c r="B130">
        <v>58</v>
      </c>
      <c r="C130">
        <v>43</v>
      </c>
      <c r="D130">
        <v>50</v>
      </c>
      <c r="E130">
        <v>210</v>
      </c>
      <c r="F130">
        <v>223</v>
      </c>
      <c r="G130">
        <v>139</v>
      </c>
      <c r="H130">
        <v>233</v>
      </c>
      <c r="I130">
        <v>57</v>
      </c>
      <c r="J130">
        <v>39</v>
      </c>
      <c r="K130">
        <v>41.2</v>
      </c>
      <c r="L130">
        <v>35.9</v>
      </c>
      <c r="M130">
        <v>40.799999999999997</v>
      </c>
      <c r="N130">
        <v>34</v>
      </c>
      <c r="O130">
        <v>74.5</v>
      </c>
      <c r="P130">
        <v>49.6</v>
      </c>
      <c r="Q130">
        <v>36.6</v>
      </c>
      <c r="R130">
        <v>40.6</v>
      </c>
      <c r="S130">
        <v>38.799999999999997</v>
      </c>
      <c r="T130">
        <v>50.5</v>
      </c>
      <c r="U130">
        <v>55.4</v>
      </c>
      <c r="V130">
        <v>44.5</v>
      </c>
      <c r="W130">
        <v>56.9</v>
      </c>
      <c r="X130">
        <v>42.4</v>
      </c>
      <c r="Y130">
        <v>107</v>
      </c>
      <c r="Z130">
        <v>90.9</v>
      </c>
      <c r="AA130">
        <v>40.799999999999997</v>
      </c>
      <c r="AB130">
        <v>52.1</v>
      </c>
      <c r="AC130">
        <v>45.5</v>
      </c>
      <c r="AD130">
        <v>41.4</v>
      </c>
      <c r="AE130">
        <v>49.4</v>
      </c>
      <c r="AF130">
        <v>35.700000000000003</v>
      </c>
      <c r="AG130" s="1">
        <v>44994</v>
      </c>
      <c r="AH130">
        <v>2023</v>
      </c>
      <c r="AI130">
        <v>49.4</v>
      </c>
    </row>
    <row r="131" spans="1:35" hidden="1" x14ac:dyDescent="0.25">
      <c r="A131" t="s">
        <v>177</v>
      </c>
      <c r="B131">
        <v>54</v>
      </c>
      <c r="C131">
        <v>42</v>
      </c>
      <c r="D131">
        <v>48</v>
      </c>
      <c r="E131">
        <v>212</v>
      </c>
      <c r="F131">
        <v>224</v>
      </c>
      <c r="G131">
        <v>139</v>
      </c>
      <c r="H131">
        <v>232</v>
      </c>
      <c r="I131">
        <v>54</v>
      </c>
      <c r="J131">
        <v>39</v>
      </c>
      <c r="K131">
        <v>41.9</v>
      </c>
      <c r="L131">
        <v>35.9</v>
      </c>
      <c r="M131">
        <v>41.9</v>
      </c>
      <c r="N131">
        <v>34.200000000000003</v>
      </c>
      <c r="O131">
        <v>72</v>
      </c>
      <c r="P131">
        <v>54.2</v>
      </c>
      <c r="Q131">
        <v>36.6</v>
      </c>
      <c r="R131">
        <v>39.4</v>
      </c>
      <c r="S131">
        <v>38.700000000000003</v>
      </c>
      <c r="T131">
        <v>50</v>
      </c>
      <c r="U131">
        <v>55.4</v>
      </c>
      <c r="V131">
        <v>43.1</v>
      </c>
      <c r="W131">
        <v>57.3</v>
      </c>
      <c r="X131">
        <v>40.799999999999997</v>
      </c>
      <c r="Y131">
        <v>101</v>
      </c>
      <c r="Z131">
        <v>97.8</v>
      </c>
      <c r="AA131">
        <v>41.1</v>
      </c>
      <c r="AB131">
        <v>51.2</v>
      </c>
      <c r="AC131">
        <v>44.9</v>
      </c>
      <c r="AD131">
        <v>41.7</v>
      </c>
      <c r="AE131">
        <v>48.3</v>
      </c>
      <c r="AF131">
        <v>37</v>
      </c>
      <c r="AG131" s="1">
        <v>44995</v>
      </c>
      <c r="AH131">
        <v>2023</v>
      </c>
      <c r="AI131">
        <v>48</v>
      </c>
    </row>
    <row r="132" spans="1:35" hidden="1" x14ac:dyDescent="0.25">
      <c r="A132" t="s">
        <v>178</v>
      </c>
      <c r="B132">
        <v>59</v>
      </c>
      <c r="C132">
        <v>43</v>
      </c>
      <c r="D132">
        <v>51</v>
      </c>
      <c r="E132">
        <v>224</v>
      </c>
      <c r="F132">
        <v>230</v>
      </c>
      <c r="G132">
        <v>137</v>
      </c>
      <c r="H132">
        <v>232</v>
      </c>
      <c r="I132">
        <v>53</v>
      </c>
      <c r="J132">
        <v>38</v>
      </c>
      <c r="K132">
        <v>42.2</v>
      </c>
      <c r="L132">
        <v>36.200000000000003</v>
      </c>
      <c r="M132">
        <v>43.7</v>
      </c>
      <c r="N132">
        <v>34.6</v>
      </c>
      <c r="O132">
        <v>69.2</v>
      </c>
      <c r="P132">
        <v>56.5</v>
      </c>
      <c r="Q132">
        <v>37.1</v>
      </c>
      <c r="R132">
        <v>38.9</v>
      </c>
      <c r="S132">
        <v>37.200000000000003</v>
      </c>
      <c r="T132">
        <v>50.8</v>
      </c>
      <c r="U132">
        <v>59</v>
      </c>
      <c r="V132">
        <v>42.7</v>
      </c>
      <c r="W132">
        <v>59.7</v>
      </c>
      <c r="X132">
        <v>40.5</v>
      </c>
      <c r="Y132">
        <v>101</v>
      </c>
      <c r="Z132">
        <v>109</v>
      </c>
      <c r="AA132">
        <v>41.1</v>
      </c>
      <c r="AB132">
        <v>50.1</v>
      </c>
      <c r="AC132">
        <v>45.5</v>
      </c>
      <c r="AD132">
        <v>40.700000000000003</v>
      </c>
      <c r="AE132">
        <v>47.4</v>
      </c>
      <c r="AF132">
        <v>37.299999999999997</v>
      </c>
      <c r="AG132" s="1">
        <v>44996</v>
      </c>
      <c r="AH132">
        <v>2023</v>
      </c>
      <c r="AI132">
        <v>47.4</v>
      </c>
    </row>
    <row r="133" spans="1:35" hidden="1" x14ac:dyDescent="0.25">
      <c r="A133" t="s">
        <v>179</v>
      </c>
      <c r="B133">
        <v>55</v>
      </c>
      <c r="C133">
        <v>40</v>
      </c>
      <c r="D133">
        <v>65</v>
      </c>
      <c r="E133">
        <v>249</v>
      </c>
      <c r="F133">
        <v>225</v>
      </c>
      <c r="G133">
        <v>138</v>
      </c>
      <c r="H133">
        <v>233</v>
      </c>
      <c r="I133">
        <v>52</v>
      </c>
      <c r="J133">
        <v>38</v>
      </c>
      <c r="K133">
        <v>42.9</v>
      </c>
      <c r="L133">
        <v>36.1</v>
      </c>
      <c r="M133">
        <v>44.8</v>
      </c>
      <c r="N133">
        <v>35</v>
      </c>
      <c r="O133">
        <v>66.599999999999994</v>
      </c>
      <c r="P133">
        <v>58.9</v>
      </c>
      <c r="Q133">
        <v>37.700000000000003</v>
      </c>
      <c r="R133">
        <v>38.5</v>
      </c>
      <c r="S133">
        <v>36.9</v>
      </c>
      <c r="T133">
        <v>53.7</v>
      </c>
      <c r="U133">
        <v>62.8</v>
      </c>
      <c r="V133">
        <v>42.7</v>
      </c>
      <c r="W133">
        <v>57</v>
      </c>
      <c r="X133">
        <v>40.700000000000003</v>
      </c>
      <c r="Y133">
        <v>94.8</v>
      </c>
      <c r="Z133">
        <v>119</v>
      </c>
      <c r="AA133">
        <v>41.3</v>
      </c>
      <c r="AB133">
        <v>50.5</v>
      </c>
      <c r="AC133">
        <v>45</v>
      </c>
      <c r="AD133">
        <v>39.9</v>
      </c>
      <c r="AE133">
        <v>47.4</v>
      </c>
      <c r="AF133">
        <v>36.799999999999997</v>
      </c>
      <c r="AG133" s="1">
        <v>44997</v>
      </c>
      <c r="AH133">
        <v>2023</v>
      </c>
      <c r="AI133">
        <v>47.4</v>
      </c>
    </row>
    <row r="134" spans="1:35" hidden="1" x14ac:dyDescent="0.25">
      <c r="A134" t="s">
        <v>180</v>
      </c>
      <c r="B134">
        <v>52</v>
      </c>
      <c r="C134">
        <v>39</v>
      </c>
      <c r="D134">
        <v>70</v>
      </c>
      <c r="E134">
        <v>263</v>
      </c>
      <c r="F134">
        <v>206</v>
      </c>
      <c r="G134">
        <v>144</v>
      </c>
      <c r="H134">
        <v>231</v>
      </c>
      <c r="I134">
        <v>52</v>
      </c>
      <c r="J134">
        <v>38</v>
      </c>
      <c r="K134">
        <v>43.2</v>
      </c>
      <c r="L134">
        <v>36</v>
      </c>
      <c r="M134">
        <v>45.8</v>
      </c>
      <c r="N134">
        <v>35.1</v>
      </c>
      <c r="O134">
        <v>63.5</v>
      </c>
      <c r="P134">
        <v>61.2</v>
      </c>
      <c r="Q134">
        <v>42</v>
      </c>
      <c r="R134">
        <v>38.200000000000003</v>
      </c>
      <c r="S134">
        <v>37.6</v>
      </c>
      <c r="T134">
        <v>54.8</v>
      </c>
      <c r="U134">
        <v>66.900000000000006</v>
      </c>
      <c r="V134">
        <v>44.3</v>
      </c>
      <c r="W134">
        <v>55.2</v>
      </c>
      <c r="X134">
        <v>40</v>
      </c>
      <c r="Y134">
        <v>91</v>
      </c>
      <c r="Z134">
        <v>129</v>
      </c>
      <c r="AA134">
        <v>41.7</v>
      </c>
      <c r="AB134">
        <v>49.9</v>
      </c>
      <c r="AC134">
        <v>47</v>
      </c>
      <c r="AD134">
        <v>39.5</v>
      </c>
      <c r="AE134">
        <v>47.4</v>
      </c>
      <c r="AF134">
        <v>37.299999999999997</v>
      </c>
      <c r="AG134" s="1">
        <v>44998</v>
      </c>
      <c r="AH134">
        <v>2023</v>
      </c>
      <c r="AI134">
        <v>47.4</v>
      </c>
    </row>
    <row r="135" spans="1:35" hidden="1" x14ac:dyDescent="0.25">
      <c r="A135" t="s">
        <v>181</v>
      </c>
      <c r="B135">
        <v>54</v>
      </c>
      <c r="C135">
        <v>40</v>
      </c>
      <c r="D135">
        <v>72</v>
      </c>
      <c r="E135">
        <v>235</v>
      </c>
      <c r="F135">
        <v>218</v>
      </c>
      <c r="G135">
        <v>178</v>
      </c>
      <c r="H135">
        <v>233</v>
      </c>
      <c r="I135">
        <v>52</v>
      </c>
      <c r="J135">
        <v>38</v>
      </c>
      <c r="K135">
        <v>43.9</v>
      </c>
      <c r="L135">
        <v>35.9</v>
      </c>
      <c r="M135">
        <v>46.2</v>
      </c>
      <c r="N135">
        <v>35.1</v>
      </c>
      <c r="O135">
        <v>62.8</v>
      </c>
      <c r="P135">
        <v>67.2</v>
      </c>
      <c r="Q135">
        <v>43.6</v>
      </c>
      <c r="R135">
        <v>38.700000000000003</v>
      </c>
      <c r="S135">
        <v>36.9</v>
      </c>
      <c r="T135">
        <v>56.5</v>
      </c>
      <c r="U135">
        <v>70.7</v>
      </c>
      <c r="V135">
        <v>48</v>
      </c>
      <c r="W135">
        <v>53.9</v>
      </c>
      <c r="X135">
        <v>42.2</v>
      </c>
      <c r="Y135">
        <v>96.1</v>
      </c>
      <c r="Z135">
        <v>137</v>
      </c>
      <c r="AA135">
        <v>45.3</v>
      </c>
      <c r="AB135">
        <v>48.6</v>
      </c>
      <c r="AC135">
        <v>48.2</v>
      </c>
      <c r="AD135">
        <v>39.6</v>
      </c>
      <c r="AE135">
        <v>46.9</v>
      </c>
      <c r="AF135">
        <v>38.9</v>
      </c>
      <c r="AG135" s="1">
        <v>44999</v>
      </c>
      <c r="AH135">
        <v>2023</v>
      </c>
      <c r="AI135">
        <v>48.2</v>
      </c>
    </row>
    <row r="136" spans="1:35" hidden="1" x14ac:dyDescent="0.25">
      <c r="A136" t="s">
        <v>182</v>
      </c>
      <c r="B136">
        <v>70</v>
      </c>
      <c r="C136">
        <v>40</v>
      </c>
      <c r="D136">
        <v>73</v>
      </c>
      <c r="E136">
        <v>253</v>
      </c>
      <c r="F136">
        <v>225</v>
      </c>
      <c r="G136">
        <v>182</v>
      </c>
      <c r="H136">
        <v>234</v>
      </c>
      <c r="I136">
        <v>52</v>
      </c>
      <c r="J136">
        <v>37</v>
      </c>
      <c r="K136">
        <v>44</v>
      </c>
      <c r="L136">
        <v>42.2</v>
      </c>
      <c r="M136">
        <v>46.5</v>
      </c>
      <c r="N136">
        <v>34.9</v>
      </c>
      <c r="O136">
        <v>62.4</v>
      </c>
      <c r="P136">
        <v>72.7</v>
      </c>
      <c r="Q136">
        <v>42.8</v>
      </c>
      <c r="R136">
        <v>37.799999999999997</v>
      </c>
      <c r="S136">
        <v>35.799999999999997</v>
      </c>
      <c r="T136">
        <v>63.1</v>
      </c>
      <c r="U136">
        <v>76.3</v>
      </c>
      <c r="V136">
        <v>47.3</v>
      </c>
      <c r="W136">
        <v>50.6</v>
      </c>
      <c r="X136">
        <v>44.9</v>
      </c>
      <c r="Y136">
        <v>95.9</v>
      </c>
      <c r="Z136">
        <v>142</v>
      </c>
      <c r="AA136">
        <v>48</v>
      </c>
      <c r="AB136">
        <v>47.4</v>
      </c>
      <c r="AC136">
        <v>56.4</v>
      </c>
      <c r="AD136">
        <v>39.6</v>
      </c>
      <c r="AE136">
        <v>47.3</v>
      </c>
      <c r="AF136">
        <v>39.200000000000003</v>
      </c>
      <c r="AG136" s="1">
        <v>45000</v>
      </c>
      <c r="AH136">
        <v>2023</v>
      </c>
      <c r="AI136">
        <v>48</v>
      </c>
    </row>
    <row r="137" spans="1:35" hidden="1" x14ac:dyDescent="0.25">
      <c r="A137" t="s">
        <v>183</v>
      </c>
      <c r="B137">
        <v>82</v>
      </c>
      <c r="C137">
        <v>41</v>
      </c>
      <c r="D137">
        <v>76</v>
      </c>
      <c r="E137">
        <v>247</v>
      </c>
      <c r="F137">
        <v>231</v>
      </c>
      <c r="G137">
        <v>181</v>
      </c>
      <c r="H137">
        <v>248</v>
      </c>
      <c r="I137">
        <v>52</v>
      </c>
      <c r="J137">
        <v>38</v>
      </c>
      <c r="K137">
        <v>44.4</v>
      </c>
      <c r="L137">
        <v>42.4</v>
      </c>
      <c r="M137">
        <v>48.2</v>
      </c>
      <c r="N137">
        <v>35.1</v>
      </c>
      <c r="O137">
        <v>60.4</v>
      </c>
      <c r="P137">
        <v>73.900000000000006</v>
      </c>
      <c r="Q137">
        <v>41.9</v>
      </c>
      <c r="R137">
        <v>38.6</v>
      </c>
      <c r="S137">
        <v>35.700000000000003</v>
      </c>
      <c r="T137">
        <v>64.5</v>
      </c>
      <c r="U137">
        <v>84.5</v>
      </c>
      <c r="V137">
        <v>50.4</v>
      </c>
      <c r="W137">
        <v>49.3</v>
      </c>
      <c r="X137">
        <v>47.2</v>
      </c>
      <c r="Y137">
        <v>89.3</v>
      </c>
      <c r="Z137">
        <v>148</v>
      </c>
      <c r="AA137">
        <v>48</v>
      </c>
      <c r="AB137">
        <v>47.1</v>
      </c>
      <c r="AC137">
        <v>51.2</v>
      </c>
      <c r="AD137">
        <v>39.700000000000003</v>
      </c>
      <c r="AE137">
        <v>49.3</v>
      </c>
      <c r="AF137">
        <v>41.1</v>
      </c>
      <c r="AG137" s="1">
        <v>45001</v>
      </c>
      <c r="AH137">
        <v>2023</v>
      </c>
      <c r="AI137">
        <v>49.3</v>
      </c>
    </row>
    <row r="138" spans="1:35" hidden="1" x14ac:dyDescent="0.25">
      <c r="A138" t="s">
        <v>184</v>
      </c>
      <c r="B138">
        <v>137</v>
      </c>
      <c r="C138">
        <v>41</v>
      </c>
      <c r="D138">
        <v>78</v>
      </c>
      <c r="E138">
        <v>249</v>
      </c>
      <c r="F138">
        <v>237</v>
      </c>
      <c r="G138">
        <v>174</v>
      </c>
      <c r="H138">
        <v>234</v>
      </c>
      <c r="I138">
        <v>53</v>
      </c>
      <c r="J138">
        <v>38</v>
      </c>
      <c r="K138">
        <v>44.9</v>
      </c>
      <c r="L138">
        <v>37.700000000000003</v>
      </c>
      <c r="M138">
        <v>49.5</v>
      </c>
      <c r="N138">
        <v>35.1</v>
      </c>
      <c r="O138">
        <v>59.4</v>
      </c>
      <c r="P138">
        <v>73.8</v>
      </c>
      <c r="Q138">
        <v>40.1</v>
      </c>
      <c r="R138">
        <v>36.4</v>
      </c>
      <c r="S138">
        <v>36.299999999999997</v>
      </c>
      <c r="T138">
        <v>72.599999999999994</v>
      </c>
      <c r="U138">
        <v>99.6</v>
      </c>
      <c r="V138">
        <v>52</v>
      </c>
      <c r="W138">
        <v>48.7</v>
      </c>
      <c r="X138">
        <v>50.1</v>
      </c>
      <c r="Y138">
        <v>83.6</v>
      </c>
      <c r="Z138">
        <v>161</v>
      </c>
      <c r="AA138">
        <v>46.9</v>
      </c>
      <c r="AB138">
        <v>46.8</v>
      </c>
      <c r="AC138">
        <v>49.4</v>
      </c>
      <c r="AD138">
        <v>40</v>
      </c>
      <c r="AE138">
        <v>49.6</v>
      </c>
      <c r="AF138">
        <v>40.6</v>
      </c>
      <c r="AG138" s="1">
        <v>45002</v>
      </c>
      <c r="AH138">
        <v>2023</v>
      </c>
      <c r="AI138">
        <v>49.6</v>
      </c>
    </row>
    <row r="139" spans="1:35" hidden="1" x14ac:dyDescent="0.25">
      <c r="A139" t="s">
        <v>185</v>
      </c>
      <c r="B139">
        <v>227</v>
      </c>
      <c r="C139">
        <v>43</v>
      </c>
      <c r="D139">
        <v>81</v>
      </c>
      <c r="E139">
        <v>244</v>
      </c>
      <c r="F139">
        <v>247</v>
      </c>
      <c r="G139">
        <v>148</v>
      </c>
      <c r="H139">
        <v>235</v>
      </c>
      <c r="I139">
        <v>52</v>
      </c>
      <c r="J139">
        <v>38</v>
      </c>
      <c r="K139">
        <v>44.9</v>
      </c>
      <c r="L139">
        <v>37.200000000000003</v>
      </c>
      <c r="M139">
        <v>51.1</v>
      </c>
      <c r="N139">
        <v>35.299999999999997</v>
      </c>
      <c r="O139">
        <v>60.1</v>
      </c>
      <c r="P139">
        <v>73.5</v>
      </c>
      <c r="Q139">
        <v>39.4</v>
      </c>
      <c r="R139">
        <v>36.5</v>
      </c>
      <c r="S139">
        <v>37.799999999999997</v>
      </c>
      <c r="T139">
        <v>79.099999999999994</v>
      </c>
      <c r="U139">
        <v>108</v>
      </c>
      <c r="V139">
        <v>51.9</v>
      </c>
      <c r="W139">
        <v>48.6</v>
      </c>
      <c r="X139">
        <v>49.2</v>
      </c>
      <c r="Y139">
        <v>79.599999999999994</v>
      </c>
      <c r="Z139">
        <v>177</v>
      </c>
      <c r="AA139">
        <v>46.7</v>
      </c>
      <c r="AB139">
        <v>46.9</v>
      </c>
      <c r="AC139">
        <v>49.5</v>
      </c>
      <c r="AD139">
        <v>40.1</v>
      </c>
      <c r="AE139">
        <v>49.6</v>
      </c>
      <c r="AF139">
        <v>40.6</v>
      </c>
      <c r="AG139" s="1">
        <v>45003</v>
      </c>
      <c r="AH139">
        <v>2023</v>
      </c>
      <c r="AI139">
        <v>49.6</v>
      </c>
    </row>
    <row r="140" spans="1:35" hidden="1" x14ac:dyDescent="0.25">
      <c r="A140" t="s">
        <v>186</v>
      </c>
      <c r="B140">
        <v>230</v>
      </c>
      <c r="C140">
        <v>42</v>
      </c>
      <c r="D140">
        <v>84</v>
      </c>
      <c r="E140">
        <v>237</v>
      </c>
      <c r="F140">
        <v>254</v>
      </c>
      <c r="G140">
        <v>158</v>
      </c>
      <c r="H140">
        <v>234</v>
      </c>
      <c r="I140">
        <v>54</v>
      </c>
      <c r="J140">
        <v>38</v>
      </c>
      <c r="K140">
        <v>44.8</v>
      </c>
      <c r="L140">
        <v>35.700000000000003</v>
      </c>
      <c r="M140">
        <v>52.2</v>
      </c>
      <c r="N140">
        <v>35.200000000000003</v>
      </c>
      <c r="O140">
        <v>61.9</v>
      </c>
      <c r="P140">
        <v>73.3</v>
      </c>
      <c r="Q140">
        <v>39.700000000000003</v>
      </c>
      <c r="R140">
        <v>36.6</v>
      </c>
      <c r="S140">
        <v>37.700000000000003</v>
      </c>
      <c r="T140">
        <v>80.599999999999994</v>
      </c>
      <c r="U140">
        <v>102</v>
      </c>
      <c r="V140">
        <v>50.3</v>
      </c>
      <c r="W140">
        <v>47.5</v>
      </c>
      <c r="X140">
        <v>50.6</v>
      </c>
      <c r="Y140">
        <v>72.5</v>
      </c>
      <c r="Z140">
        <v>190</v>
      </c>
      <c r="AA140">
        <v>46.2</v>
      </c>
      <c r="AB140">
        <v>47.4</v>
      </c>
      <c r="AC140">
        <v>49.5</v>
      </c>
      <c r="AD140">
        <v>40</v>
      </c>
      <c r="AE140">
        <v>49.9</v>
      </c>
      <c r="AF140">
        <v>40.299999999999997</v>
      </c>
      <c r="AG140" s="1">
        <v>45004</v>
      </c>
      <c r="AH140">
        <v>2023</v>
      </c>
      <c r="AI140">
        <v>50.3</v>
      </c>
    </row>
    <row r="141" spans="1:35" hidden="1" x14ac:dyDescent="0.25">
      <c r="A141" t="s">
        <v>187</v>
      </c>
      <c r="B141">
        <v>215</v>
      </c>
      <c r="C141">
        <v>41</v>
      </c>
      <c r="D141">
        <v>87</v>
      </c>
      <c r="E141">
        <v>231</v>
      </c>
      <c r="F141">
        <v>251</v>
      </c>
      <c r="G141">
        <v>192</v>
      </c>
      <c r="H141">
        <v>238</v>
      </c>
      <c r="I141">
        <v>54</v>
      </c>
      <c r="J141">
        <v>38</v>
      </c>
      <c r="K141">
        <v>44.9</v>
      </c>
      <c r="L141">
        <v>34.299999999999997</v>
      </c>
      <c r="M141">
        <v>54.4</v>
      </c>
      <c r="N141">
        <v>35.200000000000003</v>
      </c>
      <c r="O141">
        <v>60.2</v>
      </c>
      <c r="P141">
        <v>74.900000000000006</v>
      </c>
      <c r="Q141">
        <v>40.299999999999997</v>
      </c>
      <c r="R141">
        <v>36</v>
      </c>
      <c r="S141">
        <v>36.299999999999997</v>
      </c>
      <c r="T141">
        <v>79.400000000000006</v>
      </c>
      <c r="U141">
        <v>98.3</v>
      </c>
      <c r="V141">
        <v>51.9</v>
      </c>
      <c r="W141">
        <v>46.3</v>
      </c>
      <c r="X141">
        <v>51.1</v>
      </c>
      <c r="Y141">
        <v>60.7</v>
      </c>
      <c r="Z141">
        <v>206</v>
      </c>
      <c r="AA141">
        <v>41.4</v>
      </c>
      <c r="AB141">
        <v>47.9</v>
      </c>
      <c r="AC141">
        <v>47.2</v>
      </c>
      <c r="AD141">
        <v>42.2</v>
      </c>
      <c r="AE141">
        <v>51.2</v>
      </c>
      <c r="AF141">
        <v>40.6</v>
      </c>
      <c r="AG141" s="1">
        <v>45005</v>
      </c>
      <c r="AH141">
        <v>2023</v>
      </c>
      <c r="AI141">
        <v>51.2</v>
      </c>
    </row>
    <row r="142" spans="1:35" hidden="1" x14ac:dyDescent="0.25">
      <c r="A142" t="s">
        <v>188</v>
      </c>
      <c r="B142">
        <v>194</v>
      </c>
      <c r="C142">
        <v>40</v>
      </c>
      <c r="D142">
        <v>99</v>
      </c>
      <c r="E142">
        <v>229</v>
      </c>
      <c r="F142">
        <v>249</v>
      </c>
      <c r="G142">
        <v>193</v>
      </c>
      <c r="H142">
        <v>249</v>
      </c>
      <c r="I142">
        <v>53</v>
      </c>
      <c r="J142">
        <v>39</v>
      </c>
      <c r="K142">
        <v>45</v>
      </c>
      <c r="L142">
        <v>34.5</v>
      </c>
      <c r="M142">
        <v>55.1</v>
      </c>
      <c r="N142">
        <v>35.299999999999997</v>
      </c>
      <c r="O142">
        <v>57.5</v>
      </c>
      <c r="P142">
        <v>75.5</v>
      </c>
      <c r="Q142">
        <v>41.6</v>
      </c>
      <c r="R142">
        <v>36.9</v>
      </c>
      <c r="S142">
        <v>37.5</v>
      </c>
      <c r="T142">
        <v>76.7</v>
      </c>
      <c r="U142">
        <v>94.8</v>
      </c>
      <c r="V142">
        <v>56.2</v>
      </c>
      <c r="W142">
        <v>45.1</v>
      </c>
      <c r="X142">
        <v>49.4</v>
      </c>
      <c r="Y142">
        <v>50.3</v>
      </c>
      <c r="Z142">
        <v>215</v>
      </c>
      <c r="AA142">
        <v>39.700000000000003</v>
      </c>
      <c r="AB142">
        <v>49.4</v>
      </c>
      <c r="AC142">
        <v>45</v>
      </c>
      <c r="AD142">
        <v>39.700000000000003</v>
      </c>
      <c r="AE142">
        <v>51.5</v>
      </c>
      <c r="AF142">
        <v>40.1</v>
      </c>
      <c r="AG142" s="1">
        <v>45006</v>
      </c>
      <c r="AH142">
        <v>2023</v>
      </c>
      <c r="AI142">
        <v>50.3</v>
      </c>
    </row>
    <row r="143" spans="1:35" hidden="1" x14ac:dyDescent="0.25">
      <c r="A143" t="s">
        <v>189</v>
      </c>
      <c r="B143">
        <v>176</v>
      </c>
      <c r="C143">
        <v>40</v>
      </c>
      <c r="D143">
        <v>118</v>
      </c>
      <c r="E143">
        <v>233</v>
      </c>
      <c r="F143">
        <v>243</v>
      </c>
      <c r="G143">
        <v>198</v>
      </c>
      <c r="H143">
        <v>254</v>
      </c>
      <c r="I143">
        <v>52</v>
      </c>
      <c r="J143">
        <v>40</v>
      </c>
      <c r="K143">
        <v>46.5</v>
      </c>
      <c r="L143">
        <v>34.5</v>
      </c>
      <c r="M143">
        <v>58.1</v>
      </c>
      <c r="N143">
        <v>35.200000000000003</v>
      </c>
      <c r="O143">
        <v>54.9</v>
      </c>
      <c r="P143">
        <v>72.599999999999994</v>
      </c>
      <c r="Q143">
        <v>40.799999999999997</v>
      </c>
      <c r="R143">
        <v>44.7</v>
      </c>
      <c r="S143">
        <v>37.299999999999997</v>
      </c>
      <c r="T143">
        <v>74.5</v>
      </c>
      <c r="U143">
        <v>93.6</v>
      </c>
      <c r="V143">
        <v>54.7</v>
      </c>
      <c r="W143">
        <v>44.3</v>
      </c>
      <c r="X143">
        <v>49.1</v>
      </c>
      <c r="Y143">
        <v>47.6</v>
      </c>
      <c r="Z143">
        <v>220</v>
      </c>
      <c r="AA143">
        <v>74.599999999999994</v>
      </c>
      <c r="AB143">
        <v>50.6</v>
      </c>
      <c r="AC143">
        <v>43.5</v>
      </c>
      <c r="AD143">
        <v>38.4</v>
      </c>
      <c r="AE143">
        <v>51.4</v>
      </c>
      <c r="AF143">
        <v>39.9</v>
      </c>
      <c r="AG143" s="1">
        <v>45007</v>
      </c>
      <c r="AH143">
        <v>2023</v>
      </c>
      <c r="AI143">
        <v>51.4</v>
      </c>
    </row>
    <row r="144" spans="1:35" hidden="1" x14ac:dyDescent="0.25">
      <c r="A144" t="s">
        <v>190</v>
      </c>
      <c r="B144">
        <v>162</v>
      </c>
      <c r="C144">
        <v>39</v>
      </c>
      <c r="D144">
        <v>122</v>
      </c>
      <c r="E144">
        <v>240</v>
      </c>
      <c r="F144">
        <v>246</v>
      </c>
      <c r="G144">
        <v>204</v>
      </c>
      <c r="H144">
        <v>249</v>
      </c>
      <c r="I144">
        <v>53</v>
      </c>
      <c r="J144">
        <v>41</v>
      </c>
      <c r="K144">
        <v>48.1</v>
      </c>
      <c r="L144">
        <v>35.4</v>
      </c>
      <c r="M144">
        <v>62.2</v>
      </c>
      <c r="N144">
        <v>37.4</v>
      </c>
      <c r="O144">
        <v>53.7</v>
      </c>
      <c r="P144">
        <v>70</v>
      </c>
      <c r="Q144">
        <v>40</v>
      </c>
      <c r="R144">
        <v>46.9</v>
      </c>
      <c r="S144">
        <v>36.9</v>
      </c>
      <c r="T144">
        <v>70.099999999999994</v>
      </c>
      <c r="U144">
        <v>95.9</v>
      </c>
      <c r="V144">
        <v>53</v>
      </c>
      <c r="W144">
        <v>42.9</v>
      </c>
      <c r="X144">
        <v>49.4</v>
      </c>
      <c r="Y144">
        <v>45</v>
      </c>
      <c r="Z144">
        <v>241</v>
      </c>
      <c r="AA144">
        <v>77.2</v>
      </c>
      <c r="AB144">
        <v>51.3</v>
      </c>
      <c r="AC144">
        <v>43.2</v>
      </c>
      <c r="AD144">
        <v>36.6</v>
      </c>
      <c r="AE144">
        <v>51.2</v>
      </c>
      <c r="AF144">
        <v>39.799999999999997</v>
      </c>
      <c r="AG144" s="1">
        <v>45008</v>
      </c>
      <c r="AH144">
        <v>2023</v>
      </c>
      <c r="AI144">
        <v>51.3</v>
      </c>
    </row>
    <row r="145" spans="1:35" hidden="1" x14ac:dyDescent="0.25">
      <c r="A145" t="s">
        <v>191</v>
      </c>
      <c r="B145">
        <v>163</v>
      </c>
      <c r="C145">
        <v>37</v>
      </c>
      <c r="D145">
        <v>121</v>
      </c>
      <c r="E145">
        <v>241</v>
      </c>
      <c r="F145">
        <v>223</v>
      </c>
      <c r="G145">
        <v>206</v>
      </c>
      <c r="H145">
        <v>261</v>
      </c>
      <c r="I145">
        <v>54</v>
      </c>
      <c r="J145">
        <v>42</v>
      </c>
      <c r="K145">
        <v>50.5</v>
      </c>
      <c r="L145">
        <v>36.1</v>
      </c>
      <c r="M145">
        <v>66.099999999999994</v>
      </c>
      <c r="N145">
        <v>36.4</v>
      </c>
      <c r="O145">
        <v>55.5</v>
      </c>
      <c r="P145">
        <v>66.8</v>
      </c>
      <c r="Q145">
        <v>40.6</v>
      </c>
      <c r="R145">
        <v>41.7</v>
      </c>
      <c r="S145">
        <v>35.200000000000003</v>
      </c>
      <c r="T145">
        <v>66.099999999999994</v>
      </c>
      <c r="U145">
        <v>101</v>
      </c>
      <c r="V145">
        <v>51.2</v>
      </c>
      <c r="W145">
        <v>42</v>
      </c>
      <c r="X145">
        <v>54.8</v>
      </c>
      <c r="Y145">
        <v>41.8</v>
      </c>
      <c r="Z145">
        <v>238</v>
      </c>
      <c r="AA145">
        <v>83.5</v>
      </c>
      <c r="AB145">
        <v>54.1</v>
      </c>
      <c r="AC145">
        <v>43</v>
      </c>
      <c r="AD145">
        <v>36.200000000000003</v>
      </c>
      <c r="AE145">
        <v>52.1</v>
      </c>
      <c r="AF145">
        <v>39.700000000000003</v>
      </c>
      <c r="AG145" s="1">
        <v>45009</v>
      </c>
      <c r="AH145">
        <v>2023</v>
      </c>
      <c r="AI145">
        <v>54</v>
      </c>
    </row>
    <row r="146" spans="1:35" hidden="1" x14ac:dyDescent="0.25">
      <c r="A146" t="s">
        <v>192</v>
      </c>
      <c r="B146">
        <v>169</v>
      </c>
      <c r="C146">
        <v>36</v>
      </c>
      <c r="D146">
        <v>115</v>
      </c>
      <c r="E146">
        <v>229</v>
      </c>
      <c r="F146">
        <v>217</v>
      </c>
      <c r="G146">
        <v>187</v>
      </c>
      <c r="H146">
        <v>232</v>
      </c>
      <c r="I146">
        <v>54</v>
      </c>
      <c r="J146">
        <v>44</v>
      </c>
      <c r="K146">
        <v>51.8</v>
      </c>
      <c r="L146">
        <v>36.200000000000003</v>
      </c>
      <c r="M146">
        <v>65.2</v>
      </c>
      <c r="N146">
        <v>36.1</v>
      </c>
      <c r="O146">
        <v>60.8</v>
      </c>
      <c r="P146">
        <v>65.8</v>
      </c>
      <c r="Q146">
        <v>39.799999999999997</v>
      </c>
      <c r="R146">
        <v>39.799999999999997</v>
      </c>
      <c r="S146">
        <v>34.700000000000003</v>
      </c>
      <c r="T146">
        <v>62.1</v>
      </c>
      <c r="U146">
        <v>110</v>
      </c>
      <c r="V146">
        <v>50.4</v>
      </c>
      <c r="W146">
        <v>42.4</v>
      </c>
      <c r="X146">
        <v>47.2</v>
      </c>
      <c r="Y146">
        <v>38</v>
      </c>
      <c r="Z146">
        <v>233</v>
      </c>
      <c r="AA146">
        <v>83.9</v>
      </c>
      <c r="AB146">
        <v>55.5</v>
      </c>
      <c r="AC146">
        <v>54.8</v>
      </c>
      <c r="AD146">
        <v>36.5</v>
      </c>
      <c r="AE146">
        <v>56.1</v>
      </c>
      <c r="AF146">
        <v>39.6</v>
      </c>
      <c r="AG146" s="1">
        <v>45010</v>
      </c>
      <c r="AH146">
        <v>2023</v>
      </c>
      <c r="AI146">
        <v>54.8</v>
      </c>
    </row>
    <row r="147" spans="1:35" hidden="1" x14ac:dyDescent="0.25">
      <c r="A147" t="s">
        <v>193</v>
      </c>
      <c r="B147">
        <v>183</v>
      </c>
      <c r="C147">
        <v>35</v>
      </c>
      <c r="D147">
        <v>109</v>
      </c>
      <c r="E147">
        <v>221</v>
      </c>
      <c r="F147">
        <v>217</v>
      </c>
      <c r="G147">
        <v>187</v>
      </c>
      <c r="H147">
        <v>206</v>
      </c>
      <c r="I147">
        <v>54</v>
      </c>
      <c r="J147">
        <v>45</v>
      </c>
      <c r="K147">
        <v>51.9</v>
      </c>
      <c r="L147">
        <v>40.700000000000003</v>
      </c>
      <c r="M147">
        <v>69.099999999999994</v>
      </c>
      <c r="N147">
        <v>34.9</v>
      </c>
      <c r="O147">
        <v>70.099999999999994</v>
      </c>
      <c r="P147">
        <v>65.900000000000006</v>
      </c>
      <c r="Q147">
        <v>40.5</v>
      </c>
      <c r="R147">
        <v>40.1</v>
      </c>
      <c r="S147">
        <v>34</v>
      </c>
      <c r="T147">
        <v>61.4</v>
      </c>
      <c r="U147">
        <v>120</v>
      </c>
      <c r="V147">
        <v>50.9</v>
      </c>
      <c r="W147">
        <v>39.799999999999997</v>
      </c>
      <c r="X147">
        <v>52.3</v>
      </c>
      <c r="Y147">
        <v>34.6</v>
      </c>
      <c r="Z147">
        <v>220</v>
      </c>
      <c r="AA147">
        <v>79.8</v>
      </c>
      <c r="AB147">
        <v>55.2</v>
      </c>
      <c r="AC147">
        <v>44.5</v>
      </c>
      <c r="AD147">
        <v>37</v>
      </c>
      <c r="AE147">
        <v>62.7</v>
      </c>
      <c r="AF147">
        <v>39.700000000000003</v>
      </c>
      <c r="AG147" s="1">
        <v>45011</v>
      </c>
      <c r="AH147">
        <v>2023</v>
      </c>
      <c r="AI147">
        <v>54</v>
      </c>
    </row>
    <row r="148" spans="1:35" hidden="1" x14ac:dyDescent="0.25">
      <c r="A148" t="s">
        <v>194</v>
      </c>
      <c r="B148">
        <v>209</v>
      </c>
      <c r="C148">
        <v>32</v>
      </c>
      <c r="D148">
        <v>103</v>
      </c>
      <c r="E148">
        <v>217</v>
      </c>
      <c r="F148">
        <v>230</v>
      </c>
      <c r="G148">
        <v>180</v>
      </c>
      <c r="H148">
        <v>206</v>
      </c>
      <c r="I148">
        <v>55</v>
      </c>
      <c r="J148">
        <v>46</v>
      </c>
      <c r="K148">
        <v>52.2</v>
      </c>
      <c r="L148">
        <v>40.200000000000003</v>
      </c>
      <c r="M148">
        <v>67.3</v>
      </c>
      <c r="N148">
        <v>34.6</v>
      </c>
      <c r="O148">
        <v>80</v>
      </c>
      <c r="P148">
        <v>68.7</v>
      </c>
      <c r="Q148">
        <v>36.5</v>
      </c>
      <c r="R148">
        <v>37.700000000000003</v>
      </c>
      <c r="S148">
        <v>33.200000000000003</v>
      </c>
      <c r="T148">
        <v>65.099999999999994</v>
      </c>
      <c r="U148">
        <v>121</v>
      </c>
      <c r="V148">
        <v>50.9</v>
      </c>
      <c r="W148">
        <v>42.9</v>
      </c>
      <c r="X148">
        <v>51.5</v>
      </c>
      <c r="Y148">
        <v>29.1</v>
      </c>
      <c r="Z148">
        <v>204</v>
      </c>
      <c r="AA148">
        <v>72.599999999999994</v>
      </c>
      <c r="AB148">
        <v>56.1</v>
      </c>
      <c r="AC148">
        <v>47.3</v>
      </c>
      <c r="AD148">
        <v>36.1</v>
      </c>
      <c r="AE148">
        <v>72.2</v>
      </c>
      <c r="AF148">
        <v>39.200000000000003</v>
      </c>
      <c r="AG148" s="1">
        <v>45012</v>
      </c>
      <c r="AH148">
        <v>2023</v>
      </c>
      <c r="AI148">
        <v>55</v>
      </c>
    </row>
    <row r="149" spans="1:35" hidden="1" x14ac:dyDescent="0.25">
      <c r="A149" t="s">
        <v>195</v>
      </c>
      <c r="B149">
        <v>210</v>
      </c>
      <c r="C149">
        <v>31</v>
      </c>
      <c r="D149">
        <v>97</v>
      </c>
      <c r="E149">
        <v>220</v>
      </c>
      <c r="F149">
        <v>232</v>
      </c>
      <c r="G149">
        <v>177</v>
      </c>
      <c r="H149">
        <v>204</v>
      </c>
      <c r="I149">
        <v>58</v>
      </c>
      <c r="J149">
        <v>47</v>
      </c>
      <c r="K149">
        <v>52.8</v>
      </c>
      <c r="L149">
        <v>38.5</v>
      </c>
      <c r="M149">
        <v>63.8</v>
      </c>
      <c r="N149">
        <v>34.799999999999997</v>
      </c>
      <c r="O149">
        <v>84.7</v>
      </c>
      <c r="P149">
        <v>76.5</v>
      </c>
      <c r="Q149">
        <v>34.1</v>
      </c>
      <c r="R149">
        <v>36.799999999999997</v>
      </c>
      <c r="S149">
        <v>32.9</v>
      </c>
      <c r="T149">
        <v>69.5</v>
      </c>
      <c r="U149">
        <v>114</v>
      </c>
      <c r="V149">
        <v>50.5</v>
      </c>
      <c r="W149">
        <v>43.6</v>
      </c>
      <c r="X149">
        <v>44.7</v>
      </c>
      <c r="Y149">
        <v>27.3</v>
      </c>
      <c r="Z149">
        <v>191</v>
      </c>
      <c r="AA149">
        <v>69.599999999999994</v>
      </c>
      <c r="AB149">
        <v>61.6</v>
      </c>
      <c r="AC149">
        <v>57.7</v>
      </c>
      <c r="AD149">
        <v>34.799999999999997</v>
      </c>
      <c r="AE149">
        <v>78.3</v>
      </c>
      <c r="AF149">
        <v>39.200000000000003</v>
      </c>
      <c r="AG149" s="1">
        <v>45013</v>
      </c>
      <c r="AH149">
        <v>2023</v>
      </c>
      <c r="AI149">
        <v>58</v>
      </c>
    </row>
    <row r="150" spans="1:35" hidden="1" x14ac:dyDescent="0.25">
      <c r="A150" t="s">
        <v>196</v>
      </c>
      <c r="B150">
        <v>193</v>
      </c>
      <c r="C150">
        <v>30</v>
      </c>
      <c r="D150">
        <v>88</v>
      </c>
      <c r="E150">
        <v>224</v>
      </c>
      <c r="F150">
        <v>223</v>
      </c>
      <c r="G150">
        <v>183</v>
      </c>
      <c r="H150">
        <v>203</v>
      </c>
      <c r="I150">
        <v>76</v>
      </c>
      <c r="J150">
        <v>48</v>
      </c>
      <c r="K150">
        <v>53.3</v>
      </c>
      <c r="L150">
        <v>37.799999999999997</v>
      </c>
      <c r="M150">
        <v>60.2</v>
      </c>
      <c r="N150">
        <v>37.299999999999997</v>
      </c>
      <c r="O150">
        <v>89.3</v>
      </c>
      <c r="P150">
        <v>77.8</v>
      </c>
      <c r="Q150">
        <v>33.4</v>
      </c>
      <c r="R150">
        <v>37.6</v>
      </c>
      <c r="S150">
        <v>33</v>
      </c>
      <c r="T150">
        <v>68.5</v>
      </c>
      <c r="U150">
        <v>111</v>
      </c>
      <c r="V150">
        <v>50</v>
      </c>
      <c r="W150">
        <v>45.5</v>
      </c>
      <c r="X150">
        <v>37.5</v>
      </c>
      <c r="Y150">
        <v>28.9</v>
      </c>
      <c r="Z150">
        <v>176</v>
      </c>
      <c r="AA150">
        <v>65.8</v>
      </c>
      <c r="AB150">
        <v>64.7</v>
      </c>
      <c r="AC150">
        <v>59.2</v>
      </c>
      <c r="AD150">
        <v>35</v>
      </c>
      <c r="AE150">
        <v>80.599999999999994</v>
      </c>
      <c r="AF150">
        <v>39.299999999999997</v>
      </c>
      <c r="AG150" s="1">
        <v>45014</v>
      </c>
      <c r="AH150">
        <v>2023</v>
      </c>
      <c r="AI150">
        <v>60.2</v>
      </c>
    </row>
    <row r="151" spans="1:35" hidden="1" x14ac:dyDescent="0.25">
      <c r="A151" t="s">
        <v>197</v>
      </c>
      <c r="B151">
        <v>178</v>
      </c>
      <c r="C151">
        <v>30</v>
      </c>
      <c r="D151">
        <v>83</v>
      </c>
      <c r="E151">
        <v>225</v>
      </c>
      <c r="F151">
        <v>209</v>
      </c>
      <c r="G151">
        <v>168</v>
      </c>
      <c r="H151">
        <v>205</v>
      </c>
      <c r="I151">
        <v>175</v>
      </c>
      <c r="J151">
        <v>47</v>
      </c>
      <c r="K151">
        <v>54.2</v>
      </c>
      <c r="L151">
        <v>36.5</v>
      </c>
      <c r="M151">
        <v>58</v>
      </c>
      <c r="N151">
        <v>37.299999999999997</v>
      </c>
      <c r="O151">
        <v>93</v>
      </c>
      <c r="P151">
        <v>74.099999999999994</v>
      </c>
      <c r="Q151">
        <v>33.799999999999997</v>
      </c>
      <c r="R151">
        <v>39.1</v>
      </c>
      <c r="S151">
        <v>33.5</v>
      </c>
      <c r="T151">
        <v>67.7</v>
      </c>
      <c r="U151">
        <v>119</v>
      </c>
      <c r="V151">
        <v>50.9</v>
      </c>
      <c r="W151">
        <v>51.9</v>
      </c>
      <c r="X151">
        <v>39.700000000000003</v>
      </c>
      <c r="Y151">
        <v>54.5</v>
      </c>
      <c r="Z151">
        <v>172</v>
      </c>
      <c r="AA151">
        <v>64</v>
      </c>
      <c r="AB151">
        <v>64.3</v>
      </c>
      <c r="AC151">
        <v>61.3</v>
      </c>
      <c r="AD151">
        <v>35.4</v>
      </c>
      <c r="AE151">
        <v>78.2</v>
      </c>
      <c r="AF151">
        <v>39.799999999999997</v>
      </c>
      <c r="AG151" s="1">
        <v>45015</v>
      </c>
      <c r="AH151">
        <v>2023</v>
      </c>
      <c r="AI151">
        <v>61.3</v>
      </c>
    </row>
    <row r="152" spans="1:35" hidden="1" x14ac:dyDescent="0.25">
      <c r="A152" t="s">
        <v>198</v>
      </c>
      <c r="B152">
        <v>166</v>
      </c>
      <c r="C152">
        <v>31</v>
      </c>
      <c r="D152">
        <v>80</v>
      </c>
      <c r="E152">
        <v>222</v>
      </c>
      <c r="F152">
        <v>216</v>
      </c>
      <c r="G152">
        <v>184</v>
      </c>
      <c r="H152">
        <v>204</v>
      </c>
      <c r="I152">
        <v>179</v>
      </c>
      <c r="J152">
        <v>46</v>
      </c>
      <c r="K152">
        <v>55.2</v>
      </c>
      <c r="L152">
        <v>35.6</v>
      </c>
      <c r="M152">
        <v>57.5</v>
      </c>
      <c r="N152">
        <v>34.6</v>
      </c>
      <c r="O152">
        <v>94.7</v>
      </c>
      <c r="P152">
        <v>73.900000000000006</v>
      </c>
      <c r="Q152">
        <v>32</v>
      </c>
      <c r="R152">
        <v>40.200000000000003</v>
      </c>
      <c r="S152">
        <v>31.7</v>
      </c>
      <c r="T152">
        <v>68.3</v>
      </c>
      <c r="U152">
        <v>139</v>
      </c>
      <c r="V152">
        <v>53.6</v>
      </c>
      <c r="W152">
        <v>49.9</v>
      </c>
      <c r="X152">
        <v>40.700000000000003</v>
      </c>
      <c r="Y152">
        <v>72.900000000000006</v>
      </c>
      <c r="Z152">
        <v>177</v>
      </c>
      <c r="AA152">
        <v>63</v>
      </c>
      <c r="AB152">
        <v>62</v>
      </c>
      <c r="AC152">
        <v>63.1</v>
      </c>
      <c r="AD152">
        <v>34.200000000000003</v>
      </c>
      <c r="AE152">
        <v>77.3</v>
      </c>
      <c r="AF152">
        <v>39.9</v>
      </c>
      <c r="AG152" s="1">
        <v>45016</v>
      </c>
      <c r="AH152">
        <v>2023</v>
      </c>
      <c r="AI152">
        <v>63</v>
      </c>
    </row>
    <row r="153" spans="1:35" hidden="1" x14ac:dyDescent="0.25">
      <c r="A153" t="s">
        <v>199</v>
      </c>
      <c r="B153">
        <v>160</v>
      </c>
      <c r="C153">
        <v>29</v>
      </c>
      <c r="D153">
        <v>75</v>
      </c>
      <c r="E153">
        <v>172</v>
      </c>
      <c r="F153">
        <v>231</v>
      </c>
      <c r="G153">
        <v>240</v>
      </c>
      <c r="H153">
        <v>213</v>
      </c>
      <c r="I153">
        <v>216</v>
      </c>
      <c r="J153">
        <v>46</v>
      </c>
      <c r="K153">
        <v>57.6</v>
      </c>
      <c r="L153">
        <v>37.299999999999997</v>
      </c>
      <c r="M153">
        <v>55.8</v>
      </c>
      <c r="N153">
        <v>34</v>
      </c>
      <c r="O153">
        <v>95</v>
      </c>
      <c r="P153">
        <v>72.7</v>
      </c>
      <c r="Q153">
        <v>30.2</v>
      </c>
      <c r="R153">
        <v>42</v>
      </c>
      <c r="S153">
        <v>33.9</v>
      </c>
      <c r="T153">
        <v>78.900000000000006</v>
      </c>
      <c r="U153">
        <v>151</v>
      </c>
      <c r="V153">
        <v>57.3</v>
      </c>
      <c r="W153">
        <v>47.1</v>
      </c>
      <c r="X153">
        <v>67.099999999999994</v>
      </c>
      <c r="Y153">
        <v>79.7</v>
      </c>
      <c r="Z153">
        <v>173</v>
      </c>
      <c r="AA153">
        <v>64.099999999999994</v>
      </c>
      <c r="AB153">
        <v>62.7</v>
      </c>
      <c r="AC153">
        <v>53.3</v>
      </c>
      <c r="AD153">
        <v>34.9</v>
      </c>
      <c r="AE153">
        <v>77.400000000000006</v>
      </c>
      <c r="AF153">
        <v>39.1</v>
      </c>
      <c r="AG153" s="1">
        <v>45017</v>
      </c>
      <c r="AH153">
        <v>2023</v>
      </c>
      <c r="AI153">
        <v>64.099999999999994</v>
      </c>
    </row>
    <row r="154" spans="1:35" hidden="1" x14ac:dyDescent="0.25">
      <c r="A154" t="s">
        <v>200</v>
      </c>
      <c r="B154">
        <v>162</v>
      </c>
      <c r="C154">
        <v>26</v>
      </c>
      <c r="D154">
        <v>72</v>
      </c>
      <c r="E154">
        <v>132</v>
      </c>
      <c r="F154">
        <v>225</v>
      </c>
      <c r="G154">
        <v>240</v>
      </c>
      <c r="H154">
        <v>219</v>
      </c>
      <c r="I154">
        <v>216</v>
      </c>
      <c r="J154">
        <v>46</v>
      </c>
      <c r="K154">
        <v>60.8</v>
      </c>
      <c r="L154">
        <v>43.5</v>
      </c>
      <c r="M154">
        <v>56.5</v>
      </c>
      <c r="N154">
        <v>35.1</v>
      </c>
      <c r="O154">
        <v>94.1</v>
      </c>
      <c r="P154">
        <v>76.400000000000006</v>
      </c>
      <c r="Q154">
        <v>29.9</v>
      </c>
      <c r="R154">
        <v>42.4</v>
      </c>
      <c r="S154">
        <v>34</v>
      </c>
      <c r="T154">
        <v>97.1</v>
      </c>
      <c r="U154">
        <v>156</v>
      </c>
      <c r="V154">
        <v>62.2</v>
      </c>
      <c r="W154">
        <v>45.2</v>
      </c>
      <c r="X154">
        <v>99</v>
      </c>
      <c r="Y154">
        <v>87</v>
      </c>
      <c r="Z154">
        <v>176</v>
      </c>
      <c r="AA154">
        <v>65.2</v>
      </c>
      <c r="AB154">
        <v>65.400000000000006</v>
      </c>
      <c r="AC154">
        <v>81.5</v>
      </c>
      <c r="AD154">
        <v>35.299999999999997</v>
      </c>
      <c r="AE154">
        <v>69.8</v>
      </c>
      <c r="AF154">
        <v>39.1</v>
      </c>
      <c r="AG154" s="1">
        <v>45018</v>
      </c>
      <c r="AH154">
        <v>2023</v>
      </c>
      <c r="AI154">
        <v>69.8</v>
      </c>
    </row>
    <row r="155" spans="1:35" hidden="1" x14ac:dyDescent="0.25">
      <c r="A155" t="s">
        <v>201</v>
      </c>
      <c r="B155">
        <v>146</v>
      </c>
      <c r="C155">
        <v>61</v>
      </c>
      <c r="D155">
        <v>71</v>
      </c>
      <c r="E155">
        <v>193</v>
      </c>
      <c r="F155">
        <v>232</v>
      </c>
      <c r="G155">
        <v>238</v>
      </c>
      <c r="H155">
        <v>215</v>
      </c>
      <c r="I155">
        <v>225</v>
      </c>
      <c r="J155">
        <v>46</v>
      </c>
      <c r="K155">
        <v>64.2</v>
      </c>
      <c r="L155">
        <v>42.5</v>
      </c>
      <c r="M155">
        <v>55.9</v>
      </c>
      <c r="N155">
        <v>36.9</v>
      </c>
      <c r="O155">
        <v>92</v>
      </c>
      <c r="P155">
        <v>81.8</v>
      </c>
      <c r="Q155">
        <v>29.3</v>
      </c>
      <c r="R155">
        <v>46</v>
      </c>
      <c r="S155">
        <v>35.9</v>
      </c>
      <c r="T155">
        <v>113</v>
      </c>
      <c r="U155">
        <v>154</v>
      </c>
      <c r="V155">
        <v>61.4</v>
      </c>
      <c r="W155">
        <v>39</v>
      </c>
      <c r="X155">
        <v>111</v>
      </c>
      <c r="Y155">
        <v>102</v>
      </c>
      <c r="Z155">
        <v>197</v>
      </c>
      <c r="AA155">
        <v>81.8</v>
      </c>
      <c r="AB155">
        <v>69.8</v>
      </c>
      <c r="AC155">
        <v>102</v>
      </c>
      <c r="AD155">
        <v>92.2</v>
      </c>
      <c r="AE155">
        <v>68.5</v>
      </c>
      <c r="AF155">
        <v>39.799999999999997</v>
      </c>
      <c r="AG155" s="1">
        <v>45019</v>
      </c>
      <c r="AH155">
        <v>2023</v>
      </c>
      <c r="AI155">
        <v>81.8</v>
      </c>
    </row>
    <row r="156" spans="1:35" hidden="1" x14ac:dyDescent="0.25">
      <c r="A156" t="s">
        <v>202</v>
      </c>
      <c r="B156">
        <v>140</v>
      </c>
      <c r="C156">
        <v>72</v>
      </c>
      <c r="D156">
        <v>71</v>
      </c>
      <c r="E156">
        <v>197</v>
      </c>
      <c r="F156">
        <v>228</v>
      </c>
      <c r="G156">
        <v>239</v>
      </c>
      <c r="H156">
        <v>197</v>
      </c>
      <c r="I156">
        <v>237</v>
      </c>
      <c r="J156">
        <v>45</v>
      </c>
      <c r="K156">
        <v>65.3</v>
      </c>
      <c r="L156">
        <v>40.799999999999997</v>
      </c>
      <c r="M156">
        <v>52.5</v>
      </c>
      <c r="N156">
        <v>38.9</v>
      </c>
      <c r="O156">
        <v>95.9</v>
      </c>
      <c r="P156">
        <v>84.4</v>
      </c>
      <c r="Q156">
        <v>29.6</v>
      </c>
      <c r="R156">
        <v>46.9</v>
      </c>
      <c r="S156">
        <v>34</v>
      </c>
      <c r="T156">
        <v>123</v>
      </c>
      <c r="U156">
        <v>147</v>
      </c>
      <c r="V156">
        <v>61.3</v>
      </c>
      <c r="W156">
        <v>38.4</v>
      </c>
      <c r="X156">
        <v>116</v>
      </c>
      <c r="Y156">
        <v>138</v>
      </c>
      <c r="Z156">
        <v>210</v>
      </c>
      <c r="AA156">
        <v>124</v>
      </c>
      <c r="AB156">
        <v>75.599999999999994</v>
      </c>
      <c r="AC156">
        <v>141</v>
      </c>
      <c r="AD156">
        <v>139</v>
      </c>
      <c r="AE156">
        <v>71.599999999999994</v>
      </c>
      <c r="AF156">
        <v>38.700000000000003</v>
      </c>
      <c r="AG156" s="1">
        <v>45020</v>
      </c>
      <c r="AH156">
        <v>2023</v>
      </c>
      <c r="AI156">
        <v>84.4</v>
      </c>
    </row>
    <row r="157" spans="1:35" hidden="1" x14ac:dyDescent="0.25">
      <c r="A157" t="s">
        <v>203</v>
      </c>
      <c r="B157">
        <v>140</v>
      </c>
      <c r="C157">
        <v>78</v>
      </c>
      <c r="D157">
        <v>71</v>
      </c>
      <c r="E157">
        <v>203</v>
      </c>
      <c r="F157">
        <v>242</v>
      </c>
      <c r="G157">
        <v>240</v>
      </c>
      <c r="H157">
        <v>109</v>
      </c>
      <c r="I157">
        <v>243</v>
      </c>
      <c r="J157">
        <v>45</v>
      </c>
      <c r="K157">
        <v>65</v>
      </c>
      <c r="L157">
        <v>40.9</v>
      </c>
      <c r="M157">
        <v>56.1</v>
      </c>
      <c r="N157">
        <v>36.6</v>
      </c>
      <c r="O157">
        <v>124</v>
      </c>
      <c r="P157">
        <v>84.9</v>
      </c>
      <c r="Q157">
        <v>30.1</v>
      </c>
      <c r="R157">
        <v>47.5</v>
      </c>
      <c r="S157">
        <v>34</v>
      </c>
      <c r="T157">
        <v>121</v>
      </c>
      <c r="U157">
        <v>146</v>
      </c>
      <c r="V157">
        <v>62.9</v>
      </c>
      <c r="W157">
        <v>61</v>
      </c>
      <c r="X157">
        <v>144</v>
      </c>
      <c r="Y157">
        <v>209</v>
      </c>
      <c r="Z157">
        <v>216</v>
      </c>
      <c r="AA157">
        <v>120</v>
      </c>
      <c r="AB157">
        <v>88</v>
      </c>
      <c r="AC157">
        <v>144</v>
      </c>
      <c r="AD157">
        <v>140</v>
      </c>
      <c r="AE157">
        <v>72.8</v>
      </c>
      <c r="AF157">
        <v>38.700000000000003</v>
      </c>
      <c r="AG157" s="1">
        <v>45021</v>
      </c>
      <c r="AH157">
        <v>2023</v>
      </c>
      <c r="AI157">
        <v>88</v>
      </c>
    </row>
    <row r="158" spans="1:35" hidden="1" x14ac:dyDescent="0.25">
      <c r="A158" t="s">
        <v>204</v>
      </c>
      <c r="B158">
        <v>136</v>
      </c>
      <c r="C158">
        <v>87</v>
      </c>
      <c r="D158">
        <v>76</v>
      </c>
      <c r="E158">
        <v>185</v>
      </c>
      <c r="F158">
        <v>238</v>
      </c>
      <c r="G158">
        <v>237</v>
      </c>
      <c r="H158">
        <v>111</v>
      </c>
      <c r="I158">
        <v>260</v>
      </c>
      <c r="J158">
        <v>56</v>
      </c>
      <c r="K158">
        <v>67.099999999999994</v>
      </c>
      <c r="L158">
        <v>41</v>
      </c>
      <c r="M158">
        <v>61</v>
      </c>
      <c r="N158">
        <v>36</v>
      </c>
      <c r="O158">
        <v>211</v>
      </c>
      <c r="P158">
        <v>88.8</v>
      </c>
      <c r="Q158">
        <v>30.4</v>
      </c>
      <c r="R158">
        <v>50</v>
      </c>
      <c r="S158">
        <v>33.6</v>
      </c>
      <c r="T158">
        <v>114</v>
      </c>
      <c r="U158">
        <v>167</v>
      </c>
      <c r="V158">
        <v>68.8</v>
      </c>
      <c r="W158">
        <v>55</v>
      </c>
      <c r="X158">
        <v>141</v>
      </c>
      <c r="Y158">
        <v>237</v>
      </c>
      <c r="Z158">
        <v>253</v>
      </c>
      <c r="AA158">
        <v>125</v>
      </c>
      <c r="AB158">
        <v>127</v>
      </c>
      <c r="AC158">
        <v>148</v>
      </c>
      <c r="AD158">
        <v>130</v>
      </c>
      <c r="AE158">
        <v>71</v>
      </c>
      <c r="AF158">
        <v>40.5</v>
      </c>
      <c r="AG158" s="1">
        <v>45022</v>
      </c>
      <c r="AH158">
        <v>2023</v>
      </c>
      <c r="AI158">
        <v>111</v>
      </c>
    </row>
    <row r="159" spans="1:35" hidden="1" x14ac:dyDescent="0.25">
      <c r="A159" t="s">
        <v>205</v>
      </c>
      <c r="B159">
        <v>128</v>
      </c>
      <c r="C159">
        <v>82</v>
      </c>
      <c r="D159">
        <v>83</v>
      </c>
      <c r="E159">
        <v>190</v>
      </c>
      <c r="F159">
        <v>251</v>
      </c>
      <c r="G159">
        <v>233</v>
      </c>
      <c r="H159">
        <v>113</v>
      </c>
      <c r="I159">
        <v>264</v>
      </c>
      <c r="J159">
        <v>46</v>
      </c>
      <c r="K159">
        <v>73.5</v>
      </c>
      <c r="L159">
        <v>40.1</v>
      </c>
      <c r="M159">
        <v>67.7</v>
      </c>
      <c r="N159">
        <v>37.1</v>
      </c>
      <c r="O159">
        <v>245</v>
      </c>
      <c r="P159">
        <v>86.5</v>
      </c>
      <c r="Q159">
        <v>30</v>
      </c>
      <c r="R159">
        <v>53.5</v>
      </c>
      <c r="S159">
        <v>32.200000000000003</v>
      </c>
      <c r="T159">
        <v>110</v>
      </c>
      <c r="U159">
        <v>169</v>
      </c>
      <c r="V159">
        <v>73.900000000000006</v>
      </c>
      <c r="W159">
        <v>54.4</v>
      </c>
      <c r="X159">
        <v>143</v>
      </c>
      <c r="Y159">
        <v>278</v>
      </c>
      <c r="Z159">
        <v>264</v>
      </c>
      <c r="AA159">
        <v>135</v>
      </c>
      <c r="AB159">
        <v>164</v>
      </c>
      <c r="AC159">
        <v>139</v>
      </c>
      <c r="AD159">
        <v>114</v>
      </c>
      <c r="AE159">
        <v>66.5</v>
      </c>
      <c r="AF159">
        <v>40.1</v>
      </c>
      <c r="AG159" s="1">
        <v>45023</v>
      </c>
      <c r="AH159">
        <v>2023</v>
      </c>
      <c r="AI159">
        <v>110</v>
      </c>
    </row>
    <row r="160" spans="1:35" hidden="1" x14ac:dyDescent="0.25">
      <c r="A160" t="s">
        <v>206</v>
      </c>
      <c r="B160">
        <v>121</v>
      </c>
      <c r="C160">
        <v>38</v>
      </c>
      <c r="D160">
        <v>95</v>
      </c>
      <c r="E160">
        <v>206</v>
      </c>
      <c r="F160">
        <v>258</v>
      </c>
      <c r="G160">
        <v>233</v>
      </c>
      <c r="H160">
        <v>117</v>
      </c>
      <c r="I160">
        <v>261</v>
      </c>
      <c r="J160">
        <v>47</v>
      </c>
      <c r="K160">
        <v>76.3</v>
      </c>
      <c r="L160">
        <v>39.1</v>
      </c>
      <c r="M160">
        <v>64.599999999999994</v>
      </c>
      <c r="N160">
        <v>39.700000000000003</v>
      </c>
      <c r="O160">
        <v>215</v>
      </c>
      <c r="P160">
        <v>87</v>
      </c>
      <c r="Q160">
        <v>54</v>
      </c>
      <c r="R160">
        <v>64.3</v>
      </c>
      <c r="S160">
        <v>31.4</v>
      </c>
      <c r="T160">
        <v>107</v>
      </c>
      <c r="U160">
        <v>169</v>
      </c>
      <c r="V160">
        <v>86.6</v>
      </c>
      <c r="W160">
        <v>54.8</v>
      </c>
      <c r="X160">
        <v>152</v>
      </c>
      <c r="Y160">
        <v>291</v>
      </c>
      <c r="Z160">
        <v>270</v>
      </c>
      <c r="AA160">
        <v>142</v>
      </c>
      <c r="AB160">
        <v>165</v>
      </c>
      <c r="AC160">
        <v>140</v>
      </c>
      <c r="AD160">
        <v>90.2</v>
      </c>
      <c r="AE160">
        <v>63.4</v>
      </c>
      <c r="AF160">
        <v>42.5</v>
      </c>
      <c r="AG160" s="1">
        <v>45024</v>
      </c>
      <c r="AH160">
        <v>2023</v>
      </c>
      <c r="AI160">
        <v>95</v>
      </c>
    </row>
    <row r="161" spans="1:35" hidden="1" x14ac:dyDescent="0.25">
      <c r="A161" t="s">
        <v>207</v>
      </c>
      <c r="B161">
        <v>121</v>
      </c>
      <c r="C161">
        <v>34</v>
      </c>
      <c r="D161">
        <v>101</v>
      </c>
      <c r="E161">
        <v>224</v>
      </c>
      <c r="F161">
        <v>256</v>
      </c>
      <c r="G161">
        <v>235</v>
      </c>
      <c r="H161">
        <v>142</v>
      </c>
      <c r="I161">
        <v>259</v>
      </c>
      <c r="J161">
        <v>46</v>
      </c>
      <c r="K161">
        <v>73.900000000000006</v>
      </c>
      <c r="L161">
        <v>64.5</v>
      </c>
      <c r="M161">
        <v>64.5</v>
      </c>
      <c r="N161">
        <v>44.8</v>
      </c>
      <c r="O161">
        <v>212</v>
      </c>
      <c r="P161">
        <v>93.1</v>
      </c>
      <c r="Q161">
        <v>95.8</v>
      </c>
      <c r="R161">
        <v>76.3</v>
      </c>
      <c r="S161">
        <v>28.7</v>
      </c>
      <c r="T161">
        <v>103</v>
      </c>
      <c r="U161">
        <v>166</v>
      </c>
      <c r="V161">
        <v>96.6</v>
      </c>
      <c r="W161">
        <v>71.400000000000006</v>
      </c>
      <c r="X161">
        <v>171</v>
      </c>
      <c r="Y161">
        <v>298</v>
      </c>
      <c r="Z161">
        <v>281</v>
      </c>
      <c r="AA161">
        <v>151</v>
      </c>
      <c r="AB161">
        <v>173</v>
      </c>
      <c r="AC161">
        <v>145</v>
      </c>
      <c r="AD161">
        <v>99.4</v>
      </c>
      <c r="AE161">
        <v>60.6</v>
      </c>
      <c r="AF161">
        <v>43.7</v>
      </c>
      <c r="AG161" s="1">
        <v>45025</v>
      </c>
      <c r="AH161">
        <v>2023</v>
      </c>
      <c r="AI161">
        <v>101</v>
      </c>
    </row>
    <row r="162" spans="1:35" hidden="1" x14ac:dyDescent="0.25">
      <c r="A162" t="s">
        <v>208</v>
      </c>
      <c r="B162">
        <v>122</v>
      </c>
      <c r="C162">
        <v>41</v>
      </c>
      <c r="D162">
        <v>101</v>
      </c>
      <c r="E162">
        <v>252</v>
      </c>
      <c r="F162">
        <v>247</v>
      </c>
      <c r="G162">
        <v>234</v>
      </c>
      <c r="H162">
        <v>186</v>
      </c>
      <c r="I162">
        <v>266</v>
      </c>
      <c r="J162">
        <v>45</v>
      </c>
      <c r="K162">
        <v>73.599999999999994</v>
      </c>
      <c r="L162">
        <v>40.5</v>
      </c>
      <c r="M162">
        <v>64.099999999999994</v>
      </c>
      <c r="N162">
        <v>45.1</v>
      </c>
      <c r="O162">
        <v>219</v>
      </c>
      <c r="P162">
        <v>103</v>
      </c>
      <c r="Q162">
        <v>95.9</v>
      </c>
      <c r="R162">
        <v>86.3</v>
      </c>
      <c r="S162">
        <v>31.5</v>
      </c>
      <c r="T162">
        <v>95.4</v>
      </c>
      <c r="U162">
        <v>168</v>
      </c>
      <c r="V162">
        <v>117</v>
      </c>
      <c r="W162">
        <v>115</v>
      </c>
      <c r="X162">
        <v>178</v>
      </c>
      <c r="Y162">
        <v>305</v>
      </c>
      <c r="Z162">
        <v>253</v>
      </c>
      <c r="AA162">
        <v>156</v>
      </c>
      <c r="AB162">
        <v>196</v>
      </c>
      <c r="AC162">
        <v>165</v>
      </c>
      <c r="AD162">
        <v>122</v>
      </c>
      <c r="AE162">
        <v>71.3</v>
      </c>
      <c r="AF162">
        <v>56.3</v>
      </c>
      <c r="AG162" s="1">
        <v>45026</v>
      </c>
      <c r="AH162">
        <v>2023</v>
      </c>
      <c r="AI162">
        <v>117</v>
      </c>
    </row>
    <row r="163" spans="1:35" hidden="1" x14ac:dyDescent="0.25">
      <c r="A163" t="s">
        <v>209</v>
      </c>
      <c r="B163">
        <v>118</v>
      </c>
      <c r="C163">
        <v>44</v>
      </c>
      <c r="D163">
        <v>98</v>
      </c>
      <c r="E163">
        <v>281</v>
      </c>
      <c r="F163">
        <v>251</v>
      </c>
      <c r="G163">
        <v>237</v>
      </c>
      <c r="H163">
        <v>190</v>
      </c>
      <c r="I163">
        <v>263</v>
      </c>
      <c r="J163">
        <v>48</v>
      </c>
      <c r="K163">
        <v>77.099999999999994</v>
      </c>
      <c r="L163">
        <v>40.9</v>
      </c>
      <c r="M163">
        <v>58.5</v>
      </c>
      <c r="N163">
        <v>44.6</v>
      </c>
      <c r="O163">
        <v>212</v>
      </c>
      <c r="P163">
        <v>134</v>
      </c>
      <c r="Q163">
        <v>94.9</v>
      </c>
      <c r="R163">
        <v>90.4</v>
      </c>
      <c r="S163">
        <v>30.6</v>
      </c>
      <c r="T163">
        <v>89.8</v>
      </c>
      <c r="U163">
        <v>191</v>
      </c>
      <c r="V163">
        <v>152</v>
      </c>
      <c r="W163">
        <v>112</v>
      </c>
      <c r="X163">
        <v>153</v>
      </c>
      <c r="Y163">
        <v>331</v>
      </c>
      <c r="Z163">
        <v>223</v>
      </c>
      <c r="AA163">
        <v>168</v>
      </c>
      <c r="AB163">
        <v>169</v>
      </c>
      <c r="AC163">
        <v>178</v>
      </c>
      <c r="AD163">
        <v>162</v>
      </c>
      <c r="AE163">
        <v>76.099999999999994</v>
      </c>
      <c r="AF163">
        <v>86</v>
      </c>
      <c r="AG163" s="1">
        <v>45027</v>
      </c>
      <c r="AH163">
        <v>2023</v>
      </c>
      <c r="AI163">
        <v>134</v>
      </c>
    </row>
    <row r="164" spans="1:35" hidden="1" x14ac:dyDescent="0.25">
      <c r="A164" t="s">
        <v>210</v>
      </c>
      <c r="B164">
        <v>114</v>
      </c>
      <c r="C164">
        <v>47</v>
      </c>
      <c r="D164">
        <v>95</v>
      </c>
      <c r="E164">
        <v>286</v>
      </c>
      <c r="F164">
        <v>257</v>
      </c>
      <c r="G164">
        <v>245</v>
      </c>
      <c r="H164">
        <v>193</v>
      </c>
      <c r="I164">
        <v>261</v>
      </c>
      <c r="J164">
        <v>50</v>
      </c>
      <c r="K164">
        <v>77.2</v>
      </c>
      <c r="L164">
        <v>41.8</v>
      </c>
      <c r="M164">
        <v>56.9</v>
      </c>
      <c r="N164">
        <v>41.5</v>
      </c>
      <c r="O164">
        <v>203</v>
      </c>
      <c r="P164">
        <v>165</v>
      </c>
      <c r="Q164">
        <v>98.2</v>
      </c>
      <c r="R164">
        <v>95.3</v>
      </c>
      <c r="S164">
        <v>40</v>
      </c>
      <c r="T164">
        <v>86.5</v>
      </c>
      <c r="U164">
        <v>210</v>
      </c>
      <c r="V164">
        <v>157</v>
      </c>
      <c r="W164">
        <v>120</v>
      </c>
      <c r="X164">
        <v>92.4</v>
      </c>
      <c r="Y164">
        <v>324</v>
      </c>
      <c r="Z164">
        <v>266</v>
      </c>
      <c r="AA164">
        <v>174</v>
      </c>
      <c r="AB164">
        <v>132</v>
      </c>
      <c r="AC164">
        <v>192</v>
      </c>
      <c r="AD164">
        <v>170</v>
      </c>
      <c r="AE164">
        <v>77.8</v>
      </c>
      <c r="AF164">
        <v>125</v>
      </c>
      <c r="AG164" s="1">
        <v>45028</v>
      </c>
      <c r="AH164">
        <v>2023</v>
      </c>
      <c r="AI164">
        <v>125</v>
      </c>
    </row>
    <row r="165" spans="1:35" hidden="1" x14ac:dyDescent="0.25">
      <c r="A165" t="s">
        <v>211</v>
      </c>
      <c r="B165">
        <v>110</v>
      </c>
      <c r="C165">
        <v>57</v>
      </c>
      <c r="D165">
        <v>90</v>
      </c>
      <c r="E165">
        <v>275</v>
      </c>
      <c r="F165">
        <v>255</v>
      </c>
      <c r="G165">
        <v>242</v>
      </c>
      <c r="H165">
        <v>174</v>
      </c>
      <c r="I165">
        <v>285</v>
      </c>
      <c r="J165">
        <v>50</v>
      </c>
      <c r="K165">
        <v>78.8</v>
      </c>
      <c r="L165">
        <v>43</v>
      </c>
      <c r="M165">
        <v>57.7</v>
      </c>
      <c r="N165">
        <v>40.799999999999997</v>
      </c>
      <c r="O165">
        <v>203</v>
      </c>
      <c r="P165">
        <v>102</v>
      </c>
      <c r="Q165">
        <v>100</v>
      </c>
      <c r="R165">
        <v>97.7</v>
      </c>
      <c r="S165">
        <v>71.400000000000006</v>
      </c>
      <c r="T165">
        <v>110</v>
      </c>
      <c r="U165">
        <v>197</v>
      </c>
      <c r="V165">
        <v>160</v>
      </c>
      <c r="W165">
        <v>128</v>
      </c>
      <c r="X165">
        <v>99.8</v>
      </c>
      <c r="Y165">
        <v>339</v>
      </c>
      <c r="Z165">
        <v>266</v>
      </c>
      <c r="AA165">
        <v>183</v>
      </c>
      <c r="AB165">
        <v>146</v>
      </c>
      <c r="AC165">
        <v>189</v>
      </c>
      <c r="AD165">
        <v>159</v>
      </c>
      <c r="AE165">
        <v>79.099999999999994</v>
      </c>
      <c r="AF165">
        <v>148</v>
      </c>
      <c r="AG165" s="1">
        <v>45029</v>
      </c>
      <c r="AH165">
        <v>2023</v>
      </c>
      <c r="AI165">
        <v>128</v>
      </c>
    </row>
    <row r="166" spans="1:35" hidden="1" x14ac:dyDescent="0.25">
      <c r="A166" t="s">
        <v>212</v>
      </c>
      <c r="B166">
        <v>106</v>
      </c>
      <c r="C166">
        <v>68</v>
      </c>
      <c r="D166">
        <v>95</v>
      </c>
      <c r="E166">
        <v>256</v>
      </c>
      <c r="F166">
        <v>259</v>
      </c>
      <c r="G166">
        <v>245</v>
      </c>
      <c r="H166">
        <v>128</v>
      </c>
      <c r="I166">
        <v>297</v>
      </c>
      <c r="J166">
        <v>50</v>
      </c>
      <c r="K166">
        <v>85.3</v>
      </c>
      <c r="L166">
        <v>44.4</v>
      </c>
      <c r="M166">
        <v>56.5</v>
      </c>
      <c r="N166">
        <v>45.2</v>
      </c>
      <c r="O166">
        <v>224</v>
      </c>
      <c r="P166">
        <v>120</v>
      </c>
      <c r="Q166">
        <v>102</v>
      </c>
      <c r="R166">
        <v>109</v>
      </c>
      <c r="S166">
        <v>105</v>
      </c>
      <c r="T166">
        <v>170</v>
      </c>
      <c r="U166">
        <v>200</v>
      </c>
      <c r="V166">
        <v>181</v>
      </c>
      <c r="W166">
        <v>130</v>
      </c>
      <c r="X166">
        <v>119</v>
      </c>
      <c r="Y166">
        <v>347</v>
      </c>
      <c r="Z166">
        <v>275</v>
      </c>
      <c r="AA166">
        <v>178</v>
      </c>
      <c r="AB166">
        <v>178</v>
      </c>
      <c r="AC166">
        <v>175</v>
      </c>
      <c r="AD166">
        <v>167</v>
      </c>
      <c r="AE166">
        <v>83</v>
      </c>
      <c r="AF166">
        <v>147</v>
      </c>
      <c r="AG166" s="1">
        <v>45030</v>
      </c>
      <c r="AH166">
        <v>2023</v>
      </c>
      <c r="AI166">
        <v>130</v>
      </c>
    </row>
    <row r="167" spans="1:35" hidden="1" x14ac:dyDescent="0.25">
      <c r="A167" t="s">
        <v>213</v>
      </c>
      <c r="B167">
        <v>102</v>
      </c>
      <c r="C167">
        <v>70</v>
      </c>
      <c r="D167">
        <v>95</v>
      </c>
      <c r="E167">
        <v>238</v>
      </c>
      <c r="F167">
        <v>267</v>
      </c>
      <c r="G167">
        <v>242</v>
      </c>
      <c r="H167">
        <v>102</v>
      </c>
      <c r="I167">
        <v>311</v>
      </c>
      <c r="J167">
        <v>50</v>
      </c>
      <c r="K167">
        <v>106</v>
      </c>
      <c r="L167">
        <v>50.6</v>
      </c>
      <c r="M167">
        <v>54.4</v>
      </c>
      <c r="N167">
        <v>47.8</v>
      </c>
      <c r="O167">
        <v>255</v>
      </c>
      <c r="P167">
        <v>115</v>
      </c>
      <c r="Q167">
        <v>112</v>
      </c>
      <c r="R167">
        <v>119</v>
      </c>
      <c r="S167">
        <v>103</v>
      </c>
      <c r="T167">
        <v>200</v>
      </c>
      <c r="U167">
        <v>191</v>
      </c>
      <c r="V167">
        <v>189</v>
      </c>
      <c r="W167">
        <v>123</v>
      </c>
      <c r="X167">
        <v>137</v>
      </c>
      <c r="Y167">
        <v>353</v>
      </c>
      <c r="Z167">
        <v>273</v>
      </c>
      <c r="AA167">
        <v>162</v>
      </c>
      <c r="AB167">
        <v>185</v>
      </c>
      <c r="AC167">
        <v>173</v>
      </c>
      <c r="AD167">
        <v>151</v>
      </c>
      <c r="AE167">
        <v>88.1</v>
      </c>
      <c r="AF167">
        <v>136</v>
      </c>
      <c r="AG167" s="1">
        <v>45031</v>
      </c>
      <c r="AH167">
        <v>2023</v>
      </c>
      <c r="AI167">
        <v>136</v>
      </c>
    </row>
    <row r="168" spans="1:35" hidden="1" x14ac:dyDescent="0.25">
      <c r="A168" t="s">
        <v>214</v>
      </c>
      <c r="B168">
        <v>103</v>
      </c>
      <c r="C168">
        <v>74</v>
      </c>
      <c r="D168">
        <v>94</v>
      </c>
      <c r="E168">
        <v>225</v>
      </c>
      <c r="F168">
        <v>282</v>
      </c>
      <c r="G168">
        <v>209</v>
      </c>
      <c r="H168">
        <v>105</v>
      </c>
      <c r="I168">
        <v>303</v>
      </c>
      <c r="J168">
        <v>50</v>
      </c>
      <c r="K168">
        <v>125</v>
      </c>
      <c r="L168">
        <v>45.5</v>
      </c>
      <c r="M168">
        <v>52.9</v>
      </c>
      <c r="N168">
        <v>41.5</v>
      </c>
      <c r="O168">
        <v>280</v>
      </c>
      <c r="P168">
        <v>94.2</v>
      </c>
      <c r="Q168">
        <v>111</v>
      </c>
      <c r="R168">
        <v>146</v>
      </c>
      <c r="S168">
        <v>110</v>
      </c>
      <c r="T168">
        <v>202</v>
      </c>
      <c r="U168">
        <v>188</v>
      </c>
      <c r="V168">
        <v>193</v>
      </c>
      <c r="W168">
        <v>119</v>
      </c>
      <c r="X168">
        <v>144</v>
      </c>
      <c r="Y168">
        <v>339</v>
      </c>
      <c r="Z168">
        <v>264</v>
      </c>
      <c r="AA168">
        <v>162</v>
      </c>
      <c r="AB168">
        <v>191</v>
      </c>
      <c r="AC168">
        <v>170</v>
      </c>
      <c r="AD168">
        <v>78.2</v>
      </c>
      <c r="AE168">
        <v>81.8</v>
      </c>
      <c r="AF168">
        <v>122</v>
      </c>
      <c r="AG168" s="1">
        <v>45032</v>
      </c>
      <c r="AH168">
        <v>2023</v>
      </c>
      <c r="AI168">
        <v>125</v>
      </c>
    </row>
    <row r="169" spans="1:35" hidden="1" x14ac:dyDescent="0.25">
      <c r="A169" t="s">
        <v>215</v>
      </c>
      <c r="B169">
        <v>101</v>
      </c>
      <c r="C169">
        <v>74</v>
      </c>
      <c r="D169">
        <v>93</v>
      </c>
      <c r="E169">
        <v>229</v>
      </c>
      <c r="F169">
        <v>294</v>
      </c>
      <c r="G169">
        <v>172</v>
      </c>
      <c r="H169">
        <v>108</v>
      </c>
      <c r="I169">
        <v>289</v>
      </c>
      <c r="J169">
        <v>53</v>
      </c>
      <c r="K169">
        <v>120</v>
      </c>
      <c r="L169">
        <v>45.8</v>
      </c>
      <c r="M169">
        <v>57.6</v>
      </c>
      <c r="N169">
        <v>38.700000000000003</v>
      </c>
      <c r="O169">
        <v>321</v>
      </c>
      <c r="P169">
        <v>66.2</v>
      </c>
      <c r="Q169">
        <v>66.3</v>
      </c>
      <c r="R169">
        <v>138</v>
      </c>
      <c r="S169">
        <v>125</v>
      </c>
      <c r="T169">
        <v>220</v>
      </c>
      <c r="U169">
        <v>193</v>
      </c>
      <c r="V169">
        <v>196</v>
      </c>
      <c r="W169">
        <v>98.2</v>
      </c>
      <c r="X169">
        <v>129</v>
      </c>
      <c r="Y169">
        <v>307</v>
      </c>
      <c r="Z169">
        <v>262</v>
      </c>
      <c r="AA169">
        <v>171</v>
      </c>
      <c r="AB169">
        <v>218</v>
      </c>
      <c r="AC169">
        <v>171</v>
      </c>
      <c r="AD169">
        <v>135</v>
      </c>
      <c r="AE169">
        <v>85.1</v>
      </c>
      <c r="AF169">
        <v>116</v>
      </c>
      <c r="AG169" s="1">
        <v>45033</v>
      </c>
      <c r="AH169">
        <v>2023</v>
      </c>
      <c r="AI169">
        <v>129</v>
      </c>
    </row>
    <row r="170" spans="1:35" hidden="1" x14ac:dyDescent="0.25">
      <c r="A170" t="s">
        <v>216</v>
      </c>
      <c r="B170">
        <v>107</v>
      </c>
      <c r="C170">
        <v>110</v>
      </c>
      <c r="D170">
        <v>90</v>
      </c>
      <c r="E170">
        <v>226</v>
      </c>
      <c r="F170">
        <v>302</v>
      </c>
      <c r="G170">
        <v>168</v>
      </c>
      <c r="H170">
        <v>113</v>
      </c>
      <c r="I170">
        <v>267</v>
      </c>
      <c r="J170">
        <v>58</v>
      </c>
      <c r="K170">
        <v>104</v>
      </c>
      <c r="L170">
        <v>46.1</v>
      </c>
      <c r="M170">
        <v>61.6</v>
      </c>
      <c r="N170">
        <v>37.1</v>
      </c>
      <c r="O170">
        <v>297</v>
      </c>
      <c r="P170">
        <v>70.900000000000006</v>
      </c>
      <c r="Q170">
        <v>119</v>
      </c>
      <c r="R170">
        <v>102</v>
      </c>
      <c r="S170">
        <v>126</v>
      </c>
      <c r="T170">
        <v>308</v>
      </c>
      <c r="U170">
        <v>195</v>
      </c>
      <c r="V170">
        <v>197</v>
      </c>
      <c r="W170">
        <v>64</v>
      </c>
      <c r="X170">
        <v>90.8</v>
      </c>
      <c r="Y170">
        <v>283</v>
      </c>
      <c r="Z170">
        <v>265</v>
      </c>
      <c r="AA170">
        <v>170</v>
      </c>
      <c r="AB170">
        <v>225</v>
      </c>
      <c r="AC170">
        <v>160</v>
      </c>
      <c r="AD170">
        <v>120</v>
      </c>
      <c r="AE170">
        <v>90.4</v>
      </c>
      <c r="AF170">
        <v>119</v>
      </c>
      <c r="AG170" s="1">
        <v>45034</v>
      </c>
      <c r="AH170">
        <v>2023</v>
      </c>
      <c r="AI170">
        <v>119</v>
      </c>
    </row>
    <row r="171" spans="1:35" hidden="1" x14ac:dyDescent="0.25">
      <c r="A171" t="s">
        <v>217</v>
      </c>
      <c r="B171">
        <v>112</v>
      </c>
      <c r="C171">
        <v>80</v>
      </c>
      <c r="D171">
        <v>93</v>
      </c>
      <c r="E171">
        <v>220</v>
      </c>
      <c r="F171">
        <v>322</v>
      </c>
      <c r="G171">
        <v>161</v>
      </c>
      <c r="H171">
        <v>123</v>
      </c>
      <c r="I171">
        <v>273</v>
      </c>
      <c r="J171">
        <v>59</v>
      </c>
      <c r="K171">
        <v>93.9</v>
      </c>
      <c r="L171">
        <v>45.7</v>
      </c>
      <c r="M171">
        <v>61.4</v>
      </c>
      <c r="N171">
        <v>45.2</v>
      </c>
      <c r="O171">
        <v>258</v>
      </c>
      <c r="P171">
        <v>85.2</v>
      </c>
      <c r="Q171">
        <v>124</v>
      </c>
      <c r="R171">
        <v>104</v>
      </c>
      <c r="S171">
        <v>130</v>
      </c>
      <c r="T171">
        <v>414</v>
      </c>
      <c r="U171">
        <v>201</v>
      </c>
      <c r="V171">
        <v>194</v>
      </c>
      <c r="W171">
        <v>118</v>
      </c>
      <c r="X171">
        <v>64.5</v>
      </c>
      <c r="Y171">
        <v>255</v>
      </c>
      <c r="Z171">
        <v>283</v>
      </c>
      <c r="AA171">
        <v>163</v>
      </c>
      <c r="AB171">
        <v>242</v>
      </c>
      <c r="AC171">
        <v>150</v>
      </c>
      <c r="AD171">
        <v>91.7</v>
      </c>
      <c r="AE171">
        <v>82.7</v>
      </c>
      <c r="AF171">
        <v>119</v>
      </c>
      <c r="AG171" s="1">
        <v>45035</v>
      </c>
      <c r="AH171">
        <v>2023</v>
      </c>
      <c r="AI171">
        <v>123</v>
      </c>
    </row>
    <row r="172" spans="1:35" hidden="1" x14ac:dyDescent="0.25">
      <c r="A172" t="s">
        <v>218</v>
      </c>
      <c r="B172">
        <v>111</v>
      </c>
      <c r="C172">
        <v>84</v>
      </c>
      <c r="D172">
        <v>119</v>
      </c>
      <c r="E172">
        <v>214</v>
      </c>
      <c r="F172">
        <v>350</v>
      </c>
      <c r="G172">
        <v>76</v>
      </c>
      <c r="H172">
        <v>145</v>
      </c>
      <c r="I172">
        <v>277</v>
      </c>
      <c r="J172">
        <v>67</v>
      </c>
      <c r="K172">
        <v>92.1</v>
      </c>
      <c r="L172">
        <v>45.4</v>
      </c>
      <c r="M172">
        <v>59.1</v>
      </c>
      <c r="N172">
        <v>65</v>
      </c>
      <c r="O172">
        <v>227</v>
      </c>
      <c r="P172">
        <v>93.7</v>
      </c>
      <c r="Q172">
        <v>126</v>
      </c>
      <c r="R172">
        <v>112</v>
      </c>
      <c r="S172">
        <v>140</v>
      </c>
      <c r="T172">
        <v>438</v>
      </c>
      <c r="U172">
        <v>190</v>
      </c>
      <c r="V172">
        <v>179</v>
      </c>
      <c r="W172">
        <v>122</v>
      </c>
      <c r="X172">
        <v>63</v>
      </c>
      <c r="Y172">
        <v>141</v>
      </c>
      <c r="Z172">
        <v>299</v>
      </c>
      <c r="AA172">
        <v>163</v>
      </c>
      <c r="AB172">
        <v>246</v>
      </c>
      <c r="AC172">
        <v>148</v>
      </c>
      <c r="AD172">
        <v>100</v>
      </c>
      <c r="AE172">
        <v>77.5</v>
      </c>
      <c r="AF172">
        <v>113</v>
      </c>
      <c r="AG172" s="1">
        <v>45036</v>
      </c>
      <c r="AH172">
        <v>2023</v>
      </c>
      <c r="AI172">
        <v>122</v>
      </c>
    </row>
    <row r="173" spans="1:35" hidden="1" x14ac:dyDescent="0.25">
      <c r="A173" t="s">
        <v>219</v>
      </c>
      <c r="B173">
        <v>111</v>
      </c>
      <c r="C173">
        <v>88</v>
      </c>
      <c r="D173">
        <v>93</v>
      </c>
      <c r="E173">
        <v>203</v>
      </c>
      <c r="F173">
        <v>333</v>
      </c>
      <c r="G173">
        <v>80</v>
      </c>
      <c r="H173">
        <v>168</v>
      </c>
      <c r="I173">
        <v>274</v>
      </c>
      <c r="J173">
        <v>70</v>
      </c>
      <c r="K173">
        <v>85.3</v>
      </c>
      <c r="L173">
        <v>45.1</v>
      </c>
      <c r="M173">
        <v>62.3</v>
      </c>
      <c r="N173">
        <v>70.099999999999994</v>
      </c>
      <c r="O173">
        <v>204</v>
      </c>
      <c r="P173">
        <v>84</v>
      </c>
      <c r="Q173">
        <v>127</v>
      </c>
      <c r="R173">
        <v>130</v>
      </c>
      <c r="S173">
        <v>147</v>
      </c>
      <c r="T173">
        <v>378</v>
      </c>
      <c r="U173">
        <v>152</v>
      </c>
      <c r="V173">
        <v>142</v>
      </c>
      <c r="W173">
        <v>125</v>
      </c>
      <c r="X173">
        <v>63.3</v>
      </c>
      <c r="Y173">
        <v>150</v>
      </c>
      <c r="Z173">
        <v>315</v>
      </c>
      <c r="AA173">
        <v>161</v>
      </c>
      <c r="AB173">
        <v>239</v>
      </c>
      <c r="AC173">
        <v>152</v>
      </c>
      <c r="AD173">
        <v>102</v>
      </c>
      <c r="AE173">
        <v>82.6</v>
      </c>
      <c r="AF173">
        <v>109</v>
      </c>
      <c r="AG173" s="1">
        <v>45037</v>
      </c>
      <c r="AH173">
        <v>2023</v>
      </c>
      <c r="AI173">
        <v>127</v>
      </c>
    </row>
    <row r="174" spans="1:35" hidden="1" x14ac:dyDescent="0.25">
      <c r="A174" t="s">
        <v>220</v>
      </c>
      <c r="B174">
        <v>115</v>
      </c>
      <c r="C174">
        <v>92</v>
      </c>
      <c r="D174">
        <v>91</v>
      </c>
      <c r="E174">
        <v>186</v>
      </c>
      <c r="F174">
        <v>300</v>
      </c>
      <c r="G174">
        <v>84</v>
      </c>
      <c r="H174">
        <v>176</v>
      </c>
      <c r="I174">
        <v>259</v>
      </c>
      <c r="J174">
        <v>68</v>
      </c>
      <c r="K174">
        <v>83.6</v>
      </c>
      <c r="L174">
        <v>43.9</v>
      </c>
      <c r="M174">
        <v>64.5</v>
      </c>
      <c r="N174">
        <v>62.8</v>
      </c>
      <c r="O174">
        <v>207</v>
      </c>
      <c r="P174">
        <v>79.2</v>
      </c>
      <c r="Q174">
        <v>80.400000000000006</v>
      </c>
      <c r="R174">
        <v>163</v>
      </c>
      <c r="S174">
        <v>162</v>
      </c>
      <c r="T174">
        <v>386</v>
      </c>
      <c r="U174">
        <v>149</v>
      </c>
      <c r="V174">
        <v>141</v>
      </c>
      <c r="W174">
        <v>136</v>
      </c>
      <c r="X174">
        <v>60</v>
      </c>
      <c r="Y174">
        <v>129</v>
      </c>
      <c r="Z174">
        <v>313</v>
      </c>
      <c r="AA174">
        <v>162</v>
      </c>
      <c r="AB174">
        <v>285</v>
      </c>
      <c r="AC174">
        <v>159</v>
      </c>
      <c r="AD174">
        <v>76.099999999999994</v>
      </c>
      <c r="AE174">
        <v>87.9</v>
      </c>
      <c r="AF174">
        <v>103</v>
      </c>
      <c r="AG174" s="1">
        <v>45038</v>
      </c>
      <c r="AH174">
        <v>2023</v>
      </c>
      <c r="AI174">
        <v>129</v>
      </c>
    </row>
    <row r="175" spans="1:35" hidden="1" x14ac:dyDescent="0.25">
      <c r="A175" t="s">
        <v>221</v>
      </c>
      <c r="B175">
        <v>130</v>
      </c>
      <c r="C175">
        <v>95</v>
      </c>
      <c r="D175">
        <v>85</v>
      </c>
      <c r="E175">
        <v>177</v>
      </c>
      <c r="F175">
        <v>307</v>
      </c>
      <c r="G175">
        <v>100</v>
      </c>
      <c r="H175">
        <v>170</v>
      </c>
      <c r="I175">
        <v>216</v>
      </c>
      <c r="J175">
        <v>67</v>
      </c>
      <c r="K175">
        <v>84.8</v>
      </c>
      <c r="L175">
        <v>42.8</v>
      </c>
      <c r="M175">
        <v>61.8</v>
      </c>
      <c r="N175">
        <v>61.1</v>
      </c>
      <c r="O175">
        <v>236</v>
      </c>
      <c r="P175">
        <v>95</v>
      </c>
      <c r="Q175">
        <v>59.4</v>
      </c>
      <c r="R175">
        <v>190</v>
      </c>
      <c r="S175">
        <v>141</v>
      </c>
      <c r="T175">
        <v>327</v>
      </c>
      <c r="U175">
        <v>184</v>
      </c>
      <c r="V175">
        <v>135</v>
      </c>
      <c r="W175">
        <v>152</v>
      </c>
      <c r="X175">
        <v>56.5</v>
      </c>
      <c r="Y175">
        <v>138</v>
      </c>
      <c r="Z175">
        <v>307</v>
      </c>
      <c r="AA175">
        <v>167</v>
      </c>
      <c r="AB175">
        <v>306</v>
      </c>
      <c r="AC175">
        <v>171</v>
      </c>
      <c r="AD175">
        <v>73.5</v>
      </c>
      <c r="AE175">
        <v>89.2</v>
      </c>
      <c r="AF175">
        <v>97.5</v>
      </c>
      <c r="AG175" s="1">
        <v>45039</v>
      </c>
      <c r="AH175">
        <v>2023</v>
      </c>
      <c r="AI175">
        <v>135</v>
      </c>
    </row>
    <row r="176" spans="1:35" hidden="1" x14ac:dyDescent="0.25">
      <c r="A176" t="s">
        <v>222</v>
      </c>
      <c r="B176">
        <v>142</v>
      </c>
      <c r="C176">
        <v>104</v>
      </c>
      <c r="D176">
        <v>83</v>
      </c>
      <c r="E176">
        <v>184</v>
      </c>
      <c r="F176">
        <v>329</v>
      </c>
      <c r="G176">
        <v>132</v>
      </c>
      <c r="H176">
        <v>156</v>
      </c>
      <c r="I176">
        <v>229</v>
      </c>
      <c r="J176">
        <v>67</v>
      </c>
      <c r="K176">
        <v>94.6</v>
      </c>
      <c r="L176">
        <v>39.6</v>
      </c>
      <c r="M176">
        <v>61.5</v>
      </c>
      <c r="N176">
        <v>72.7</v>
      </c>
      <c r="O176">
        <v>285</v>
      </c>
      <c r="P176">
        <v>96.6</v>
      </c>
      <c r="Q176">
        <v>57.6</v>
      </c>
      <c r="R176">
        <v>207</v>
      </c>
      <c r="S176">
        <v>105</v>
      </c>
      <c r="T176">
        <v>234</v>
      </c>
      <c r="U176">
        <v>141</v>
      </c>
      <c r="V176">
        <v>129</v>
      </c>
      <c r="W176">
        <v>150</v>
      </c>
      <c r="X176">
        <v>61.2</v>
      </c>
      <c r="Y176">
        <v>203</v>
      </c>
      <c r="Z176">
        <v>309</v>
      </c>
      <c r="AA176">
        <v>171</v>
      </c>
      <c r="AB176">
        <v>299</v>
      </c>
      <c r="AC176">
        <v>194</v>
      </c>
      <c r="AD176">
        <v>79.599999999999994</v>
      </c>
      <c r="AE176">
        <v>89</v>
      </c>
      <c r="AF176">
        <v>89.9</v>
      </c>
      <c r="AG176" s="1">
        <v>45040</v>
      </c>
      <c r="AH176">
        <v>2023</v>
      </c>
      <c r="AI176">
        <v>132</v>
      </c>
    </row>
    <row r="177" spans="1:35" hidden="1" x14ac:dyDescent="0.25">
      <c r="A177" t="s">
        <v>223</v>
      </c>
      <c r="B177">
        <v>154</v>
      </c>
      <c r="C177">
        <v>113</v>
      </c>
      <c r="D177">
        <v>85</v>
      </c>
      <c r="E177">
        <v>203</v>
      </c>
      <c r="F177">
        <v>320</v>
      </c>
      <c r="G177">
        <v>162</v>
      </c>
      <c r="H177">
        <v>149</v>
      </c>
      <c r="I177">
        <v>199</v>
      </c>
      <c r="J177">
        <v>66</v>
      </c>
      <c r="K177">
        <v>102</v>
      </c>
      <c r="L177">
        <v>40.6</v>
      </c>
      <c r="M177">
        <v>61.8</v>
      </c>
      <c r="N177">
        <v>104</v>
      </c>
      <c r="O177">
        <v>309</v>
      </c>
      <c r="P177">
        <v>103</v>
      </c>
      <c r="Q177">
        <v>56.5</v>
      </c>
      <c r="R177">
        <v>197</v>
      </c>
      <c r="S177">
        <v>69.900000000000006</v>
      </c>
      <c r="T177">
        <v>246</v>
      </c>
      <c r="U177">
        <v>150</v>
      </c>
      <c r="V177">
        <v>129</v>
      </c>
      <c r="W177">
        <v>150</v>
      </c>
      <c r="X177">
        <v>66.599999999999994</v>
      </c>
      <c r="Y177">
        <v>232</v>
      </c>
      <c r="Z177">
        <v>313</v>
      </c>
      <c r="AA177">
        <v>168</v>
      </c>
      <c r="AB177">
        <v>291</v>
      </c>
      <c r="AC177">
        <v>202</v>
      </c>
      <c r="AD177">
        <v>86.2</v>
      </c>
      <c r="AE177">
        <v>86.1</v>
      </c>
      <c r="AF177">
        <v>70.599999999999994</v>
      </c>
      <c r="AG177" s="1">
        <v>45041</v>
      </c>
      <c r="AH177">
        <v>2023</v>
      </c>
      <c r="AI177">
        <v>149</v>
      </c>
    </row>
    <row r="178" spans="1:35" hidden="1" x14ac:dyDescent="0.25">
      <c r="A178" t="s">
        <v>224</v>
      </c>
      <c r="B178">
        <v>154</v>
      </c>
      <c r="C178">
        <v>135</v>
      </c>
      <c r="D178">
        <v>87</v>
      </c>
      <c r="E178">
        <v>210</v>
      </c>
      <c r="F178">
        <v>314</v>
      </c>
      <c r="G178">
        <v>156</v>
      </c>
      <c r="H178">
        <v>155</v>
      </c>
      <c r="I178">
        <v>99</v>
      </c>
      <c r="J178">
        <v>66</v>
      </c>
      <c r="K178">
        <v>108</v>
      </c>
      <c r="L178">
        <v>45.3</v>
      </c>
      <c r="M178">
        <v>62.4</v>
      </c>
      <c r="N178">
        <v>143</v>
      </c>
      <c r="O178">
        <v>304</v>
      </c>
      <c r="P178">
        <v>118</v>
      </c>
      <c r="Q178">
        <v>57.8</v>
      </c>
      <c r="R178">
        <v>182</v>
      </c>
      <c r="S178">
        <v>54.4</v>
      </c>
      <c r="T178">
        <v>305</v>
      </c>
      <c r="U178">
        <v>164</v>
      </c>
      <c r="V178">
        <v>127</v>
      </c>
      <c r="W178">
        <v>152</v>
      </c>
      <c r="X178">
        <v>71.400000000000006</v>
      </c>
      <c r="Y178">
        <v>320</v>
      </c>
      <c r="Z178">
        <v>314</v>
      </c>
      <c r="AA178">
        <v>168</v>
      </c>
      <c r="AB178">
        <v>302</v>
      </c>
      <c r="AC178">
        <v>212</v>
      </c>
      <c r="AD178">
        <v>93.2</v>
      </c>
      <c r="AE178">
        <v>75.099999999999994</v>
      </c>
      <c r="AF178">
        <v>81.3</v>
      </c>
      <c r="AG178" s="1">
        <v>45042</v>
      </c>
      <c r="AH178">
        <v>2023</v>
      </c>
      <c r="AI178">
        <v>143</v>
      </c>
    </row>
    <row r="179" spans="1:35" hidden="1" x14ac:dyDescent="0.25">
      <c r="A179" t="s">
        <v>225</v>
      </c>
      <c r="B179">
        <v>153</v>
      </c>
      <c r="C179">
        <v>130</v>
      </c>
      <c r="D179">
        <v>88</v>
      </c>
      <c r="E179">
        <v>224</v>
      </c>
      <c r="F179">
        <v>313</v>
      </c>
      <c r="G179">
        <v>146</v>
      </c>
      <c r="H179">
        <v>186</v>
      </c>
      <c r="I179">
        <v>100</v>
      </c>
      <c r="J179">
        <v>73</v>
      </c>
      <c r="K179">
        <v>109</v>
      </c>
      <c r="L179">
        <v>44.7</v>
      </c>
      <c r="M179">
        <v>58.6</v>
      </c>
      <c r="N179">
        <v>151</v>
      </c>
      <c r="O179">
        <v>304</v>
      </c>
      <c r="P179">
        <v>126</v>
      </c>
      <c r="Q179">
        <v>52.4</v>
      </c>
      <c r="R179">
        <v>172</v>
      </c>
      <c r="S179">
        <v>55</v>
      </c>
      <c r="T179">
        <v>305</v>
      </c>
      <c r="U179">
        <v>235</v>
      </c>
      <c r="V179">
        <v>137</v>
      </c>
      <c r="W179">
        <v>154</v>
      </c>
      <c r="X179">
        <v>73.8</v>
      </c>
      <c r="Y179">
        <v>320</v>
      </c>
      <c r="Z179">
        <v>317</v>
      </c>
      <c r="AA179">
        <v>173</v>
      </c>
      <c r="AB179">
        <v>300</v>
      </c>
      <c r="AC179">
        <v>220</v>
      </c>
      <c r="AD179">
        <v>108</v>
      </c>
      <c r="AE179">
        <v>78.7</v>
      </c>
      <c r="AF179">
        <v>87.4</v>
      </c>
      <c r="AG179" s="1">
        <v>45043</v>
      </c>
      <c r="AH179">
        <v>2023</v>
      </c>
      <c r="AI179">
        <v>146</v>
      </c>
    </row>
    <row r="180" spans="1:35" hidden="1" x14ac:dyDescent="0.25">
      <c r="A180" t="s">
        <v>226</v>
      </c>
      <c r="B180">
        <v>149</v>
      </c>
      <c r="C180">
        <v>132</v>
      </c>
      <c r="D180">
        <v>89</v>
      </c>
      <c r="E180">
        <v>246</v>
      </c>
      <c r="F180">
        <v>320</v>
      </c>
      <c r="G180">
        <v>140</v>
      </c>
      <c r="H180">
        <v>212</v>
      </c>
      <c r="I180">
        <v>99</v>
      </c>
      <c r="J180">
        <v>77</v>
      </c>
      <c r="K180">
        <v>110</v>
      </c>
      <c r="L180">
        <v>45.5</v>
      </c>
      <c r="M180">
        <v>60.5</v>
      </c>
      <c r="N180">
        <v>175</v>
      </c>
      <c r="O180">
        <v>322</v>
      </c>
      <c r="P180">
        <v>135</v>
      </c>
      <c r="Q180">
        <v>53.9</v>
      </c>
      <c r="R180">
        <v>152</v>
      </c>
      <c r="S180">
        <v>67.900000000000006</v>
      </c>
      <c r="T180">
        <v>319</v>
      </c>
      <c r="U180">
        <v>261</v>
      </c>
      <c r="V180">
        <v>168</v>
      </c>
      <c r="W180">
        <v>154</v>
      </c>
      <c r="X180">
        <v>68.2</v>
      </c>
      <c r="Y180">
        <v>335</v>
      </c>
      <c r="Z180">
        <v>318</v>
      </c>
      <c r="AA180">
        <v>172</v>
      </c>
      <c r="AB180">
        <v>300</v>
      </c>
      <c r="AC180">
        <v>233</v>
      </c>
      <c r="AD180">
        <v>97.8</v>
      </c>
      <c r="AE180">
        <v>79</v>
      </c>
      <c r="AF180">
        <v>103</v>
      </c>
      <c r="AG180" s="1">
        <v>45044</v>
      </c>
      <c r="AH180">
        <v>2023</v>
      </c>
      <c r="AI180">
        <v>149</v>
      </c>
    </row>
    <row r="181" spans="1:35" hidden="1" x14ac:dyDescent="0.25">
      <c r="A181" t="s">
        <v>227</v>
      </c>
      <c r="B181">
        <v>151</v>
      </c>
      <c r="C181">
        <v>122</v>
      </c>
      <c r="D181">
        <v>112</v>
      </c>
      <c r="E181">
        <v>252</v>
      </c>
      <c r="F181">
        <v>337</v>
      </c>
      <c r="G181">
        <v>145</v>
      </c>
      <c r="H181">
        <v>224</v>
      </c>
      <c r="I181">
        <v>100</v>
      </c>
      <c r="J181">
        <v>82</v>
      </c>
      <c r="K181">
        <v>106</v>
      </c>
      <c r="L181">
        <v>45</v>
      </c>
      <c r="M181">
        <v>65.8</v>
      </c>
      <c r="N181">
        <v>209</v>
      </c>
      <c r="O181">
        <v>341</v>
      </c>
      <c r="P181">
        <v>127</v>
      </c>
      <c r="Q181">
        <v>62.1</v>
      </c>
      <c r="R181">
        <v>139</v>
      </c>
      <c r="S181">
        <v>79.8</v>
      </c>
      <c r="T181">
        <v>316</v>
      </c>
      <c r="U181">
        <v>257</v>
      </c>
      <c r="V181">
        <v>152</v>
      </c>
      <c r="W181">
        <v>148</v>
      </c>
      <c r="X181">
        <v>63.7</v>
      </c>
      <c r="Y181">
        <v>307</v>
      </c>
      <c r="Z181">
        <v>305</v>
      </c>
      <c r="AA181">
        <v>174</v>
      </c>
      <c r="AB181">
        <v>288</v>
      </c>
      <c r="AC181">
        <v>223</v>
      </c>
      <c r="AD181">
        <v>85.5</v>
      </c>
      <c r="AE181">
        <v>88.5</v>
      </c>
      <c r="AF181">
        <v>114</v>
      </c>
      <c r="AG181" s="1">
        <v>45045</v>
      </c>
      <c r="AH181">
        <v>2023</v>
      </c>
      <c r="AI181">
        <v>145</v>
      </c>
    </row>
    <row r="182" spans="1:35" hidden="1" x14ac:dyDescent="0.25">
      <c r="A182" t="s">
        <v>228</v>
      </c>
      <c r="B182">
        <v>159</v>
      </c>
      <c r="C182">
        <v>128</v>
      </c>
      <c r="D182">
        <v>140</v>
      </c>
      <c r="E182">
        <v>246</v>
      </c>
      <c r="F182">
        <v>343</v>
      </c>
      <c r="G182">
        <v>145</v>
      </c>
      <c r="H182">
        <v>220</v>
      </c>
      <c r="I182">
        <v>90</v>
      </c>
      <c r="J182">
        <v>85</v>
      </c>
      <c r="K182">
        <v>112</v>
      </c>
      <c r="L182">
        <v>46</v>
      </c>
      <c r="M182">
        <v>65.099999999999994</v>
      </c>
      <c r="N182">
        <v>209</v>
      </c>
      <c r="O182">
        <v>361</v>
      </c>
      <c r="P182">
        <v>131</v>
      </c>
      <c r="Q182">
        <v>73.8</v>
      </c>
      <c r="R182">
        <v>132</v>
      </c>
      <c r="S182">
        <v>87.1</v>
      </c>
      <c r="T182">
        <v>316</v>
      </c>
      <c r="U182">
        <v>246</v>
      </c>
      <c r="V182">
        <v>158</v>
      </c>
      <c r="W182">
        <v>150</v>
      </c>
      <c r="X182">
        <v>64.2</v>
      </c>
      <c r="Y182">
        <v>266</v>
      </c>
      <c r="Z182">
        <v>296</v>
      </c>
      <c r="AA182">
        <v>176</v>
      </c>
      <c r="AB182">
        <v>263</v>
      </c>
      <c r="AC182">
        <v>202</v>
      </c>
      <c r="AD182">
        <v>84.2</v>
      </c>
      <c r="AE182">
        <v>103</v>
      </c>
      <c r="AF182">
        <v>133</v>
      </c>
      <c r="AG182" s="1">
        <v>45046</v>
      </c>
      <c r="AH182">
        <v>2023</v>
      </c>
      <c r="AI182">
        <v>145</v>
      </c>
    </row>
    <row r="183" spans="1:35" x14ac:dyDescent="0.25">
      <c r="A183" t="s">
        <v>229</v>
      </c>
      <c r="B183">
        <v>164</v>
      </c>
      <c r="C183">
        <v>139</v>
      </c>
      <c r="D183">
        <v>152</v>
      </c>
      <c r="E183">
        <v>245</v>
      </c>
      <c r="F183">
        <v>348</v>
      </c>
      <c r="G183">
        <v>153</v>
      </c>
      <c r="H183">
        <v>229</v>
      </c>
      <c r="I183">
        <v>88</v>
      </c>
      <c r="J183">
        <v>78</v>
      </c>
      <c r="K183">
        <v>122</v>
      </c>
      <c r="L183">
        <v>46.7</v>
      </c>
      <c r="M183">
        <v>64.599999999999994</v>
      </c>
      <c r="N183">
        <v>200</v>
      </c>
      <c r="O183">
        <v>386</v>
      </c>
      <c r="P183">
        <v>128</v>
      </c>
      <c r="Q183">
        <v>87.6</v>
      </c>
      <c r="R183">
        <v>129</v>
      </c>
      <c r="S183">
        <v>93.9</v>
      </c>
      <c r="T183">
        <v>307</v>
      </c>
      <c r="U183">
        <v>218</v>
      </c>
      <c r="V183">
        <v>156</v>
      </c>
      <c r="W183">
        <v>138</v>
      </c>
      <c r="X183">
        <v>63.4</v>
      </c>
      <c r="Y183">
        <v>271</v>
      </c>
      <c r="Z183">
        <v>271</v>
      </c>
      <c r="AA183">
        <v>167</v>
      </c>
      <c r="AB183">
        <v>235</v>
      </c>
      <c r="AC183">
        <v>219</v>
      </c>
      <c r="AD183">
        <v>85.4</v>
      </c>
      <c r="AE183">
        <v>104</v>
      </c>
      <c r="AF183">
        <v>147</v>
      </c>
      <c r="AG183" s="1">
        <v>45047</v>
      </c>
      <c r="AH183">
        <v>2023</v>
      </c>
      <c r="AI183">
        <v>152</v>
      </c>
    </row>
    <row r="184" spans="1:35" x14ac:dyDescent="0.25">
      <c r="A184" t="s">
        <v>230</v>
      </c>
      <c r="B184">
        <v>167</v>
      </c>
      <c r="C184">
        <v>136</v>
      </c>
      <c r="D184">
        <v>162</v>
      </c>
      <c r="E184">
        <v>229</v>
      </c>
      <c r="F184">
        <v>326</v>
      </c>
      <c r="G184">
        <v>164</v>
      </c>
      <c r="H184">
        <v>244</v>
      </c>
      <c r="I184">
        <v>86</v>
      </c>
      <c r="J184">
        <v>75</v>
      </c>
      <c r="K184">
        <v>125</v>
      </c>
      <c r="L184">
        <v>46.6</v>
      </c>
      <c r="M184">
        <v>63.9</v>
      </c>
      <c r="N184">
        <v>186</v>
      </c>
      <c r="O184">
        <v>385</v>
      </c>
      <c r="P184">
        <v>119</v>
      </c>
      <c r="Q184">
        <v>88</v>
      </c>
      <c r="R184">
        <v>160</v>
      </c>
      <c r="S184">
        <v>89.4</v>
      </c>
      <c r="T184">
        <v>253</v>
      </c>
      <c r="U184">
        <v>200</v>
      </c>
      <c r="V184">
        <v>149</v>
      </c>
      <c r="W184">
        <v>134</v>
      </c>
      <c r="X184">
        <v>61.1</v>
      </c>
      <c r="Y184">
        <v>269</v>
      </c>
      <c r="Z184">
        <v>197</v>
      </c>
      <c r="AA184">
        <v>165</v>
      </c>
      <c r="AB184">
        <v>208</v>
      </c>
      <c r="AC184">
        <v>220</v>
      </c>
      <c r="AD184">
        <v>86.2</v>
      </c>
      <c r="AE184">
        <v>118</v>
      </c>
      <c r="AF184">
        <v>191</v>
      </c>
      <c r="AG184" s="1">
        <v>45048</v>
      </c>
      <c r="AH184">
        <v>2023</v>
      </c>
      <c r="AI184">
        <v>162</v>
      </c>
    </row>
    <row r="185" spans="1:35" x14ac:dyDescent="0.25">
      <c r="A185" t="s">
        <v>231</v>
      </c>
      <c r="B185">
        <v>175</v>
      </c>
      <c r="C185">
        <v>137</v>
      </c>
      <c r="D185">
        <v>169</v>
      </c>
      <c r="E185">
        <v>213</v>
      </c>
      <c r="F185">
        <v>308</v>
      </c>
      <c r="G185">
        <v>175</v>
      </c>
      <c r="H185">
        <v>304</v>
      </c>
      <c r="I185">
        <v>93</v>
      </c>
      <c r="J185">
        <v>73</v>
      </c>
      <c r="K185">
        <v>116</v>
      </c>
      <c r="L185">
        <v>45.8</v>
      </c>
      <c r="M185">
        <v>63.8</v>
      </c>
      <c r="N185">
        <v>172</v>
      </c>
      <c r="O185">
        <v>363</v>
      </c>
      <c r="P185">
        <v>134</v>
      </c>
      <c r="Q185">
        <v>74.599999999999994</v>
      </c>
      <c r="R185">
        <v>219</v>
      </c>
      <c r="S185">
        <v>89.8</v>
      </c>
      <c r="T185">
        <v>188</v>
      </c>
      <c r="U185">
        <v>186</v>
      </c>
      <c r="V185">
        <v>141</v>
      </c>
      <c r="W185">
        <v>139</v>
      </c>
      <c r="X185">
        <v>65.900000000000006</v>
      </c>
      <c r="Y185">
        <v>258</v>
      </c>
      <c r="Z185">
        <v>194</v>
      </c>
      <c r="AA185">
        <v>159</v>
      </c>
      <c r="AB185">
        <v>177</v>
      </c>
      <c r="AC185">
        <v>210</v>
      </c>
      <c r="AD185">
        <v>96.2</v>
      </c>
      <c r="AE185">
        <v>127</v>
      </c>
      <c r="AF185">
        <v>222</v>
      </c>
      <c r="AG185" s="1">
        <v>45049</v>
      </c>
      <c r="AH185">
        <v>2023</v>
      </c>
      <c r="AI185">
        <v>169</v>
      </c>
    </row>
    <row r="186" spans="1:35" x14ac:dyDescent="0.25">
      <c r="A186" t="s">
        <v>232</v>
      </c>
      <c r="B186">
        <v>198</v>
      </c>
      <c r="C186">
        <v>127</v>
      </c>
      <c r="D186">
        <v>188</v>
      </c>
      <c r="E186">
        <v>218</v>
      </c>
      <c r="F186">
        <v>287</v>
      </c>
      <c r="G186">
        <v>197</v>
      </c>
      <c r="H186">
        <v>366</v>
      </c>
      <c r="I186">
        <v>92</v>
      </c>
      <c r="J186">
        <v>68</v>
      </c>
      <c r="K186">
        <v>120</v>
      </c>
      <c r="L186">
        <v>46.5</v>
      </c>
      <c r="M186">
        <v>65.599999999999994</v>
      </c>
      <c r="N186">
        <v>168</v>
      </c>
      <c r="O186">
        <v>332</v>
      </c>
      <c r="P186">
        <v>130</v>
      </c>
      <c r="Q186">
        <v>69</v>
      </c>
      <c r="R186">
        <v>209</v>
      </c>
      <c r="S186">
        <v>91.8</v>
      </c>
      <c r="T186">
        <v>236</v>
      </c>
      <c r="U186">
        <v>171</v>
      </c>
      <c r="V186">
        <v>136</v>
      </c>
      <c r="W186">
        <v>124</v>
      </c>
      <c r="X186">
        <v>68.2</v>
      </c>
      <c r="Y186">
        <v>235</v>
      </c>
      <c r="Z186">
        <v>210</v>
      </c>
      <c r="AA186">
        <v>153</v>
      </c>
      <c r="AB186">
        <v>155</v>
      </c>
      <c r="AC186">
        <v>204</v>
      </c>
      <c r="AD186">
        <v>107</v>
      </c>
      <c r="AE186">
        <v>141</v>
      </c>
      <c r="AF186">
        <v>229</v>
      </c>
      <c r="AG186" s="1">
        <v>45050</v>
      </c>
      <c r="AH186">
        <v>2023</v>
      </c>
      <c r="AI186">
        <v>155</v>
      </c>
    </row>
    <row r="187" spans="1:35" x14ac:dyDescent="0.25">
      <c r="A187" t="s">
        <v>233</v>
      </c>
      <c r="B187">
        <v>231</v>
      </c>
      <c r="C187">
        <v>141</v>
      </c>
      <c r="D187">
        <v>219</v>
      </c>
      <c r="E187">
        <v>222</v>
      </c>
      <c r="F187">
        <v>292</v>
      </c>
      <c r="G187">
        <v>217</v>
      </c>
      <c r="H187">
        <v>378</v>
      </c>
      <c r="I187">
        <v>92</v>
      </c>
      <c r="J187">
        <v>63</v>
      </c>
      <c r="K187">
        <v>128</v>
      </c>
      <c r="L187">
        <v>46.8</v>
      </c>
      <c r="M187">
        <v>69.2</v>
      </c>
      <c r="N187">
        <v>161</v>
      </c>
      <c r="O187">
        <v>299</v>
      </c>
      <c r="P187">
        <v>118</v>
      </c>
      <c r="Q187">
        <v>73.900000000000006</v>
      </c>
      <c r="R187">
        <v>189</v>
      </c>
      <c r="S187">
        <v>79.3</v>
      </c>
      <c r="T187">
        <v>214</v>
      </c>
      <c r="U187">
        <v>158</v>
      </c>
      <c r="V187">
        <v>134</v>
      </c>
      <c r="W187">
        <v>91.3</v>
      </c>
      <c r="X187">
        <v>67.900000000000006</v>
      </c>
      <c r="Y187">
        <v>230</v>
      </c>
      <c r="Z187">
        <v>239</v>
      </c>
      <c r="AA187">
        <v>109</v>
      </c>
      <c r="AB187">
        <v>151</v>
      </c>
      <c r="AC187">
        <v>201</v>
      </c>
      <c r="AD187">
        <v>98.3</v>
      </c>
      <c r="AE187">
        <v>135</v>
      </c>
      <c r="AF187">
        <v>243</v>
      </c>
      <c r="AG187" s="1">
        <v>45051</v>
      </c>
      <c r="AH187">
        <v>2023</v>
      </c>
      <c r="AI187">
        <v>151</v>
      </c>
    </row>
    <row r="188" spans="1:35" x14ac:dyDescent="0.25">
      <c r="A188" t="s">
        <v>234</v>
      </c>
      <c r="B188">
        <v>230</v>
      </c>
      <c r="C188">
        <v>150</v>
      </c>
      <c r="D188">
        <v>243</v>
      </c>
      <c r="E188">
        <v>220</v>
      </c>
      <c r="F188">
        <v>318</v>
      </c>
      <c r="G188">
        <v>218</v>
      </c>
      <c r="H188">
        <v>355</v>
      </c>
      <c r="I188">
        <v>95</v>
      </c>
      <c r="J188">
        <v>60</v>
      </c>
      <c r="K188">
        <v>135</v>
      </c>
      <c r="L188">
        <v>46.6</v>
      </c>
      <c r="M188">
        <v>72.3</v>
      </c>
      <c r="N188">
        <v>171</v>
      </c>
      <c r="O188">
        <v>270</v>
      </c>
      <c r="P188">
        <v>104</v>
      </c>
      <c r="Q188">
        <v>82.8</v>
      </c>
      <c r="R188">
        <v>211</v>
      </c>
      <c r="S188">
        <v>73.900000000000006</v>
      </c>
      <c r="T188">
        <v>301</v>
      </c>
      <c r="U188">
        <v>155</v>
      </c>
      <c r="V188">
        <v>136</v>
      </c>
      <c r="W188">
        <v>118</v>
      </c>
      <c r="X188">
        <v>72.5</v>
      </c>
      <c r="Y188">
        <v>242</v>
      </c>
      <c r="Z188">
        <v>266</v>
      </c>
      <c r="AA188">
        <v>111</v>
      </c>
      <c r="AB188">
        <v>157</v>
      </c>
      <c r="AC188">
        <v>191</v>
      </c>
      <c r="AD188">
        <v>94.7</v>
      </c>
      <c r="AE188">
        <v>140</v>
      </c>
      <c r="AF188">
        <v>238</v>
      </c>
      <c r="AG188" s="1">
        <v>45052</v>
      </c>
      <c r="AH188">
        <v>2023</v>
      </c>
      <c r="AI188">
        <v>155</v>
      </c>
    </row>
    <row r="189" spans="1:35" x14ac:dyDescent="0.25">
      <c r="A189" t="s">
        <v>235</v>
      </c>
      <c r="B189">
        <v>246</v>
      </c>
      <c r="C189">
        <v>158</v>
      </c>
      <c r="D189">
        <v>300</v>
      </c>
      <c r="E189">
        <v>217</v>
      </c>
      <c r="F189">
        <v>347</v>
      </c>
      <c r="G189">
        <v>209</v>
      </c>
      <c r="H189">
        <v>335</v>
      </c>
      <c r="I189">
        <v>149</v>
      </c>
      <c r="J189">
        <v>56</v>
      </c>
      <c r="K189">
        <v>135</v>
      </c>
      <c r="L189">
        <v>47.1</v>
      </c>
      <c r="M189">
        <v>71.400000000000006</v>
      </c>
      <c r="N189">
        <v>197</v>
      </c>
      <c r="O189">
        <v>256</v>
      </c>
      <c r="P189">
        <v>93.4</v>
      </c>
      <c r="Q189">
        <v>98.1</v>
      </c>
      <c r="R189">
        <v>238</v>
      </c>
      <c r="S189">
        <v>79.900000000000006</v>
      </c>
      <c r="T189">
        <v>361</v>
      </c>
      <c r="U189">
        <v>154</v>
      </c>
      <c r="V189">
        <v>117</v>
      </c>
      <c r="W189">
        <v>189</v>
      </c>
      <c r="X189">
        <v>77.400000000000006</v>
      </c>
      <c r="Y189">
        <v>271</v>
      </c>
      <c r="Z189">
        <v>293</v>
      </c>
      <c r="AA189">
        <v>116</v>
      </c>
      <c r="AB189">
        <v>169</v>
      </c>
      <c r="AC189">
        <v>184</v>
      </c>
      <c r="AD189">
        <v>92.9</v>
      </c>
      <c r="AE189">
        <v>152</v>
      </c>
      <c r="AF189">
        <v>276</v>
      </c>
      <c r="AG189" s="1">
        <v>45053</v>
      </c>
      <c r="AH189">
        <v>2023</v>
      </c>
      <c r="AI189">
        <v>169</v>
      </c>
    </row>
    <row r="190" spans="1:35" x14ac:dyDescent="0.25">
      <c r="A190" t="s">
        <v>236</v>
      </c>
      <c r="B190">
        <v>261</v>
      </c>
      <c r="C190">
        <v>158</v>
      </c>
      <c r="D190">
        <v>309</v>
      </c>
      <c r="E190">
        <v>219</v>
      </c>
      <c r="F190">
        <v>367</v>
      </c>
      <c r="G190">
        <v>213</v>
      </c>
      <c r="H190">
        <v>319</v>
      </c>
      <c r="I190">
        <v>155</v>
      </c>
      <c r="J190">
        <v>52</v>
      </c>
      <c r="K190">
        <v>145</v>
      </c>
      <c r="L190">
        <v>47.1</v>
      </c>
      <c r="M190">
        <v>71</v>
      </c>
      <c r="N190">
        <v>231</v>
      </c>
      <c r="O190">
        <v>262</v>
      </c>
      <c r="P190">
        <v>84</v>
      </c>
      <c r="Q190">
        <v>122</v>
      </c>
      <c r="R190">
        <v>243</v>
      </c>
      <c r="S190">
        <v>55.3</v>
      </c>
      <c r="T190">
        <v>405</v>
      </c>
      <c r="U190">
        <v>148</v>
      </c>
      <c r="V190">
        <v>83.9</v>
      </c>
      <c r="W190">
        <v>184</v>
      </c>
      <c r="X190">
        <v>80.2</v>
      </c>
      <c r="Y190">
        <v>274</v>
      </c>
      <c r="Z190">
        <v>296</v>
      </c>
      <c r="AA190">
        <v>108</v>
      </c>
      <c r="AB190">
        <v>164</v>
      </c>
      <c r="AC190">
        <v>168</v>
      </c>
      <c r="AD190">
        <v>92.5</v>
      </c>
      <c r="AE190">
        <v>177</v>
      </c>
      <c r="AF190">
        <v>280</v>
      </c>
      <c r="AG190" s="1">
        <v>45054</v>
      </c>
      <c r="AH190">
        <v>2023</v>
      </c>
      <c r="AI190">
        <v>168</v>
      </c>
    </row>
    <row r="191" spans="1:35" x14ac:dyDescent="0.25">
      <c r="A191" t="s">
        <v>237</v>
      </c>
      <c r="B191">
        <v>267</v>
      </c>
      <c r="C191">
        <v>151</v>
      </c>
      <c r="D191">
        <v>350</v>
      </c>
      <c r="E191">
        <v>218</v>
      </c>
      <c r="F191">
        <v>378</v>
      </c>
      <c r="G191">
        <v>249</v>
      </c>
      <c r="H191">
        <v>325</v>
      </c>
      <c r="I191">
        <v>114</v>
      </c>
      <c r="J191">
        <v>54</v>
      </c>
      <c r="K191">
        <v>134</v>
      </c>
      <c r="L191">
        <v>65.099999999999994</v>
      </c>
      <c r="M191">
        <v>72</v>
      </c>
      <c r="N191">
        <v>233</v>
      </c>
      <c r="O191">
        <v>259</v>
      </c>
      <c r="P191">
        <v>81</v>
      </c>
      <c r="Q191">
        <v>126</v>
      </c>
      <c r="R191">
        <v>233</v>
      </c>
      <c r="S191">
        <v>52.5</v>
      </c>
      <c r="T191">
        <v>454</v>
      </c>
      <c r="U191">
        <v>141</v>
      </c>
      <c r="V191">
        <v>79.2</v>
      </c>
      <c r="W191">
        <v>193</v>
      </c>
      <c r="X191">
        <v>80.900000000000006</v>
      </c>
      <c r="Y191">
        <v>254</v>
      </c>
      <c r="Z191">
        <v>285</v>
      </c>
      <c r="AA191">
        <v>92.8</v>
      </c>
      <c r="AB191">
        <v>164</v>
      </c>
      <c r="AC191">
        <v>151</v>
      </c>
      <c r="AD191">
        <v>95.1</v>
      </c>
      <c r="AE191">
        <v>198</v>
      </c>
      <c r="AF191">
        <v>254</v>
      </c>
      <c r="AG191" s="1">
        <v>45055</v>
      </c>
      <c r="AH191">
        <v>2023</v>
      </c>
      <c r="AI191">
        <v>164</v>
      </c>
    </row>
    <row r="192" spans="1:35" x14ac:dyDescent="0.25">
      <c r="A192" t="s">
        <v>238</v>
      </c>
      <c r="B192">
        <v>255</v>
      </c>
      <c r="C192">
        <v>136</v>
      </c>
      <c r="D192">
        <v>308</v>
      </c>
      <c r="E192">
        <v>203</v>
      </c>
      <c r="F192">
        <v>380</v>
      </c>
      <c r="G192">
        <v>309</v>
      </c>
      <c r="H192">
        <v>328</v>
      </c>
      <c r="I192">
        <v>123</v>
      </c>
      <c r="J192">
        <v>50</v>
      </c>
      <c r="K192">
        <v>112</v>
      </c>
      <c r="L192">
        <v>58.5</v>
      </c>
      <c r="M192">
        <v>74.099999999999994</v>
      </c>
      <c r="N192">
        <v>243</v>
      </c>
      <c r="O192">
        <v>252</v>
      </c>
      <c r="P192">
        <v>72.599999999999994</v>
      </c>
      <c r="Q192">
        <v>130</v>
      </c>
      <c r="R192">
        <v>220</v>
      </c>
      <c r="S192">
        <v>55</v>
      </c>
      <c r="T192">
        <v>449</v>
      </c>
      <c r="U192">
        <v>119</v>
      </c>
      <c r="V192">
        <v>80.599999999999994</v>
      </c>
      <c r="W192">
        <v>234</v>
      </c>
      <c r="X192">
        <v>79.900000000000006</v>
      </c>
      <c r="Y192">
        <v>231</v>
      </c>
      <c r="Z192">
        <v>266</v>
      </c>
      <c r="AA192">
        <v>101</v>
      </c>
      <c r="AB192">
        <v>155</v>
      </c>
      <c r="AC192">
        <v>124</v>
      </c>
      <c r="AD192">
        <v>99.1</v>
      </c>
      <c r="AE192">
        <v>194</v>
      </c>
      <c r="AF192">
        <v>176</v>
      </c>
      <c r="AG192" s="1">
        <v>45056</v>
      </c>
      <c r="AH192">
        <v>2023</v>
      </c>
      <c r="AI192">
        <v>155</v>
      </c>
    </row>
    <row r="193" spans="1:35" x14ac:dyDescent="0.25">
      <c r="A193" t="s">
        <v>239</v>
      </c>
      <c r="B193">
        <v>244</v>
      </c>
      <c r="C193">
        <v>119</v>
      </c>
      <c r="D193">
        <v>300</v>
      </c>
      <c r="E193">
        <v>200</v>
      </c>
      <c r="F193">
        <v>382</v>
      </c>
      <c r="G193">
        <v>389</v>
      </c>
      <c r="H193">
        <v>308</v>
      </c>
      <c r="I193">
        <v>120</v>
      </c>
      <c r="J193">
        <v>52</v>
      </c>
      <c r="K193">
        <v>103</v>
      </c>
      <c r="L193">
        <v>56.3</v>
      </c>
      <c r="M193">
        <v>77.5</v>
      </c>
      <c r="N193">
        <v>255</v>
      </c>
      <c r="O193">
        <v>228</v>
      </c>
      <c r="P193">
        <v>65.099999999999994</v>
      </c>
      <c r="Q193">
        <v>118</v>
      </c>
      <c r="R193">
        <v>205</v>
      </c>
      <c r="S193">
        <v>87.6</v>
      </c>
      <c r="T193">
        <v>433</v>
      </c>
      <c r="U193">
        <v>93</v>
      </c>
      <c r="V193">
        <v>107</v>
      </c>
      <c r="W193">
        <v>287</v>
      </c>
      <c r="X193">
        <v>80.599999999999994</v>
      </c>
      <c r="Y193">
        <v>210</v>
      </c>
      <c r="Z193">
        <v>255</v>
      </c>
      <c r="AA193">
        <v>103</v>
      </c>
      <c r="AB193">
        <v>149</v>
      </c>
      <c r="AC193">
        <v>130</v>
      </c>
      <c r="AD193">
        <v>98.3</v>
      </c>
      <c r="AE193">
        <v>166</v>
      </c>
      <c r="AF193">
        <v>166</v>
      </c>
      <c r="AG193" s="1">
        <v>45057</v>
      </c>
      <c r="AH193">
        <v>2023</v>
      </c>
      <c r="AI193">
        <v>149</v>
      </c>
    </row>
    <row r="194" spans="1:35" x14ac:dyDescent="0.25">
      <c r="A194" t="s">
        <v>240</v>
      </c>
      <c r="B194">
        <v>266</v>
      </c>
      <c r="C194">
        <v>114</v>
      </c>
      <c r="D194">
        <v>300</v>
      </c>
      <c r="E194">
        <v>196</v>
      </c>
      <c r="F194">
        <v>383</v>
      </c>
      <c r="G194">
        <v>409</v>
      </c>
      <c r="H194">
        <v>289</v>
      </c>
      <c r="I194">
        <v>117</v>
      </c>
      <c r="J194">
        <v>50</v>
      </c>
      <c r="K194">
        <v>85</v>
      </c>
      <c r="L194">
        <v>56.7</v>
      </c>
      <c r="M194">
        <v>77.400000000000006</v>
      </c>
      <c r="N194">
        <v>323</v>
      </c>
      <c r="O194">
        <v>224</v>
      </c>
      <c r="P194">
        <v>58.2</v>
      </c>
      <c r="Q194">
        <v>125</v>
      </c>
      <c r="R194">
        <v>194</v>
      </c>
      <c r="S194">
        <v>102</v>
      </c>
      <c r="T194">
        <v>396</v>
      </c>
      <c r="U194">
        <v>113</v>
      </c>
      <c r="V194">
        <v>108</v>
      </c>
      <c r="W194">
        <v>304</v>
      </c>
      <c r="X194">
        <v>81.400000000000006</v>
      </c>
      <c r="Y194">
        <v>198</v>
      </c>
      <c r="Z194">
        <v>254</v>
      </c>
      <c r="AA194">
        <v>133</v>
      </c>
      <c r="AB194">
        <v>134</v>
      </c>
      <c r="AC194">
        <v>127</v>
      </c>
      <c r="AD194">
        <v>96.8</v>
      </c>
      <c r="AE194">
        <v>138</v>
      </c>
      <c r="AF194">
        <v>163</v>
      </c>
      <c r="AG194" s="1">
        <v>45058</v>
      </c>
      <c r="AH194">
        <v>2023</v>
      </c>
      <c r="AI194">
        <v>134</v>
      </c>
    </row>
    <row r="195" spans="1:35" x14ac:dyDescent="0.25">
      <c r="A195" t="s">
        <v>241</v>
      </c>
      <c r="B195">
        <v>307</v>
      </c>
      <c r="C195">
        <v>111</v>
      </c>
      <c r="D195">
        <v>300</v>
      </c>
      <c r="E195">
        <v>202</v>
      </c>
      <c r="F195">
        <v>388</v>
      </c>
      <c r="G195">
        <v>426</v>
      </c>
      <c r="H195">
        <v>305</v>
      </c>
      <c r="I195">
        <v>110</v>
      </c>
      <c r="J195">
        <v>51</v>
      </c>
      <c r="K195">
        <v>75.3</v>
      </c>
      <c r="L195">
        <v>58.5</v>
      </c>
      <c r="M195">
        <v>81.099999999999994</v>
      </c>
      <c r="N195">
        <v>302</v>
      </c>
      <c r="O195">
        <v>215</v>
      </c>
      <c r="P195">
        <v>54.7</v>
      </c>
      <c r="Q195">
        <v>123</v>
      </c>
      <c r="R195">
        <v>187</v>
      </c>
      <c r="S195">
        <v>94.6</v>
      </c>
      <c r="T195">
        <v>335</v>
      </c>
      <c r="U195">
        <v>114</v>
      </c>
      <c r="V195">
        <v>109</v>
      </c>
      <c r="W195">
        <v>269</v>
      </c>
      <c r="X195">
        <v>80.599999999999994</v>
      </c>
      <c r="Y195">
        <v>203</v>
      </c>
      <c r="Z195">
        <v>251</v>
      </c>
      <c r="AA195">
        <v>200</v>
      </c>
      <c r="AB195">
        <v>126</v>
      </c>
      <c r="AC195">
        <v>127</v>
      </c>
      <c r="AD195">
        <v>90.9</v>
      </c>
      <c r="AE195">
        <v>121</v>
      </c>
      <c r="AF195">
        <v>163</v>
      </c>
      <c r="AG195" s="1">
        <v>45059</v>
      </c>
      <c r="AH195">
        <v>2023</v>
      </c>
      <c r="AI195">
        <v>127</v>
      </c>
    </row>
    <row r="196" spans="1:35" x14ac:dyDescent="0.25">
      <c r="A196" t="s">
        <v>242</v>
      </c>
      <c r="B196">
        <v>326</v>
      </c>
      <c r="C196">
        <v>109</v>
      </c>
      <c r="D196">
        <v>300</v>
      </c>
      <c r="E196">
        <v>204</v>
      </c>
      <c r="F196">
        <v>392</v>
      </c>
      <c r="G196">
        <v>440</v>
      </c>
      <c r="H196">
        <v>308</v>
      </c>
      <c r="I196">
        <v>109</v>
      </c>
      <c r="J196">
        <v>51</v>
      </c>
      <c r="K196">
        <v>72.2</v>
      </c>
      <c r="L196">
        <v>57.5</v>
      </c>
      <c r="M196">
        <v>79</v>
      </c>
      <c r="N196">
        <v>296</v>
      </c>
      <c r="O196">
        <v>197</v>
      </c>
      <c r="P196">
        <v>56</v>
      </c>
      <c r="Q196">
        <v>115</v>
      </c>
      <c r="R196">
        <v>173</v>
      </c>
      <c r="S196">
        <v>96.1</v>
      </c>
      <c r="T196">
        <v>371</v>
      </c>
      <c r="U196">
        <v>117</v>
      </c>
      <c r="V196">
        <v>108</v>
      </c>
      <c r="W196">
        <v>257</v>
      </c>
      <c r="X196">
        <v>85.5</v>
      </c>
      <c r="Y196">
        <v>185</v>
      </c>
      <c r="Z196">
        <v>244</v>
      </c>
      <c r="AA196">
        <v>210</v>
      </c>
      <c r="AB196">
        <v>129</v>
      </c>
      <c r="AC196">
        <v>134</v>
      </c>
      <c r="AD196">
        <v>79.8</v>
      </c>
      <c r="AE196">
        <v>112</v>
      </c>
      <c r="AF196">
        <v>175</v>
      </c>
      <c r="AG196" s="1">
        <v>45060</v>
      </c>
      <c r="AH196">
        <v>2023</v>
      </c>
      <c r="AI196">
        <v>134</v>
      </c>
    </row>
    <row r="197" spans="1:35" x14ac:dyDescent="0.25">
      <c r="A197" t="s">
        <v>243</v>
      </c>
      <c r="B197">
        <v>328</v>
      </c>
      <c r="C197">
        <v>106</v>
      </c>
      <c r="D197">
        <v>300</v>
      </c>
      <c r="E197">
        <v>217</v>
      </c>
      <c r="F197">
        <v>379</v>
      </c>
      <c r="G197">
        <v>439</v>
      </c>
      <c r="H197">
        <v>302</v>
      </c>
      <c r="I197">
        <v>106</v>
      </c>
      <c r="J197">
        <v>54</v>
      </c>
      <c r="K197">
        <v>78.7</v>
      </c>
      <c r="L197">
        <v>54.5</v>
      </c>
      <c r="M197">
        <v>74.599999999999994</v>
      </c>
      <c r="N197">
        <v>291</v>
      </c>
      <c r="O197">
        <v>192</v>
      </c>
      <c r="P197">
        <v>57.5</v>
      </c>
      <c r="Q197">
        <v>114</v>
      </c>
      <c r="R197">
        <v>160</v>
      </c>
      <c r="S197">
        <v>115</v>
      </c>
      <c r="T197">
        <v>443</v>
      </c>
      <c r="U197">
        <v>107</v>
      </c>
      <c r="V197">
        <v>99.4</v>
      </c>
      <c r="W197">
        <v>256</v>
      </c>
      <c r="X197">
        <v>98</v>
      </c>
      <c r="Y197">
        <v>185</v>
      </c>
      <c r="Z197">
        <v>228</v>
      </c>
      <c r="AA197">
        <v>201</v>
      </c>
      <c r="AB197">
        <v>129</v>
      </c>
      <c r="AC197">
        <v>138</v>
      </c>
      <c r="AD197">
        <v>87</v>
      </c>
      <c r="AE197">
        <v>107</v>
      </c>
      <c r="AF197">
        <v>202</v>
      </c>
      <c r="AG197" s="1">
        <v>45061</v>
      </c>
      <c r="AH197">
        <v>2023</v>
      </c>
      <c r="AI197">
        <v>138</v>
      </c>
    </row>
    <row r="198" spans="1:35" x14ac:dyDescent="0.25">
      <c r="A198" t="s">
        <v>244</v>
      </c>
      <c r="B198">
        <v>317</v>
      </c>
      <c r="C198">
        <v>110</v>
      </c>
      <c r="D198">
        <v>300</v>
      </c>
      <c r="E198">
        <v>254</v>
      </c>
      <c r="F198">
        <v>367</v>
      </c>
      <c r="G198">
        <v>460</v>
      </c>
      <c r="H198">
        <v>289</v>
      </c>
      <c r="I198">
        <v>103</v>
      </c>
      <c r="J198">
        <v>61</v>
      </c>
      <c r="K198">
        <v>76.7</v>
      </c>
      <c r="L198">
        <v>57.5</v>
      </c>
      <c r="M198">
        <v>72.400000000000006</v>
      </c>
      <c r="N198">
        <v>325</v>
      </c>
      <c r="O198">
        <v>189</v>
      </c>
      <c r="P198">
        <v>56.5</v>
      </c>
      <c r="Q198">
        <v>120</v>
      </c>
      <c r="R198">
        <v>151</v>
      </c>
      <c r="S198">
        <v>122</v>
      </c>
      <c r="T198">
        <v>488</v>
      </c>
      <c r="U198">
        <v>85.1</v>
      </c>
      <c r="V198">
        <v>98.9</v>
      </c>
      <c r="W198">
        <v>251</v>
      </c>
      <c r="X198">
        <v>121</v>
      </c>
      <c r="Y198">
        <v>188</v>
      </c>
      <c r="Z198">
        <v>209</v>
      </c>
      <c r="AA198">
        <v>198</v>
      </c>
      <c r="AB198">
        <v>134</v>
      </c>
      <c r="AC198">
        <v>139</v>
      </c>
      <c r="AD198">
        <v>92.1</v>
      </c>
      <c r="AE198">
        <v>108</v>
      </c>
      <c r="AF198">
        <v>222</v>
      </c>
      <c r="AG198" s="1">
        <v>45062</v>
      </c>
      <c r="AH198">
        <v>2023</v>
      </c>
      <c r="AI198">
        <v>139</v>
      </c>
    </row>
    <row r="199" spans="1:35" x14ac:dyDescent="0.25">
      <c r="A199" t="s">
        <v>245</v>
      </c>
      <c r="B199">
        <v>291</v>
      </c>
      <c r="C199">
        <v>133</v>
      </c>
      <c r="D199">
        <v>290</v>
      </c>
      <c r="E199">
        <v>270</v>
      </c>
      <c r="F199">
        <v>353</v>
      </c>
      <c r="G199">
        <v>487</v>
      </c>
      <c r="H199">
        <v>258</v>
      </c>
      <c r="I199">
        <v>110</v>
      </c>
      <c r="J199">
        <v>63</v>
      </c>
      <c r="K199">
        <v>74.400000000000006</v>
      </c>
      <c r="L199">
        <v>57</v>
      </c>
      <c r="M199">
        <v>71.5</v>
      </c>
      <c r="N199">
        <v>422</v>
      </c>
      <c r="O199">
        <v>186</v>
      </c>
      <c r="P199">
        <v>57</v>
      </c>
      <c r="Q199">
        <v>125</v>
      </c>
      <c r="R199">
        <v>143</v>
      </c>
      <c r="S199">
        <v>129</v>
      </c>
      <c r="T199">
        <v>502</v>
      </c>
      <c r="U199">
        <v>83</v>
      </c>
      <c r="V199">
        <v>104</v>
      </c>
      <c r="W199">
        <v>252</v>
      </c>
      <c r="X199">
        <v>142</v>
      </c>
      <c r="Y199">
        <v>168</v>
      </c>
      <c r="Z199">
        <v>225</v>
      </c>
      <c r="AA199">
        <v>175</v>
      </c>
      <c r="AB199">
        <v>171</v>
      </c>
      <c r="AC199">
        <v>131</v>
      </c>
      <c r="AD199">
        <v>96.2</v>
      </c>
      <c r="AE199">
        <v>111</v>
      </c>
      <c r="AF199">
        <v>238</v>
      </c>
      <c r="AG199" s="1">
        <v>45063</v>
      </c>
      <c r="AH199">
        <v>2023</v>
      </c>
      <c r="AI199">
        <v>143</v>
      </c>
    </row>
    <row r="200" spans="1:35" x14ac:dyDescent="0.25">
      <c r="A200" t="s">
        <v>246</v>
      </c>
      <c r="B200">
        <v>270</v>
      </c>
      <c r="C200">
        <v>133</v>
      </c>
      <c r="D200">
        <v>270</v>
      </c>
      <c r="E200">
        <v>283</v>
      </c>
      <c r="F200">
        <v>339</v>
      </c>
      <c r="G200">
        <v>468</v>
      </c>
      <c r="H200">
        <v>244</v>
      </c>
      <c r="I200">
        <v>99</v>
      </c>
      <c r="J200">
        <v>62</v>
      </c>
      <c r="K200">
        <v>79.8</v>
      </c>
      <c r="L200">
        <v>59.6</v>
      </c>
      <c r="M200">
        <v>71.099999999999994</v>
      </c>
      <c r="N200">
        <v>530</v>
      </c>
      <c r="O200">
        <v>175</v>
      </c>
      <c r="P200">
        <v>52.5</v>
      </c>
      <c r="Q200">
        <v>129</v>
      </c>
      <c r="R200">
        <v>129</v>
      </c>
      <c r="S200">
        <v>141</v>
      </c>
      <c r="T200">
        <v>458</v>
      </c>
      <c r="U200">
        <v>83.5</v>
      </c>
      <c r="V200">
        <v>107</v>
      </c>
      <c r="W200">
        <v>246</v>
      </c>
      <c r="X200">
        <v>152</v>
      </c>
      <c r="Y200">
        <v>147</v>
      </c>
      <c r="Z200">
        <v>228</v>
      </c>
      <c r="AA200">
        <v>135</v>
      </c>
      <c r="AB200">
        <v>235</v>
      </c>
      <c r="AC200">
        <v>145</v>
      </c>
      <c r="AD200">
        <v>96.3</v>
      </c>
      <c r="AE200">
        <v>114</v>
      </c>
      <c r="AF200">
        <v>234</v>
      </c>
      <c r="AG200" s="1">
        <v>45064</v>
      </c>
      <c r="AH200">
        <v>2023</v>
      </c>
      <c r="AI200">
        <v>145</v>
      </c>
    </row>
    <row r="201" spans="1:35" x14ac:dyDescent="0.25">
      <c r="A201" t="s">
        <v>247</v>
      </c>
      <c r="B201">
        <v>251</v>
      </c>
      <c r="C201">
        <v>126</v>
      </c>
      <c r="D201">
        <v>250</v>
      </c>
      <c r="E201">
        <v>286</v>
      </c>
      <c r="F201">
        <v>323</v>
      </c>
      <c r="G201">
        <v>444</v>
      </c>
      <c r="H201">
        <v>245</v>
      </c>
      <c r="I201">
        <v>103</v>
      </c>
      <c r="J201">
        <v>60</v>
      </c>
      <c r="K201">
        <v>80.099999999999994</v>
      </c>
      <c r="L201">
        <v>60.1</v>
      </c>
      <c r="M201">
        <v>72.2</v>
      </c>
      <c r="N201">
        <v>533</v>
      </c>
      <c r="O201">
        <v>173</v>
      </c>
      <c r="P201">
        <v>52.4</v>
      </c>
      <c r="Q201">
        <v>136</v>
      </c>
      <c r="R201">
        <v>125</v>
      </c>
      <c r="S201">
        <v>148</v>
      </c>
      <c r="T201">
        <v>425</v>
      </c>
      <c r="U201">
        <v>86</v>
      </c>
      <c r="V201">
        <v>103</v>
      </c>
      <c r="W201">
        <v>218</v>
      </c>
      <c r="X201">
        <v>165</v>
      </c>
      <c r="Y201">
        <v>148</v>
      </c>
      <c r="Z201">
        <v>214</v>
      </c>
      <c r="AA201">
        <v>94.5</v>
      </c>
      <c r="AB201">
        <v>229</v>
      </c>
      <c r="AC201">
        <v>184</v>
      </c>
      <c r="AD201">
        <v>98.1</v>
      </c>
      <c r="AE201">
        <v>126</v>
      </c>
      <c r="AF201">
        <v>224</v>
      </c>
      <c r="AG201" s="1">
        <v>45065</v>
      </c>
      <c r="AH201">
        <v>2023</v>
      </c>
      <c r="AI201">
        <v>148</v>
      </c>
    </row>
    <row r="202" spans="1:35" x14ac:dyDescent="0.25">
      <c r="A202" t="s">
        <v>248</v>
      </c>
      <c r="B202">
        <v>230</v>
      </c>
      <c r="C202">
        <v>123</v>
      </c>
      <c r="D202">
        <v>230</v>
      </c>
      <c r="E202">
        <v>271</v>
      </c>
      <c r="F202">
        <v>308</v>
      </c>
      <c r="G202">
        <v>418</v>
      </c>
      <c r="H202">
        <v>268</v>
      </c>
      <c r="I202">
        <v>102</v>
      </c>
      <c r="J202">
        <v>59</v>
      </c>
      <c r="K202">
        <v>81.7</v>
      </c>
      <c r="L202">
        <v>55.7</v>
      </c>
      <c r="M202">
        <v>79</v>
      </c>
      <c r="N202">
        <v>490</v>
      </c>
      <c r="O202">
        <v>166</v>
      </c>
      <c r="P202">
        <v>53.5</v>
      </c>
      <c r="Q202">
        <v>139</v>
      </c>
      <c r="R202">
        <v>127</v>
      </c>
      <c r="S202">
        <v>150</v>
      </c>
      <c r="T202">
        <v>385</v>
      </c>
      <c r="U202">
        <v>85.4</v>
      </c>
      <c r="V202">
        <v>101</v>
      </c>
      <c r="W202">
        <v>206</v>
      </c>
      <c r="X202">
        <v>153</v>
      </c>
      <c r="Y202">
        <v>182</v>
      </c>
      <c r="Z202">
        <v>204</v>
      </c>
      <c r="AA202">
        <v>96.2</v>
      </c>
      <c r="AB202">
        <v>236</v>
      </c>
      <c r="AC202">
        <v>218</v>
      </c>
      <c r="AD202">
        <v>95.3</v>
      </c>
      <c r="AE202">
        <v>141</v>
      </c>
      <c r="AF202">
        <v>217</v>
      </c>
      <c r="AG202" s="1">
        <v>45066</v>
      </c>
      <c r="AH202">
        <v>2023</v>
      </c>
      <c r="AI202">
        <v>153</v>
      </c>
    </row>
    <row r="203" spans="1:35" x14ac:dyDescent="0.25">
      <c r="A203" t="s">
        <v>249</v>
      </c>
      <c r="B203">
        <v>215</v>
      </c>
      <c r="C203">
        <v>118</v>
      </c>
      <c r="D203">
        <v>210</v>
      </c>
      <c r="E203">
        <v>242</v>
      </c>
      <c r="F203">
        <v>281</v>
      </c>
      <c r="G203">
        <v>390</v>
      </c>
      <c r="H203">
        <v>314</v>
      </c>
      <c r="I203">
        <v>103</v>
      </c>
      <c r="J203">
        <v>61</v>
      </c>
      <c r="K203">
        <v>109</v>
      </c>
      <c r="L203">
        <v>49.6</v>
      </c>
      <c r="M203">
        <v>80.400000000000006</v>
      </c>
      <c r="N203">
        <v>437</v>
      </c>
      <c r="O203">
        <v>156</v>
      </c>
      <c r="P203">
        <v>58.7</v>
      </c>
      <c r="Q203">
        <v>144</v>
      </c>
      <c r="R203">
        <v>143</v>
      </c>
      <c r="S203">
        <v>167</v>
      </c>
      <c r="T203">
        <v>350</v>
      </c>
      <c r="U203">
        <v>89.5</v>
      </c>
      <c r="V203">
        <v>69.400000000000006</v>
      </c>
      <c r="W203">
        <v>175</v>
      </c>
      <c r="X203">
        <v>187</v>
      </c>
      <c r="Y203">
        <v>195</v>
      </c>
      <c r="Z203">
        <v>203</v>
      </c>
      <c r="AA203">
        <v>102</v>
      </c>
      <c r="AB203">
        <v>272</v>
      </c>
      <c r="AC203">
        <v>271</v>
      </c>
      <c r="AD203">
        <v>105</v>
      </c>
      <c r="AE203">
        <v>116</v>
      </c>
      <c r="AF203">
        <v>205</v>
      </c>
      <c r="AG203" s="1">
        <v>45067</v>
      </c>
      <c r="AH203">
        <v>2023</v>
      </c>
      <c r="AI203">
        <v>167</v>
      </c>
    </row>
    <row r="204" spans="1:35" x14ac:dyDescent="0.25">
      <c r="A204" t="s">
        <v>250</v>
      </c>
      <c r="B204">
        <v>204</v>
      </c>
      <c r="C204">
        <v>109</v>
      </c>
      <c r="D204">
        <v>200</v>
      </c>
      <c r="E204">
        <v>226</v>
      </c>
      <c r="F204">
        <v>256</v>
      </c>
      <c r="G204">
        <v>372</v>
      </c>
      <c r="H204">
        <v>358</v>
      </c>
      <c r="I204">
        <v>105</v>
      </c>
      <c r="J204">
        <v>59</v>
      </c>
      <c r="K204">
        <v>121</v>
      </c>
      <c r="L204">
        <v>47.5</v>
      </c>
      <c r="M204">
        <v>83.8</v>
      </c>
      <c r="N204">
        <v>387</v>
      </c>
      <c r="O204">
        <v>156</v>
      </c>
      <c r="P204">
        <v>61.1</v>
      </c>
      <c r="Q204">
        <v>140</v>
      </c>
      <c r="R204">
        <v>126</v>
      </c>
      <c r="S204">
        <v>164</v>
      </c>
      <c r="T204">
        <v>348</v>
      </c>
      <c r="U204">
        <v>83.6</v>
      </c>
      <c r="V204">
        <v>71.8</v>
      </c>
      <c r="W204">
        <v>120</v>
      </c>
      <c r="X204">
        <v>270</v>
      </c>
      <c r="Y204">
        <v>182</v>
      </c>
      <c r="Z204">
        <v>189</v>
      </c>
      <c r="AA204">
        <v>104</v>
      </c>
      <c r="AB204">
        <v>328</v>
      </c>
      <c r="AC204">
        <v>286</v>
      </c>
      <c r="AD204">
        <v>114</v>
      </c>
      <c r="AE204">
        <v>114</v>
      </c>
      <c r="AF204">
        <v>196</v>
      </c>
      <c r="AG204" s="1">
        <v>45068</v>
      </c>
      <c r="AH204">
        <v>2023</v>
      </c>
      <c r="AI204">
        <v>156</v>
      </c>
    </row>
    <row r="205" spans="1:35" x14ac:dyDescent="0.25">
      <c r="A205" t="s">
        <v>251</v>
      </c>
      <c r="B205">
        <v>196</v>
      </c>
      <c r="C205">
        <v>101</v>
      </c>
      <c r="D205">
        <v>190</v>
      </c>
      <c r="E205">
        <v>221</v>
      </c>
      <c r="F205">
        <v>250</v>
      </c>
      <c r="G205">
        <v>355</v>
      </c>
      <c r="H205">
        <v>373</v>
      </c>
      <c r="I205">
        <v>100</v>
      </c>
      <c r="J205">
        <v>57</v>
      </c>
      <c r="K205">
        <v>107</v>
      </c>
      <c r="L205">
        <v>44.9</v>
      </c>
      <c r="M205">
        <v>87</v>
      </c>
      <c r="N205">
        <v>326</v>
      </c>
      <c r="O205">
        <v>151</v>
      </c>
      <c r="P205">
        <v>58.8</v>
      </c>
      <c r="Q205">
        <v>128</v>
      </c>
      <c r="R205">
        <v>118</v>
      </c>
      <c r="S205">
        <v>161</v>
      </c>
      <c r="T205">
        <v>366</v>
      </c>
      <c r="U205">
        <v>86.4</v>
      </c>
      <c r="V205">
        <v>78</v>
      </c>
      <c r="W205">
        <v>116</v>
      </c>
      <c r="X205">
        <v>267</v>
      </c>
      <c r="Y205">
        <v>181</v>
      </c>
      <c r="Z205">
        <v>159</v>
      </c>
      <c r="AA205">
        <v>92.4</v>
      </c>
      <c r="AB205">
        <v>366</v>
      </c>
      <c r="AC205">
        <v>296</v>
      </c>
      <c r="AD205">
        <v>120</v>
      </c>
      <c r="AE205">
        <v>113</v>
      </c>
      <c r="AF205">
        <v>176</v>
      </c>
      <c r="AG205" s="1">
        <v>45069</v>
      </c>
      <c r="AH205">
        <v>2023</v>
      </c>
      <c r="AI205">
        <v>151</v>
      </c>
    </row>
    <row r="206" spans="1:35" x14ac:dyDescent="0.25">
      <c r="A206" t="s">
        <v>252</v>
      </c>
      <c r="B206">
        <v>180</v>
      </c>
      <c r="C206">
        <v>97</v>
      </c>
      <c r="D206">
        <v>180</v>
      </c>
      <c r="E206">
        <v>211</v>
      </c>
      <c r="F206">
        <v>246</v>
      </c>
      <c r="G206">
        <v>332</v>
      </c>
      <c r="H206">
        <v>385</v>
      </c>
      <c r="I206">
        <v>102</v>
      </c>
      <c r="J206">
        <v>57</v>
      </c>
      <c r="K206">
        <v>96.8</v>
      </c>
      <c r="L206">
        <v>46.5</v>
      </c>
      <c r="M206">
        <v>85.4</v>
      </c>
      <c r="N206">
        <v>281</v>
      </c>
      <c r="O206">
        <v>140</v>
      </c>
      <c r="P206">
        <v>59.1</v>
      </c>
      <c r="Q206">
        <v>120</v>
      </c>
      <c r="R206">
        <v>112</v>
      </c>
      <c r="S206">
        <v>152</v>
      </c>
      <c r="T206">
        <v>392</v>
      </c>
      <c r="U206">
        <v>93.6</v>
      </c>
      <c r="V206">
        <v>77.599999999999994</v>
      </c>
      <c r="W206">
        <v>112</v>
      </c>
      <c r="X206">
        <v>296</v>
      </c>
      <c r="Y206">
        <v>174</v>
      </c>
      <c r="Z206">
        <v>147</v>
      </c>
      <c r="AA206">
        <v>89.3</v>
      </c>
      <c r="AB206">
        <v>388</v>
      </c>
      <c r="AC206">
        <v>289</v>
      </c>
      <c r="AD206">
        <v>126</v>
      </c>
      <c r="AE206">
        <v>96.1</v>
      </c>
      <c r="AF206">
        <v>180</v>
      </c>
      <c r="AG206" s="1">
        <v>45070</v>
      </c>
      <c r="AH206">
        <v>2023</v>
      </c>
      <c r="AI206">
        <v>140</v>
      </c>
    </row>
    <row r="207" spans="1:35" x14ac:dyDescent="0.25">
      <c r="A207" t="s">
        <v>253</v>
      </c>
      <c r="B207">
        <v>160</v>
      </c>
      <c r="C207">
        <v>95</v>
      </c>
      <c r="D207">
        <v>160</v>
      </c>
      <c r="E207">
        <v>203</v>
      </c>
      <c r="F207">
        <v>246</v>
      </c>
      <c r="G207">
        <v>311</v>
      </c>
      <c r="H207">
        <v>391</v>
      </c>
      <c r="I207">
        <v>105</v>
      </c>
      <c r="J207">
        <v>58</v>
      </c>
      <c r="K207">
        <v>85.9</v>
      </c>
      <c r="L207">
        <v>50.6</v>
      </c>
      <c r="M207">
        <v>80.7</v>
      </c>
      <c r="N207">
        <v>231</v>
      </c>
      <c r="O207">
        <v>132</v>
      </c>
      <c r="P207">
        <v>55.3</v>
      </c>
      <c r="Q207">
        <v>107</v>
      </c>
      <c r="R207">
        <v>113</v>
      </c>
      <c r="S207">
        <v>145</v>
      </c>
      <c r="T207">
        <v>387</v>
      </c>
      <c r="U207">
        <v>90.3</v>
      </c>
      <c r="V207">
        <v>84.6</v>
      </c>
      <c r="W207">
        <v>108</v>
      </c>
      <c r="X207">
        <v>317</v>
      </c>
      <c r="Y207">
        <v>163</v>
      </c>
      <c r="Z207">
        <v>144</v>
      </c>
      <c r="AA207">
        <v>83.9</v>
      </c>
      <c r="AB207">
        <v>407</v>
      </c>
      <c r="AC207">
        <v>282</v>
      </c>
      <c r="AD207">
        <v>122</v>
      </c>
      <c r="AE207">
        <v>89.7</v>
      </c>
      <c r="AF207">
        <v>206</v>
      </c>
      <c r="AG207" s="1">
        <v>45071</v>
      </c>
      <c r="AH207">
        <v>2023</v>
      </c>
      <c r="AI207">
        <v>132</v>
      </c>
    </row>
    <row r="208" spans="1:35" x14ac:dyDescent="0.25">
      <c r="A208" t="s">
        <v>254</v>
      </c>
      <c r="B208">
        <v>152</v>
      </c>
      <c r="C208">
        <v>89</v>
      </c>
      <c r="D208">
        <v>160</v>
      </c>
      <c r="E208">
        <v>195</v>
      </c>
      <c r="F208">
        <v>250</v>
      </c>
      <c r="G208">
        <v>299</v>
      </c>
      <c r="H208">
        <v>382</v>
      </c>
      <c r="I208">
        <v>106</v>
      </c>
      <c r="J208">
        <v>57</v>
      </c>
      <c r="K208">
        <v>76.3</v>
      </c>
      <c r="L208">
        <v>50.9</v>
      </c>
      <c r="M208">
        <v>79.7</v>
      </c>
      <c r="N208">
        <v>198</v>
      </c>
      <c r="O208">
        <v>121</v>
      </c>
      <c r="P208">
        <v>53.3</v>
      </c>
      <c r="Q208">
        <v>105</v>
      </c>
      <c r="R208">
        <v>104</v>
      </c>
      <c r="S208">
        <v>129</v>
      </c>
      <c r="T208">
        <v>403</v>
      </c>
      <c r="U208">
        <v>94.9</v>
      </c>
      <c r="V208">
        <v>83.6</v>
      </c>
      <c r="W208">
        <v>104</v>
      </c>
      <c r="X208">
        <v>312</v>
      </c>
      <c r="Y208">
        <v>148</v>
      </c>
      <c r="Z208">
        <v>161</v>
      </c>
      <c r="AA208">
        <v>80.400000000000006</v>
      </c>
      <c r="AB208">
        <v>434</v>
      </c>
      <c r="AC208">
        <v>269</v>
      </c>
      <c r="AD208">
        <v>122</v>
      </c>
      <c r="AE208">
        <v>79.099999999999994</v>
      </c>
      <c r="AF208">
        <v>206</v>
      </c>
      <c r="AG208" s="1">
        <v>45072</v>
      </c>
      <c r="AH208">
        <v>2023</v>
      </c>
      <c r="AI208">
        <v>122</v>
      </c>
    </row>
    <row r="209" spans="1:35" x14ac:dyDescent="0.25">
      <c r="A209" t="s">
        <v>255</v>
      </c>
      <c r="B209">
        <v>145</v>
      </c>
      <c r="C209">
        <v>93</v>
      </c>
      <c r="D209">
        <v>160</v>
      </c>
      <c r="E209">
        <v>189</v>
      </c>
      <c r="F209">
        <v>223</v>
      </c>
      <c r="G209">
        <v>306</v>
      </c>
      <c r="H209">
        <v>373</v>
      </c>
      <c r="I209">
        <v>105</v>
      </c>
      <c r="J209">
        <v>64</v>
      </c>
      <c r="K209">
        <v>77.3</v>
      </c>
      <c r="L209">
        <v>52.2</v>
      </c>
      <c r="M209">
        <v>78.900000000000006</v>
      </c>
      <c r="N209">
        <v>172</v>
      </c>
      <c r="O209">
        <v>194</v>
      </c>
      <c r="P209">
        <v>51.7</v>
      </c>
      <c r="Q209">
        <v>105</v>
      </c>
      <c r="R209">
        <v>93.8</v>
      </c>
      <c r="S209">
        <v>129</v>
      </c>
      <c r="T209">
        <v>400</v>
      </c>
      <c r="U209">
        <v>117</v>
      </c>
      <c r="V209">
        <v>80.7</v>
      </c>
      <c r="W209">
        <v>98.3</v>
      </c>
      <c r="X209">
        <v>243</v>
      </c>
      <c r="Y209">
        <v>136</v>
      </c>
      <c r="Z209">
        <v>187</v>
      </c>
      <c r="AA209">
        <v>85</v>
      </c>
      <c r="AB209">
        <v>439</v>
      </c>
      <c r="AC209">
        <v>245</v>
      </c>
      <c r="AD209">
        <v>118</v>
      </c>
      <c r="AE209">
        <v>77.599999999999994</v>
      </c>
      <c r="AF209">
        <v>223</v>
      </c>
      <c r="AG209" s="1">
        <v>45073</v>
      </c>
      <c r="AH209">
        <v>2023</v>
      </c>
      <c r="AI209">
        <v>129</v>
      </c>
    </row>
    <row r="210" spans="1:35" x14ac:dyDescent="0.25">
      <c r="A210" t="s">
        <v>256</v>
      </c>
      <c r="B210">
        <v>134</v>
      </c>
      <c r="C210">
        <v>103</v>
      </c>
      <c r="D210">
        <v>160</v>
      </c>
      <c r="E210">
        <v>209</v>
      </c>
      <c r="F210">
        <v>206</v>
      </c>
      <c r="G210">
        <v>283</v>
      </c>
      <c r="H210">
        <v>349</v>
      </c>
      <c r="I210">
        <v>101</v>
      </c>
      <c r="J210">
        <v>67</v>
      </c>
      <c r="K210">
        <v>72.099999999999994</v>
      </c>
      <c r="L210">
        <v>51.7</v>
      </c>
      <c r="M210">
        <v>83.7</v>
      </c>
      <c r="N210">
        <v>148</v>
      </c>
      <c r="O210">
        <v>188</v>
      </c>
      <c r="P210">
        <v>55</v>
      </c>
      <c r="Q210">
        <v>113</v>
      </c>
      <c r="R210">
        <v>88</v>
      </c>
      <c r="S210">
        <v>154</v>
      </c>
      <c r="T210">
        <v>384</v>
      </c>
      <c r="U210">
        <v>130</v>
      </c>
      <c r="V210">
        <v>91.8</v>
      </c>
      <c r="W210">
        <v>98</v>
      </c>
      <c r="X210">
        <v>244</v>
      </c>
      <c r="Y210">
        <v>125</v>
      </c>
      <c r="Z210">
        <v>206</v>
      </c>
      <c r="AA210">
        <v>86.5</v>
      </c>
      <c r="AB210">
        <v>466</v>
      </c>
      <c r="AC210">
        <v>223</v>
      </c>
      <c r="AD210">
        <v>112</v>
      </c>
      <c r="AE210">
        <v>91.2</v>
      </c>
      <c r="AF210">
        <v>217</v>
      </c>
      <c r="AG210" s="1">
        <v>45074</v>
      </c>
      <c r="AH210">
        <v>2023</v>
      </c>
      <c r="AI210">
        <v>130</v>
      </c>
    </row>
    <row r="211" spans="1:35" x14ac:dyDescent="0.25">
      <c r="A211" t="s">
        <v>257</v>
      </c>
      <c r="B211">
        <v>123</v>
      </c>
      <c r="C211">
        <v>110</v>
      </c>
      <c r="D211">
        <v>150</v>
      </c>
      <c r="E211">
        <v>211</v>
      </c>
      <c r="F211">
        <v>202</v>
      </c>
      <c r="G211">
        <v>261</v>
      </c>
      <c r="H211">
        <v>333</v>
      </c>
      <c r="I211">
        <v>103</v>
      </c>
      <c r="J211">
        <v>65</v>
      </c>
      <c r="K211">
        <v>71.099999999999994</v>
      </c>
      <c r="L211">
        <v>53.4</v>
      </c>
      <c r="M211">
        <v>91</v>
      </c>
      <c r="N211">
        <v>146</v>
      </c>
      <c r="O211">
        <v>174</v>
      </c>
      <c r="P211">
        <v>56.2</v>
      </c>
      <c r="Q211">
        <v>127</v>
      </c>
      <c r="R211">
        <v>85.5</v>
      </c>
      <c r="S211">
        <v>227</v>
      </c>
      <c r="T211">
        <v>378</v>
      </c>
      <c r="U211">
        <v>151</v>
      </c>
      <c r="V211">
        <v>97.6</v>
      </c>
      <c r="W211">
        <v>95.4</v>
      </c>
      <c r="X211">
        <v>232</v>
      </c>
      <c r="Y211">
        <v>116</v>
      </c>
      <c r="Z211">
        <v>201</v>
      </c>
      <c r="AA211">
        <v>86.8</v>
      </c>
      <c r="AB211">
        <v>557</v>
      </c>
      <c r="AC211">
        <v>219</v>
      </c>
      <c r="AD211">
        <v>105</v>
      </c>
      <c r="AE211">
        <v>103</v>
      </c>
      <c r="AF211">
        <v>193</v>
      </c>
      <c r="AG211" s="1">
        <v>45075</v>
      </c>
      <c r="AH211">
        <v>2023</v>
      </c>
      <c r="AI211">
        <v>127</v>
      </c>
    </row>
    <row r="212" spans="1:35" x14ac:dyDescent="0.25">
      <c r="A212" t="s">
        <v>258</v>
      </c>
      <c r="B212">
        <v>120</v>
      </c>
      <c r="C212">
        <v>109</v>
      </c>
      <c r="D212">
        <v>150</v>
      </c>
      <c r="E212">
        <v>214</v>
      </c>
      <c r="F212">
        <v>188</v>
      </c>
      <c r="G212">
        <v>234</v>
      </c>
      <c r="H212">
        <v>321</v>
      </c>
      <c r="I212">
        <v>106</v>
      </c>
      <c r="J212">
        <v>67</v>
      </c>
      <c r="K212">
        <v>68.8</v>
      </c>
      <c r="L212">
        <v>55.4</v>
      </c>
      <c r="M212">
        <v>105</v>
      </c>
      <c r="N212">
        <v>223</v>
      </c>
      <c r="O212">
        <v>167</v>
      </c>
      <c r="P212">
        <v>56.8</v>
      </c>
      <c r="Q212">
        <v>129</v>
      </c>
      <c r="R212">
        <v>80.900000000000006</v>
      </c>
      <c r="S212">
        <v>228</v>
      </c>
      <c r="T212">
        <v>357</v>
      </c>
      <c r="U212">
        <v>140</v>
      </c>
      <c r="V212">
        <v>101</v>
      </c>
      <c r="W212">
        <v>90.6</v>
      </c>
      <c r="X212">
        <v>223</v>
      </c>
      <c r="Y212">
        <v>116</v>
      </c>
      <c r="Z212">
        <v>195</v>
      </c>
      <c r="AA212">
        <v>94.2</v>
      </c>
      <c r="AB212">
        <v>602</v>
      </c>
      <c r="AC212">
        <v>205</v>
      </c>
      <c r="AD212">
        <v>101</v>
      </c>
      <c r="AE212">
        <v>140</v>
      </c>
      <c r="AF212">
        <v>183</v>
      </c>
      <c r="AG212" s="1">
        <v>45076</v>
      </c>
      <c r="AH212">
        <v>2023</v>
      </c>
      <c r="AI212">
        <v>140</v>
      </c>
    </row>
    <row r="213" spans="1:35" x14ac:dyDescent="0.25">
      <c r="A213" t="s">
        <v>259</v>
      </c>
      <c r="B213">
        <v>120</v>
      </c>
      <c r="C213">
        <v>117</v>
      </c>
      <c r="D213">
        <v>158</v>
      </c>
      <c r="E213">
        <v>211</v>
      </c>
      <c r="F213">
        <v>194</v>
      </c>
      <c r="G213">
        <v>216</v>
      </c>
      <c r="H213">
        <v>297</v>
      </c>
      <c r="I213">
        <v>109</v>
      </c>
      <c r="J213">
        <v>72</v>
      </c>
      <c r="K213">
        <v>65.400000000000006</v>
      </c>
      <c r="L213">
        <v>55.8</v>
      </c>
      <c r="M213">
        <v>107</v>
      </c>
      <c r="N213">
        <v>172</v>
      </c>
      <c r="O213">
        <v>149</v>
      </c>
      <c r="P213">
        <v>56.6</v>
      </c>
      <c r="Q213">
        <v>123</v>
      </c>
      <c r="R213">
        <v>79.5</v>
      </c>
      <c r="S213">
        <v>231</v>
      </c>
      <c r="T213">
        <v>366</v>
      </c>
      <c r="U213">
        <v>139</v>
      </c>
      <c r="V213">
        <v>93.5</v>
      </c>
      <c r="W213">
        <v>87.9</v>
      </c>
      <c r="X213">
        <v>210</v>
      </c>
      <c r="Y213">
        <v>108</v>
      </c>
      <c r="Z213">
        <v>186</v>
      </c>
      <c r="AA213">
        <v>116</v>
      </c>
      <c r="AB213">
        <v>588</v>
      </c>
      <c r="AC213">
        <v>160</v>
      </c>
      <c r="AD213">
        <v>97</v>
      </c>
      <c r="AE213">
        <v>172</v>
      </c>
      <c r="AF213">
        <v>165</v>
      </c>
      <c r="AG213" s="1">
        <v>45077</v>
      </c>
      <c r="AH213">
        <v>2023</v>
      </c>
      <c r="AI213">
        <v>139</v>
      </c>
    </row>
    <row r="214" spans="1:35" x14ac:dyDescent="0.25">
      <c r="A214" t="s">
        <v>260</v>
      </c>
      <c r="B214">
        <v>118</v>
      </c>
      <c r="C214">
        <v>112</v>
      </c>
      <c r="D214">
        <v>161</v>
      </c>
      <c r="E214">
        <v>198</v>
      </c>
      <c r="F214">
        <v>195</v>
      </c>
      <c r="G214">
        <v>195</v>
      </c>
      <c r="H214">
        <v>272</v>
      </c>
      <c r="I214">
        <v>105</v>
      </c>
      <c r="J214">
        <v>74</v>
      </c>
      <c r="K214">
        <v>67.3</v>
      </c>
      <c r="L214">
        <v>59.4</v>
      </c>
      <c r="M214">
        <v>103</v>
      </c>
      <c r="N214">
        <v>186</v>
      </c>
      <c r="O214">
        <v>142</v>
      </c>
      <c r="P214">
        <v>58.9</v>
      </c>
      <c r="Q214">
        <v>123</v>
      </c>
      <c r="R214">
        <v>84.1</v>
      </c>
      <c r="S214">
        <v>228</v>
      </c>
      <c r="T214">
        <v>375</v>
      </c>
      <c r="U214">
        <v>139</v>
      </c>
      <c r="V214">
        <v>86.8</v>
      </c>
      <c r="W214">
        <v>88.3</v>
      </c>
      <c r="X214">
        <v>204</v>
      </c>
      <c r="Y214">
        <v>97.6</v>
      </c>
      <c r="Z214">
        <v>151</v>
      </c>
      <c r="AA214">
        <v>153</v>
      </c>
      <c r="AB214">
        <v>555</v>
      </c>
      <c r="AC214">
        <v>152</v>
      </c>
      <c r="AD214">
        <v>96.1</v>
      </c>
      <c r="AE214">
        <v>200</v>
      </c>
      <c r="AF214">
        <v>155</v>
      </c>
      <c r="AG214" s="1">
        <v>45078</v>
      </c>
      <c r="AH214">
        <v>2023</v>
      </c>
      <c r="AI214">
        <v>142</v>
      </c>
    </row>
    <row r="215" spans="1:35" x14ac:dyDescent="0.25">
      <c r="A215" t="s">
        <v>261</v>
      </c>
      <c r="B215">
        <v>127</v>
      </c>
      <c r="C215">
        <v>107</v>
      </c>
      <c r="D215">
        <v>163</v>
      </c>
      <c r="E215">
        <v>190</v>
      </c>
      <c r="F215">
        <v>191</v>
      </c>
      <c r="G215">
        <v>182</v>
      </c>
      <c r="H215">
        <v>322</v>
      </c>
      <c r="I215">
        <v>103</v>
      </c>
      <c r="J215">
        <v>73</v>
      </c>
      <c r="K215">
        <v>73.8</v>
      </c>
      <c r="L215">
        <v>59.9</v>
      </c>
      <c r="M215">
        <v>101</v>
      </c>
      <c r="N215">
        <v>182</v>
      </c>
      <c r="O215">
        <v>127</v>
      </c>
      <c r="P215">
        <v>58.4</v>
      </c>
      <c r="Q215">
        <v>124</v>
      </c>
      <c r="R215">
        <v>105</v>
      </c>
      <c r="S215">
        <v>219</v>
      </c>
      <c r="T215">
        <v>357</v>
      </c>
      <c r="U215">
        <v>134</v>
      </c>
      <c r="V215">
        <v>86.1</v>
      </c>
      <c r="W215">
        <v>88.5</v>
      </c>
      <c r="X215">
        <v>195</v>
      </c>
      <c r="Y215">
        <v>90.1</v>
      </c>
      <c r="Z215">
        <v>121</v>
      </c>
      <c r="AA215">
        <v>182</v>
      </c>
      <c r="AB215">
        <v>516</v>
      </c>
      <c r="AC215">
        <v>151</v>
      </c>
      <c r="AD215">
        <v>93.7</v>
      </c>
      <c r="AE215">
        <v>178</v>
      </c>
      <c r="AF215">
        <v>152</v>
      </c>
      <c r="AG215" s="1">
        <v>45079</v>
      </c>
      <c r="AH215">
        <v>2023</v>
      </c>
      <c r="AI215">
        <v>127</v>
      </c>
    </row>
    <row r="216" spans="1:35" x14ac:dyDescent="0.25">
      <c r="A216" t="s">
        <v>262</v>
      </c>
      <c r="B216">
        <v>140</v>
      </c>
      <c r="C216">
        <v>108</v>
      </c>
      <c r="D216">
        <v>172</v>
      </c>
      <c r="E216">
        <v>192</v>
      </c>
      <c r="F216">
        <v>180</v>
      </c>
      <c r="G216">
        <v>193</v>
      </c>
      <c r="H216">
        <v>276</v>
      </c>
      <c r="I216">
        <v>99</v>
      </c>
      <c r="J216">
        <v>78</v>
      </c>
      <c r="K216">
        <v>78.8</v>
      </c>
      <c r="L216">
        <v>64.599999999999994</v>
      </c>
      <c r="M216">
        <v>92.2</v>
      </c>
      <c r="N216">
        <v>165</v>
      </c>
      <c r="O216">
        <v>113</v>
      </c>
      <c r="P216">
        <v>58.3</v>
      </c>
      <c r="Q216">
        <v>121</v>
      </c>
      <c r="R216">
        <v>92.4</v>
      </c>
      <c r="S216">
        <v>225</v>
      </c>
      <c r="T216">
        <v>359</v>
      </c>
      <c r="U216">
        <v>130</v>
      </c>
      <c r="V216">
        <v>82.7</v>
      </c>
      <c r="W216">
        <v>80.400000000000006</v>
      </c>
      <c r="X216">
        <v>183</v>
      </c>
      <c r="Y216">
        <v>97.5</v>
      </c>
      <c r="Z216">
        <v>118</v>
      </c>
      <c r="AA216">
        <v>177</v>
      </c>
      <c r="AB216">
        <v>474</v>
      </c>
      <c r="AC216">
        <v>123</v>
      </c>
      <c r="AD216">
        <v>91.1</v>
      </c>
      <c r="AE216">
        <v>169</v>
      </c>
      <c r="AF216">
        <v>137</v>
      </c>
      <c r="AG216" s="1">
        <v>45080</v>
      </c>
      <c r="AH216">
        <v>2023</v>
      </c>
      <c r="AI216">
        <v>123</v>
      </c>
    </row>
    <row r="217" spans="1:35" x14ac:dyDescent="0.25">
      <c r="A217" t="s">
        <v>263</v>
      </c>
      <c r="B217">
        <v>143</v>
      </c>
      <c r="C217">
        <v>100</v>
      </c>
      <c r="D217">
        <v>186</v>
      </c>
      <c r="E217">
        <v>181</v>
      </c>
      <c r="F217">
        <v>171</v>
      </c>
      <c r="G217">
        <v>190</v>
      </c>
      <c r="H217">
        <v>252</v>
      </c>
      <c r="I217">
        <v>98</v>
      </c>
      <c r="J217">
        <v>82</v>
      </c>
      <c r="K217">
        <v>80</v>
      </c>
      <c r="L217">
        <v>68.400000000000006</v>
      </c>
      <c r="M217">
        <v>88.7</v>
      </c>
      <c r="N217">
        <v>152</v>
      </c>
      <c r="O217">
        <v>108</v>
      </c>
      <c r="P217">
        <v>58.9</v>
      </c>
      <c r="Q217">
        <v>143</v>
      </c>
      <c r="R217">
        <v>87</v>
      </c>
      <c r="S217">
        <v>228</v>
      </c>
      <c r="T217">
        <v>344</v>
      </c>
      <c r="U217">
        <v>126</v>
      </c>
      <c r="V217">
        <v>80.900000000000006</v>
      </c>
      <c r="W217">
        <v>75</v>
      </c>
      <c r="X217">
        <v>166</v>
      </c>
      <c r="Y217">
        <v>103</v>
      </c>
      <c r="Z217">
        <v>109</v>
      </c>
      <c r="AA217">
        <v>163</v>
      </c>
      <c r="AB217">
        <v>431</v>
      </c>
      <c r="AC217">
        <v>119</v>
      </c>
      <c r="AD217">
        <v>98.4</v>
      </c>
      <c r="AE217">
        <v>150</v>
      </c>
      <c r="AF217">
        <v>133</v>
      </c>
      <c r="AG217" s="1">
        <v>45081</v>
      </c>
      <c r="AH217">
        <v>2023</v>
      </c>
      <c r="AI217">
        <v>126</v>
      </c>
    </row>
    <row r="218" spans="1:35" x14ac:dyDescent="0.25">
      <c r="A218" t="s">
        <v>264</v>
      </c>
      <c r="B218">
        <v>140</v>
      </c>
      <c r="C218">
        <v>98</v>
      </c>
      <c r="D218">
        <v>189</v>
      </c>
      <c r="E218">
        <v>170</v>
      </c>
      <c r="F218">
        <v>196</v>
      </c>
      <c r="G218">
        <v>169</v>
      </c>
      <c r="H218">
        <v>242</v>
      </c>
      <c r="I218">
        <v>100</v>
      </c>
      <c r="J218">
        <v>80</v>
      </c>
      <c r="K218">
        <v>76.599999999999994</v>
      </c>
      <c r="L218">
        <v>68.3</v>
      </c>
      <c r="M218">
        <v>88.9</v>
      </c>
      <c r="N218">
        <v>147</v>
      </c>
      <c r="O218">
        <v>104</v>
      </c>
      <c r="P218">
        <v>66</v>
      </c>
      <c r="Q218">
        <v>141</v>
      </c>
      <c r="R218">
        <v>89.2</v>
      </c>
      <c r="S218">
        <v>235</v>
      </c>
      <c r="T218">
        <v>325</v>
      </c>
      <c r="U218">
        <v>127</v>
      </c>
      <c r="V218">
        <v>81</v>
      </c>
      <c r="W218">
        <v>73.599999999999994</v>
      </c>
      <c r="X218">
        <v>149</v>
      </c>
      <c r="Y218">
        <v>99.1</v>
      </c>
      <c r="Z218">
        <v>106</v>
      </c>
      <c r="AA218">
        <v>157</v>
      </c>
      <c r="AB218">
        <v>389</v>
      </c>
      <c r="AC218">
        <v>115</v>
      </c>
      <c r="AD218">
        <v>103</v>
      </c>
      <c r="AE218">
        <v>163</v>
      </c>
      <c r="AF218">
        <v>131</v>
      </c>
      <c r="AG218" s="1">
        <v>45082</v>
      </c>
      <c r="AH218">
        <v>2023</v>
      </c>
      <c r="AI218">
        <v>127</v>
      </c>
    </row>
    <row r="219" spans="1:35" x14ac:dyDescent="0.25">
      <c r="A219" t="s">
        <v>265</v>
      </c>
      <c r="B219">
        <v>160</v>
      </c>
      <c r="C219">
        <v>100</v>
      </c>
      <c r="D219">
        <v>246</v>
      </c>
      <c r="E219">
        <v>155</v>
      </c>
      <c r="F219">
        <v>198</v>
      </c>
      <c r="G219">
        <v>168</v>
      </c>
      <c r="H219">
        <v>244</v>
      </c>
      <c r="I219">
        <v>101</v>
      </c>
      <c r="J219">
        <v>81</v>
      </c>
      <c r="K219">
        <v>72.400000000000006</v>
      </c>
      <c r="L219">
        <v>71.400000000000006</v>
      </c>
      <c r="M219">
        <v>92.5</v>
      </c>
      <c r="N219">
        <v>148</v>
      </c>
      <c r="O219">
        <v>104</v>
      </c>
      <c r="P219">
        <v>75.3</v>
      </c>
      <c r="Q219">
        <v>132</v>
      </c>
      <c r="R219">
        <v>103</v>
      </c>
      <c r="S219">
        <v>247</v>
      </c>
      <c r="T219">
        <v>280</v>
      </c>
      <c r="U219">
        <v>138</v>
      </c>
      <c r="V219">
        <v>76.7</v>
      </c>
      <c r="W219">
        <v>72.900000000000006</v>
      </c>
      <c r="X219">
        <v>142</v>
      </c>
      <c r="Y219">
        <v>101</v>
      </c>
      <c r="Z219">
        <v>101</v>
      </c>
      <c r="AA219">
        <v>158</v>
      </c>
      <c r="AB219">
        <v>346</v>
      </c>
      <c r="AC219">
        <v>119</v>
      </c>
      <c r="AD219">
        <v>107</v>
      </c>
      <c r="AE219">
        <v>170</v>
      </c>
      <c r="AF219">
        <v>120</v>
      </c>
      <c r="AG219" s="1">
        <v>45083</v>
      </c>
      <c r="AH219">
        <v>2023</v>
      </c>
      <c r="AI219">
        <v>120</v>
      </c>
    </row>
    <row r="220" spans="1:35" x14ac:dyDescent="0.25">
      <c r="A220" t="s">
        <v>266</v>
      </c>
      <c r="B220">
        <v>169</v>
      </c>
      <c r="C220">
        <v>99</v>
      </c>
      <c r="D220">
        <v>242</v>
      </c>
      <c r="E220">
        <v>150</v>
      </c>
      <c r="F220">
        <v>192</v>
      </c>
      <c r="G220">
        <v>175</v>
      </c>
      <c r="H220">
        <v>246</v>
      </c>
      <c r="I220">
        <v>106</v>
      </c>
      <c r="J220">
        <v>81</v>
      </c>
      <c r="K220">
        <v>76.099999999999994</v>
      </c>
      <c r="L220">
        <v>69.099999999999994</v>
      </c>
      <c r="M220">
        <v>92.1</v>
      </c>
      <c r="N220">
        <v>147</v>
      </c>
      <c r="O220">
        <v>102</v>
      </c>
      <c r="P220">
        <v>92.8</v>
      </c>
      <c r="Q220">
        <v>128</v>
      </c>
      <c r="R220">
        <v>122</v>
      </c>
      <c r="S220">
        <v>256</v>
      </c>
      <c r="T220">
        <v>252</v>
      </c>
      <c r="U220">
        <v>133</v>
      </c>
      <c r="V220">
        <v>79.2</v>
      </c>
      <c r="W220">
        <v>73.5</v>
      </c>
      <c r="X220">
        <v>141</v>
      </c>
      <c r="Y220">
        <v>100</v>
      </c>
      <c r="Z220">
        <v>103</v>
      </c>
      <c r="AA220">
        <v>149</v>
      </c>
      <c r="AB220">
        <v>291</v>
      </c>
      <c r="AC220">
        <v>144</v>
      </c>
      <c r="AD220">
        <v>101</v>
      </c>
      <c r="AE220">
        <v>162</v>
      </c>
      <c r="AF220">
        <v>122</v>
      </c>
      <c r="AG220" s="1">
        <v>45084</v>
      </c>
      <c r="AH220">
        <v>2023</v>
      </c>
      <c r="AI220">
        <v>128</v>
      </c>
    </row>
    <row r="221" spans="1:35" x14ac:dyDescent="0.25">
      <c r="A221" t="s">
        <v>267</v>
      </c>
      <c r="B221">
        <v>188</v>
      </c>
      <c r="C221">
        <v>102</v>
      </c>
      <c r="D221">
        <v>308</v>
      </c>
      <c r="E221">
        <v>158</v>
      </c>
      <c r="F221">
        <v>199</v>
      </c>
      <c r="G221">
        <v>173</v>
      </c>
      <c r="H221">
        <v>228</v>
      </c>
      <c r="I221">
        <v>108</v>
      </c>
      <c r="J221">
        <v>81</v>
      </c>
      <c r="K221">
        <v>75.5</v>
      </c>
      <c r="L221">
        <v>69.400000000000006</v>
      </c>
      <c r="M221">
        <v>94.5</v>
      </c>
      <c r="N221">
        <v>147</v>
      </c>
      <c r="O221">
        <v>127</v>
      </c>
      <c r="P221">
        <v>85.2</v>
      </c>
      <c r="Q221">
        <v>121</v>
      </c>
      <c r="R221">
        <v>129</v>
      </c>
      <c r="S221">
        <v>245</v>
      </c>
      <c r="T221">
        <v>259</v>
      </c>
      <c r="U221">
        <v>132</v>
      </c>
      <c r="V221">
        <v>81.400000000000006</v>
      </c>
      <c r="W221">
        <v>69.400000000000006</v>
      </c>
      <c r="X221">
        <v>139</v>
      </c>
      <c r="Y221">
        <v>93.5</v>
      </c>
      <c r="Z221">
        <v>107</v>
      </c>
      <c r="AA221">
        <v>135</v>
      </c>
      <c r="AB221">
        <v>286</v>
      </c>
      <c r="AC221">
        <v>169</v>
      </c>
      <c r="AD221">
        <v>104</v>
      </c>
      <c r="AE221">
        <v>150</v>
      </c>
      <c r="AF221">
        <v>123</v>
      </c>
      <c r="AG221" s="1">
        <v>45085</v>
      </c>
      <c r="AH221">
        <v>2023</v>
      </c>
      <c r="AI221">
        <v>129</v>
      </c>
    </row>
    <row r="222" spans="1:35" x14ac:dyDescent="0.25">
      <c r="A222" t="s">
        <v>268</v>
      </c>
      <c r="B222">
        <v>172</v>
      </c>
      <c r="C222">
        <v>101</v>
      </c>
      <c r="D222">
        <v>340</v>
      </c>
      <c r="E222">
        <v>147</v>
      </c>
      <c r="F222">
        <v>194</v>
      </c>
      <c r="G222">
        <v>171</v>
      </c>
      <c r="H222">
        <v>215</v>
      </c>
      <c r="I222">
        <v>119</v>
      </c>
      <c r="J222">
        <v>78</v>
      </c>
      <c r="K222">
        <v>82.2</v>
      </c>
      <c r="L222">
        <v>71</v>
      </c>
      <c r="M222">
        <v>97.3</v>
      </c>
      <c r="N222">
        <v>141</v>
      </c>
      <c r="O222">
        <v>188</v>
      </c>
      <c r="P222">
        <v>80.2</v>
      </c>
      <c r="Q222">
        <v>110</v>
      </c>
      <c r="R222">
        <v>127</v>
      </c>
      <c r="S222">
        <v>220</v>
      </c>
      <c r="T222">
        <v>283</v>
      </c>
      <c r="U222">
        <v>133</v>
      </c>
      <c r="V222">
        <v>81.2</v>
      </c>
      <c r="W222">
        <v>72</v>
      </c>
      <c r="X222">
        <v>132</v>
      </c>
      <c r="Y222">
        <v>91.9</v>
      </c>
      <c r="Z222">
        <v>109</v>
      </c>
      <c r="AA222">
        <v>136</v>
      </c>
      <c r="AB222">
        <v>279</v>
      </c>
      <c r="AC222">
        <v>240</v>
      </c>
      <c r="AD222">
        <v>101</v>
      </c>
      <c r="AE222">
        <v>126</v>
      </c>
      <c r="AF222">
        <v>125</v>
      </c>
      <c r="AG222" s="1">
        <v>45086</v>
      </c>
      <c r="AH222">
        <v>2023</v>
      </c>
      <c r="AI222">
        <v>127</v>
      </c>
    </row>
    <row r="223" spans="1:35" x14ac:dyDescent="0.25">
      <c r="A223" t="s">
        <v>269</v>
      </c>
      <c r="B223">
        <v>160</v>
      </c>
      <c r="C223">
        <v>106</v>
      </c>
      <c r="D223">
        <v>369</v>
      </c>
      <c r="E223">
        <v>138</v>
      </c>
      <c r="F223">
        <v>188</v>
      </c>
      <c r="G223">
        <v>170</v>
      </c>
      <c r="H223">
        <v>198</v>
      </c>
      <c r="I223">
        <v>121</v>
      </c>
      <c r="J223">
        <v>79</v>
      </c>
      <c r="K223">
        <v>86</v>
      </c>
      <c r="L223">
        <v>71.099999999999994</v>
      </c>
      <c r="M223">
        <v>103</v>
      </c>
      <c r="N223">
        <v>126</v>
      </c>
      <c r="O223">
        <v>138</v>
      </c>
      <c r="P223">
        <v>76.5</v>
      </c>
      <c r="Q223">
        <v>103</v>
      </c>
      <c r="R223">
        <v>127</v>
      </c>
      <c r="S223">
        <v>202</v>
      </c>
      <c r="T223">
        <v>306</v>
      </c>
      <c r="U223">
        <v>139</v>
      </c>
      <c r="V223">
        <v>86.5</v>
      </c>
      <c r="W223">
        <v>68.3</v>
      </c>
      <c r="X223">
        <v>130</v>
      </c>
      <c r="Y223">
        <v>92.9</v>
      </c>
      <c r="Z223">
        <v>124</v>
      </c>
      <c r="AA223">
        <v>135</v>
      </c>
      <c r="AB223">
        <v>259</v>
      </c>
      <c r="AC223">
        <v>298</v>
      </c>
      <c r="AD223">
        <v>104</v>
      </c>
      <c r="AE223">
        <v>115</v>
      </c>
      <c r="AF223">
        <v>126</v>
      </c>
      <c r="AG223" s="1">
        <v>45087</v>
      </c>
      <c r="AH223">
        <v>2023</v>
      </c>
      <c r="AI223">
        <v>126</v>
      </c>
    </row>
    <row r="224" spans="1:35" x14ac:dyDescent="0.25">
      <c r="A224" t="s">
        <v>270</v>
      </c>
      <c r="B224">
        <v>166</v>
      </c>
      <c r="C224">
        <v>103</v>
      </c>
      <c r="D224">
        <v>386</v>
      </c>
      <c r="E224">
        <v>126</v>
      </c>
      <c r="F224">
        <v>186</v>
      </c>
      <c r="G224">
        <v>160</v>
      </c>
      <c r="H224">
        <v>182</v>
      </c>
      <c r="I224">
        <v>113</v>
      </c>
      <c r="J224">
        <v>80</v>
      </c>
      <c r="K224">
        <v>81.2</v>
      </c>
      <c r="L224">
        <v>69.8</v>
      </c>
      <c r="M224">
        <v>103</v>
      </c>
      <c r="N224">
        <v>132</v>
      </c>
      <c r="O224">
        <v>133</v>
      </c>
      <c r="P224">
        <v>77.5</v>
      </c>
      <c r="Q224">
        <v>107</v>
      </c>
      <c r="R224">
        <v>135</v>
      </c>
      <c r="S224">
        <v>225</v>
      </c>
      <c r="T224">
        <v>299</v>
      </c>
      <c r="U224">
        <v>137</v>
      </c>
      <c r="V224">
        <v>82</v>
      </c>
      <c r="W224">
        <v>69.599999999999994</v>
      </c>
      <c r="X224">
        <v>130</v>
      </c>
      <c r="Y224">
        <v>91.6</v>
      </c>
      <c r="Z224">
        <v>124</v>
      </c>
      <c r="AA224">
        <v>138</v>
      </c>
      <c r="AB224">
        <v>210</v>
      </c>
      <c r="AC224">
        <v>275</v>
      </c>
      <c r="AD224">
        <v>118</v>
      </c>
      <c r="AE224">
        <v>109</v>
      </c>
      <c r="AF224">
        <v>132</v>
      </c>
      <c r="AG224" s="1">
        <v>45088</v>
      </c>
      <c r="AH224">
        <v>2023</v>
      </c>
      <c r="AI224">
        <v>130</v>
      </c>
    </row>
    <row r="225" spans="1:35" x14ac:dyDescent="0.25">
      <c r="A225" t="s">
        <v>271</v>
      </c>
      <c r="B225">
        <v>148</v>
      </c>
      <c r="C225">
        <v>114</v>
      </c>
      <c r="D225">
        <v>405</v>
      </c>
      <c r="E225">
        <v>121</v>
      </c>
      <c r="F225">
        <v>192</v>
      </c>
      <c r="G225">
        <v>155</v>
      </c>
      <c r="H225">
        <v>172</v>
      </c>
      <c r="I225">
        <v>117</v>
      </c>
      <c r="J225">
        <v>84</v>
      </c>
      <c r="K225">
        <v>80.8</v>
      </c>
      <c r="L225">
        <v>72.3</v>
      </c>
      <c r="M225">
        <v>105</v>
      </c>
      <c r="N225">
        <v>148</v>
      </c>
      <c r="O225">
        <v>133</v>
      </c>
      <c r="P225">
        <v>73.7</v>
      </c>
      <c r="Q225">
        <v>109</v>
      </c>
      <c r="R225">
        <v>129</v>
      </c>
      <c r="S225">
        <v>234</v>
      </c>
      <c r="T225">
        <v>289</v>
      </c>
      <c r="U225">
        <v>131</v>
      </c>
      <c r="V225">
        <v>79.7</v>
      </c>
      <c r="W225">
        <v>70.900000000000006</v>
      </c>
      <c r="X225">
        <v>130</v>
      </c>
      <c r="Y225">
        <v>91.5</v>
      </c>
      <c r="Z225">
        <v>137</v>
      </c>
      <c r="AA225">
        <v>134</v>
      </c>
      <c r="AB225">
        <v>194</v>
      </c>
      <c r="AC225">
        <v>220</v>
      </c>
      <c r="AD225">
        <v>115</v>
      </c>
      <c r="AE225">
        <v>111</v>
      </c>
      <c r="AF225">
        <v>144</v>
      </c>
      <c r="AG225" s="1">
        <v>45089</v>
      </c>
      <c r="AH225">
        <v>2023</v>
      </c>
      <c r="AI225">
        <v>130</v>
      </c>
    </row>
    <row r="226" spans="1:35" x14ac:dyDescent="0.25">
      <c r="A226" t="s">
        <v>272</v>
      </c>
      <c r="B226">
        <v>141</v>
      </c>
      <c r="C226">
        <v>115</v>
      </c>
      <c r="D226">
        <v>389</v>
      </c>
      <c r="E226">
        <v>126</v>
      </c>
      <c r="F226">
        <v>206</v>
      </c>
      <c r="G226">
        <v>148</v>
      </c>
      <c r="H226">
        <v>164</v>
      </c>
      <c r="I226">
        <v>121</v>
      </c>
      <c r="J226">
        <v>91</v>
      </c>
      <c r="K226">
        <v>80.2</v>
      </c>
      <c r="L226">
        <v>75.900000000000006</v>
      </c>
      <c r="M226">
        <v>104</v>
      </c>
      <c r="N226">
        <v>136</v>
      </c>
      <c r="O226">
        <v>123</v>
      </c>
      <c r="P226">
        <v>71.3</v>
      </c>
      <c r="Q226">
        <v>105</v>
      </c>
      <c r="R226">
        <v>134</v>
      </c>
      <c r="S226">
        <v>212</v>
      </c>
      <c r="T226">
        <v>269</v>
      </c>
      <c r="U226">
        <v>119</v>
      </c>
      <c r="V226">
        <v>85</v>
      </c>
      <c r="W226">
        <v>68.5</v>
      </c>
      <c r="X226">
        <v>126</v>
      </c>
      <c r="Y226">
        <v>96.1</v>
      </c>
      <c r="Z226">
        <v>180</v>
      </c>
      <c r="AA226">
        <v>129</v>
      </c>
      <c r="AB226">
        <v>191</v>
      </c>
      <c r="AC226">
        <v>179</v>
      </c>
      <c r="AD226">
        <v>108</v>
      </c>
      <c r="AE226">
        <v>121</v>
      </c>
      <c r="AF226">
        <v>148</v>
      </c>
      <c r="AG226" s="1">
        <v>45090</v>
      </c>
      <c r="AH226">
        <v>2023</v>
      </c>
      <c r="AI226">
        <v>126</v>
      </c>
    </row>
    <row r="227" spans="1:35" x14ac:dyDescent="0.25">
      <c r="A227" t="s">
        <v>273</v>
      </c>
      <c r="B227">
        <v>139</v>
      </c>
      <c r="C227">
        <v>113</v>
      </c>
      <c r="D227">
        <v>349</v>
      </c>
      <c r="E227">
        <v>130</v>
      </c>
      <c r="F227">
        <v>208</v>
      </c>
      <c r="G227">
        <v>145</v>
      </c>
      <c r="H227">
        <v>161</v>
      </c>
      <c r="I227">
        <v>116</v>
      </c>
      <c r="J227">
        <v>90</v>
      </c>
      <c r="K227">
        <v>81.599999999999994</v>
      </c>
      <c r="L227">
        <v>76.3</v>
      </c>
      <c r="M227">
        <v>102</v>
      </c>
      <c r="N227">
        <v>125</v>
      </c>
      <c r="O227">
        <v>123</v>
      </c>
      <c r="P227">
        <v>70.099999999999994</v>
      </c>
      <c r="Q227">
        <v>94.8</v>
      </c>
      <c r="R227">
        <v>152</v>
      </c>
      <c r="S227">
        <v>191</v>
      </c>
      <c r="T227">
        <v>244</v>
      </c>
      <c r="U227">
        <v>101</v>
      </c>
      <c r="V227">
        <v>88.6</v>
      </c>
      <c r="W227">
        <v>76</v>
      </c>
      <c r="X227">
        <v>122</v>
      </c>
      <c r="Y227">
        <v>90.8</v>
      </c>
      <c r="Z227">
        <v>216</v>
      </c>
      <c r="AA227">
        <v>130</v>
      </c>
      <c r="AB227">
        <v>164</v>
      </c>
      <c r="AC227">
        <v>174</v>
      </c>
      <c r="AD227">
        <v>107</v>
      </c>
      <c r="AE227">
        <v>119</v>
      </c>
      <c r="AF227">
        <v>139</v>
      </c>
      <c r="AG227" s="1">
        <v>45091</v>
      </c>
      <c r="AH227">
        <v>2023</v>
      </c>
      <c r="AI227">
        <v>123</v>
      </c>
    </row>
    <row r="228" spans="1:35" x14ac:dyDescent="0.25">
      <c r="A228" t="s">
        <v>274</v>
      </c>
      <c r="B228">
        <v>132</v>
      </c>
      <c r="C228">
        <v>118</v>
      </c>
      <c r="D228">
        <v>305</v>
      </c>
      <c r="E228">
        <v>136</v>
      </c>
      <c r="F228">
        <v>208</v>
      </c>
      <c r="G228">
        <v>147</v>
      </c>
      <c r="H228">
        <v>149</v>
      </c>
      <c r="I228">
        <v>111</v>
      </c>
      <c r="J228">
        <v>83</v>
      </c>
      <c r="K228">
        <v>85.6</v>
      </c>
      <c r="L228">
        <v>75.099999999999994</v>
      </c>
      <c r="M228">
        <v>100</v>
      </c>
      <c r="N228">
        <v>109</v>
      </c>
      <c r="O228">
        <v>114</v>
      </c>
      <c r="P228">
        <v>72.2</v>
      </c>
      <c r="Q228">
        <v>87</v>
      </c>
      <c r="R228">
        <v>153</v>
      </c>
      <c r="S228">
        <v>144</v>
      </c>
      <c r="T228">
        <v>216</v>
      </c>
      <c r="U228">
        <v>99.3</v>
      </c>
      <c r="V228">
        <v>88.8</v>
      </c>
      <c r="W228">
        <v>76.900000000000006</v>
      </c>
      <c r="X228">
        <v>121</v>
      </c>
      <c r="Y228">
        <v>91.2</v>
      </c>
      <c r="Z228">
        <v>205</v>
      </c>
      <c r="AA228">
        <v>123</v>
      </c>
      <c r="AB228">
        <v>153</v>
      </c>
      <c r="AC228">
        <v>170</v>
      </c>
      <c r="AD228">
        <v>99.2</v>
      </c>
      <c r="AE228">
        <v>110</v>
      </c>
      <c r="AF228">
        <v>128</v>
      </c>
      <c r="AG228" s="1">
        <v>45092</v>
      </c>
      <c r="AH228">
        <v>2023</v>
      </c>
      <c r="AI228">
        <v>118</v>
      </c>
    </row>
    <row r="229" spans="1:35" x14ac:dyDescent="0.25">
      <c r="A229" t="s">
        <v>275</v>
      </c>
      <c r="B229">
        <v>118</v>
      </c>
      <c r="C229">
        <v>111</v>
      </c>
      <c r="D229">
        <v>276</v>
      </c>
      <c r="E229">
        <v>138</v>
      </c>
      <c r="F229">
        <v>195</v>
      </c>
      <c r="G229">
        <v>146</v>
      </c>
      <c r="H229">
        <v>150</v>
      </c>
      <c r="I229">
        <v>111</v>
      </c>
      <c r="J229">
        <v>84</v>
      </c>
      <c r="K229">
        <v>82.2</v>
      </c>
      <c r="L229">
        <v>74.400000000000006</v>
      </c>
      <c r="M229">
        <v>106</v>
      </c>
      <c r="N229">
        <v>105</v>
      </c>
      <c r="O229">
        <v>107</v>
      </c>
      <c r="P229">
        <v>72.7</v>
      </c>
      <c r="Q229">
        <v>80.900000000000006</v>
      </c>
      <c r="R229">
        <v>150</v>
      </c>
      <c r="S229">
        <v>113</v>
      </c>
      <c r="T229">
        <v>179</v>
      </c>
      <c r="U229">
        <v>97.1</v>
      </c>
      <c r="V229">
        <v>82.8</v>
      </c>
      <c r="W229">
        <v>79.599999999999994</v>
      </c>
      <c r="X229">
        <v>120</v>
      </c>
      <c r="Y229">
        <v>91.2</v>
      </c>
      <c r="Z229">
        <v>184</v>
      </c>
      <c r="AA229">
        <v>113</v>
      </c>
      <c r="AB229">
        <v>143</v>
      </c>
      <c r="AC229">
        <v>174</v>
      </c>
      <c r="AD229">
        <v>100</v>
      </c>
      <c r="AE229">
        <v>95.4</v>
      </c>
      <c r="AF229">
        <v>117</v>
      </c>
      <c r="AG229" s="1">
        <v>45093</v>
      </c>
      <c r="AH229">
        <v>2023</v>
      </c>
      <c r="AI229">
        <v>111</v>
      </c>
    </row>
    <row r="230" spans="1:35" x14ac:dyDescent="0.25">
      <c r="A230" t="s">
        <v>276</v>
      </c>
      <c r="B230">
        <v>123</v>
      </c>
      <c r="C230">
        <v>102</v>
      </c>
      <c r="D230">
        <v>252</v>
      </c>
      <c r="E230">
        <v>129</v>
      </c>
      <c r="F230">
        <v>208</v>
      </c>
      <c r="G230">
        <v>149</v>
      </c>
      <c r="H230">
        <v>150</v>
      </c>
      <c r="I230">
        <v>111</v>
      </c>
      <c r="J230">
        <v>86</v>
      </c>
      <c r="K230">
        <v>83.9</v>
      </c>
      <c r="L230">
        <v>71.400000000000006</v>
      </c>
      <c r="M230">
        <v>104</v>
      </c>
      <c r="N230">
        <v>101</v>
      </c>
      <c r="O230">
        <v>97.4</v>
      </c>
      <c r="P230">
        <v>73</v>
      </c>
      <c r="Q230">
        <v>79.5</v>
      </c>
      <c r="R230">
        <v>142</v>
      </c>
      <c r="S230">
        <v>115</v>
      </c>
      <c r="T230">
        <v>168</v>
      </c>
      <c r="U230">
        <v>102</v>
      </c>
      <c r="V230">
        <v>81.900000000000006</v>
      </c>
      <c r="W230">
        <v>90.9</v>
      </c>
      <c r="X230">
        <v>110</v>
      </c>
      <c r="Y230">
        <v>93.9</v>
      </c>
      <c r="Z230">
        <v>151</v>
      </c>
      <c r="AA230">
        <v>114</v>
      </c>
      <c r="AB230">
        <v>133</v>
      </c>
      <c r="AC230">
        <v>187</v>
      </c>
      <c r="AD230">
        <v>101</v>
      </c>
      <c r="AE230">
        <v>84.5</v>
      </c>
      <c r="AF230">
        <v>105</v>
      </c>
      <c r="AG230" s="1">
        <v>45094</v>
      </c>
      <c r="AH230">
        <v>2023</v>
      </c>
      <c r="AI230">
        <v>105</v>
      </c>
    </row>
    <row r="231" spans="1:35" x14ac:dyDescent="0.25">
      <c r="A231" t="s">
        <v>277</v>
      </c>
      <c r="B231">
        <v>116</v>
      </c>
      <c r="C231">
        <v>101</v>
      </c>
      <c r="D231">
        <v>235</v>
      </c>
      <c r="E231">
        <v>111</v>
      </c>
      <c r="F231">
        <v>304</v>
      </c>
      <c r="G231">
        <v>151</v>
      </c>
      <c r="H231">
        <v>139</v>
      </c>
      <c r="I231">
        <v>113</v>
      </c>
      <c r="J231">
        <v>90</v>
      </c>
      <c r="K231">
        <v>84.5</v>
      </c>
      <c r="L231">
        <v>67.8</v>
      </c>
      <c r="M231">
        <v>107</v>
      </c>
      <c r="N231">
        <v>105</v>
      </c>
      <c r="O231">
        <v>89.5</v>
      </c>
      <c r="P231">
        <v>74.099999999999994</v>
      </c>
      <c r="Q231">
        <v>75.400000000000006</v>
      </c>
      <c r="R231">
        <v>145</v>
      </c>
      <c r="S231">
        <v>110</v>
      </c>
      <c r="T231">
        <v>165</v>
      </c>
      <c r="U231">
        <v>106</v>
      </c>
      <c r="V231">
        <v>74.400000000000006</v>
      </c>
      <c r="W231">
        <v>95.2</v>
      </c>
      <c r="X231">
        <v>106</v>
      </c>
      <c r="Y231">
        <v>91.4</v>
      </c>
      <c r="Z231">
        <v>110</v>
      </c>
      <c r="AA231">
        <v>131</v>
      </c>
      <c r="AB231">
        <v>119</v>
      </c>
      <c r="AC231">
        <v>186</v>
      </c>
      <c r="AD231">
        <v>98.9</v>
      </c>
      <c r="AE231">
        <v>90.3</v>
      </c>
      <c r="AF231">
        <v>102</v>
      </c>
      <c r="AG231" s="1">
        <v>45095</v>
      </c>
      <c r="AH231">
        <v>2023</v>
      </c>
      <c r="AI231">
        <v>106</v>
      </c>
    </row>
    <row r="232" spans="1:35" x14ac:dyDescent="0.25">
      <c r="A232" t="s">
        <v>278</v>
      </c>
      <c r="B232">
        <v>112</v>
      </c>
      <c r="C232">
        <v>102</v>
      </c>
      <c r="D232">
        <v>244</v>
      </c>
      <c r="E232">
        <v>115</v>
      </c>
      <c r="F232">
        <v>293</v>
      </c>
      <c r="G232">
        <v>149</v>
      </c>
      <c r="H232">
        <v>130</v>
      </c>
      <c r="I232">
        <v>110</v>
      </c>
      <c r="J232">
        <v>89</v>
      </c>
      <c r="K232">
        <v>90.3</v>
      </c>
      <c r="L232">
        <v>66.599999999999994</v>
      </c>
      <c r="M232">
        <v>116</v>
      </c>
      <c r="N232">
        <v>99.9</v>
      </c>
      <c r="O232">
        <v>86.3</v>
      </c>
      <c r="P232">
        <v>69.3</v>
      </c>
      <c r="Q232">
        <v>71.7</v>
      </c>
      <c r="R232">
        <v>130</v>
      </c>
      <c r="S232">
        <v>92.4</v>
      </c>
      <c r="T232">
        <v>164</v>
      </c>
      <c r="U232">
        <v>104</v>
      </c>
      <c r="V232">
        <v>77.2</v>
      </c>
      <c r="W232">
        <v>99.5</v>
      </c>
      <c r="X232">
        <v>101</v>
      </c>
      <c r="Y232">
        <v>91.6</v>
      </c>
      <c r="Z232">
        <v>105</v>
      </c>
      <c r="AA232">
        <v>132</v>
      </c>
      <c r="AB232">
        <v>107</v>
      </c>
      <c r="AC232">
        <v>168</v>
      </c>
      <c r="AD232">
        <v>100</v>
      </c>
      <c r="AE232">
        <v>86.6</v>
      </c>
      <c r="AF232">
        <v>99.3</v>
      </c>
      <c r="AG232" s="1">
        <v>45096</v>
      </c>
      <c r="AH232">
        <v>2023</v>
      </c>
      <c r="AI232">
        <v>102</v>
      </c>
    </row>
    <row r="233" spans="1:35" x14ac:dyDescent="0.25">
      <c r="A233" t="s">
        <v>279</v>
      </c>
      <c r="B233">
        <v>107</v>
      </c>
      <c r="C233">
        <v>103</v>
      </c>
      <c r="D233">
        <v>226</v>
      </c>
      <c r="E233">
        <v>118</v>
      </c>
      <c r="F233">
        <v>288</v>
      </c>
      <c r="G233">
        <v>134</v>
      </c>
      <c r="H233">
        <v>136</v>
      </c>
      <c r="I233">
        <v>115</v>
      </c>
      <c r="J233">
        <v>86</v>
      </c>
      <c r="K233">
        <v>91.1</v>
      </c>
      <c r="L233">
        <v>66.099999999999994</v>
      </c>
      <c r="M233">
        <v>113</v>
      </c>
      <c r="N233">
        <v>94</v>
      </c>
      <c r="O233">
        <v>84.4</v>
      </c>
      <c r="P233">
        <v>70.599999999999994</v>
      </c>
      <c r="Q233">
        <v>75</v>
      </c>
      <c r="R233">
        <v>198</v>
      </c>
      <c r="S233">
        <v>76.3</v>
      </c>
      <c r="T233">
        <v>150</v>
      </c>
      <c r="U233">
        <v>101</v>
      </c>
      <c r="V233">
        <v>80.400000000000006</v>
      </c>
      <c r="W233">
        <v>90.2</v>
      </c>
      <c r="X233">
        <v>100</v>
      </c>
      <c r="Y233">
        <v>94.8</v>
      </c>
      <c r="Z233">
        <v>98.5</v>
      </c>
      <c r="AA233">
        <v>130</v>
      </c>
      <c r="AB233">
        <v>108</v>
      </c>
      <c r="AC233">
        <v>121</v>
      </c>
      <c r="AD233">
        <v>98.6</v>
      </c>
      <c r="AE233">
        <v>85.5</v>
      </c>
      <c r="AF233">
        <v>99.9</v>
      </c>
      <c r="AG233" s="1">
        <v>45097</v>
      </c>
      <c r="AH233">
        <v>2023</v>
      </c>
      <c r="AI233">
        <v>100</v>
      </c>
    </row>
    <row r="234" spans="1:35" x14ac:dyDescent="0.25">
      <c r="A234" t="s">
        <v>280</v>
      </c>
      <c r="B234">
        <v>106</v>
      </c>
      <c r="C234">
        <v>103</v>
      </c>
      <c r="D234">
        <v>208</v>
      </c>
      <c r="E234">
        <v>110</v>
      </c>
      <c r="F234">
        <v>264</v>
      </c>
      <c r="G234">
        <v>131</v>
      </c>
      <c r="H234">
        <v>134</v>
      </c>
      <c r="I234">
        <v>112</v>
      </c>
      <c r="J234">
        <v>86</v>
      </c>
      <c r="K234">
        <v>86.8</v>
      </c>
      <c r="L234">
        <v>68.900000000000006</v>
      </c>
      <c r="M234">
        <v>111</v>
      </c>
      <c r="N234">
        <v>83.4</v>
      </c>
      <c r="O234">
        <v>84.2</v>
      </c>
      <c r="P234">
        <v>70.400000000000006</v>
      </c>
      <c r="Q234">
        <v>72.7</v>
      </c>
      <c r="R234">
        <v>198</v>
      </c>
      <c r="S234">
        <v>80.099999999999994</v>
      </c>
      <c r="T234">
        <v>136</v>
      </c>
      <c r="U234">
        <v>104</v>
      </c>
      <c r="V234">
        <v>77.5</v>
      </c>
      <c r="W234">
        <v>78.599999999999994</v>
      </c>
      <c r="X234">
        <v>98.1</v>
      </c>
      <c r="Y234">
        <v>92</v>
      </c>
      <c r="Z234">
        <v>94.5</v>
      </c>
      <c r="AA234">
        <v>116</v>
      </c>
      <c r="AB234">
        <v>113</v>
      </c>
      <c r="AC234">
        <v>115</v>
      </c>
      <c r="AD234">
        <v>102</v>
      </c>
      <c r="AE234">
        <v>86.2</v>
      </c>
      <c r="AF234">
        <v>92.6</v>
      </c>
      <c r="AG234" s="1">
        <v>45098</v>
      </c>
      <c r="AH234">
        <v>2023</v>
      </c>
      <c r="AI234">
        <v>102</v>
      </c>
    </row>
    <row r="235" spans="1:35" x14ac:dyDescent="0.25">
      <c r="A235" t="s">
        <v>281</v>
      </c>
      <c r="B235">
        <v>120</v>
      </c>
      <c r="C235">
        <v>98</v>
      </c>
      <c r="D235">
        <v>201</v>
      </c>
      <c r="E235">
        <v>111</v>
      </c>
      <c r="F235">
        <v>198</v>
      </c>
      <c r="G235">
        <v>132</v>
      </c>
      <c r="H235">
        <v>129</v>
      </c>
      <c r="I235">
        <v>107</v>
      </c>
      <c r="J235">
        <v>86</v>
      </c>
      <c r="K235">
        <v>82.5</v>
      </c>
      <c r="L235">
        <v>69.8</v>
      </c>
      <c r="M235">
        <v>103</v>
      </c>
      <c r="N235">
        <v>78</v>
      </c>
      <c r="O235">
        <v>84</v>
      </c>
      <c r="P235">
        <v>69.2</v>
      </c>
      <c r="Q235">
        <v>74.8</v>
      </c>
      <c r="R235">
        <v>190</v>
      </c>
      <c r="S235">
        <v>76.7</v>
      </c>
      <c r="T235">
        <v>137</v>
      </c>
      <c r="U235">
        <v>106</v>
      </c>
      <c r="V235">
        <v>80.099999999999994</v>
      </c>
      <c r="W235">
        <v>74.3</v>
      </c>
      <c r="X235">
        <v>97.2</v>
      </c>
      <c r="Y235">
        <v>90.5</v>
      </c>
      <c r="Z235">
        <v>96.2</v>
      </c>
      <c r="AA235">
        <v>110</v>
      </c>
      <c r="AB235">
        <v>98.1</v>
      </c>
      <c r="AC235">
        <v>112</v>
      </c>
      <c r="AD235">
        <v>110</v>
      </c>
      <c r="AE235">
        <v>85</v>
      </c>
      <c r="AF235">
        <v>93.9</v>
      </c>
      <c r="AG235" s="1">
        <v>45099</v>
      </c>
      <c r="AH235">
        <v>2023</v>
      </c>
      <c r="AI235">
        <v>98</v>
      </c>
    </row>
    <row r="236" spans="1:35" x14ac:dyDescent="0.25">
      <c r="A236" t="s">
        <v>282</v>
      </c>
      <c r="B236">
        <v>115</v>
      </c>
      <c r="C236">
        <v>96</v>
      </c>
      <c r="D236">
        <v>187</v>
      </c>
      <c r="E236">
        <v>116</v>
      </c>
      <c r="F236">
        <v>136</v>
      </c>
      <c r="G236">
        <v>133</v>
      </c>
      <c r="H236">
        <v>128</v>
      </c>
      <c r="I236">
        <v>113</v>
      </c>
      <c r="J236">
        <v>88</v>
      </c>
      <c r="K236">
        <v>83.6</v>
      </c>
      <c r="L236">
        <v>68.8</v>
      </c>
      <c r="M236">
        <v>100</v>
      </c>
      <c r="N236">
        <v>77.3</v>
      </c>
      <c r="O236">
        <v>86.8</v>
      </c>
      <c r="P236">
        <v>72.599999999999994</v>
      </c>
      <c r="Q236">
        <v>75.900000000000006</v>
      </c>
      <c r="R236">
        <v>177</v>
      </c>
      <c r="S236">
        <v>79.7</v>
      </c>
      <c r="T236">
        <v>132</v>
      </c>
      <c r="U236">
        <v>102</v>
      </c>
      <c r="V236">
        <v>81.900000000000006</v>
      </c>
      <c r="W236">
        <v>75.400000000000006</v>
      </c>
      <c r="X236">
        <v>103</v>
      </c>
      <c r="Y236">
        <v>89</v>
      </c>
      <c r="Z236">
        <v>102</v>
      </c>
      <c r="AA236">
        <v>105</v>
      </c>
      <c r="AB236">
        <v>84.9</v>
      </c>
      <c r="AC236">
        <v>96.7</v>
      </c>
      <c r="AD236">
        <v>100</v>
      </c>
      <c r="AE236">
        <v>76.7</v>
      </c>
      <c r="AF236">
        <v>89</v>
      </c>
      <c r="AG236" s="1">
        <v>45100</v>
      </c>
      <c r="AH236">
        <v>2023</v>
      </c>
      <c r="AI236">
        <v>96.7</v>
      </c>
    </row>
    <row r="237" spans="1:35" x14ac:dyDescent="0.25">
      <c r="A237" t="s">
        <v>283</v>
      </c>
      <c r="B237">
        <v>119</v>
      </c>
      <c r="C237">
        <v>96</v>
      </c>
      <c r="D237">
        <v>177</v>
      </c>
      <c r="E237">
        <v>114</v>
      </c>
      <c r="F237">
        <v>135</v>
      </c>
      <c r="G237">
        <v>130</v>
      </c>
      <c r="H237">
        <v>130</v>
      </c>
      <c r="I237">
        <v>113</v>
      </c>
      <c r="J237">
        <v>93</v>
      </c>
      <c r="K237">
        <v>83.4</v>
      </c>
      <c r="L237">
        <v>63.7</v>
      </c>
      <c r="M237">
        <v>97</v>
      </c>
      <c r="N237">
        <v>71.2</v>
      </c>
      <c r="O237">
        <v>81.599999999999994</v>
      </c>
      <c r="P237">
        <v>72.900000000000006</v>
      </c>
      <c r="Q237">
        <v>72</v>
      </c>
      <c r="R237">
        <v>167</v>
      </c>
      <c r="S237">
        <v>85.5</v>
      </c>
      <c r="T237">
        <v>132</v>
      </c>
      <c r="U237">
        <v>102</v>
      </c>
      <c r="V237">
        <v>85.9</v>
      </c>
      <c r="W237">
        <v>76.900000000000006</v>
      </c>
      <c r="X237">
        <v>106</v>
      </c>
      <c r="Y237">
        <v>90</v>
      </c>
      <c r="Z237">
        <v>103</v>
      </c>
      <c r="AA237">
        <v>96.9</v>
      </c>
      <c r="AB237">
        <v>89.1</v>
      </c>
      <c r="AC237">
        <v>96.5</v>
      </c>
      <c r="AD237">
        <v>98.9</v>
      </c>
      <c r="AE237">
        <v>75.2</v>
      </c>
      <c r="AF237">
        <v>90.6</v>
      </c>
      <c r="AG237" s="1">
        <v>45101</v>
      </c>
      <c r="AH237">
        <v>2023</v>
      </c>
      <c r="AI237">
        <v>96.5</v>
      </c>
    </row>
    <row r="238" spans="1:35" x14ac:dyDescent="0.25">
      <c r="A238" t="s">
        <v>284</v>
      </c>
      <c r="B238">
        <v>119</v>
      </c>
      <c r="C238">
        <v>102</v>
      </c>
      <c r="D238">
        <v>167</v>
      </c>
      <c r="E238">
        <v>109</v>
      </c>
      <c r="F238">
        <v>128</v>
      </c>
      <c r="G238">
        <v>136</v>
      </c>
      <c r="H238">
        <v>123</v>
      </c>
      <c r="I238">
        <v>105</v>
      </c>
      <c r="J238">
        <v>93</v>
      </c>
      <c r="K238">
        <v>78.900000000000006</v>
      </c>
      <c r="L238">
        <v>60</v>
      </c>
      <c r="M238">
        <v>96.2</v>
      </c>
      <c r="N238">
        <v>71.7</v>
      </c>
      <c r="O238">
        <v>81.7</v>
      </c>
      <c r="P238">
        <v>69.599999999999994</v>
      </c>
      <c r="Q238">
        <v>71.599999999999994</v>
      </c>
      <c r="R238">
        <v>162</v>
      </c>
      <c r="S238">
        <v>78</v>
      </c>
      <c r="T238">
        <v>132</v>
      </c>
      <c r="U238">
        <v>105</v>
      </c>
      <c r="V238">
        <v>91</v>
      </c>
      <c r="W238">
        <v>78.099999999999994</v>
      </c>
      <c r="X238">
        <v>96</v>
      </c>
      <c r="Y238">
        <v>93.8</v>
      </c>
      <c r="Z238">
        <v>106</v>
      </c>
      <c r="AA238">
        <v>98.4</v>
      </c>
      <c r="AB238">
        <v>85.8</v>
      </c>
      <c r="AC238">
        <v>107</v>
      </c>
      <c r="AD238">
        <v>99.7</v>
      </c>
      <c r="AE238">
        <v>68.3</v>
      </c>
      <c r="AF238">
        <v>93.9</v>
      </c>
      <c r="AG238" s="1">
        <v>45102</v>
      </c>
      <c r="AH238">
        <v>2023</v>
      </c>
      <c r="AI238">
        <v>96.2</v>
      </c>
    </row>
    <row r="239" spans="1:35" x14ac:dyDescent="0.25">
      <c r="A239" t="s">
        <v>285</v>
      </c>
      <c r="B239">
        <v>116</v>
      </c>
      <c r="C239">
        <v>99</v>
      </c>
      <c r="D239">
        <v>152</v>
      </c>
      <c r="E239">
        <v>110</v>
      </c>
      <c r="F239">
        <v>124</v>
      </c>
      <c r="G239">
        <v>133</v>
      </c>
      <c r="H239">
        <v>124</v>
      </c>
      <c r="I239">
        <v>105</v>
      </c>
      <c r="J239">
        <v>91</v>
      </c>
      <c r="K239">
        <v>76.900000000000006</v>
      </c>
      <c r="L239">
        <v>59.2</v>
      </c>
      <c r="M239">
        <v>97.2</v>
      </c>
      <c r="N239">
        <v>69.599999999999994</v>
      </c>
      <c r="O239">
        <v>83</v>
      </c>
      <c r="P239">
        <v>67.099999999999994</v>
      </c>
      <c r="Q239">
        <v>71.400000000000006</v>
      </c>
      <c r="R239">
        <v>168</v>
      </c>
      <c r="S239">
        <v>77.2</v>
      </c>
      <c r="T239">
        <v>121</v>
      </c>
      <c r="U239">
        <v>103</v>
      </c>
      <c r="V239">
        <v>88.6</v>
      </c>
      <c r="W239">
        <v>87.2</v>
      </c>
      <c r="X239">
        <v>92.4</v>
      </c>
      <c r="Y239">
        <v>91.7</v>
      </c>
      <c r="Z239">
        <v>109</v>
      </c>
      <c r="AA239">
        <v>95.9</v>
      </c>
      <c r="AB239">
        <v>76.599999999999994</v>
      </c>
      <c r="AC239">
        <v>109</v>
      </c>
      <c r="AD239">
        <v>97.8</v>
      </c>
      <c r="AE239">
        <v>66.8</v>
      </c>
      <c r="AF239">
        <v>92.8</v>
      </c>
      <c r="AG239" s="1">
        <v>45103</v>
      </c>
      <c r="AH239">
        <v>2023</v>
      </c>
      <c r="AI239">
        <v>95.9</v>
      </c>
    </row>
    <row r="240" spans="1:35" x14ac:dyDescent="0.25">
      <c r="A240" t="s">
        <v>286</v>
      </c>
      <c r="B240">
        <v>113</v>
      </c>
      <c r="C240">
        <v>102</v>
      </c>
      <c r="D240">
        <v>135</v>
      </c>
      <c r="E240">
        <v>113</v>
      </c>
      <c r="F240">
        <v>120</v>
      </c>
      <c r="G240">
        <v>133</v>
      </c>
      <c r="H240">
        <v>125</v>
      </c>
      <c r="I240">
        <v>101</v>
      </c>
      <c r="J240">
        <v>91</v>
      </c>
      <c r="K240">
        <v>80</v>
      </c>
      <c r="L240">
        <v>59.8</v>
      </c>
      <c r="M240">
        <v>99.1</v>
      </c>
      <c r="N240">
        <v>71.3</v>
      </c>
      <c r="O240">
        <v>82.2</v>
      </c>
      <c r="P240">
        <v>66</v>
      </c>
      <c r="Q240">
        <v>69.900000000000006</v>
      </c>
      <c r="R240">
        <v>145</v>
      </c>
      <c r="S240">
        <v>69.2</v>
      </c>
      <c r="T240">
        <v>126</v>
      </c>
      <c r="U240">
        <v>105</v>
      </c>
      <c r="V240">
        <v>78.400000000000006</v>
      </c>
      <c r="W240">
        <v>98.6</v>
      </c>
      <c r="X240">
        <v>94.3</v>
      </c>
      <c r="Y240">
        <v>94.9</v>
      </c>
      <c r="Z240">
        <v>109</v>
      </c>
      <c r="AA240">
        <v>83.6</v>
      </c>
      <c r="AB240">
        <v>73.3</v>
      </c>
      <c r="AC240">
        <v>116</v>
      </c>
      <c r="AD240">
        <v>89.8</v>
      </c>
      <c r="AE240">
        <v>71.099999999999994</v>
      </c>
      <c r="AF240">
        <v>87.8</v>
      </c>
      <c r="AG240" s="1">
        <v>45104</v>
      </c>
      <c r="AH240">
        <v>2023</v>
      </c>
      <c r="AI240">
        <v>94.9</v>
      </c>
    </row>
    <row r="241" spans="1:35" x14ac:dyDescent="0.25">
      <c r="A241" t="s">
        <v>287</v>
      </c>
      <c r="B241">
        <v>108</v>
      </c>
      <c r="C241">
        <v>102</v>
      </c>
      <c r="D241">
        <v>120</v>
      </c>
      <c r="E241">
        <v>111</v>
      </c>
      <c r="F241">
        <v>121</v>
      </c>
      <c r="G241">
        <v>132</v>
      </c>
      <c r="H241">
        <v>128</v>
      </c>
      <c r="I241">
        <v>101</v>
      </c>
      <c r="J241">
        <v>93</v>
      </c>
      <c r="K241">
        <v>80.900000000000006</v>
      </c>
      <c r="L241">
        <v>59</v>
      </c>
      <c r="M241">
        <v>99.1</v>
      </c>
      <c r="N241">
        <v>74.5</v>
      </c>
      <c r="O241">
        <v>85.1</v>
      </c>
      <c r="P241">
        <v>64.099999999999994</v>
      </c>
      <c r="Q241">
        <v>70.5</v>
      </c>
      <c r="R241">
        <v>128</v>
      </c>
      <c r="S241">
        <v>65.099999999999994</v>
      </c>
      <c r="T241">
        <v>130</v>
      </c>
      <c r="U241">
        <v>104</v>
      </c>
      <c r="V241">
        <v>78.3</v>
      </c>
      <c r="W241">
        <v>100</v>
      </c>
      <c r="X241">
        <v>99.1</v>
      </c>
      <c r="Y241">
        <v>95.8</v>
      </c>
      <c r="Z241">
        <v>106</v>
      </c>
      <c r="AA241">
        <v>86</v>
      </c>
      <c r="AB241">
        <v>74.900000000000006</v>
      </c>
      <c r="AC241">
        <v>125</v>
      </c>
      <c r="AD241">
        <v>93.1</v>
      </c>
      <c r="AE241">
        <v>65.3</v>
      </c>
      <c r="AF241">
        <v>86.3</v>
      </c>
      <c r="AG241" s="1">
        <v>45105</v>
      </c>
      <c r="AH241">
        <v>2023</v>
      </c>
      <c r="AI241">
        <v>99.1</v>
      </c>
    </row>
    <row r="242" spans="1:35" x14ac:dyDescent="0.25">
      <c r="A242" t="s">
        <v>288</v>
      </c>
      <c r="B242">
        <v>103</v>
      </c>
      <c r="C242">
        <v>102</v>
      </c>
      <c r="D242">
        <v>118</v>
      </c>
      <c r="E242">
        <v>114</v>
      </c>
      <c r="F242">
        <v>122</v>
      </c>
      <c r="G242">
        <v>124</v>
      </c>
      <c r="H242">
        <v>125</v>
      </c>
      <c r="I242">
        <v>105</v>
      </c>
      <c r="J242">
        <v>95</v>
      </c>
      <c r="K242">
        <v>81.900000000000006</v>
      </c>
      <c r="L242">
        <v>58.1</v>
      </c>
      <c r="M242">
        <v>106</v>
      </c>
      <c r="N242">
        <v>72.2</v>
      </c>
      <c r="O242">
        <v>81.5</v>
      </c>
      <c r="P242">
        <v>65.7</v>
      </c>
      <c r="Q242">
        <v>70.900000000000006</v>
      </c>
      <c r="R242">
        <v>99.6</v>
      </c>
      <c r="S242">
        <v>60.7</v>
      </c>
      <c r="T242">
        <v>108</v>
      </c>
      <c r="U242">
        <v>105</v>
      </c>
      <c r="V242">
        <v>78.900000000000006</v>
      </c>
      <c r="W242">
        <v>96</v>
      </c>
      <c r="X242">
        <v>99.6</v>
      </c>
      <c r="Y242">
        <v>98.1</v>
      </c>
      <c r="Z242">
        <v>100</v>
      </c>
      <c r="AA242">
        <v>95</v>
      </c>
      <c r="AB242">
        <v>67.7</v>
      </c>
      <c r="AC242">
        <v>148</v>
      </c>
      <c r="AD242">
        <v>105</v>
      </c>
      <c r="AE242">
        <v>63.1</v>
      </c>
      <c r="AF242">
        <v>86.6</v>
      </c>
      <c r="AG242" s="1">
        <v>45106</v>
      </c>
      <c r="AH242">
        <v>2023</v>
      </c>
      <c r="AI242">
        <v>99.6</v>
      </c>
    </row>
    <row r="243" spans="1:35" x14ac:dyDescent="0.25">
      <c r="A243" t="s">
        <v>289</v>
      </c>
      <c r="B243">
        <v>102</v>
      </c>
      <c r="C243">
        <v>105</v>
      </c>
      <c r="D243">
        <v>121</v>
      </c>
      <c r="E243">
        <v>116</v>
      </c>
      <c r="F243">
        <v>122</v>
      </c>
      <c r="G243">
        <v>118</v>
      </c>
      <c r="H243">
        <v>120</v>
      </c>
      <c r="I243">
        <v>107</v>
      </c>
      <c r="J243">
        <v>95</v>
      </c>
      <c r="K243">
        <v>80.8</v>
      </c>
      <c r="L243">
        <v>57.1</v>
      </c>
      <c r="M243">
        <v>110</v>
      </c>
      <c r="N243">
        <v>70.2</v>
      </c>
      <c r="O243">
        <v>78.099999999999994</v>
      </c>
      <c r="P243">
        <v>67.5</v>
      </c>
      <c r="Q243">
        <v>71.2</v>
      </c>
      <c r="R243">
        <v>102</v>
      </c>
      <c r="S243">
        <v>66.599999999999994</v>
      </c>
      <c r="T243">
        <v>102</v>
      </c>
      <c r="U243">
        <v>103</v>
      </c>
      <c r="V243">
        <v>83.5</v>
      </c>
      <c r="W243">
        <v>95.6</v>
      </c>
      <c r="X243">
        <v>103</v>
      </c>
      <c r="Y243">
        <v>102</v>
      </c>
      <c r="Z243">
        <v>97.4</v>
      </c>
      <c r="AA243">
        <v>96.1</v>
      </c>
      <c r="AB243">
        <v>71.8</v>
      </c>
      <c r="AC243">
        <v>160</v>
      </c>
      <c r="AD243">
        <v>99.9</v>
      </c>
      <c r="AE243">
        <v>66.599999999999994</v>
      </c>
      <c r="AF243">
        <v>83.4</v>
      </c>
      <c r="AG243" s="1">
        <v>45107</v>
      </c>
      <c r="AH243">
        <v>2023</v>
      </c>
      <c r="AI243">
        <v>99.9</v>
      </c>
    </row>
    <row r="244" spans="1:35" x14ac:dyDescent="0.25">
      <c r="A244" t="s">
        <v>290</v>
      </c>
      <c r="B244">
        <v>103</v>
      </c>
      <c r="C244">
        <v>107</v>
      </c>
      <c r="D244">
        <v>119</v>
      </c>
      <c r="E244">
        <v>117</v>
      </c>
      <c r="F244">
        <v>119</v>
      </c>
      <c r="G244">
        <v>126</v>
      </c>
      <c r="H244">
        <v>120</v>
      </c>
      <c r="I244">
        <v>113</v>
      </c>
      <c r="J244">
        <v>96</v>
      </c>
      <c r="K244">
        <v>78.5</v>
      </c>
      <c r="L244">
        <v>53.9</v>
      </c>
      <c r="M244">
        <v>112</v>
      </c>
      <c r="N244">
        <v>68.2</v>
      </c>
      <c r="O244">
        <v>82.5</v>
      </c>
      <c r="P244">
        <v>69.8</v>
      </c>
      <c r="Q244">
        <v>74.400000000000006</v>
      </c>
      <c r="R244">
        <v>95</v>
      </c>
      <c r="S244">
        <v>70.2</v>
      </c>
      <c r="T244">
        <v>99.5</v>
      </c>
      <c r="U244">
        <v>102</v>
      </c>
      <c r="V244">
        <v>83</v>
      </c>
      <c r="W244">
        <v>103</v>
      </c>
      <c r="X244">
        <v>95.6</v>
      </c>
      <c r="Y244">
        <v>107</v>
      </c>
      <c r="Z244">
        <v>97.5</v>
      </c>
      <c r="AA244">
        <v>96.3</v>
      </c>
      <c r="AB244">
        <v>72.400000000000006</v>
      </c>
      <c r="AC244">
        <v>190</v>
      </c>
      <c r="AD244">
        <v>95.3</v>
      </c>
      <c r="AE244">
        <v>62</v>
      </c>
      <c r="AF244">
        <v>82</v>
      </c>
      <c r="AG244" s="1">
        <v>45108</v>
      </c>
      <c r="AH244">
        <v>2023</v>
      </c>
      <c r="AI244">
        <v>96.3</v>
      </c>
    </row>
    <row r="245" spans="1:35" x14ac:dyDescent="0.25">
      <c r="A245" t="s">
        <v>291</v>
      </c>
      <c r="B245">
        <v>104</v>
      </c>
      <c r="C245">
        <v>107</v>
      </c>
      <c r="D245">
        <v>121</v>
      </c>
      <c r="E245">
        <v>118</v>
      </c>
      <c r="F245">
        <v>126</v>
      </c>
      <c r="G245">
        <v>125</v>
      </c>
      <c r="H245">
        <v>120</v>
      </c>
      <c r="I245">
        <v>113</v>
      </c>
      <c r="J245">
        <v>98</v>
      </c>
      <c r="K245">
        <v>77.2</v>
      </c>
      <c r="L245">
        <v>51.5</v>
      </c>
      <c r="M245">
        <v>112</v>
      </c>
      <c r="N245">
        <v>68.599999999999994</v>
      </c>
      <c r="O245">
        <v>83.3</v>
      </c>
      <c r="P245">
        <v>70.7</v>
      </c>
      <c r="Q245">
        <v>72.900000000000006</v>
      </c>
      <c r="R245">
        <v>91.4</v>
      </c>
      <c r="S245">
        <v>66.7</v>
      </c>
      <c r="T245">
        <v>99.2</v>
      </c>
      <c r="U245">
        <v>102</v>
      </c>
      <c r="V245">
        <v>83.3</v>
      </c>
      <c r="W245">
        <v>86.4</v>
      </c>
      <c r="X245">
        <v>97.7</v>
      </c>
      <c r="Y245">
        <v>102</v>
      </c>
      <c r="Z245">
        <v>97.9</v>
      </c>
      <c r="AA245">
        <v>98.2</v>
      </c>
      <c r="AB245">
        <v>72.599999999999994</v>
      </c>
      <c r="AC245">
        <v>133</v>
      </c>
      <c r="AD245">
        <v>92.4</v>
      </c>
      <c r="AE245">
        <v>66</v>
      </c>
      <c r="AF245">
        <v>80</v>
      </c>
      <c r="AG245" s="1">
        <v>45109</v>
      </c>
      <c r="AH245">
        <v>2023</v>
      </c>
      <c r="AI245">
        <v>97.9</v>
      </c>
    </row>
    <row r="246" spans="1:35" x14ac:dyDescent="0.25">
      <c r="A246" t="s">
        <v>292</v>
      </c>
      <c r="B246">
        <v>105</v>
      </c>
      <c r="C246">
        <v>109</v>
      </c>
      <c r="D246">
        <v>123</v>
      </c>
      <c r="E246">
        <v>122</v>
      </c>
      <c r="F246">
        <v>125</v>
      </c>
      <c r="G246">
        <v>116</v>
      </c>
      <c r="H246">
        <v>116</v>
      </c>
      <c r="I246">
        <v>113</v>
      </c>
      <c r="J246">
        <v>101</v>
      </c>
      <c r="K246">
        <v>80</v>
      </c>
      <c r="L246">
        <v>53.3</v>
      </c>
      <c r="M246">
        <v>109</v>
      </c>
      <c r="N246">
        <v>68.7</v>
      </c>
      <c r="O246">
        <v>86.7</v>
      </c>
      <c r="P246">
        <v>68</v>
      </c>
      <c r="Q246">
        <v>74.5</v>
      </c>
      <c r="R246">
        <v>108</v>
      </c>
      <c r="S246">
        <v>62.5</v>
      </c>
      <c r="T246">
        <v>97.1</v>
      </c>
      <c r="U246">
        <v>103</v>
      </c>
      <c r="V246">
        <v>87.9</v>
      </c>
      <c r="W246">
        <v>88.9</v>
      </c>
      <c r="X246">
        <v>102</v>
      </c>
      <c r="Y246">
        <v>105</v>
      </c>
      <c r="Z246">
        <v>95.8</v>
      </c>
      <c r="AA246">
        <v>92.1</v>
      </c>
      <c r="AB246">
        <v>72.3</v>
      </c>
      <c r="AC246">
        <v>126</v>
      </c>
      <c r="AD246">
        <v>92.9</v>
      </c>
      <c r="AE246">
        <v>70.3</v>
      </c>
      <c r="AF246">
        <v>82.6</v>
      </c>
      <c r="AG246" s="1">
        <v>45110</v>
      </c>
      <c r="AH246">
        <v>2023</v>
      </c>
      <c r="AI246">
        <v>97.1</v>
      </c>
    </row>
    <row r="247" spans="1:35" x14ac:dyDescent="0.25">
      <c r="A247" t="s">
        <v>293</v>
      </c>
      <c r="B247">
        <v>108</v>
      </c>
      <c r="C247">
        <v>115</v>
      </c>
      <c r="D247">
        <v>116</v>
      </c>
      <c r="E247">
        <v>130</v>
      </c>
      <c r="F247">
        <v>129</v>
      </c>
      <c r="G247">
        <v>113</v>
      </c>
      <c r="H247">
        <v>121</v>
      </c>
      <c r="I247">
        <v>115</v>
      </c>
      <c r="J247">
        <v>96</v>
      </c>
      <c r="K247">
        <v>79.2</v>
      </c>
      <c r="L247">
        <v>54.6</v>
      </c>
      <c r="M247">
        <v>112</v>
      </c>
      <c r="N247">
        <v>71.599999999999994</v>
      </c>
      <c r="O247">
        <v>85.1</v>
      </c>
      <c r="P247">
        <v>68.900000000000006</v>
      </c>
      <c r="Q247">
        <v>74.3</v>
      </c>
      <c r="R247">
        <v>104</v>
      </c>
      <c r="S247">
        <v>66.400000000000006</v>
      </c>
      <c r="T247">
        <v>99.7</v>
      </c>
      <c r="U247">
        <v>100</v>
      </c>
      <c r="V247">
        <v>85.2</v>
      </c>
      <c r="W247">
        <v>90.8</v>
      </c>
      <c r="X247">
        <v>106</v>
      </c>
      <c r="Y247">
        <v>105</v>
      </c>
      <c r="Z247">
        <v>92.4</v>
      </c>
      <c r="AA247">
        <v>93.9</v>
      </c>
      <c r="AB247">
        <v>77.099999999999994</v>
      </c>
      <c r="AC247">
        <v>125</v>
      </c>
      <c r="AD247">
        <v>102</v>
      </c>
      <c r="AE247">
        <v>77.5</v>
      </c>
      <c r="AF247">
        <v>76.5</v>
      </c>
      <c r="AG247" s="1">
        <v>45111</v>
      </c>
      <c r="AH247">
        <v>2023</v>
      </c>
      <c r="AI247">
        <v>99.7</v>
      </c>
    </row>
    <row r="248" spans="1:35" x14ac:dyDescent="0.25">
      <c r="A248" t="s">
        <v>294</v>
      </c>
      <c r="B248">
        <v>109</v>
      </c>
      <c r="C248">
        <v>122</v>
      </c>
      <c r="D248">
        <v>115</v>
      </c>
      <c r="E248">
        <v>124</v>
      </c>
      <c r="F248">
        <v>135</v>
      </c>
      <c r="G248">
        <v>115</v>
      </c>
      <c r="H248">
        <v>122</v>
      </c>
      <c r="I248">
        <v>121</v>
      </c>
      <c r="J248">
        <v>103</v>
      </c>
      <c r="K248">
        <v>81</v>
      </c>
      <c r="L248">
        <v>54.2</v>
      </c>
      <c r="M248">
        <v>109</v>
      </c>
      <c r="N248">
        <v>72.099999999999994</v>
      </c>
      <c r="O248">
        <v>88.2</v>
      </c>
      <c r="P248">
        <v>69.8</v>
      </c>
      <c r="Q248">
        <v>76.099999999999994</v>
      </c>
      <c r="R248">
        <v>110</v>
      </c>
      <c r="S248">
        <v>70.2</v>
      </c>
      <c r="T248">
        <v>96.9</v>
      </c>
      <c r="U248">
        <v>108</v>
      </c>
      <c r="V248">
        <v>89.5</v>
      </c>
      <c r="W248">
        <v>92.4</v>
      </c>
      <c r="X248">
        <v>112</v>
      </c>
      <c r="Y248">
        <v>107</v>
      </c>
      <c r="Z248">
        <v>96.4</v>
      </c>
      <c r="AA248">
        <v>93</v>
      </c>
      <c r="AB248">
        <v>77.3</v>
      </c>
      <c r="AC248">
        <v>131</v>
      </c>
      <c r="AD248">
        <v>108</v>
      </c>
      <c r="AE248">
        <v>75.8</v>
      </c>
      <c r="AF248">
        <v>76</v>
      </c>
      <c r="AG248" s="1">
        <v>45112</v>
      </c>
      <c r="AH248">
        <v>2023</v>
      </c>
      <c r="AI248">
        <v>103</v>
      </c>
    </row>
    <row r="249" spans="1:35" x14ac:dyDescent="0.25">
      <c r="A249" t="s">
        <v>295</v>
      </c>
      <c r="B249">
        <v>98</v>
      </c>
      <c r="C249">
        <v>121</v>
      </c>
      <c r="D249">
        <v>113</v>
      </c>
      <c r="E249">
        <v>121</v>
      </c>
      <c r="F249">
        <v>132</v>
      </c>
      <c r="G249">
        <v>110</v>
      </c>
      <c r="H249">
        <v>116</v>
      </c>
      <c r="I249">
        <v>124</v>
      </c>
      <c r="J249">
        <v>106</v>
      </c>
      <c r="K249">
        <v>81.3</v>
      </c>
      <c r="L249">
        <v>51.9</v>
      </c>
      <c r="M249">
        <v>105</v>
      </c>
      <c r="N249">
        <v>68.8</v>
      </c>
      <c r="O249">
        <v>93.6</v>
      </c>
      <c r="P249">
        <v>72.2</v>
      </c>
      <c r="Q249">
        <v>78.5</v>
      </c>
      <c r="R249">
        <v>119</v>
      </c>
      <c r="S249">
        <v>66.8</v>
      </c>
      <c r="T249">
        <v>95.1</v>
      </c>
      <c r="U249">
        <v>141</v>
      </c>
      <c r="V249">
        <v>92.5</v>
      </c>
      <c r="W249">
        <v>94.4</v>
      </c>
      <c r="X249">
        <v>116</v>
      </c>
      <c r="Y249">
        <v>109</v>
      </c>
      <c r="Z249">
        <v>94.7</v>
      </c>
      <c r="AA249">
        <v>88.2</v>
      </c>
      <c r="AB249">
        <v>75.400000000000006</v>
      </c>
      <c r="AC249">
        <v>131</v>
      </c>
      <c r="AD249">
        <v>107</v>
      </c>
      <c r="AE249">
        <v>72.8</v>
      </c>
      <c r="AF249">
        <v>80.5</v>
      </c>
      <c r="AG249" s="1">
        <v>45113</v>
      </c>
      <c r="AH249">
        <v>2023</v>
      </c>
      <c r="AI249">
        <v>98</v>
      </c>
    </row>
    <row r="250" spans="1:35" x14ac:dyDescent="0.25">
      <c r="A250" t="s">
        <v>296</v>
      </c>
      <c r="B250">
        <v>98</v>
      </c>
      <c r="C250">
        <v>114</v>
      </c>
      <c r="D250">
        <v>116</v>
      </c>
      <c r="E250">
        <v>120</v>
      </c>
      <c r="F250">
        <v>133</v>
      </c>
      <c r="G250">
        <v>99</v>
      </c>
      <c r="H250">
        <v>112</v>
      </c>
      <c r="I250">
        <v>123</v>
      </c>
      <c r="J250">
        <v>107</v>
      </c>
      <c r="K250">
        <v>88.2</v>
      </c>
      <c r="L250">
        <v>52.4</v>
      </c>
      <c r="M250">
        <v>98.9</v>
      </c>
      <c r="N250">
        <v>67.8</v>
      </c>
      <c r="O250">
        <v>97.3</v>
      </c>
      <c r="P250">
        <v>82.5</v>
      </c>
      <c r="Q250">
        <v>76.099999999999994</v>
      </c>
      <c r="R250">
        <v>114</v>
      </c>
      <c r="S250">
        <v>66.3</v>
      </c>
      <c r="T250">
        <v>94.3</v>
      </c>
      <c r="U250">
        <v>142</v>
      </c>
      <c r="V250">
        <v>95.6</v>
      </c>
      <c r="W250">
        <v>96.6</v>
      </c>
      <c r="X250">
        <v>114</v>
      </c>
      <c r="Y250">
        <v>109</v>
      </c>
      <c r="Z250">
        <v>94.5</v>
      </c>
      <c r="AA250">
        <v>88.2</v>
      </c>
      <c r="AB250">
        <v>85.2</v>
      </c>
      <c r="AC250">
        <v>123</v>
      </c>
      <c r="AD250">
        <v>99.7</v>
      </c>
      <c r="AE250">
        <v>69.5</v>
      </c>
      <c r="AF250">
        <v>82.9</v>
      </c>
      <c r="AG250" s="1">
        <v>45114</v>
      </c>
      <c r="AH250">
        <v>2023</v>
      </c>
      <c r="AI250">
        <v>98</v>
      </c>
    </row>
    <row r="251" spans="1:35" x14ac:dyDescent="0.25">
      <c r="A251" t="s">
        <v>297</v>
      </c>
      <c r="B251">
        <v>101</v>
      </c>
      <c r="C251">
        <v>115</v>
      </c>
      <c r="D251">
        <v>115</v>
      </c>
      <c r="E251">
        <v>117</v>
      </c>
      <c r="F251">
        <v>131</v>
      </c>
      <c r="G251">
        <v>107</v>
      </c>
      <c r="H251">
        <v>106</v>
      </c>
      <c r="I251">
        <v>121</v>
      </c>
      <c r="J251">
        <v>109</v>
      </c>
      <c r="K251">
        <v>79.3</v>
      </c>
      <c r="L251">
        <v>52.9</v>
      </c>
      <c r="M251">
        <v>92.2</v>
      </c>
      <c r="N251">
        <v>66.599999999999994</v>
      </c>
      <c r="O251">
        <v>93.8</v>
      </c>
      <c r="P251">
        <v>83.9</v>
      </c>
      <c r="Q251">
        <v>74.400000000000006</v>
      </c>
      <c r="R251">
        <v>110</v>
      </c>
      <c r="S251">
        <v>67.099999999999994</v>
      </c>
      <c r="T251">
        <v>97.6</v>
      </c>
      <c r="U251">
        <v>139</v>
      </c>
      <c r="V251">
        <v>99.5</v>
      </c>
      <c r="W251">
        <v>94.4</v>
      </c>
      <c r="X251">
        <v>114</v>
      </c>
      <c r="Y251">
        <v>110</v>
      </c>
      <c r="Z251">
        <v>91.7</v>
      </c>
      <c r="AA251">
        <v>89.5</v>
      </c>
      <c r="AB251">
        <v>91.6</v>
      </c>
      <c r="AC251">
        <v>119</v>
      </c>
      <c r="AD251">
        <v>91</v>
      </c>
      <c r="AE251">
        <v>72.2</v>
      </c>
      <c r="AF251">
        <v>83.6</v>
      </c>
      <c r="AG251" s="1">
        <v>45115</v>
      </c>
      <c r="AH251">
        <v>2023</v>
      </c>
      <c r="AI251">
        <v>97.6</v>
      </c>
    </row>
    <row r="252" spans="1:35" x14ac:dyDescent="0.25">
      <c r="A252" t="s">
        <v>298</v>
      </c>
      <c r="B252">
        <v>101</v>
      </c>
      <c r="C252">
        <v>118</v>
      </c>
      <c r="D252">
        <v>122</v>
      </c>
      <c r="E252">
        <v>117</v>
      </c>
      <c r="F252">
        <v>133</v>
      </c>
      <c r="G252">
        <v>110</v>
      </c>
      <c r="H252">
        <v>100</v>
      </c>
      <c r="I252">
        <v>118</v>
      </c>
      <c r="J252">
        <v>113</v>
      </c>
      <c r="K252">
        <v>73.900000000000006</v>
      </c>
      <c r="L252">
        <v>50.2</v>
      </c>
      <c r="M252">
        <v>92.6</v>
      </c>
      <c r="N252">
        <v>66.3</v>
      </c>
      <c r="O252">
        <v>94.4</v>
      </c>
      <c r="P252">
        <v>82.3</v>
      </c>
      <c r="Q252">
        <v>80.7</v>
      </c>
      <c r="R252">
        <v>106</v>
      </c>
      <c r="S252">
        <v>63.6</v>
      </c>
      <c r="T252">
        <v>96.1</v>
      </c>
      <c r="U252">
        <v>132</v>
      </c>
      <c r="V252">
        <v>92.8</v>
      </c>
      <c r="W252">
        <v>94</v>
      </c>
      <c r="X252">
        <v>111</v>
      </c>
      <c r="Y252">
        <v>109</v>
      </c>
      <c r="Z252">
        <v>94.4</v>
      </c>
      <c r="AA252">
        <v>88.9</v>
      </c>
      <c r="AB252">
        <v>97.5</v>
      </c>
      <c r="AC252">
        <v>116</v>
      </c>
      <c r="AD252">
        <v>91.9</v>
      </c>
      <c r="AE252">
        <v>69.599999999999994</v>
      </c>
      <c r="AF252">
        <v>84.5</v>
      </c>
      <c r="AG252" s="1">
        <v>45116</v>
      </c>
      <c r="AH252">
        <v>2023</v>
      </c>
      <c r="AI252">
        <v>96.1</v>
      </c>
    </row>
    <row r="253" spans="1:35" x14ac:dyDescent="0.25">
      <c r="A253" t="s">
        <v>299</v>
      </c>
      <c r="B253">
        <v>100</v>
      </c>
      <c r="C253">
        <v>119</v>
      </c>
      <c r="D253">
        <v>126</v>
      </c>
      <c r="E253">
        <v>112</v>
      </c>
      <c r="F253">
        <v>138</v>
      </c>
      <c r="G253">
        <v>113</v>
      </c>
      <c r="H253">
        <v>104</v>
      </c>
      <c r="I253">
        <v>128</v>
      </c>
      <c r="J253">
        <v>122</v>
      </c>
      <c r="K253">
        <v>73.400000000000006</v>
      </c>
      <c r="L253">
        <v>49.4</v>
      </c>
      <c r="M253">
        <v>92.6</v>
      </c>
      <c r="N253">
        <v>68.599999999999994</v>
      </c>
      <c r="O253">
        <v>95.3</v>
      </c>
      <c r="P253">
        <v>81.3</v>
      </c>
      <c r="Q253">
        <v>82.3</v>
      </c>
      <c r="R253">
        <v>99.7</v>
      </c>
      <c r="S253">
        <v>66.3</v>
      </c>
      <c r="T253">
        <v>96.4</v>
      </c>
      <c r="U253">
        <v>114</v>
      </c>
      <c r="V253">
        <v>93.5</v>
      </c>
      <c r="W253">
        <v>93.1</v>
      </c>
      <c r="X253">
        <v>120</v>
      </c>
      <c r="Y253">
        <v>116</v>
      </c>
      <c r="Z253">
        <v>103</v>
      </c>
      <c r="AA253">
        <v>91.1</v>
      </c>
      <c r="AB253">
        <v>92.2</v>
      </c>
      <c r="AC253">
        <v>117</v>
      </c>
      <c r="AD253">
        <v>99.2</v>
      </c>
      <c r="AE253">
        <v>72.900000000000006</v>
      </c>
      <c r="AF253">
        <v>83.7</v>
      </c>
      <c r="AG253" s="1">
        <v>45117</v>
      </c>
      <c r="AH253">
        <v>2023</v>
      </c>
      <c r="AI253">
        <v>99.2</v>
      </c>
    </row>
    <row r="254" spans="1:35" x14ac:dyDescent="0.25">
      <c r="A254" t="s">
        <v>300</v>
      </c>
      <c r="B254">
        <v>100</v>
      </c>
      <c r="C254">
        <v>122</v>
      </c>
      <c r="D254">
        <v>125</v>
      </c>
      <c r="E254">
        <v>110</v>
      </c>
      <c r="F254">
        <v>140</v>
      </c>
      <c r="G254">
        <v>116</v>
      </c>
      <c r="H254">
        <v>108</v>
      </c>
      <c r="I254">
        <v>123</v>
      </c>
      <c r="J254">
        <v>113</v>
      </c>
      <c r="K254">
        <v>75.3</v>
      </c>
      <c r="L254">
        <v>50.1</v>
      </c>
      <c r="M254">
        <v>91.4</v>
      </c>
      <c r="N254">
        <v>68.5</v>
      </c>
      <c r="O254">
        <v>91.3</v>
      </c>
      <c r="P254">
        <v>79.400000000000006</v>
      </c>
      <c r="Q254">
        <v>76.3</v>
      </c>
      <c r="R254">
        <v>92.4</v>
      </c>
      <c r="S254">
        <v>68</v>
      </c>
      <c r="T254">
        <v>94.9</v>
      </c>
      <c r="U254">
        <v>117</v>
      </c>
      <c r="V254">
        <v>95.4</v>
      </c>
      <c r="W254">
        <v>97.4</v>
      </c>
      <c r="X254">
        <v>139</v>
      </c>
      <c r="Y254">
        <v>121</v>
      </c>
      <c r="Z254">
        <v>107</v>
      </c>
      <c r="AA254">
        <v>92</v>
      </c>
      <c r="AB254">
        <v>85.6</v>
      </c>
      <c r="AC254">
        <v>124</v>
      </c>
      <c r="AD254">
        <v>95</v>
      </c>
      <c r="AE254">
        <v>70.7</v>
      </c>
      <c r="AF254">
        <v>85.3</v>
      </c>
      <c r="AG254" s="1">
        <v>45118</v>
      </c>
      <c r="AH254">
        <v>2023</v>
      </c>
      <c r="AI254">
        <v>95.4</v>
      </c>
    </row>
    <row r="255" spans="1:35" x14ac:dyDescent="0.25">
      <c r="A255" t="s">
        <v>301</v>
      </c>
      <c r="B255">
        <v>102</v>
      </c>
      <c r="C255">
        <v>117</v>
      </c>
      <c r="D255">
        <v>118</v>
      </c>
      <c r="E255">
        <v>110</v>
      </c>
      <c r="F255">
        <v>145</v>
      </c>
      <c r="G255">
        <v>105</v>
      </c>
      <c r="H255">
        <v>111</v>
      </c>
      <c r="I255">
        <v>122</v>
      </c>
      <c r="J255">
        <v>108</v>
      </c>
      <c r="K255">
        <v>74.8</v>
      </c>
      <c r="L255">
        <v>52.4</v>
      </c>
      <c r="M255">
        <v>93.8</v>
      </c>
      <c r="N255">
        <v>71.3</v>
      </c>
      <c r="O255">
        <v>96.9</v>
      </c>
      <c r="P255">
        <v>76.8</v>
      </c>
      <c r="Q255">
        <v>80.7</v>
      </c>
      <c r="R255">
        <v>90.1</v>
      </c>
      <c r="S255">
        <v>70</v>
      </c>
      <c r="T255">
        <v>109</v>
      </c>
      <c r="U255">
        <v>117</v>
      </c>
      <c r="V255">
        <v>105</v>
      </c>
      <c r="W255">
        <v>93.9</v>
      </c>
      <c r="X255">
        <v>134</v>
      </c>
      <c r="Y255">
        <v>121</v>
      </c>
      <c r="Z255">
        <v>109</v>
      </c>
      <c r="AA255">
        <v>95.4</v>
      </c>
      <c r="AB255">
        <v>86.8</v>
      </c>
      <c r="AC255">
        <v>126</v>
      </c>
      <c r="AD255">
        <v>96.3</v>
      </c>
      <c r="AE255">
        <v>71.599999999999994</v>
      </c>
      <c r="AF255">
        <v>85.7</v>
      </c>
      <c r="AG255" s="1">
        <v>45119</v>
      </c>
      <c r="AH255">
        <v>2023</v>
      </c>
      <c r="AI255">
        <v>102</v>
      </c>
    </row>
    <row r="256" spans="1:35" x14ac:dyDescent="0.25">
      <c r="A256" t="s">
        <v>302</v>
      </c>
      <c r="B256">
        <v>107</v>
      </c>
      <c r="C256">
        <v>114</v>
      </c>
      <c r="D256">
        <v>116</v>
      </c>
      <c r="E256">
        <v>120</v>
      </c>
      <c r="F256">
        <v>149</v>
      </c>
      <c r="G256">
        <v>110</v>
      </c>
      <c r="H256">
        <v>113</v>
      </c>
      <c r="I256">
        <v>120</v>
      </c>
      <c r="J256">
        <v>104</v>
      </c>
      <c r="K256">
        <v>72.8</v>
      </c>
      <c r="L256">
        <v>49.5</v>
      </c>
      <c r="M256">
        <v>90</v>
      </c>
      <c r="N256">
        <v>69.400000000000006</v>
      </c>
      <c r="O256">
        <v>96</v>
      </c>
      <c r="P256">
        <v>73.3</v>
      </c>
      <c r="Q256">
        <v>80.400000000000006</v>
      </c>
      <c r="R256">
        <v>88.2</v>
      </c>
      <c r="S256">
        <v>77.3</v>
      </c>
      <c r="T256">
        <v>112</v>
      </c>
      <c r="U256">
        <v>121</v>
      </c>
      <c r="V256">
        <v>108</v>
      </c>
      <c r="W256">
        <v>103</v>
      </c>
      <c r="X256">
        <v>141</v>
      </c>
      <c r="Y256">
        <v>116</v>
      </c>
      <c r="Z256">
        <v>113</v>
      </c>
      <c r="AA256">
        <v>95.6</v>
      </c>
      <c r="AB256">
        <v>94.4</v>
      </c>
      <c r="AC256">
        <v>122</v>
      </c>
      <c r="AD256">
        <v>96.2</v>
      </c>
      <c r="AE256">
        <v>78.2</v>
      </c>
      <c r="AF256">
        <v>88.9</v>
      </c>
      <c r="AG256" s="1">
        <v>45120</v>
      </c>
      <c r="AH256">
        <v>2023</v>
      </c>
      <c r="AI256">
        <v>104</v>
      </c>
    </row>
    <row r="257" spans="1:35" x14ac:dyDescent="0.25">
      <c r="A257" t="s">
        <v>303</v>
      </c>
      <c r="B257">
        <v>105</v>
      </c>
      <c r="C257">
        <v>121</v>
      </c>
      <c r="D257">
        <v>110</v>
      </c>
      <c r="E257">
        <v>130</v>
      </c>
      <c r="F257">
        <v>155</v>
      </c>
      <c r="G257">
        <v>114</v>
      </c>
      <c r="H257">
        <v>125</v>
      </c>
      <c r="I257">
        <v>119</v>
      </c>
      <c r="J257">
        <v>101</v>
      </c>
      <c r="K257">
        <v>74.099999999999994</v>
      </c>
      <c r="L257">
        <v>49</v>
      </c>
      <c r="M257">
        <v>88.8</v>
      </c>
      <c r="N257">
        <v>68.8</v>
      </c>
      <c r="O257">
        <v>95.4</v>
      </c>
      <c r="P257">
        <v>75.2</v>
      </c>
      <c r="Q257">
        <v>82</v>
      </c>
      <c r="R257">
        <v>88.6</v>
      </c>
      <c r="S257">
        <v>80.2</v>
      </c>
      <c r="T257">
        <v>109</v>
      </c>
      <c r="U257">
        <v>128</v>
      </c>
      <c r="V257">
        <v>109</v>
      </c>
      <c r="W257">
        <v>107</v>
      </c>
      <c r="X257">
        <v>133</v>
      </c>
      <c r="Y257">
        <v>119</v>
      </c>
      <c r="Z257">
        <v>111</v>
      </c>
      <c r="AA257">
        <v>102</v>
      </c>
      <c r="AB257">
        <v>89.2</v>
      </c>
      <c r="AC257">
        <v>114</v>
      </c>
      <c r="AD257">
        <v>98.8</v>
      </c>
      <c r="AE257">
        <v>84</v>
      </c>
      <c r="AF257">
        <v>88.6</v>
      </c>
      <c r="AG257" s="1">
        <v>45121</v>
      </c>
      <c r="AH257">
        <v>2023</v>
      </c>
      <c r="AI257">
        <v>105</v>
      </c>
    </row>
    <row r="258" spans="1:35" x14ac:dyDescent="0.25">
      <c r="A258" t="s">
        <v>304</v>
      </c>
      <c r="B258">
        <v>104</v>
      </c>
      <c r="C258">
        <v>124</v>
      </c>
      <c r="D258">
        <v>110</v>
      </c>
      <c r="E258">
        <v>132</v>
      </c>
      <c r="F258">
        <v>152</v>
      </c>
      <c r="G258">
        <v>114</v>
      </c>
      <c r="H258">
        <v>122</v>
      </c>
      <c r="I258">
        <v>123</v>
      </c>
      <c r="J258">
        <v>110</v>
      </c>
      <c r="K258">
        <v>77.599999999999994</v>
      </c>
      <c r="L258">
        <v>49.4</v>
      </c>
      <c r="M258">
        <v>89.1</v>
      </c>
      <c r="N258">
        <v>70.599999999999994</v>
      </c>
      <c r="O258">
        <v>96.1</v>
      </c>
      <c r="P258">
        <v>76.599999999999994</v>
      </c>
      <c r="Q258">
        <v>80.900000000000006</v>
      </c>
      <c r="R258">
        <v>90.3</v>
      </c>
      <c r="S258">
        <v>73.7</v>
      </c>
      <c r="T258">
        <v>107</v>
      </c>
      <c r="U258">
        <v>140</v>
      </c>
      <c r="V258">
        <v>111</v>
      </c>
      <c r="W258">
        <v>104</v>
      </c>
      <c r="X258">
        <v>130</v>
      </c>
      <c r="Y258">
        <v>121</v>
      </c>
      <c r="Z258">
        <v>118</v>
      </c>
      <c r="AA258">
        <v>103</v>
      </c>
      <c r="AB258">
        <v>86.7</v>
      </c>
      <c r="AC258">
        <v>121</v>
      </c>
      <c r="AD258">
        <v>107</v>
      </c>
      <c r="AE258">
        <v>90.3</v>
      </c>
      <c r="AF258">
        <v>91.9</v>
      </c>
      <c r="AG258" s="1">
        <v>45122</v>
      </c>
      <c r="AH258">
        <v>2023</v>
      </c>
      <c r="AI258">
        <v>107</v>
      </c>
    </row>
    <row r="259" spans="1:35" x14ac:dyDescent="0.25">
      <c r="A259" t="s">
        <v>305</v>
      </c>
      <c r="B259">
        <v>109</v>
      </c>
      <c r="C259">
        <v>126</v>
      </c>
      <c r="D259">
        <v>110</v>
      </c>
      <c r="E259">
        <v>134</v>
      </c>
      <c r="F259">
        <v>154</v>
      </c>
      <c r="G259">
        <v>110</v>
      </c>
      <c r="H259">
        <v>126</v>
      </c>
      <c r="I259">
        <v>127</v>
      </c>
      <c r="J259">
        <v>116</v>
      </c>
      <c r="K259">
        <v>79.2</v>
      </c>
      <c r="L259">
        <v>50.5</v>
      </c>
      <c r="M259">
        <v>87.6</v>
      </c>
      <c r="N259">
        <v>69.599999999999994</v>
      </c>
      <c r="O259">
        <v>96.3</v>
      </c>
      <c r="P259">
        <v>78.2</v>
      </c>
      <c r="Q259">
        <v>81.400000000000006</v>
      </c>
      <c r="R259">
        <v>87.9</v>
      </c>
      <c r="S259">
        <v>75.400000000000006</v>
      </c>
      <c r="T259">
        <v>102</v>
      </c>
      <c r="U259">
        <v>137</v>
      </c>
      <c r="V259">
        <v>108</v>
      </c>
      <c r="W259">
        <v>102</v>
      </c>
      <c r="X259">
        <v>128</v>
      </c>
      <c r="Y259">
        <v>113</v>
      </c>
      <c r="Z259">
        <v>126</v>
      </c>
      <c r="AA259">
        <v>101</v>
      </c>
      <c r="AB259">
        <v>87.9</v>
      </c>
      <c r="AC259">
        <v>131</v>
      </c>
      <c r="AD259">
        <v>104</v>
      </c>
      <c r="AE259">
        <v>85.5</v>
      </c>
      <c r="AF259">
        <v>93.3</v>
      </c>
      <c r="AG259" s="1">
        <v>45123</v>
      </c>
      <c r="AH259">
        <v>2023</v>
      </c>
      <c r="AI259">
        <v>104</v>
      </c>
    </row>
    <row r="260" spans="1:35" x14ac:dyDescent="0.25">
      <c r="A260" t="s">
        <v>306</v>
      </c>
      <c r="B260">
        <v>108</v>
      </c>
      <c r="C260">
        <v>132</v>
      </c>
      <c r="D260">
        <v>110</v>
      </c>
      <c r="E260">
        <v>155</v>
      </c>
      <c r="F260">
        <v>154</v>
      </c>
      <c r="G260">
        <v>115</v>
      </c>
      <c r="H260">
        <v>124</v>
      </c>
      <c r="I260">
        <v>128</v>
      </c>
      <c r="J260">
        <v>111</v>
      </c>
      <c r="K260">
        <v>79.400000000000006</v>
      </c>
      <c r="L260">
        <v>55.9</v>
      </c>
      <c r="M260">
        <v>85.1</v>
      </c>
      <c r="N260">
        <v>68.900000000000006</v>
      </c>
      <c r="O260">
        <v>98.4</v>
      </c>
      <c r="P260">
        <v>84.6</v>
      </c>
      <c r="Q260">
        <v>84.8</v>
      </c>
      <c r="R260">
        <v>93.6</v>
      </c>
      <c r="S260">
        <v>78.8</v>
      </c>
      <c r="T260">
        <v>105</v>
      </c>
      <c r="U260">
        <v>135</v>
      </c>
      <c r="V260">
        <v>108</v>
      </c>
      <c r="W260">
        <v>107</v>
      </c>
      <c r="X260">
        <v>125</v>
      </c>
      <c r="Y260">
        <v>114</v>
      </c>
      <c r="Z260">
        <v>136</v>
      </c>
      <c r="AA260">
        <v>104</v>
      </c>
      <c r="AB260">
        <v>86.9</v>
      </c>
      <c r="AC260">
        <v>135</v>
      </c>
      <c r="AD260">
        <v>104</v>
      </c>
      <c r="AE260">
        <v>89.2</v>
      </c>
      <c r="AF260">
        <v>92.2</v>
      </c>
      <c r="AG260" s="1">
        <v>45124</v>
      </c>
      <c r="AH260">
        <v>2023</v>
      </c>
      <c r="AI260">
        <v>107</v>
      </c>
    </row>
    <row r="261" spans="1:35" x14ac:dyDescent="0.25">
      <c r="A261" t="s">
        <v>307</v>
      </c>
      <c r="B261">
        <v>112</v>
      </c>
      <c r="C261">
        <v>132</v>
      </c>
      <c r="D261">
        <v>110</v>
      </c>
      <c r="E261">
        <v>156</v>
      </c>
      <c r="F261">
        <v>161</v>
      </c>
      <c r="G261">
        <v>120</v>
      </c>
      <c r="H261">
        <v>123</v>
      </c>
      <c r="I261">
        <v>132</v>
      </c>
      <c r="J261">
        <v>109</v>
      </c>
      <c r="K261">
        <v>82.8</v>
      </c>
      <c r="L261">
        <v>59.2</v>
      </c>
      <c r="M261">
        <v>83.1</v>
      </c>
      <c r="N261">
        <v>72.099999999999994</v>
      </c>
      <c r="O261">
        <v>98.4</v>
      </c>
      <c r="P261">
        <v>91.4</v>
      </c>
      <c r="Q261">
        <v>84.5</v>
      </c>
      <c r="R261">
        <v>103</v>
      </c>
      <c r="S261">
        <v>77.599999999999994</v>
      </c>
      <c r="T261">
        <v>106</v>
      </c>
      <c r="U261">
        <v>129</v>
      </c>
      <c r="V261">
        <v>105</v>
      </c>
      <c r="W261">
        <v>102</v>
      </c>
      <c r="X261">
        <v>129</v>
      </c>
      <c r="Y261">
        <v>116</v>
      </c>
      <c r="Z261">
        <v>128</v>
      </c>
      <c r="AA261">
        <v>104</v>
      </c>
      <c r="AB261">
        <v>89.9</v>
      </c>
      <c r="AC261">
        <v>128</v>
      </c>
      <c r="AD261">
        <v>113</v>
      </c>
      <c r="AE261">
        <v>90.6</v>
      </c>
      <c r="AF261">
        <v>93.3</v>
      </c>
      <c r="AG261" s="1">
        <v>45125</v>
      </c>
      <c r="AH261">
        <v>2023</v>
      </c>
      <c r="AI261">
        <v>106</v>
      </c>
    </row>
    <row r="262" spans="1:35" x14ac:dyDescent="0.25">
      <c r="A262" t="s">
        <v>308</v>
      </c>
      <c r="B262">
        <v>116</v>
      </c>
      <c r="C262">
        <v>126</v>
      </c>
      <c r="D262">
        <v>120</v>
      </c>
      <c r="E262">
        <v>147</v>
      </c>
      <c r="F262">
        <v>166</v>
      </c>
      <c r="G262">
        <v>123</v>
      </c>
      <c r="H262">
        <v>124</v>
      </c>
      <c r="I262">
        <v>135</v>
      </c>
      <c r="J262">
        <v>108</v>
      </c>
      <c r="K262">
        <v>84.1</v>
      </c>
      <c r="L262">
        <v>60.5</v>
      </c>
      <c r="M262">
        <v>85.7</v>
      </c>
      <c r="N262">
        <v>71.3</v>
      </c>
      <c r="O262">
        <v>100</v>
      </c>
      <c r="P262">
        <v>86.7</v>
      </c>
      <c r="Q262">
        <v>84.3</v>
      </c>
      <c r="R262">
        <v>102</v>
      </c>
      <c r="S262">
        <v>83.5</v>
      </c>
      <c r="T262">
        <v>97.7</v>
      </c>
      <c r="U262">
        <v>123</v>
      </c>
      <c r="V262">
        <v>101</v>
      </c>
      <c r="W262">
        <v>104</v>
      </c>
      <c r="X262">
        <v>127</v>
      </c>
      <c r="Y262">
        <v>108</v>
      </c>
      <c r="Z262">
        <v>127</v>
      </c>
      <c r="AA262">
        <v>102</v>
      </c>
      <c r="AB262">
        <v>95.4</v>
      </c>
      <c r="AC262">
        <v>128</v>
      </c>
      <c r="AD262">
        <v>110</v>
      </c>
      <c r="AE262">
        <v>91.4</v>
      </c>
      <c r="AF262">
        <v>89.1</v>
      </c>
      <c r="AG262" s="1">
        <v>45126</v>
      </c>
      <c r="AH262">
        <v>2023</v>
      </c>
      <c r="AI262">
        <v>104</v>
      </c>
    </row>
    <row r="263" spans="1:35" x14ac:dyDescent="0.25">
      <c r="A263" t="s">
        <v>309</v>
      </c>
      <c r="B263">
        <v>113</v>
      </c>
      <c r="C263">
        <v>123</v>
      </c>
      <c r="D263">
        <v>120</v>
      </c>
      <c r="E263">
        <v>144</v>
      </c>
      <c r="F263">
        <v>164</v>
      </c>
      <c r="G263">
        <v>126</v>
      </c>
      <c r="H263">
        <v>121</v>
      </c>
      <c r="I263">
        <v>137</v>
      </c>
      <c r="J263">
        <v>107</v>
      </c>
      <c r="K263">
        <v>84.1</v>
      </c>
      <c r="L263">
        <v>62.8</v>
      </c>
      <c r="M263">
        <v>91.3</v>
      </c>
      <c r="N263">
        <v>68.2</v>
      </c>
      <c r="O263">
        <v>99.3</v>
      </c>
      <c r="P263">
        <v>85.8</v>
      </c>
      <c r="Q263">
        <v>85.2</v>
      </c>
      <c r="R263">
        <v>101</v>
      </c>
      <c r="S263">
        <v>81.599999999999994</v>
      </c>
      <c r="T263">
        <v>98.9</v>
      </c>
      <c r="U263">
        <v>118</v>
      </c>
      <c r="V263">
        <v>101</v>
      </c>
      <c r="W263">
        <v>104</v>
      </c>
      <c r="X263">
        <v>125</v>
      </c>
      <c r="Y263">
        <v>108</v>
      </c>
      <c r="Z263">
        <v>114</v>
      </c>
      <c r="AA263">
        <v>108</v>
      </c>
      <c r="AB263">
        <v>92.9</v>
      </c>
      <c r="AC263">
        <v>128</v>
      </c>
      <c r="AD263">
        <v>118</v>
      </c>
      <c r="AE263">
        <v>87.6</v>
      </c>
      <c r="AF263">
        <v>89</v>
      </c>
      <c r="AG263" s="1">
        <v>45127</v>
      </c>
      <c r="AH263">
        <v>2023</v>
      </c>
      <c r="AI263">
        <v>107</v>
      </c>
    </row>
    <row r="264" spans="1:35" x14ac:dyDescent="0.25">
      <c r="A264" t="s">
        <v>310</v>
      </c>
      <c r="B264">
        <v>118</v>
      </c>
      <c r="C264">
        <v>121</v>
      </c>
      <c r="D264">
        <v>120</v>
      </c>
      <c r="E264">
        <v>149</v>
      </c>
      <c r="F264">
        <v>170</v>
      </c>
      <c r="G264">
        <v>129</v>
      </c>
      <c r="H264">
        <v>121</v>
      </c>
      <c r="I264">
        <v>134</v>
      </c>
      <c r="J264">
        <v>102</v>
      </c>
      <c r="K264">
        <v>85.7</v>
      </c>
      <c r="L264">
        <v>63.8</v>
      </c>
      <c r="M264">
        <v>94.8</v>
      </c>
      <c r="N264">
        <v>66.599999999999994</v>
      </c>
      <c r="O264">
        <v>96.7</v>
      </c>
      <c r="P264">
        <v>102</v>
      </c>
      <c r="Q264">
        <v>88.7</v>
      </c>
      <c r="R264">
        <v>96.1</v>
      </c>
      <c r="S264">
        <v>78.3</v>
      </c>
      <c r="T264">
        <v>104</v>
      </c>
      <c r="U264">
        <v>120</v>
      </c>
      <c r="V264">
        <v>106</v>
      </c>
      <c r="W264">
        <v>106</v>
      </c>
      <c r="X264">
        <v>122</v>
      </c>
      <c r="Y264">
        <v>107</v>
      </c>
      <c r="Z264">
        <v>111</v>
      </c>
      <c r="AA264">
        <v>110</v>
      </c>
      <c r="AB264">
        <v>98.9</v>
      </c>
      <c r="AC264">
        <v>123</v>
      </c>
      <c r="AD264">
        <v>125</v>
      </c>
      <c r="AE264">
        <v>92.7</v>
      </c>
      <c r="AF264">
        <v>88.9</v>
      </c>
      <c r="AG264" s="1">
        <v>45128</v>
      </c>
      <c r="AH264">
        <v>2023</v>
      </c>
      <c r="AI264">
        <v>106</v>
      </c>
    </row>
    <row r="265" spans="1:35" x14ac:dyDescent="0.25">
      <c r="A265" t="s">
        <v>311</v>
      </c>
      <c r="B265">
        <v>122</v>
      </c>
      <c r="C265">
        <v>127</v>
      </c>
      <c r="D265">
        <v>120</v>
      </c>
      <c r="E265">
        <v>147</v>
      </c>
      <c r="F265">
        <v>158</v>
      </c>
      <c r="G265">
        <v>127</v>
      </c>
      <c r="H265">
        <v>126</v>
      </c>
      <c r="I265">
        <v>135</v>
      </c>
      <c r="J265">
        <v>101</v>
      </c>
      <c r="K265">
        <v>85.3</v>
      </c>
      <c r="L265">
        <v>61.5</v>
      </c>
      <c r="M265">
        <v>87.8</v>
      </c>
      <c r="N265">
        <v>66.099999999999994</v>
      </c>
      <c r="O265">
        <v>97.8</v>
      </c>
      <c r="P265">
        <v>99.6</v>
      </c>
      <c r="Q265">
        <v>141</v>
      </c>
      <c r="R265">
        <v>96.8</v>
      </c>
      <c r="S265">
        <v>76.2</v>
      </c>
      <c r="T265">
        <v>102</v>
      </c>
      <c r="U265">
        <v>121</v>
      </c>
      <c r="V265">
        <v>107</v>
      </c>
      <c r="W265">
        <v>112</v>
      </c>
      <c r="X265">
        <v>113</v>
      </c>
      <c r="Y265">
        <v>107</v>
      </c>
      <c r="Z265">
        <v>111</v>
      </c>
      <c r="AA265">
        <v>114</v>
      </c>
      <c r="AB265">
        <v>97.2</v>
      </c>
      <c r="AC265">
        <v>131</v>
      </c>
      <c r="AD265">
        <v>129</v>
      </c>
      <c r="AE265">
        <v>94.2</v>
      </c>
      <c r="AF265">
        <v>89.8</v>
      </c>
      <c r="AG265" s="1">
        <v>45129</v>
      </c>
      <c r="AH265">
        <v>2023</v>
      </c>
      <c r="AI265">
        <v>111</v>
      </c>
    </row>
    <row r="266" spans="1:35" x14ac:dyDescent="0.25">
      <c r="A266" t="s">
        <v>312</v>
      </c>
      <c r="B266">
        <v>139</v>
      </c>
      <c r="C266">
        <v>131</v>
      </c>
      <c r="D266">
        <v>120</v>
      </c>
      <c r="E266">
        <v>145</v>
      </c>
      <c r="F266">
        <v>158</v>
      </c>
      <c r="G266">
        <v>129</v>
      </c>
      <c r="H266">
        <v>133</v>
      </c>
      <c r="I266">
        <v>138</v>
      </c>
      <c r="J266">
        <v>103</v>
      </c>
      <c r="K266">
        <v>88.6</v>
      </c>
      <c r="L266">
        <v>64</v>
      </c>
      <c r="M266">
        <v>84.5</v>
      </c>
      <c r="N266">
        <v>69.7</v>
      </c>
      <c r="O266">
        <v>97.9</v>
      </c>
      <c r="P266">
        <v>101</v>
      </c>
      <c r="Q266">
        <v>120</v>
      </c>
      <c r="R266">
        <v>95.6</v>
      </c>
      <c r="S266">
        <v>77.2</v>
      </c>
      <c r="T266">
        <v>97.6</v>
      </c>
      <c r="U266">
        <v>122</v>
      </c>
      <c r="V266">
        <v>104</v>
      </c>
      <c r="W266">
        <v>112</v>
      </c>
      <c r="X266">
        <v>127</v>
      </c>
      <c r="Y266">
        <v>109</v>
      </c>
      <c r="Z266">
        <v>111</v>
      </c>
      <c r="AA266">
        <v>117</v>
      </c>
      <c r="AB266">
        <v>101</v>
      </c>
      <c r="AC266">
        <v>142</v>
      </c>
      <c r="AD266">
        <v>120</v>
      </c>
      <c r="AE266">
        <v>95.5</v>
      </c>
      <c r="AF266">
        <v>94</v>
      </c>
      <c r="AG266" s="1">
        <v>45130</v>
      </c>
      <c r="AH266">
        <v>2023</v>
      </c>
      <c r="AI266">
        <v>111</v>
      </c>
    </row>
    <row r="267" spans="1:35" x14ac:dyDescent="0.25">
      <c r="A267" t="s">
        <v>313</v>
      </c>
      <c r="B267">
        <v>145</v>
      </c>
      <c r="C267">
        <v>142</v>
      </c>
      <c r="D267">
        <v>120</v>
      </c>
      <c r="E267">
        <v>148</v>
      </c>
      <c r="F267">
        <v>162</v>
      </c>
      <c r="G267">
        <v>129</v>
      </c>
      <c r="H267">
        <v>133</v>
      </c>
      <c r="I267">
        <v>138</v>
      </c>
      <c r="J267">
        <v>101</v>
      </c>
      <c r="K267">
        <v>87.3</v>
      </c>
      <c r="L267">
        <v>65.400000000000006</v>
      </c>
      <c r="M267">
        <v>80</v>
      </c>
      <c r="N267">
        <v>74.3</v>
      </c>
      <c r="O267">
        <v>103</v>
      </c>
      <c r="P267">
        <v>97.2</v>
      </c>
      <c r="Q267">
        <v>112</v>
      </c>
      <c r="R267">
        <v>98.4</v>
      </c>
      <c r="S267">
        <v>80.2</v>
      </c>
      <c r="T267">
        <v>106</v>
      </c>
      <c r="U267">
        <v>123</v>
      </c>
      <c r="V267">
        <v>102</v>
      </c>
      <c r="W267">
        <v>105</v>
      </c>
      <c r="X267">
        <v>129</v>
      </c>
      <c r="Y267">
        <v>107</v>
      </c>
      <c r="Z267">
        <v>115</v>
      </c>
      <c r="AA267">
        <v>122</v>
      </c>
      <c r="AB267">
        <v>113</v>
      </c>
      <c r="AC267">
        <v>138</v>
      </c>
      <c r="AD267">
        <v>115</v>
      </c>
      <c r="AE267">
        <v>92.9</v>
      </c>
      <c r="AF267">
        <v>99.1</v>
      </c>
      <c r="AG267" s="1">
        <v>45131</v>
      </c>
      <c r="AH267">
        <v>2023</v>
      </c>
      <c r="AI267">
        <v>112</v>
      </c>
    </row>
    <row r="268" spans="1:35" x14ac:dyDescent="0.25">
      <c r="A268" t="s">
        <v>314</v>
      </c>
      <c r="B268">
        <v>147</v>
      </c>
      <c r="C268">
        <v>149</v>
      </c>
      <c r="D268">
        <v>120</v>
      </c>
      <c r="E268">
        <v>147</v>
      </c>
      <c r="F268">
        <v>167</v>
      </c>
      <c r="G268">
        <v>129</v>
      </c>
      <c r="H268">
        <v>130</v>
      </c>
      <c r="I268">
        <v>136</v>
      </c>
      <c r="J268">
        <v>102</v>
      </c>
      <c r="K268">
        <v>90.1</v>
      </c>
      <c r="L268">
        <v>65.599999999999994</v>
      </c>
      <c r="M268">
        <v>75.8</v>
      </c>
      <c r="N268">
        <v>73.900000000000006</v>
      </c>
      <c r="O268">
        <v>106</v>
      </c>
      <c r="P268">
        <v>99.8</v>
      </c>
      <c r="Q268">
        <v>110</v>
      </c>
      <c r="R268">
        <v>102</v>
      </c>
      <c r="S268">
        <v>82.5</v>
      </c>
      <c r="T268">
        <v>108</v>
      </c>
      <c r="U268">
        <v>121</v>
      </c>
      <c r="V268">
        <v>104</v>
      </c>
      <c r="W268">
        <v>102</v>
      </c>
      <c r="X268">
        <v>130</v>
      </c>
      <c r="Y268">
        <v>108</v>
      </c>
      <c r="Z268">
        <v>110</v>
      </c>
      <c r="AA268">
        <v>124</v>
      </c>
      <c r="AB268">
        <v>102</v>
      </c>
      <c r="AC268">
        <v>141</v>
      </c>
      <c r="AD268">
        <v>116</v>
      </c>
      <c r="AE268">
        <v>91.3</v>
      </c>
      <c r="AF268">
        <v>93.8</v>
      </c>
      <c r="AG268" s="1">
        <v>45132</v>
      </c>
      <c r="AH268">
        <v>2023</v>
      </c>
      <c r="AI268">
        <v>108</v>
      </c>
    </row>
    <row r="269" spans="1:35" x14ac:dyDescent="0.25">
      <c r="A269" t="s">
        <v>315</v>
      </c>
      <c r="B269">
        <v>154</v>
      </c>
      <c r="C269">
        <v>139</v>
      </c>
      <c r="D269">
        <v>120</v>
      </c>
      <c r="E269">
        <v>153</v>
      </c>
      <c r="F269">
        <v>166</v>
      </c>
      <c r="G269">
        <v>128</v>
      </c>
      <c r="H269">
        <v>133</v>
      </c>
      <c r="I269">
        <v>139</v>
      </c>
      <c r="J269">
        <v>102</v>
      </c>
      <c r="K269">
        <v>87.8</v>
      </c>
      <c r="L269">
        <v>90.8</v>
      </c>
      <c r="M269">
        <v>74.5</v>
      </c>
      <c r="N269">
        <v>72.5</v>
      </c>
      <c r="O269">
        <v>103</v>
      </c>
      <c r="P269">
        <v>100</v>
      </c>
      <c r="Q269">
        <v>106</v>
      </c>
      <c r="R269">
        <v>102</v>
      </c>
      <c r="S269">
        <v>88.2</v>
      </c>
      <c r="T269">
        <v>106</v>
      </c>
      <c r="U269">
        <v>124</v>
      </c>
      <c r="V269">
        <v>103</v>
      </c>
      <c r="W269">
        <v>101</v>
      </c>
      <c r="X269">
        <v>123</v>
      </c>
      <c r="Y269">
        <v>108</v>
      </c>
      <c r="Z269">
        <v>109</v>
      </c>
      <c r="AA269">
        <v>122</v>
      </c>
      <c r="AB269">
        <v>105</v>
      </c>
      <c r="AC269">
        <v>137</v>
      </c>
      <c r="AD269">
        <v>126</v>
      </c>
      <c r="AE269">
        <v>86.4</v>
      </c>
      <c r="AF269">
        <v>89.4</v>
      </c>
      <c r="AG269" s="1">
        <v>45133</v>
      </c>
      <c r="AH269">
        <v>2023</v>
      </c>
      <c r="AI269">
        <v>106</v>
      </c>
    </row>
    <row r="270" spans="1:35" x14ac:dyDescent="0.25">
      <c r="A270" t="s">
        <v>316</v>
      </c>
      <c r="B270">
        <v>143</v>
      </c>
      <c r="C270">
        <v>136</v>
      </c>
      <c r="D270">
        <v>120</v>
      </c>
      <c r="E270">
        <v>146</v>
      </c>
      <c r="F270">
        <v>168</v>
      </c>
      <c r="G270">
        <v>126</v>
      </c>
      <c r="H270">
        <v>136</v>
      </c>
      <c r="I270">
        <v>141</v>
      </c>
      <c r="J270">
        <v>101</v>
      </c>
      <c r="K270">
        <v>92.6</v>
      </c>
      <c r="L270">
        <v>87.6</v>
      </c>
      <c r="M270">
        <v>72.5</v>
      </c>
      <c r="N270">
        <v>72.8</v>
      </c>
      <c r="O270">
        <v>103</v>
      </c>
      <c r="P270">
        <v>102</v>
      </c>
      <c r="Q270">
        <v>104</v>
      </c>
      <c r="R270">
        <v>105</v>
      </c>
      <c r="S270">
        <v>90.2</v>
      </c>
      <c r="T270">
        <v>106</v>
      </c>
      <c r="U270">
        <v>124</v>
      </c>
      <c r="V270">
        <v>98.1</v>
      </c>
      <c r="W270">
        <v>97.6</v>
      </c>
      <c r="X270">
        <v>123</v>
      </c>
      <c r="Y270">
        <v>103</v>
      </c>
      <c r="Z270">
        <v>114</v>
      </c>
      <c r="AA270">
        <v>131</v>
      </c>
      <c r="AB270">
        <v>112</v>
      </c>
      <c r="AC270">
        <v>136</v>
      </c>
      <c r="AD270">
        <v>128</v>
      </c>
      <c r="AE270">
        <v>92</v>
      </c>
      <c r="AF270">
        <v>95.3</v>
      </c>
      <c r="AG270" s="1">
        <v>45134</v>
      </c>
      <c r="AH270">
        <v>2023</v>
      </c>
      <c r="AI270">
        <v>106</v>
      </c>
    </row>
    <row r="271" spans="1:35" x14ac:dyDescent="0.25">
      <c r="A271" t="s">
        <v>317</v>
      </c>
      <c r="B271">
        <v>134</v>
      </c>
      <c r="C271">
        <v>139</v>
      </c>
      <c r="D271">
        <v>120</v>
      </c>
      <c r="E271">
        <v>145</v>
      </c>
      <c r="F271">
        <v>167</v>
      </c>
      <c r="G271">
        <v>125</v>
      </c>
      <c r="H271">
        <v>133</v>
      </c>
      <c r="I271">
        <v>143</v>
      </c>
      <c r="J271">
        <v>97</v>
      </c>
      <c r="K271">
        <v>94.5</v>
      </c>
      <c r="L271">
        <v>83.8</v>
      </c>
      <c r="M271">
        <v>72</v>
      </c>
      <c r="N271">
        <v>72</v>
      </c>
      <c r="O271">
        <v>104</v>
      </c>
      <c r="P271">
        <v>95.6</v>
      </c>
      <c r="Q271">
        <v>102</v>
      </c>
      <c r="R271">
        <v>105</v>
      </c>
      <c r="S271">
        <v>96.9</v>
      </c>
      <c r="T271">
        <v>103</v>
      </c>
      <c r="U271">
        <v>118</v>
      </c>
      <c r="V271">
        <v>101</v>
      </c>
      <c r="W271">
        <v>99.4</v>
      </c>
      <c r="X271">
        <v>125</v>
      </c>
      <c r="Y271">
        <v>101</v>
      </c>
      <c r="Z271">
        <v>116</v>
      </c>
      <c r="AA271">
        <v>120</v>
      </c>
      <c r="AB271">
        <v>114</v>
      </c>
      <c r="AC271">
        <v>141</v>
      </c>
      <c r="AD271">
        <v>124</v>
      </c>
      <c r="AE271">
        <v>96.4</v>
      </c>
      <c r="AF271">
        <v>96.4</v>
      </c>
      <c r="AG271" s="1">
        <v>45135</v>
      </c>
      <c r="AH271">
        <v>2023</v>
      </c>
      <c r="AI271">
        <v>105</v>
      </c>
    </row>
    <row r="272" spans="1:35" x14ac:dyDescent="0.25">
      <c r="A272" t="s">
        <v>318</v>
      </c>
      <c r="B272">
        <v>129</v>
      </c>
      <c r="C272">
        <v>138</v>
      </c>
      <c r="D272">
        <v>130</v>
      </c>
      <c r="E272">
        <v>146</v>
      </c>
      <c r="F272">
        <v>166</v>
      </c>
      <c r="G272">
        <v>120</v>
      </c>
      <c r="H272">
        <v>134</v>
      </c>
      <c r="I272">
        <v>145</v>
      </c>
      <c r="J272">
        <v>95</v>
      </c>
      <c r="K272">
        <v>95.3</v>
      </c>
      <c r="L272">
        <v>82.5</v>
      </c>
      <c r="M272">
        <v>74.2</v>
      </c>
      <c r="N272">
        <v>71.7</v>
      </c>
      <c r="O272">
        <v>104</v>
      </c>
      <c r="P272">
        <v>99.4</v>
      </c>
      <c r="Q272">
        <v>103</v>
      </c>
      <c r="R272">
        <v>104</v>
      </c>
      <c r="S272">
        <v>95.5</v>
      </c>
      <c r="T272">
        <v>105</v>
      </c>
      <c r="U272">
        <v>116</v>
      </c>
      <c r="V272">
        <v>106</v>
      </c>
      <c r="W272">
        <v>102</v>
      </c>
      <c r="X272">
        <v>119</v>
      </c>
      <c r="Y272">
        <v>104</v>
      </c>
      <c r="Z272">
        <v>120</v>
      </c>
      <c r="AA272">
        <v>120</v>
      </c>
      <c r="AB272">
        <v>113</v>
      </c>
      <c r="AC272">
        <v>141</v>
      </c>
      <c r="AD272">
        <v>122</v>
      </c>
      <c r="AE272">
        <v>103</v>
      </c>
      <c r="AF272">
        <v>92.8</v>
      </c>
      <c r="AG272" s="1">
        <v>45136</v>
      </c>
      <c r="AH272">
        <v>2023</v>
      </c>
      <c r="AI272">
        <v>106</v>
      </c>
    </row>
    <row r="273" spans="1:35" x14ac:dyDescent="0.25">
      <c r="A273" t="s">
        <v>319</v>
      </c>
      <c r="B273">
        <v>130</v>
      </c>
      <c r="C273">
        <v>141</v>
      </c>
      <c r="D273">
        <v>130</v>
      </c>
      <c r="E273">
        <v>134</v>
      </c>
      <c r="F273">
        <v>175</v>
      </c>
      <c r="G273">
        <v>124</v>
      </c>
      <c r="H273">
        <v>136</v>
      </c>
      <c r="I273">
        <v>147</v>
      </c>
      <c r="J273">
        <v>97</v>
      </c>
      <c r="K273">
        <v>95.2</v>
      </c>
      <c r="L273">
        <v>84.6</v>
      </c>
      <c r="M273">
        <v>71.2</v>
      </c>
      <c r="N273">
        <v>72.7</v>
      </c>
      <c r="O273">
        <v>103</v>
      </c>
      <c r="P273">
        <v>96.6</v>
      </c>
      <c r="Q273">
        <v>100</v>
      </c>
      <c r="R273">
        <v>101</v>
      </c>
      <c r="S273">
        <v>99.3</v>
      </c>
      <c r="T273">
        <v>109</v>
      </c>
      <c r="U273">
        <v>119</v>
      </c>
      <c r="V273">
        <v>106</v>
      </c>
      <c r="W273">
        <v>107</v>
      </c>
      <c r="X273">
        <v>124</v>
      </c>
      <c r="Y273">
        <v>111</v>
      </c>
      <c r="Z273">
        <v>120</v>
      </c>
      <c r="AA273">
        <v>128</v>
      </c>
      <c r="AB273">
        <v>115</v>
      </c>
      <c r="AC273">
        <v>140</v>
      </c>
      <c r="AD273">
        <v>124</v>
      </c>
      <c r="AE273">
        <v>99.8</v>
      </c>
      <c r="AF273">
        <v>89</v>
      </c>
      <c r="AG273" s="1">
        <v>45137</v>
      </c>
      <c r="AH273">
        <v>2023</v>
      </c>
      <c r="AI273">
        <v>111</v>
      </c>
    </row>
    <row r="274" spans="1:35" x14ac:dyDescent="0.25">
      <c r="A274" t="s">
        <v>320</v>
      </c>
      <c r="B274">
        <v>129</v>
      </c>
      <c r="C274">
        <v>139</v>
      </c>
      <c r="D274">
        <v>140</v>
      </c>
      <c r="E274">
        <v>125</v>
      </c>
      <c r="F274">
        <v>178</v>
      </c>
      <c r="G274">
        <v>135</v>
      </c>
      <c r="H274">
        <v>134</v>
      </c>
      <c r="I274">
        <v>152</v>
      </c>
      <c r="J274">
        <v>99</v>
      </c>
      <c r="K274">
        <v>93.4</v>
      </c>
      <c r="L274">
        <v>81.3</v>
      </c>
      <c r="M274">
        <v>68.5</v>
      </c>
      <c r="N274">
        <v>77.7</v>
      </c>
      <c r="O274">
        <v>105</v>
      </c>
      <c r="P274">
        <v>93.7</v>
      </c>
      <c r="Q274">
        <v>101</v>
      </c>
      <c r="R274">
        <v>101</v>
      </c>
      <c r="S274">
        <v>104</v>
      </c>
      <c r="T274">
        <v>113</v>
      </c>
      <c r="U274">
        <v>116</v>
      </c>
      <c r="V274">
        <v>103</v>
      </c>
      <c r="W274">
        <v>105</v>
      </c>
      <c r="X274">
        <v>120</v>
      </c>
      <c r="Y274">
        <v>108</v>
      </c>
      <c r="Z274">
        <v>117</v>
      </c>
      <c r="AA274">
        <v>132</v>
      </c>
      <c r="AB274">
        <v>115</v>
      </c>
      <c r="AC274">
        <v>134</v>
      </c>
      <c r="AD274">
        <v>129</v>
      </c>
      <c r="AE274">
        <v>101</v>
      </c>
      <c r="AF274">
        <v>91.1</v>
      </c>
      <c r="AG274" s="1">
        <v>45138</v>
      </c>
      <c r="AH274">
        <v>2023</v>
      </c>
      <c r="AI274">
        <v>113</v>
      </c>
    </row>
    <row r="275" spans="1:35" x14ac:dyDescent="0.25">
      <c r="A275" t="s">
        <v>321</v>
      </c>
      <c r="B275">
        <v>137</v>
      </c>
      <c r="C275">
        <v>138</v>
      </c>
      <c r="D275">
        <v>140</v>
      </c>
      <c r="E275">
        <v>125</v>
      </c>
      <c r="F275">
        <v>177</v>
      </c>
      <c r="G275">
        <v>127</v>
      </c>
      <c r="H275">
        <v>140</v>
      </c>
      <c r="I275">
        <v>148</v>
      </c>
      <c r="J275">
        <v>96</v>
      </c>
      <c r="K275">
        <v>90.9</v>
      </c>
      <c r="L275">
        <v>81.7</v>
      </c>
      <c r="M275">
        <v>66.599999999999994</v>
      </c>
      <c r="N275">
        <v>77.7</v>
      </c>
      <c r="O275">
        <v>108</v>
      </c>
      <c r="P275">
        <v>98</v>
      </c>
      <c r="Q275">
        <v>101</v>
      </c>
      <c r="R275">
        <v>102</v>
      </c>
      <c r="S275">
        <v>104</v>
      </c>
      <c r="T275">
        <v>122</v>
      </c>
      <c r="U275">
        <v>117</v>
      </c>
      <c r="V275">
        <v>107</v>
      </c>
      <c r="W275">
        <v>97.6</v>
      </c>
      <c r="X275">
        <v>118</v>
      </c>
      <c r="Y275">
        <v>106</v>
      </c>
      <c r="Z275">
        <v>122</v>
      </c>
      <c r="AA275">
        <v>124</v>
      </c>
      <c r="AB275">
        <v>124</v>
      </c>
      <c r="AC275">
        <v>142</v>
      </c>
      <c r="AD275">
        <v>153</v>
      </c>
      <c r="AE275">
        <v>103</v>
      </c>
      <c r="AF275">
        <v>90.6</v>
      </c>
      <c r="AG275" s="1">
        <v>45139</v>
      </c>
      <c r="AH275">
        <v>2023</v>
      </c>
      <c r="AI275">
        <v>117</v>
      </c>
    </row>
    <row r="276" spans="1:35" x14ac:dyDescent="0.25">
      <c r="A276" t="s">
        <v>322</v>
      </c>
      <c r="B276">
        <v>148</v>
      </c>
      <c r="C276">
        <v>137</v>
      </c>
      <c r="D276">
        <v>140</v>
      </c>
      <c r="E276">
        <v>128</v>
      </c>
      <c r="F276">
        <v>176</v>
      </c>
      <c r="G276">
        <v>121</v>
      </c>
      <c r="H276">
        <v>142</v>
      </c>
      <c r="I276">
        <v>148</v>
      </c>
      <c r="J276">
        <v>92</v>
      </c>
      <c r="K276">
        <v>95</v>
      </c>
      <c r="L276">
        <v>86.2</v>
      </c>
      <c r="M276">
        <v>70</v>
      </c>
      <c r="N276">
        <v>75.599999999999994</v>
      </c>
      <c r="O276">
        <v>105</v>
      </c>
      <c r="P276">
        <v>103</v>
      </c>
      <c r="Q276">
        <v>106</v>
      </c>
      <c r="R276">
        <v>106</v>
      </c>
      <c r="S276">
        <v>101</v>
      </c>
      <c r="T276">
        <v>118</v>
      </c>
      <c r="U276">
        <v>114</v>
      </c>
      <c r="V276">
        <v>104</v>
      </c>
      <c r="W276">
        <v>103</v>
      </c>
      <c r="X276">
        <v>126</v>
      </c>
      <c r="Y276">
        <v>107</v>
      </c>
      <c r="Z276">
        <v>123</v>
      </c>
      <c r="AA276">
        <v>122</v>
      </c>
      <c r="AB276">
        <v>124</v>
      </c>
      <c r="AC276">
        <v>140</v>
      </c>
      <c r="AD276">
        <v>170</v>
      </c>
      <c r="AE276">
        <v>101</v>
      </c>
      <c r="AF276">
        <v>94.2</v>
      </c>
      <c r="AG276" s="1">
        <v>45140</v>
      </c>
      <c r="AH276">
        <v>2023</v>
      </c>
      <c r="AI276">
        <v>114</v>
      </c>
    </row>
    <row r="277" spans="1:35" x14ac:dyDescent="0.25">
      <c r="A277" t="s">
        <v>323</v>
      </c>
      <c r="B277">
        <v>144</v>
      </c>
      <c r="C277">
        <v>136</v>
      </c>
      <c r="D277">
        <v>140</v>
      </c>
      <c r="E277">
        <v>129</v>
      </c>
      <c r="F277">
        <v>175</v>
      </c>
      <c r="G277">
        <v>127</v>
      </c>
      <c r="H277">
        <v>140</v>
      </c>
      <c r="I277">
        <v>148</v>
      </c>
      <c r="J277">
        <v>91</v>
      </c>
      <c r="K277">
        <v>98.8</v>
      </c>
      <c r="L277">
        <v>124</v>
      </c>
      <c r="M277">
        <v>70.5</v>
      </c>
      <c r="N277">
        <v>72.7</v>
      </c>
      <c r="O277">
        <v>103</v>
      </c>
      <c r="P277">
        <v>108</v>
      </c>
      <c r="Q277">
        <v>102</v>
      </c>
      <c r="R277">
        <v>109</v>
      </c>
      <c r="S277">
        <v>98.8</v>
      </c>
      <c r="T277">
        <v>116</v>
      </c>
      <c r="U277">
        <v>115</v>
      </c>
      <c r="V277">
        <v>102</v>
      </c>
      <c r="W277">
        <v>102</v>
      </c>
      <c r="X277">
        <v>123</v>
      </c>
      <c r="Y277">
        <v>107</v>
      </c>
      <c r="Z277">
        <v>127</v>
      </c>
      <c r="AA277">
        <v>123</v>
      </c>
      <c r="AB277">
        <v>122</v>
      </c>
      <c r="AC277">
        <v>140</v>
      </c>
      <c r="AD277">
        <v>168</v>
      </c>
      <c r="AE277">
        <v>98.1</v>
      </c>
      <c r="AF277">
        <v>96.5</v>
      </c>
      <c r="AG277" s="1">
        <v>45141</v>
      </c>
      <c r="AH277">
        <v>2023</v>
      </c>
      <c r="AI277">
        <v>116</v>
      </c>
    </row>
    <row r="278" spans="1:35" x14ac:dyDescent="0.25">
      <c r="A278" t="s">
        <v>324</v>
      </c>
      <c r="B278">
        <v>147</v>
      </c>
      <c r="C278">
        <v>132</v>
      </c>
      <c r="D278">
        <v>140</v>
      </c>
      <c r="E278">
        <v>139</v>
      </c>
      <c r="F278">
        <v>170</v>
      </c>
      <c r="G278">
        <v>125</v>
      </c>
      <c r="H278">
        <v>142</v>
      </c>
      <c r="I278">
        <v>153</v>
      </c>
      <c r="J278">
        <v>88</v>
      </c>
      <c r="K278">
        <v>96.6</v>
      </c>
      <c r="L278">
        <v>123</v>
      </c>
      <c r="M278">
        <v>69</v>
      </c>
      <c r="N278">
        <v>71.599999999999994</v>
      </c>
      <c r="O278">
        <v>110</v>
      </c>
      <c r="P278">
        <v>105</v>
      </c>
      <c r="Q278">
        <v>100</v>
      </c>
      <c r="R278">
        <v>108</v>
      </c>
      <c r="S278">
        <v>103</v>
      </c>
      <c r="T278">
        <v>110</v>
      </c>
      <c r="U278">
        <v>115</v>
      </c>
      <c r="V278">
        <v>108</v>
      </c>
      <c r="W278">
        <v>102</v>
      </c>
      <c r="X278">
        <v>123</v>
      </c>
      <c r="Y278">
        <v>113</v>
      </c>
      <c r="Z278">
        <v>126</v>
      </c>
      <c r="AA278">
        <v>124</v>
      </c>
      <c r="AB278">
        <v>121</v>
      </c>
      <c r="AC278">
        <v>143</v>
      </c>
      <c r="AD278">
        <v>160</v>
      </c>
      <c r="AE278">
        <v>94.9</v>
      </c>
      <c r="AF278">
        <v>104</v>
      </c>
      <c r="AG278" s="1">
        <v>45142</v>
      </c>
      <c r="AH278">
        <v>2023</v>
      </c>
      <c r="AI278">
        <v>115</v>
      </c>
    </row>
    <row r="279" spans="1:35" x14ac:dyDescent="0.25">
      <c r="A279" t="s">
        <v>325</v>
      </c>
      <c r="B279">
        <v>146</v>
      </c>
      <c r="C279">
        <v>131</v>
      </c>
      <c r="D279">
        <v>140</v>
      </c>
      <c r="E279">
        <v>148</v>
      </c>
      <c r="F279">
        <v>176</v>
      </c>
      <c r="G279">
        <v>122</v>
      </c>
      <c r="H279">
        <v>142</v>
      </c>
      <c r="I279">
        <v>163</v>
      </c>
      <c r="J279">
        <v>84</v>
      </c>
      <c r="K279">
        <v>95</v>
      </c>
      <c r="L279">
        <v>107</v>
      </c>
      <c r="M279">
        <v>67.599999999999994</v>
      </c>
      <c r="N279">
        <v>74.5</v>
      </c>
      <c r="O279">
        <v>112</v>
      </c>
      <c r="P279">
        <v>103</v>
      </c>
      <c r="Q279">
        <v>95.8</v>
      </c>
      <c r="R279">
        <v>108</v>
      </c>
      <c r="S279">
        <v>95.5</v>
      </c>
      <c r="T279">
        <v>116</v>
      </c>
      <c r="U279">
        <v>120</v>
      </c>
      <c r="V279">
        <v>108</v>
      </c>
      <c r="W279">
        <v>123</v>
      </c>
      <c r="X279">
        <v>138</v>
      </c>
      <c r="Y279">
        <v>114</v>
      </c>
      <c r="Z279">
        <v>121</v>
      </c>
      <c r="AA279">
        <v>122</v>
      </c>
      <c r="AB279">
        <v>118</v>
      </c>
      <c r="AC279">
        <v>147</v>
      </c>
      <c r="AD279">
        <v>150</v>
      </c>
      <c r="AE279">
        <v>95.7</v>
      </c>
      <c r="AF279">
        <v>106</v>
      </c>
      <c r="AG279" s="1">
        <v>45143</v>
      </c>
      <c r="AH279">
        <v>2023</v>
      </c>
      <c r="AI279">
        <v>118</v>
      </c>
    </row>
    <row r="280" spans="1:35" x14ac:dyDescent="0.25">
      <c r="A280" t="s">
        <v>326</v>
      </c>
      <c r="B280">
        <v>147</v>
      </c>
      <c r="C280">
        <v>125</v>
      </c>
      <c r="D280">
        <v>140</v>
      </c>
      <c r="E280">
        <v>146</v>
      </c>
      <c r="F280">
        <v>178</v>
      </c>
      <c r="G280">
        <v>126</v>
      </c>
      <c r="H280">
        <v>145</v>
      </c>
      <c r="I280">
        <v>155</v>
      </c>
      <c r="J280">
        <v>84</v>
      </c>
      <c r="K280">
        <v>92.1</v>
      </c>
      <c r="L280">
        <v>104</v>
      </c>
      <c r="M280">
        <v>67.400000000000006</v>
      </c>
      <c r="N280">
        <v>72.599999999999994</v>
      </c>
      <c r="O280">
        <v>114</v>
      </c>
      <c r="P280">
        <v>102</v>
      </c>
      <c r="Q280">
        <v>95.4</v>
      </c>
      <c r="R280">
        <v>111</v>
      </c>
      <c r="S280">
        <v>98.8</v>
      </c>
      <c r="T280">
        <v>121</v>
      </c>
      <c r="U280">
        <v>124</v>
      </c>
      <c r="V280">
        <v>105</v>
      </c>
      <c r="W280">
        <v>383</v>
      </c>
      <c r="X280">
        <v>127</v>
      </c>
      <c r="Y280">
        <v>115</v>
      </c>
      <c r="Z280">
        <v>128</v>
      </c>
      <c r="AA280">
        <v>122</v>
      </c>
      <c r="AB280">
        <v>119</v>
      </c>
      <c r="AC280">
        <v>138</v>
      </c>
      <c r="AD280">
        <v>151</v>
      </c>
      <c r="AE280">
        <v>107</v>
      </c>
      <c r="AF280">
        <v>103</v>
      </c>
      <c r="AG280" s="1">
        <v>45144</v>
      </c>
      <c r="AH280">
        <v>2023</v>
      </c>
      <c r="AI280">
        <v>121</v>
      </c>
    </row>
    <row r="281" spans="1:35" x14ac:dyDescent="0.25">
      <c r="A281" t="s">
        <v>327</v>
      </c>
      <c r="B281">
        <v>154</v>
      </c>
      <c r="C281">
        <v>128</v>
      </c>
      <c r="D281">
        <v>140</v>
      </c>
      <c r="E281">
        <v>143</v>
      </c>
      <c r="F281">
        <v>178</v>
      </c>
      <c r="G281">
        <v>122</v>
      </c>
      <c r="H281">
        <v>136</v>
      </c>
      <c r="I281">
        <v>152</v>
      </c>
      <c r="J281">
        <v>84</v>
      </c>
      <c r="K281">
        <v>92.9</v>
      </c>
      <c r="L281">
        <v>98.6</v>
      </c>
      <c r="M281">
        <v>68.7</v>
      </c>
      <c r="N281">
        <v>74.7</v>
      </c>
      <c r="O281">
        <v>123</v>
      </c>
      <c r="P281">
        <v>103</v>
      </c>
      <c r="Q281">
        <v>96.8</v>
      </c>
      <c r="R281">
        <v>120</v>
      </c>
      <c r="S281">
        <v>104</v>
      </c>
      <c r="T281">
        <v>124</v>
      </c>
      <c r="U281">
        <v>122</v>
      </c>
      <c r="V281">
        <v>106</v>
      </c>
      <c r="W281">
        <v>392</v>
      </c>
      <c r="X281">
        <v>129</v>
      </c>
      <c r="Y281">
        <v>115</v>
      </c>
      <c r="Z281">
        <v>135</v>
      </c>
      <c r="AA281">
        <v>112</v>
      </c>
      <c r="AB281">
        <v>121</v>
      </c>
      <c r="AC281">
        <v>137</v>
      </c>
      <c r="AD281">
        <v>153</v>
      </c>
      <c r="AE281">
        <v>108</v>
      </c>
      <c r="AF281">
        <v>106</v>
      </c>
      <c r="AG281" s="1">
        <v>45145</v>
      </c>
      <c r="AH281">
        <v>2023</v>
      </c>
      <c r="AI281">
        <v>122</v>
      </c>
    </row>
    <row r="282" spans="1:35" x14ac:dyDescent="0.25">
      <c r="A282" t="s">
        <v>328</v>
      </c>
      <c r="B282">
        <v>161</v>
      </c>
      <c r="C282">
        <v>134</v>
      </c>
      <c r="D282">
        <v>140</v>
      </c>
      <c r="E282">
        <v>141</v>
      </c>
      <c r="F282">
        <v>182</v>
      </c>
      <c r="G282">
        <v>122</v>
      </c>
      <c r="H282">
        <v>141</v>
      </c>
      <c r="I282">
        <v>146</v>
      </c>
      <c r="J282">
        <v>86</v>
      </c>
      <c r="K282">
        <v>87.6</v>
      </c>
      <c r="L282">
        <v>94</v>
      </c>
      <c r="M282">
        <v>67.2</v>
      </c>
      <c r="N282">
        <v>73</v>
      </c>
      <c r="O282">
        <v>114</v>
      </c>
      <c r="P282">
        <v>98</v>
      </c>
      <c r="Q282">
        <v>98.9</v>
      </c>
      <c r="R282">
        <v>120</v>
      </c>
      <c r="S282">
        <v>104</v>
      </c>
      <c r="T282">
        <v>122</v>
      </c>
      <c r="U282">
        <v>122</v>
      </c>
      <c r="V282">
        <v>108</v>
      </c>
      <c r="W282">
        <v>312</v>
      </c>
      <c r="X282">
        <v>139</v>
      </c>
      <c r="Y282">
        <v>122</v>
      </c>
      <c r="Z282">
        <v>132</v>
      </c>
      <c r="AA282">
        <v>108</v>
      </c>
      <c r="AB282">
        <v>132</v>
      </c>
      <c r="AC282">
        <v>138</v>
      </c>
      <c r="AD282">
        <v>154</v>
      </c>
      <c r="AE282">
        <v>105</v>
      </c>
      <c r="AF282">
        <v>108</v>
      </c>
      <c r="AG282" s="1">
        <v>45146</v>
      </c>
      <c r="AH282">
        <v>2023</v>
      </c>
      <c r="AI282">
        <v>122</v>
      </c>
    </row>
    <row r="283" spans="1:35" x14ac:dyDescent="0.25">
      <c r="A283" t="s">
        <v>329</v>
      </c>
      <c r="B283">
        <v>160</v>
      </c>
      <c r="C283">
        <v>131</v>
      </c>
      <c r="D283">
        <v>140</v>
      </c>
      <c r="E283">
        <v>142</v>
      </c>
      <c r="F283">
        <v>176</v>
      </c>
      <c r="G283">
        <v>132</v>
      </c>
      <c r="H283">
        <v>146</v>
      </c>
      <c r="I283">
        <v>141</v>
      </c>
      <c r="J283">
        <v>90</v>
      </c>
      <c r="K283">
        <v>91.9</v>
      </c>
      <c r="L283">
        <v>96.7</v>
      </c>
      <c r="M283">
        <v>67.599999999999994</v>
      </c>
      <c r="N283">
        <v>69.599999999999994</v>
      </c>
      <c r="O283">
        <v>102</v>
      </c>
      <c r="P283">
        <v>96</v>
      </c>
      <c r="Q283">
        <v>105</v>
      </c>
      <c r="R283">
        <v>125</v>
      </c>
      <c r="S283">
        <v>104</v>
      </c>
      <c r="T283">
        <v>121</v>
      </c>
      <c r="U283">
        <v>121</v>
      </c>
      <c r="V283">
        <v>107</v>
      </c>
      <c r="W283">
        <v>313</v>
      </c>
      <c r="X283">
        <v>136</v>
      </c>
      <c r="Y283">
        <v>122</v>
      </c>
      <c r="Z283">
        <v>131</v>
      </c>
      <c r="AA283">
        <v>111</v>
      </c>
      <c r="AB283">
        <v>139</v>
      </c>
      <c r="AC283">
        <v>139</v>
      </c>
      <c r="AD283">
        <v>148</v>
      </c>
      <c r="AE283">
        <v>99.7</v>
      </c>
      <c r="AF283">
        <v>108</v>
      </c>
      <c r="AG283" s="1">
        <v>45147</v>
      </c>
      <c r="AH283">
        <v>2023</v>
      </c>
      <c r="AI283">
        <v>122</v>
      </c>
    </row>
    <row r="284" spans="1:35" x14ac:dyDescent="0.25">
      <c r="A284" t="s">
        <v>330</v>
      </c>
      <c r="B284">
        <v>160</v>
      </c>
      <c r="C284">
        <v>130</v>
      </c>
      <c r="D284">
        <v>140</v>
      </c>
      <c r="E284">
        <v>143</v>
      </c>
      <c r="F284">
        <v>175</v>
      </c>
      <c r="G284">
        <v>135</v>
      </c>
      <c r="H284">
        <v>144</v>
      </c>
      <c r="I284">
        <v>145</v>
      </c>
      <c r="J284">
        <v>93</v>
      </c>
      <c r="K284">
        <v>97.3</v>
      </c>
      <c r="L284">
        <v>101</v>
      </c>
      <c r="M284">
        <v>69.099999999999994</v>
      </c>
      <c r="N284">
        <v>72.3</v>
      </c>
      <c r="O284">
        <v>98.3</v>
      </c>
      <c r="P284">
        <v>96.2</v>
      </c>
      <c r="Q284">
        <v>105</v>
      </c>
      <c r="R284">
        <v>125</v>
      </c>
      <c r="S284">
        <v>104</v>
      </c>
      <c r="T284">
        <v>121</v>
      </c>
      <c r="U284">
        <v>122</v>
      </c>
      <c r="V284">
        <v>111</v>
      </c>
      <c r="W284">
        <v>310</v>
      </c>
      <c r="X284">
        <v>137</v>
      </c>
      <c r="Y284">
        <v>117</v>
      </c>
      <c r="Z284">
        <v>137</v>
      </c>
      <c r="AA284">
        <v>117</v>
      </c>
      <c r="AB284">
        <v>139</v>
      </c>
      <c r="AC284">
        <v>137</v>
      </c>
      <c r="AD284">
        <v>135</v>
      </c>
      <c r="AE284">
        <v>96.6</v>
      </c>
      <c r="AF284">
        <v>109</v>
      </c>
      <c r="AG284" s="1">
        <v>45148</v>
      </c>
      <c r="AH284">
        <v>2023</v>
      </c>
      <c r="AI284">
        <v>122</v>
      </c>
    </row>
    <row r="285" spans="1:35" x14ac:dyDescent="0.25">
      <c r="A285" t="s">
        <v>331</v>
      </c>
      <c r="B285">
        <v>160</v>
      </c>
      <c r="C285">
        <v>131</v>
      </c>
      <c r="D285">
        <v>140</v>
      </c>
      <c r="E285">
        <v>147</v>
      </c>
      <c r="F285">
        <v>170</v>
      </c>
      <c r="G285">
        <v>134</v>
      </c>
      <c r="H285">
        <v>157</v>
      </c>
      <c r="I285">
        <v>141</v>
      </c>
      <c r="J285">
        <v>93</v>
      </c>
      <c r="K285">
        <v>95.3</v>
      </c>
      <c r="L285">
        <v>101</v>
      </c>
      <c r="M285">
        <v>65.599999999999994</v>
      </c>
      <c r="N285">
        <v>76</v>
      </c>
      <c r="O285">
        <v>103</v>
      </c>
      <c r="P285">
        <v>98.4</v>
      </c>
      <c r="Q285">
        <v>103</v>
      </c>
      <c r="R285">
        <v>124</v>
      </c>
      <c r="S285">
        <v>103</v>
      </c>
      <c r="T285">
        <v>116</v>
      </c>
      <c r="U285">
        <v>123</v>
      </c>
      <c r="V285">
        <v>111</v>
      </c>
      <c r="W285">
        <v>288</v>
      </c>
      <c r="X285">
        <v>142</v>
      </c>
      <c r="Y285">
        <v>122</v>
      </c>
      <c r="Z285">
        <v>131</v>
      </c>
      <c r="AA285">
        <v>110</v>
      </c>
      <c r="AB285">
        <v>140</v>
      </c>
      <c r="AC285">
        <v>139</v>
      </c>
      <c r="AD285">
        <v>128</v>
      </c>
      <c r="AE285">
        <v>94.9</v>
      </c>
      <c r="AF285">
        <v>104</v>
      </c>
      <c r="AG285" s="1">
        <v>45149</v>
      </c>
      <c r="AH285">
        <v>2023</v>
      </c>
      <c r="AI285">
        <v>123</v>
      </c>
    </row>
    <row r="286" spans="1:35" x14ac:dyDescent="0.25">
      <c r="A286" t="s">
        <v>332</v>
      </c>
      <c r="B286">
        <v>160</v>
      </c>
      <c r="C286">
        <v>134</v>
      </c>
      <c r="D286">
        <v>140</v>
      </c>
      <c r="E286">
        <v>140</v>
      </c>
      <c r="F286">
        <v>169</v>
      </c>
      <c r="G286">
        <v>134</v>
      </c>
      <c r="H286">
        <v>163</v>
      </c>
      <c r="I286">
        <v>145</v>
      </c>
      <c r="J286">
        <v>90</v>
      </c>
      <c r="K286">
        <v>94.9</v>
      </c>
      <c r="L286">
        <v>102</v>
      </c>
      <c r="M286">
        <v>67.099999999999994</v>
      </c>
      <c r="N286">
        <v>78.8</v>
      </c>
      <c r="O286">
        <v>108</v>
      </c>
      <c r="P286">
        <v>98.5</v>
      </c>
      <c r="Q286">
        <v>100</v>
      </c>
      <c r="R286">
        <v>121</v>
      </c>
      <c r="S286">
        <v>102</v>
      </c>
      <c r="T286">
        <v>117</v>
      </c>
      <c r="U286">
        <v>124</v>
      </c>
      <c r="V286">
        <v>114</v>
      </c>
      <c r="W286">
        <v>210</v>
      </c>
      <c r="X286">
        <v>143</v>
      </c>
      <c r="Y286">
        <v>124</v>
      </c>
      <c r="Z286">
        <v>135</v>
      </c>
      <c r="AA286">
        <v>117</v>
      </c>
      <c r="AB286">
        <v>140</v>
      </c>
      <c r="AC286">
        <v>139</v>
      </c>
      <c r="AD286">
        <v>121</v>
      </c>
      <c r="AE286">
        <v>93.7</v>
      </c>
      <c r="AF286">
        <v>104</v>
      </c>
      <c r="AG286" s="1">
        <v>45150</v>
      </c>
      <c r="AH286">
        <v>2023</v>
      </c>
      <c r="AI286">
        <v>121</v>
      </c>
    </row>
    <row r="287" spans="1:35" x14ac:dyDescent="0.25">
      <c r="A287" t="s">
        <v>333</v>
      </c>
      <c r="B287">
        <v>159</v>
      </c>
      <c r="C287">
        <v>132</v>
      </c>
      <c r="D287">
        <v>140</v>
      </c>
      <c r="E287">
        <v>137</v>
      </c>
      <c r="F287">
        <v>176</v>
      </c>
      <c r="G287">
        <v>127</v>
      </c>
      <c r="H287">
        <v>161</v>
      </c>
      <c r="I287">
        <v>156</v>
      </c>
      <c r="J287">
        <v>91</v>
      </c>
      <c r="K287">
        <v>93.3</v>
      </c>
      <c r="L287">
        <v>104</v>
      </c>
      <c r="M287">
        <v>68.7</v>
      </c>
      <c r="N287">
        <v>80</v>
      </c>
      <c r="O287">
        <v>111</v>
      </c>
      <c r="P287">
        <v>98.7</v>
      </c>
      <c r="Q287">
        <v>103</v>
      </c>
      <c r="R287">
        <v>118</v>
      </c>
      <c r="S287">
        <v>105</v>
      </c>
      <c r="T287">
        <v>117</v>
      </c>
      <c r="U287">
        <v>127</v>
      </c>
      <c r="V287">
        <v>118</v>
      </c>
      <c r="W287">
        <v>212</v>
      </c>
      <c r="X287">
        <v>137</v>
      </c>
      <c r="Y287">
        <v>125</v>
      </c>
      <c r="Z287">
        <v>136</v>
      </c>
      <c r="AA287">
        <v>120</v>
      </c>
      <c r="AB287">
        <v>129</v>
      </c>
      <c r="AC287">
        <v>139</v>
      </c>
      <c r="AD287">
        <v>130</v>
      </c>
      <c r="AE287">
        <v>95.2</v>
      </c>
      <c r="AF287">
        <v>113</v>
      </c>
      <c r="AG287" s="1">
        <v>45151</v>
      </c>
      <c r="AH287">
        <v>2023</v>
      </c>
      <c r="AI287">
        <v>125</v>
      </c>
    </row>
    <row r="288" spans="1:35" x14ac:dyDescent="0.25">
      <c r="A288" t="s">
        <v>334</v>
      </c>
      <c r="B288">
        <v>158</v>
      </c>
      <c r="C288">
        <v>136</v>
      </c>
      <c r="D288">
        <v>140</v>
      </c>
      <c r="E288">
        <v>143</v>
      </c>
      <c r="F288">
        <v>170</v>
      </c>
      <c r="G288">
        <v>129</v>
      </c>
      <c r="H288">
        <v>157</v>
      </c>
      <c r="I288">
        <v>159</v>
      </c>
      <c r="J288">
        <v>92</v>
      </c>
      <c r="K288">
        <v>91.3</v>
      </c>
      <c r="L288">
        <v>102</v>
      </c>
      <c r="M288">
        <v>67.599999999999994</v>
      </c>
      <c r="N288">
        <v>80.400000000000006</v>
      </c>
      <c r="O288">
        <v>112</v>
      </c>
      <c r="P288">
        <v>104</v>
      </c>
      <c r="Q288">
        <v>100</v>
      </c>
      <c r="R288">
        <v>119</v>
      </c>
      <c r="S288">
        <v>102</v>
      </c>
      <c r="T288">
        <v>119</v>
      </c>
      <c r="U288">
        <v>126</v>
      </c>
      <c r="V288">
        <v>116</v>
      </c>
      <c r="W288">
        <v>401</v>
      </c>
      <c r="X288">
        <v>138</v>
      </c>
      <c r="Y288">
        <v>129</v>
      </c>
      <c r="Z288">
        <v>137</v>
      </c>
      <c r="AA288">
        <v>121</v>
      </c>
      <c r="AB288">
        <v>117</v>
      </c>
      <c r="AC288">
        <v>144</v>
      </c>
      <c r="AD288">
        <v>131</v>
      </c>
      <c r="AE288">
        <v>96.7</v>
      </c>
      <c r="AF288">
        <v>112</v>
      </c>
      <c r="AG288" s="1">
        <v>45152</v>
      </c>
      <c r="AH288">
        <v>2023</v>
      </c>
      <c r="AI288">
        <v>121</v>
      </c>
    </row>
    <row r="289" spans="1:35" x14ac:dyDescent="0.25">
      <c r="A289" t="s">
        <v>335</v>
      </c>
      <c r="B289">
        <v>157</v>
      </c>
      <c r="C289">
        <v>139</v>
      </c>
      <c r="D289">
        <v>140</v>
      </c>
      <c r="E289">
        <v>142</v>
      </c>
      <c r="F289">
        <v>167</v>
      </c>
      <c r="G289">
        <v>135</v>
      </c>
      <c r="H289">
        <v>160</v>
      </c>
      <c r="I289">
        <v>153</v>
      </c>
      <c r="J289">
        <v>91</v>
      </c>
      <c r="K289">
        <v>90</v>
      </c>
      <c r="L289">
        <v>98.8</v>
      </c>
      <c r="M289">
        <v>69.2</v>
      </c>
      <c r="N289">
        <v>78.3</v>
      </c>
      <c r="O289">
        <v>119</v>
      </c>
      <c r="P289">
        <v>102</v>
      </c>
      <c r="Q289">
        <v>96.5</v>
      </c>
      <c r="R289">
        <v>125</v>
      </c>
      <c r="S289">
        <v>102</v>
      </c>
      <c r="T289">
        <v>115</v>
      </c>
      <c r="U289">
        <v>126</v>
      </c>
      <c r="V289">
        <v>118</v>
      </c>
      <c r="W289">
        <v>294</v>
      </c>
      <c r="X289">
        <v>135</v>
      </c>
      <c r="Y289">
        <v>128</v>
      </c>
      <c r="Z289">
        <v>141</v>
      </c>
      <c r="AA289">
        <v>124</v>
      </c>
      <c r="AB289">
        <v>122</v>
      </c>
      <c r="AC289">
        <v>146</v>
      </c>
      <c r="AD289">
        <v>128</v>
      </c>
      <c r="AE289">
        <v>97</v>
      </c>
      <c r="AF289">
        <v>112</v>
      </c>
      <c r="AG289" s="1">
        <v>45153</v>
      </c>
      <c r="AH289">
        <v>2023</v>
      </c>
      <c r="AI289">
        <v>125</v>
      </c>
    </row>
    <row r="290" spans="1:35" x14ac:dyDescent="0.25">
      <c r="A290" t="s">
        <v>336</v>
      </c>
      <c r="B290">
        <v>161</v>
      </c>
      <c r="C290">
        <v>133</v>
      </c>
      <c r="D290">
        <v>140</v>
      </c>
      <c r="E290">
        <v>141</v>
      </c>
      <c r="F290">
        <v>161</v>
      </c>
      <c r="G290">
        <v>147</v>
      </c>
      <c r="H290">
        <v>163</v>
      </c>
      <c r="I290">
        <v>140</v>
      </c>
      <c r="J290">
        <v>89</v>
      </c>
      <c r="K290">
        <v>89.6</v>
      </c>
      <c r="L290">
        <v>99</v>
      </c>
      <c r="M290">
        <v>74.099999999999994</v>
      </c>
      <c r="N290">
        <v>82.7</v>
      </c>
      <c r="O290">
        <v>114</v>
      </c>
      <c r="P290">
        <v>102</v>
      </c>
      <c r="Q290">
        <v>96.6</v>
      </c>
      <c r="R290">
        <v>131</v>
      </c>
      <c r="S290">
        <v>106</v>
      </c>
      <c r="T290">
        <v>118</v>
      </c>
      <c r="U290">
        <v>124</v>
      </c>
      <c r="V290">
        <v>117</v>
      </c>
      <c r="W290">
        <v>253</v>
      </c>
      <c r="X290">
        <v>138</v>
      </c>
      <c r="Y290">
        <v>127</v>
      </c>
      <c r="Z290">
        <v>140</v>
      </c>
      <c r="AA290">
        <v>127</v>
      </c>
      <c r="AB290">
        <v>131</v>
      </c>
      <c r="AC290">
        <v>144</v>
      </c>
      <c r="AD290">
        <v>125</v>
      </c>
      <c r="AE290">
        <v>92.6</v>
      </c>
      <c r="AF290">
        <v>114</v>
      </c>
      <c r="AG290" s="1">
        <v>45154</v>
      </c>
      <c r="AH290">
        <v>2023</v>
      </c>
      <c r="AI290">
        <v>127</v>
      </c>
    </row>
    <row r="291" spans="1:35" x14ac:dyDescent="0.25">
      <c r="A291" t="s">
        <v>337</v>
      </c>
      <c r="B291">
        <v>162</v>
      </c>
      <c r="C291">
        <v>138</v>
      </c>
      <c r="D291">
        <v>145</v>
      </c>
      <c r="E291">
        <v>143</v>
      </c>
      <c r="F291">
        <v>163</v>
      </c>
      <c r="G291">
        <v>146</v>
      </c>
      <c r="H291">
        <v>157</v>
      </c>
      <c r="I291">
        <v>146</v>
      </c>
      <c r="J291">
        <v>90</v>
      </c>
      <c r="K291">
        <v>92.9</v>
      </c>
      <c r="L291">
        <v>100</v>
      </c>
      <c r="M291">
        <v>79.099999999999994</v>
      </c>
      <c r="N291">
        <v>88.7</v>
      </c>
      <c r="O291">
        <v>111</v>
      </c>
      <c r="P291">
        <v>102</v>
      </c>
      <c r="Q291">
        <v>96.2</v>
      </c>
      <c r="R291">
        <v>133</v>
      </c>
      <c r="S291">
        <v>104</v>
      </c>
      <c r="T291">
        <v>121</v>
      </c>
      <c r="U291">
        <v>123</v>
      </c>
      <c r="V291">
        <v>117</v>
      </c>
      <c r="W291">
        <v>244</v>
      </c>
      <c r="X291">
        <v>146</v>
      </c>
      <c r="Y291">
        <v>131</v>
      </c>
      <c r="Z291">
        <v>138</v>
      </c>
      <c r="AA291">
        <v>125</v>
      </c>
      <c r="AB291">
        <v>135</v>
      </c>
      <c r="AC291">
        <v>146</v>
      </c>
      <c r="AD291">
        <v>135</v>
      </c>
      <c r="AE291">
        <v>91</v>
      </c>
      <c r="AF291">
        <v>116</v>
      </c>
      <c r="AG291" s="1">
        <v>45155</v>
      </c>
      <c r="AH291">
        <v>2023</v>
      </c>
      <c r="AI291">
        <v>131</v>
      </c>
    </row>
    <row r="292" spans="1:35" x14ac:dyDescent="0.25">
      <c r="A292" t="s">
        <v>338</v>
      </c>
      <c r="B292">
        <v>162</v>
      </c>
      <c r="C292">
        <v>141</v>
      </c>
      <c r="D292">
        <v>149</v>
      </c>
      <c r="E292">
        <v>152</v>
      </c>
      <c r="F292">
        <v>162</v>
      </c>
      <c r="G292">
        <v>141</v>
      </c>
      <c r="H292">
        <v>157</v>
      </c>
      <c r="I292">
        <v>146</v>
      </c>
      <c r="J292">
        <v>91</v>
      </c>
      <c r="K292">
        <v>96.3</v>
      </c>
      <c r="L292">
        <v>103</v>
      </c>
      <c r="M292">
        <v>82.8</v>
      </c>
      <c r="N292">
        <v>91.6</v>
      </c>
      <c r="O292">
        <v>113</v>
      </c>
      <c r="P292">
        <v>107</v>
      </c>
      <c r="Q292">
        <v>96.5</v>
      </c>
      <c r="R292">
        <v>130</v>
      </c>
      <c r="S292">
        <v>103</v>
      </c>
      <c r="T292">
        <v>122</v>
      </c>
      <c r="U292">
        <v>118</v>
      </c>
      <c r="V292">
        <v>122</v>
      </c>
      <c r="W292">
        <v>239</v>
      </c>
      <c r="X292">
        <v>140</v>
      </c>
      <c r="Y292">
        <v>134</v>
      </c>
      <c r="Z292">
        <v>142</v>
      </c>
      <c r="AA292">
        <v>132</v>
      </c>
      <c r="AB292">
        <v>134</v>
      </c>
      <c r="AC292">
        <v>143</v>
      </c>
      <c r="AD292">
        <v>140</v>
      </c>
      <c r="AE292">
        <v>92.6</v>
      </c>
      <c r="AF292">
        <v>124</v>
      </c>
      <c r="AG292" s="1">
        <v>45156</v>
      </c>
      <c r="AH292">
        <v>2023</v>
      </c>
      <c r="AI292">
        <v>132</v>
      </c>
    </row>
    <row r="293" spans="1:35" x14ac:dyDescent="0.25">
      <c r="A293" t="s">
        <v>339</v>
      </c>
      <c r="B293">
        <v>159</v>
      </c>
      <c r="C293">
        <v>139</v>
      </c>
      <c r="D293">
        <v>150</v>
      </c>
      <c r="E293">
        <v>154</v>
      </c>
      <c r="F293">
        <v>164</v>
      </c>
      <c r="G293">
        <v>141</v>
      </c>
      <c r="H293">
        <v>156</v>
      </c>
      <c r="I293">
        <v>151</v>
      </c>
      <c r="J293">
        <v>91</v>
      </c>
      <c r="K293">
        <v>100</v>
      </c>
      <c r="L293">
        <v>104</v>
      </c>
      <c r="M293">
        <v>76.8</v>
      </c>
      <c r="N293">
        <v>93.3</v>
      </c>
      <c r="O293">
        <v>118</v>
      </c>
      <c r="P293">
        <v>109</v>
      </c>
      <c r="Q293">
        <v>101</v>
      </c>
      <c r="R293">
        <v>126</v>
      </c>
      <c r="S293">
        <v>106</v>
      </c>
      <c r="T293">
        <v>123</v>
      </c>
      <c r="U293">
        <v>120</v>
      </c>
      <c r="V293">
        <v>124</v>
      </c>
      <c r="W293">
        <v>235</v>
      </c>
      <c r="X293">
        <v>143</v>
      </c>
      <c r="Y293">
        <v>134</v>
      </c>
      <c r="Z293">
        <v>140</v>
      </c>
      <c r="AA293">
        <v>139</v>
      </c>
      <c r="AB293">
        <v>133</v>
      </c>
      <c r="AC293">
        <v>151</v>
      </c>
      <c r="AD293">
        <v>149</v>
      </c>
      <c r="AE293">
        <v>90</v>
      </c>
      <c r="AF293">
        <v>122</v>
      </c>
      <c r="AG293" s="1">
        <v>45157</v>
      </c>
      <c r="AH293">
        <v>2023</v>
      </c>
      <c r="AI293">
        <v>133</v>
      </c>
    </row>
    <row r="294" spans="1:35" x14ac:dyDescent="0.25">
      <c r="A294" t="s">
        <v>340</v>
      </c>
      <c r="B294">
        <v>158</v>
      </c>
      <c r="C294">
        <v>139</v>
      </c>
      <c r="D294">
        <v>161</v>
      </c>
      <c r="E294">
        <v>157</v>
      </c>
      <c r="F294">
        <v>157</v>
      </c>
      <c r="G294">
        <v>140</v>
      </c>
      <c r="H294">
        <v>161</v>
      </c>
      <c r="I294">
        <v>156</v>
      </c>
      <c r="J294">
        <v>94</v>
      </c>
      <c r="K294">
        <v>101</v>
      </c>
      <c r="L294">
        <v>102</v>
      </c>
      <c r="M294">
        <v>76</v>
      </c>
      <c r="N294">
        <v>88.5</v>
      </c>
      <c r="O294">
        <v>126</v>
      </c>
      <c r="P294">
        <v>110</v>
      </c>
      <c r="Q294">
        <v>106</v>
      </c>
      <c r="R294">
        <v>121</v>
      </c>
      <c r="S294">
        <v>112</v>
      </c>
      <c r="T294">
        <v>123</v>
      </c>
      <c r="U294">
        <v>120</v>
      </c>
      <c r="V294">
        <v>119</v>
      </c>
      <c r="W294">
        <v>209</v>
      </c>
      <c r="X294">
        <v>141</v>
      </c>
      <c r="Y294">
        <v>135</v>
      </c>
      <c r="Z294">
        <v>143</v>
      </c>
      <c r="AA294">
        <v>146</v>
      </c>
      <c r="AB294">
        <v>140</v>
      </c>
      <c r="AC294">
        <v>151</v>
      </c>
      <c r="AD294">
        <v>146</v>
      </c>
      <c r="AE294">
        <v>93.1</v>
      </c>
      <c r="AF294">
        <v>128</v>
      </c>
      <c r="AG294" s="1">
        <v>45158</v>
      </c>
      <c r="AH294">
        <v>2023</v>
      </c>
      <c r="AI294">
        <v>135</v>
      </c>
    </row>
    <row r="295" spans="1:35" x14ac:dyDescent="0.25">
      <c r="A295" t="s">
        <v>341</v>
      </c>
      <c r="B295">
        <v>161</v>
      </c>
      <c r="C295">
        <v>145</v>
      </c>
      <c r="D295">
        <v>156</v>
      </c>
      <c r="E295">
        <v>148</v>
      </c>
      <c r="F295">
        <v>154</v>
      </c>
      <c r="G295">
        <v>136</v>
      </c>
      <c r="H295">
        <v>164</v>
      </c>
      <c r="I295">
        <v>161</v>
      </c>
      <c r="J295">
        <v>95</v>
      </c>
      <c r="K295">
        <v>99.8</v>
      </c>
      <c r="L295">
        <v>101</v>
      </c>
      <c r="M295">
        <v>78.900000000000006</v>
      </c>
      <c r="N295">
        <v>88.7</v>
      </c>
      <c r="O295">
        <v>123</v>
      </c>
      <c r="P295">
        <v>111</v>
      </c>
      <c r="Q295">
        <v>105</v>
      </c>
      <c r="R295">
        <v>118</v>
      </c>
      <c r="S295">
        <v>111</v>
      </c>
      <c r="T295">
        <v>125</v>
      </c>
      <c r="U295">
        <v>131</v>
      </c>
      <c r="V295">
        <v>121</v>
      </c>
      <c r="W295">
        <v>181</v>
      </c>
      <c r="X295">
        <v>140</v>
      </c>
      <c r="Y295">
        <v>137</v>
      </c>
      <c r="Z295">
        <v>149</v>
      </c>
      <c r="AA295">
        <v>143</v>
      </c>
      <c r="AB295">
        <v>136</v>
      </c>
      <c r="AC295">
        <v>154</v>
      </c>
      <c r="AD295">
        <v>135</v>
      </c>
      <c r="AE295">
        <v>91.5</v>
      </c>
      <c r="AF295">
        <v>142</v>
      </c>
      <c r="AG295" s="1">
        <v>45159</v>
      </c>
      <c r="AH295">
        <v>2023</v>
      </c>
      <c r="AI295">
        <v>136</v>
      </c>
    </row>
    <row r="296" spans="1:35" x14ac:dyDescent="0.25">
      <c r="A296" t="s">
        <v>342</v>
      </c>
      <c r="B296">
        <v>163</v>
      </c>
      <c r="C296">
        <v>146</v>
      </c>
      <c r="D296">
        <v>147</v>
      </c>
      <c r="E296">
        <v>148</v>
      </c>
      <c r="F296">
        <v>153</v>
      </c>
      <c r="G296">
        <v>138</v>
      </c>
      <c r="H296">
        <v>161</v>
      </c>
      <c r="I296">
        <v>162</v>
      </c>
      <c r="J296">
        <v>96</v>
      </c>
      <c r="K296">
        <v>100</v>
      </c>
      <c r="L296">
        <v>107</v>
      </c>
      <c r="M296">
        <v>81.2</v>
      </c>
      <c r="N296">
        <v>90.4</v>
      </c>
      <c r="O296">
        <v>117</v>
      </c>
      <c r="P296">
        <v>111</v>
      </c>
      <c r="Q296">
        <v>106</v>
      </c>
      <c r="R296">
        <v>116</v>
      </c>
      <c r="S296">
        <v>114</v>
      </c>
      <c r="T296">
        <v>127</v>
      </c>
      <c r="U296">
        <v>139</v>
      </c>
      <c r="V296">
        <v>119</v>
      </c>
      <c r="W296">
        <v>211</v>
      </c>
      <c r="X296">
        <v>146</v>
      </c>
      <c r="Y296">
        <v>140</v>
      </c>
      <c r="Z296">
        <v>149</v>
      </c>
      <c r="AA296">
        <v>135</v>
      </c>
      <c r="AB296">
        <v>133</v>
      </c>
      <c r="AC296">
        <v>152</v>
      </c>
      <c r="AD296">
        <v>136</v>
      </c>
      <c r="AE296">
        <v>96.9</v>
      </c>
      <c r="AF296">
        <v>139</v>
      </c>
      <c r="AG296" s="1">
        <v>45160</v>
      </c>
      <c r="AH296">
        <v>2023</v>
      </c>
      <c r="AI296">
        <v>136</v>
      </c>
    </row>
    <row r="297" spans="1:35" x14ac:dyDescent="0.25">
      <c r="A297" t="s">
        <v>343</v>
      </c>
      <c r="B297">
        <v>169</v>
      </c>
      <c r="C297">
        <v>148</v>
      </c>
      <c r="D297">
        <v>169</v>
      </c>
      <c r="E297">
        <v>148</v>
      </c>
      <c r="F297">
        <v>152</v>
      </c>
      <c r="G297">
        <v>147</v>
      </c>
      <c r="H297">
        <v>166</v>
      </c>
      <c r="I297">
        <v>159</v>
      </c>
      <c r="J297">
        <v>95</v>
      </c>
      <c r="K297">
        <v>103</v>
      </c>
      <c r="L297">
        <v>111</v>
      </c>
      <c r="M297">
        <v>86</v>
      </c>
      <c r="N297">
        <v>91.6</v>
      </c>
      <c r="O297">
        <v>125</v>
      </c>
      <c r="P297">
        <v>116</v>
      </c>
      <c r="Q297">
        <v>114</v>
      </c>
      <c r="R297">
        <v>121</v>
      </c>
      <c r="S297">
        <v>120</v>
      </c>
      <c r="T297">
        <v>121</v>
      </c>
      <c r="U297">
        <v>136</v>
      </c>
      <c r="V297">
        <v>130</v>
      </c>
      <c r="W297">
        <v>242</v>
      </c>
      <c r="X297">
        <v>147</v>
      </c>
      <c r="Y297">
        <v>136</v>
      </c>
      <c r="Z297">
        <v>147</v>
      </c>
      <c r="AA297">
        <v>136</v>
      </c>
      <c r="AB297">
        <v>140</v>
      </c>
      <c r="AC297">
        <v>152</v>
      </c>
      <c r="AD297">
        <v>135</v>
      </c>
      <c r="AE297">
        <v>95.1</v>
      </c>
      <c r="AF297">
        <v>139</v>
      </c>
      <c r="AG297" s="1">
        <v>45161</v>
      </c>
      <c r="AH297">
        <v>2023</v>
      </c>
      <c r="AI297">
        <v>136</v>
      </c>
    </row>
    <row r="298" spans="1:35" x14ac:dyDescent="0.25">
      <c r="A298" t="s">
        <v>344</v>
      </c>
      <c r="B298">
        <v>161</v>
      </c>
      <c r="C298">
        <v>148</v>
      </c>
      <c r="D298">
        <v>169</v>
      </c>
      <c r="E298">
        <v>148</v>
      </c>
      <c r="F298">
        <v>154</v>
      </c>
      <c r="G298">
        <v>155</v>
      </c>
      <c r="H298">
        <v>176</v>
      </c>
      <c r="I298">
        <v>162</v>
      </c>
      <c r="J298">
        <v>95</v>
      </c>
      <c r="K298">
        <v>105</v>
      </c>
      <c r="L298">
        <v>113</v>
      </c>
      <c r="M298">
        <v>83.8</v>
      </c>
      <c r="N298">
        <v>91.1</v>
      </c>
      <c r="O298">
        <v>129</v>
      </c>
      <c r="P298">
        <v>114</v>
      </c>
      <c r="Q298">
        <v>123</v>
      </c>
      <c r="R298">
        <v>126</v>
      </c>
      <c r="S298">
        <v>115</v>
      </c>
      <c r="T298">
        <v>124</v>
      </c>
      <c r="U298">
        <v>131</v>
      </c>
      <c r="V298">
        <v>132</v>
      </c>
      <c r="W298">
        <v>215</v>
      </c>
      <c r="X298">
        <v>144</v>
      </c>
      <c r="Y298">
        <v>130</v>
      </c>
      <c r="Z298">
        <v>157</v>
      </c>
      <c r="AA298">
        <v>138</v>
      </c>
      <c r="AB298">
        <v>144</v>
      </c>
      <c r="AC298">
        <v>159</v>
      </c>
      <c r="AD298">
        <v>133</v>
      </c>
      <c r="AE298">
        <v>98.6</v>
      </c>
      <c r="AF298">
        <v>130</v>
      </c>
      <c r="AG298" s="1">
        <v>45162</v>
      </c>
      <c r="AH298">
        <v>2023</v>
      </c>
      <c r="AI298">
        <v>132</v>
      </c>
    </row>
    <row r="299" spans="1:35" x14ac:dyDescent="0.25">
      <c r="A299" t="s">
        <v>345</v>
      </c>
      <c r="B299">
        <v>161</v>
      </c>
      <c r="C299">
        <v>150</v>
      </c>
      <c r="D299">
        <v>169</v>
      </c>
      <c r="E299">
        <v>153</v>
      </c>
      <c r="F299">
        <v>160</v>
      </c>
      <c r="G299">
        <v>156</v>
      </c>
      <c r="H299">
        <v>177</v>
      </c>
      <c r="I299">
        <v>162</v>
      </c>
      <c r="J299">
        <v>98</v>
      </c>
      <c r="K299">
        <v>109</v>
      </c>
      <c r="L299">
        <v>112</v>
      </c>
      <c r="M299">
        <v>86.1</v>
      </c>
      <c r="N299">
        <v>88.5</v>
      </c>
      <c r="O299">
        <v>132</v>
      </c>
      <c r="P299">
        <v>113</v>
      </c>
      <c r="Q299">
        <v>119</v>
      </c>
      <c r="R299">
        <v>123</v>
      </c>
      <c r="S299">
        <v>118</v>
      </c>
      <c r="T299">
        <v>131</v>
      </c>
      <c r="U299">
        <v>129</v>
      </c>
      <c r="V299">
        <v>135</v>
      </c>
      <c r="W299">
        <v>207</v>
      </c>
      <c r="X299">
        <v>144</v>
      </c>
      <c r="Y299">
        <v>130</v>
      </c>
      <c r="Z299">
        <v>152</v>
      </c>
      <c r="AA299">
        <v>142</v>
      </c>
      <c r="AB299">
        <v>139</v>
      </c>
      <c r="AC299">
        <v>157</v>
      </c>
      <c r="AD299">
        <v>150</v>
      </c>
      <c r="AE299">
        <v>102</v>
      </c>
      <c r="AF299">
        <v>129</v>
      </c>
      <c r="AG299" s="1">
        <v>45163</v>
      </c>
      <c r="AH299">
        <v>2023</v>
      </c>
      <c r="AI299">
        <v>135</v>
      </c>
    </row>
    <row r="300" spans="1:35" x14ac:dyDescent="0.25">
      <c r="A300" t="s">
        <v>346</v>
      </c>
      <c r="B300">
        <v>157</v>
      </c>
      <c r="C300">
        <v>153</v>
      </c>
      <c r="D300">
        <v>164</v>
      </c>
      <c r="E300">
        <v>156</v>
      </c>
      <c r="F300">
        <v>157</v>
      </c>
      <c r="G300">
        <v>156</v>
      </c>
      <c r="H300">
        <v>180</v>
      </c>
      <c r="I300">
        <v>164</v>
      </c>
      <c r="J300">
        <v>106</v>
      </c>
      <c r="K300">
        <v>108</v>
      </c>
      <c r="L300">
        <v>108</v>
      </c>
      <c r="M300">
        <v>88.2</v>
      </c>
      <c r="N300">
        <v>86.7</v>
      </c>
      <c r="O300">
        <v>136</v>
      </c>
      <c r="P300">
        <v>113</v>
      </c>
      <c r="Q300">
        <v>113</v>
      </c>
      <c r="R300">
        <v>124</v>
      </c>
      <c r="S300">
        <v>125</v>
      </c>
      <c r="T300">
        <v>134</v>
      </c>
      <c r="U300">
        <v>134</v>
      </c>
      <c r="V300">
        <v>139</v>
      </c>
      <c r="W300">
        <v>199</v>
      </c>
      <c r="X300">
        <v>140</v>
      </c>
      <c r="Y300">
        <v>135</v>
      </c>
      <c r="Z300">
        <v>154</v>
      </c>
      <c r="AA300">
        <v>149</v>
      </c>
      <c r="AB300">
        <v>145</v>
      </c>
      <c r="AC300">
        <v>161</v>
      </c>
      <c r="AD300">
        <v>148</v>
      </c>
      <c r="AE300">
        <v>105</v>
      </c>
      <c r="AF300">
        <v>132</v>
      </c>
      <c r="AG300" s="1">
        <v>45164</v>
      </c>
      <c r="AH300">
        <v>2023</v>
      </c>
      <c r="AI300">
        <v>139</v>
      </c>
    </row>
    <row r="301" spans="1:35" x14ac:dyDescent="0.25">
      <c r="A301" t="s">
        <v>347</v>
      </c>
      <c r="B301">
        <v>161</v>
      </c>
      <c r="C301">
        <v>149</v>
      </c>
      <c r="D301">
        <v>157</v>
      </c>
      <c r="E301">
        <v>152</v>
      </c>
      <c r="F301">
        <v>154</v>
      </c>
      <c r="G301">
        <v>150</v>
      </c>
      <c r="H301">
        <v>176</v>
      </c>
      <c r="I301">
        <v>170</v>
      </c>
      <c r="J301">
        <v>108</v>
      </c>
      <c r="K301">
        <v>108</v>
      </c>
      <c r="L301">
        <v>111</v>
      </c>
      <c r="M301">
        <v>90</v>
      </c>
      <c r="N301">
        <v>89.8</v>
      </c>
      <c r="O301">
        <v>138</v>
      </c>
      <c r="P301">
        <v>111</v>
      </c>
      <c r="Q301">
        <v>116</v>
      </c>
      <c r="R301">
        <v>122</v>
      </c>
      <c r="S301">
        <v>125</v>
      </c>
      <c r="T301">
        <v>129</v>
      </c>
      <c r="U301">
        <v>149</v>
      </c>
      <c r="V301">
        <v>130</v>
      </c>
      <c r="W301">
        <v>195</v>
      </c>
      <c r="X301">
        <v>146</v>
      </c>
      <c r="Y301">
        <v>136</v>
      </c>
      <c r="Z301">
        <v>160</v>
      </c>
      <c r="AA301">
        <v>153</v>
      </c>
      <c r="AB301">
        <v>140</v>
      </c>
      <c r="AC301">
        <v>162</v>
      </c>
      <c r="AD301">
        <v>146</v>
      </c>
      <c r="AE301">
        <v>115</v>
      </c>
      <c r="AF301">
        <v>136</v>
      </c>
      <c r="AG301" s="1">
        <v>45165</v>
      </c>
      <c r="AH301">
        <v>2023</v>
      </c>
      <c r="AI301">
        <v>140</v>
      </c>
    </row>
    <row r="302" spans="1:35" x14ac:dyDescent="0.25">
      <c r="A302" t="s">
        <v>348</v>
      </c>
      <c r="B302">
        <v>167</v>
      </c>
      <c r="C302">
        <v>148</v>
      </c>
      <c r="D302">
        <v>156</v>
      </c>
      <c r="E302">
        <v>154</v>
      </c>
      <c r="F302">
        <v>158</v>
      </c>
      <c r="G302">
        <v>156</v>
      </c>
      <c r="H302">
        <v>175</v>
      </c>
      <c r="I302">
        <v>160</v>
      </c>
      <c r="J302">
        <v>106</v>
      </c>
      <c r="K302">
        <v>114</v>
      </c>
      <c r="L302">
        <v>111</v>
      </c>
      <c r="M302">
        <v>89.7</v>
      </c>
      <c r="N302">
        <v>91.5</v>
      </c>
      <c r="O302">
        <v>138</v>
      </c>
      <c r="P302">
        <v>107</v>
      </c>
      <c r="Q302">
        <v>109</v>
      </c>
      <c r="R302">
        <v>127</v>
      </c>
      <c r="S302">
        <v>142</v>
      </c>
      <c r="T302">
        <v>127</v>
      </c>
      <c r="U302">
        <v>140</v>
      </c>
      <c r="V302">
        <v>132</v>
      </c>
      <c r="W302">
        <v>188</v>
      </c>
      <c r="X302">
        <v>149</v>
      </c>
      <c r="Y302">
        <v>135</v>
      </c>
      <c r="Z302">
        <v>160</v>
      </c>
      <c r="AA302">
        <v>147</v>
      </c>
      <c r="AB302">
        <v>140</v>
      </c>
      <c r="AC302">
        <v>164</v>
      </c>
      <c r="AD302">
        <v>139</v>
      </c>
      <c r="AE302">
        <v>115</v>
      </c>
      <c r="AF302">
        <v>142</v>
      </c>
      <c r="AG302" s="1">
        <v>45166</v>
      </c>
      <c r="AH302">
        <v>2023</v>
      </c>
      <c r="AI302">
        <v>140</v>
      </c>
    </row>
    <row r="303" spans="1:35" x14ac:dyDescent="0.25">
      <c r="A303" t="s">
        <v>349</v>
      </c>
      <c r="B303">
        <v>167</v>
      </c>
      <c r="C303">
        <v>147</v>
      </c>
      <c r="D303">
        <v>147</v>
      </c>
      <c r="E303">
        <v>158</v>
      </c>
      <c r="F303">
        <v>163</v>
      </c>
      <c r="G303">
        <v>159</v>
      </c>
      <c r="H303">
        <v>176</v>
      </c>
      <c r="I303">
        <v>161</v>
      </c>
      <c r="J303">
        <v>108</v>
      </c>
      <c r="K303">
        <v>118</v>
      </c>
      <c r="L303">
        <v>117</v>
      </c>
      <c r="M303">
        <v>91.1</v>
      </c>
      <c r="N303">
        <v>97.6</v>
      </c>
      <c r="O303">
        <v>140</v>
      </c>
      <c r="P303">
        <v>109</v>
      </c>
      <c r="Q303">
        <v>112</v>
      </c>
      <c r="R303">
        <v>127</v>
      </c>
      <c r="S303">
        <v>179</v>
      </c>
      <c r="T303">
        <v>136</v>
      </c>
      <c r="U303">
        <v>133</v>
      </c>
      <c r="V303">
        <v>136</v>
      </c>
      <c r="W303">
        <v>179</v>
      </c>
      <c r="X303">
        <v>153</v>
      </c>
      <c r="Y303">
        <v>138</v>
      </c>
      <c r="Z303">
        <v>151</v>
      </c>
      <c r="AA303">
        <v>143</v>
      </c>
      <c r="AB303">
        <v>141</v>
      </c>
      <c r="AC303">
        <v>164</v>
      </c>
      <c r="AD303">
        <v>139</v>
      </c>
      <c r="AE303">
        <v>117</v>
      </c>
      <c r="AF303">
        <v>138</v>
      </c>
      <c r="AG303" s="1">
        <v>45167</v>
      </c>
      <c r="AH303">
        <v>2023</v>
      </c>
      <c r="AI303">
        <v>140</v>
      </c>
    </row>
    <row r="304" spans="1:35" x14ac:dyDescent="0.25">
      <c r="A304" t="s">
        <v>350</v>
      </c>
      <c r="B304">
        <v>169</v>
      </c>
      <c r="C304">
        <v>146</v>
      </c>
      <c r="D304">
        <v>151</v>
      </c>
      <c r="E304">
        <v>164</v>
      </c>
      <c r="F304">
        <v>166</v>
      </c>
      <c r="G304">
        <v>158</v>
      </c>
      <c r="H304">
        <v>177</v>
      </c>
      <c r="I304">
        <v>155</v>
      </c>
      <c r="J304">
        <v>110</v>
      </c>
      <c r="K304">
        <v>118</v>
      </c>
      <c r="L304">
        <v>127</v>
      </c>
      <c r="M304">
        <v>91.8</v>
      </c>
      <c r="N304">
        <v>98.1</v>
      </c>
      <c r="O304">
        <v>141</v>
      </c>
      <c r="P304">
        <v>110</v>
      </c>
      <c r="Q304">
        <v>114</v>
      </c>
      <c r="R304">
        <v>135</v>
      </c>
      <c r="S304">
        <v>172</v>
      </c>
      <c r="T304">
        <v>139</v>
      </c>
      <c r="U304">
        <v>135</v>
      </c>
      <c r="V304">
        <v>137</v>
      </c>
      <c r="W304">
        <v>177</v>
      </c>
      <c r="X304">
        <v>154</v>
      </c>
      <c r="Y304">
        <v>147</v>
      </c>
      <c r="Z304">
        <v>155</v>
      </c>
      <c r="AA304">
        <v>143</v>
      </c>
      <c r="AB304">
        <v>134</v>
      </c>
      <c r="AC304">
        <v>159</v>
      </c>
      <c r="AD304">
        <v>139</v>
      </c>
      <c r="AE304">
        <v>115</v>
      </c>
      <c r="AF304">
        <v>141</v>
      </c>
      <c r="AG304" s="1">
        <v>45168</v>
      </c>
      <c r="AH304">
        <v>2023</v>
      </c>
      <c r="AI304">
        <v>141</v>
      </c>
    </row>
    <row r="305" spans="1:35" x14ac:dyDescent="0.25">
      <c r="A305" t="s">
        <v>351</v>
      </c>
      <c r="B305">
        <v>169</v>
      </c>
      <c r="C305">
        <v>147</v>
      </c>
      <c r="D305">
        <v>154</v>
      </c>
      <c r="E305">
        <v>167</v>
      </c>
      <c r="F305">
        <v>172</v>
      </c>
      <c r="G305">
        <v>165</v>
      </c>
      <c r="H305">
        <v>177</v>
      </c>
      <c r="I305">
        <v>161</v>
      </c>
      <c r="J305">
        <v>110</v>
      </c>
      <c r="K305">
        <v>120</v>
      </c>
      <c r="L305">
        <v>121</v>
      </c>
      <c r="M305">
        <v>92</v>
      </c>
      <c r="N305">
        <v>105</v>
      </c>
      <c r="O305">
        <v>134</v>
      </c>
      <c r="P305">
        <v>111</v>
      </c>
      <c r="Q305">
        <v>119</v>
      </c>
      <c r="R305">
        <v>146</v>
      </c>
      <c r="S305">
        <v>135</v>
      </c>
      <c r="T305">
        <v>140</v>
      </c>
      <c r="U305">
        <v>137</v>
      </c>
      <c r="V305">
        <v>138</v>
      </c>
      <c r="W305">
        <v>179</v>
      </c>
      <c r="X305">
        <v>158</v>
      </c>
      <c r="Y305">
        <v>147</v>
      </c>
      <c r="Z305">
        <v>165</v>
      </c>
      <c r="AA305">
        <v>140</v>
      </c>
      <c r="AB305">
        <v>133</v>
      </c>
      <c r="AC305">
        <v>168</v>
      </c>
      <c r="AD305">
        <v>143</v>
      </c>
      <c r="AE305">
        <v>108</v>
      </c>
      <c r="AF305">
        <v>145</v>
      </c>
      <c r="AG305" s="1">
        <v>45169</v>
      </c>
      <c r="AH305">
        <v>2023</v>
      </c>
      <c r="AI305">
        <v>143</v>
      </c>
    </row>
    <row r="306" spans="1:35" x14ac:dyDescent="0.25">
      <c r="A306" t="s">
        <v>352</v>
      </c>
      <c r="B306">
        <v>171</v>
      </c>
      <c r="C306">
        <v>156</v>
      </c>
      <c r="D306">
        <v>157</v>
      </c>
      <c r="E306">
        <v>166</v>
      </c>
      <c r="F306">
        <v>180</v>
      </c>
      <c r="G306">
        <v>157</v>
      </c>
      <c r="H306">
        <v>187</v>
      </c>
      <c r="I306">
        <v>179</v>
      </c>
      <c r="J306">
        <v>114</v>
      </c>
      <c r="K306">
        <v>117</v>
      </c>
      <c r="L306">
        <v>126</v>
      </c>
      <c r="M306">
        <v>96.3</v>
      </c>
      <c r="N306">
        <v>106</v>
      </c>
      <c r="O306">
        <v>136</v>
      </c>
      <c r="P306">
        <v>112</v>
      </c>
      <c r="Q306">
        <v>118</v>
      </c>
      <c r="R306">
        <v>141</v>
      </c>
      <c r="S306">
        <v>128</v>
      </c>
      <c r="T306">
        <v>135</v>
      </c>
      <c r="U306">
        <v>137</v>
      </c>
      <c r="V306">
        <v>139</v>
      </c>
      <c r="W306">
        <v>172</v>
      </c>
      <c r="X306">
        <v>155</v>
      </c>
      <c r="Y306">
        <v>144</v>
      </c>
      <c r="Z306">
        <v>161</v>
      </c>
      <c r="AA306">
        <v>144</v>
      </c>
      <c r="AB306">
        <v>138</v>
      </c>
      <c r="AC306">
        <v>166</v>
      </c>
      <c r="AD306">
        <v>149</v>
      </c>
      <c r="AE306">
        <v>111</v>
      </c>
      <c r="AF306">
        <v>155</v>
      </c>
      <c r="AG306" s="1">
        <v>45170</v>
      </c>
      <c r="AH306">
        <v>2023</v>
      </c>
      <c r="AI306">
        <v>144</v>
      </c>
    </row>
    <row r="307" spans="1:35" x14ac:dyDescent="0.25">
      <c r="A307" t="s">
        <v>353</v>
      </c>
      <c r="B307">
        <v>171</v>
      </c>
      <c r="C307">
        <v>157</v>
      </c>
      <c r="D307">
        <v>157</v>
      </c>
      <c r="E307">
        <v>173</v>
      </c>
      <c r="F307">
        <v>179</v>
      </c>
      <c r="G307">
        <v>157</v>
      </c>
      <c r="H307">
        <v>179</v>
      </c>
      <c r="I307">
        <v>195</v>
      </c>
      <c r="J307">
        <v>110</v>
      </c>
      <c r="K307">
        <v>124</v>
      </c>
      <c r="L307">
        <v>138</v>
      </c>
      <c r="M307">
        <v>102</v>
      </c>
      <c r="N307">
        <v>104</v>
      </c>
      <c r="O307">
        <v>135</v>
      </c>
      <c r="P307">
        <v>113</v>
      </c>
      <c r="Q307">
        <v>122</v>
      </c>
      <c r="R307">
        <v>137</v>
      </c>
      <c r="S307">
        <v>125</v>
      </c>
      <c r="T307">
        <v>132</v>
      </c>
      <c r="U307">
        <v>141</v>
      </c>
      <c r="V307">
        <v>144</v>
      </c>
      <c r="W307">
        <v>173</v>
      </c>
      <c r="X307">
        <v>152</v>
      </c>
      <c r="Y307">
        <v>142</v>
      </c>
      <c r="Z307">
        <v>161</v>
      </c>
      <c r="AA307">
        <v>139</v>
      </c>
      <c r="AB307">
        <v>152</v>
      </c>
      <c r="AC307">
        <v>156</v>
      </c>
      <c r="AD307">
        <v>157</v>
      </c>
      <c r="AE307">
        <v>111</v>
      </c>
      <c r="AF307">
        <v>164</v>
      </c>
      <c r="AG307" s="1">
        <v>45171</v>
      </c>
      <c r="AH307">
        <v>2023</v>
      </c>
      <c r="AI307">
        <v>144</v>
      </c>
    </row>
    <row r="308" spans="1:35" x14ac:dyDescent="0.25">
      <c r="A308" t="s">
        <v>354</v>
      </c>
      <c r="B308">
        <v>170</v>
      </c>
      <c r="C308">
        <v>156</v>
      </c>
      <c r="D308">
        <v>159</v>
      </c>
      <c r="E308">
        <v>177</v>
      </c>
      <c r="F308">
        <v>190</v>
      </c>
      <c r="G308">
        <v>161</v>
      </c>
      <c r="H308">
        <v>177</v>
      </c>
      <c r="I308">
        <v>193</v>
      </c>
      <c r="J308">
        <v>113</v>
      </c>
      <c r="K308">
        <v>126</v>
      </c>
      <c r="L308">
        <v>132</v>
      </c>
      <c r="M308">
        <v>103</v>
      </c>
      <c r="N308">
        <v>99.7</v>
      </c>
      <c r="O308">
        <v>141</v>
      </c>
      <c r="P308">
        <v>115</v>
      </c>
      <c r="Q308">
        <v>124</v>
      </c>
      <c r="R308">
        <v>134</v>
      </c>
      <c r="S308">
        <v>130</v>
      </c>
      <c r="T308">
        <v>134</v>
      </c>
      <c r="U308">
        <v>141</v>
      </c>
      <c r="V308">
        <v>152</v>
      </c>
      <c r="W308">
        <v>172</v>
      </c>
      <c r="X308">
        <v>155</v>
      </c>
      <c r="Y308">
        <v>146</v>
      </c>
      <c r="Z308">
        <v>166</v>
      </c>
      <c r="AA308">
        <v>140</v>
      </c>
      <c r="AB308">
        <v>141</v>
      </c>
      <c r="AC308">
        <v>151</v>
      </c>
      <c r="AD308">
        <v>161</v>
      </c>
      <c r="AE308">
        <v>117</v>
      </c>
      <c r="AF308">
        <v>173</v>
      </c>
      <c r="AG308" s="1">
        <v>45172</v>
      </c>
      <c r="AH308">
        <v>2023</v>
      </c>
      <c r="AI308">
        <v>146</v>
      </c>
    </row>
    <row r="309" spans="1:35" x14ac:dyDescent="0.25">
      <c r="A309" t="s">
        <v>355</v>
      </c>
      <c r="B309">
        <v>170</v>
      </c>
      <c r="C309">
        <v>158</v>
      </c>
      <c r="D309">
        <v>162</v>
      </c>
      <c r="E309">
        <v>173</v>
      </c>
      <c r="F309">
        <v>195</v>
      </c>
      <c r="G309">
        <v>159</v>
      </c>
      <c r="H309">
        <v>178</v>
      </c>
      <c r="I309">
        <v>195</v>
      </c>
      <c r="J309">
        <v>114</v>
      </c>
      <c r="K309">
        <v>116</v>
      </c>
      <c r="L309">
        <v>125</v>
      </c>
      <c r="M309">
        <v>101</v>
      </c>
      <c r="N309">
        <v>102</v>
      </c>
      <c r="O309">
        <v>142</v>
      </c>
      <c r="P309">
        <v>127</v>
      </c>
      <c r="Q309">
        <v>118</v>
      </c>
      <c r="R309">
        <v>141</v>
      </c>
      <c r="S309">
        <v>133</v>
      </c>
      <c r="T309">
        <v>140</v>
      </c>
      <c r="U309">
        <v>137</v>
      </c>
      <c r="V309">
        <v>167</v>
      </c>
      <c r="W309">
        <v>172</v>
      </c>
      <c r="X309">
        <v>168</v>
      </c>
      <c r="Y309">
        <v>153</v>
      </c>
      <c r="Z309">
        <v>166</v>
      </c>
      <c r="AA309">
        <v>146</v>
      </c>
      <c r="AB309">
        <v>144</v>
      </c>
      <c r="AC309">
        <v>150</v>
      </c>
      <c r="AD309">
        <v>160</v>
      </c>
      <c r="AE309">
        <v>113</v>
      </c>
      <c r="AF309">
        <v>182</v>
      </c>
      <c r="AG309" s="1">
        <v>45173</v>
      </c>
      <c r="AH309">
        <v>2023</v>
      </c>
      <c r="AI309">
        <v>150</v>
      </c>
    </row>
    <row r="310" spans="1:35" x14ac:dyDescent="0.25">
      <c r="A310" t="s">
        <v>356</v>
      </c>
      <c r="B310">
        <v>180</v>
      </c>
      <c r="C310">
        <v>161</v>
      </c>
      <c r="D310">
        <v>163</v>
      </c>
      <c r="E310">
        <v>164</v>
      </c>
      <c r="F310">
        <v>194</v>
      </c>
      <c r="G310">
        <v>165</v>
      </c>
      <c r="H310">
        <v>182</v>
      </c>
      <c r="I310">
        <v>194</v>
      </c>
      <c r="J310">
        <v>112</v>
      </c>
      <c r="K310">
        <v>115</v>
      </c>
      <c r="L310">
        <v>122</v>
      </c>
      <c r="M310">
        <v>101</v>
      </c>
      <c r="N310">
        <v>104</v>
      </c>
      <c r="O310">
        <v>135</v>
      </c>
      <c r="P310">
        <v>130</v>
      </c>
      <c r="Q310">
        <v>116</v>
      </c>
      <c r="R310">
        <v>139</v>
      </c>
      <c r="S310">
        <v>137</v>
      </c>
      <c r="T310">
        <v>145</v>
      </c>
      <c r="U310">
        <v>133</v>
      </c>
      <c r="V310">
        <v>164</v>
      </c>
      <c r="W310">
        <v>158</v>
      </c>
      <c r="X310">
        <v>173</v>
      </c>
      <c r="Y310">
        <v>161</v>
      </c>
      <c r="Z310">
        <v>164</v>
      </c>
      <c r="AA310">
        <v>148</v>
      </c>
      <c r="AB310">
        <v>144</v>
      </c>
      <c r="AC310">
        <v>150</v>
      </c>
      <c r="AD310">
        <v>158</v>
      </c>
      <c r="AE310">
        <v>112</v>
      </c>
      <c r="AF310">
        <v>171</v>
      </c>
      <c r="AG310" s="1">
        <v>45174</v>
      </c>
      <c r="AH310">
        <v>2023</v>
      </c>
      <c r="AI310">
        <v>150</v>
      </c>
    </row>
    <row r="311" spans="1:35" x14ac:dyDescent="0.25">
      <c r="A311" t="s">
        <v>357</v>
      </c>
      <c r="B311">
        <v>181</v>
      </c>
      <c r="C311">
        <v>166</v>
      </c>
      <c r="D311">
        <v>160</v>
      </c>
      <c r="E311">
        <v>168</v>
      </c>
      <c r="F311">
        <v>202</v>
      </c>
      <c r="G311">
        <v>165</v>
      </c>
      <c r="H311">
        <v>187</v>
      </c>
      <c r="I311">
        <v>187</v>
      </c>
      <c r="J311">
        <v>118</v>
      </c>
      <c r="K311">
        <v>125</v>
      </c>
      <c r="L311">
        <v>120</v>
      </c>
      <c r="M311">
        <v>99.2</v>
      </c>
      <c r="N311">
        <v>101</v>
      </c>
      <c r="O311">
        <v>132</v>
      </c>
      <c r="P311">
        <v>126</v>
      </c>
      <c r="Q311">
        <v>119</v>
      </c>
      <c r="R311">
        <v>144</v>
      </c>
      <c r="S311">
        <v>139</v>
      </c>
      <c r="T311">
        <v>149</v>
      </c>
      <c r="U311">
        <v>127</v>
      </c>
      <c r="V311">
        <v>165</v>
      </c>
      <c r="W311">
        <v>158</v>
      </c>
      <c r="X311">
        <v>173</v>
      </c>
      <c r="Y311">
        <v>156</v>
      </c>
      <c r="Z311">
        <v>170</v>
      </c>
      <c r="AA311">
        <v>142</v>
      </c>
      <c r="AB311">
        <v>148</v>
      </c>
      <c r="AC311">
        <v>151</v>
      </c>
      <c r="AD311">
        <v>165</v>
      </c>
      <c r="AE311">
        <v>113</v>
      </c>
      <c r="AF311">
        <v>166</v>
      </c>
      <c r="AG311" s="1">
        <v>45175</v>
      </c>
      <c r="AH311">
        <v>2023</v>
      </c>
      <c r="AI311">
        <v>151</v>
      </c>
    </row>
    <row r="312" spans="1:35" x14ac:dyDescent="0.25">
      <c r="A312" t="s">
        <v>358</v>
      </c>
      <c r="B312">
        <v>177</v>
      </c>
      <c r="C312">
        <v>162</v>
      </c>
      <c r="D312">
        <v>163</v>
      </c>
      <c r="E312">
        <v>171</v>
      </c>
      <c r="F312">
        <v>198</v>
      </c>
      <c r="G312">
        <v>170</v>
      </c>
      <c r="H312">
        <v>173</v>
      </c>
      <c r="I312">
        <v>181</v>
      </c>
      <c r="J312">
        <v>122</v>
      </c>
      <c r="K312">
        <v>139</v>
      </c>
      <c r="L312">
        <v>123</v>
      </c>
      <c r="M312">
        <v>99.7</v>
      </c>
      <c r="N312">
        <v>101</v>
      </c>
      <c r="O312">
        <v>137</v>
      </c>
      <c r="P312">
        <v>120</v>
      </c>
      <c r="Q312">
        <v>122</v>
      </c>
      <c r="R312">
        <v>151</v>
      </c>
      <c r="S312">
        <v>139</v>
      </c>
      <c r="T312">
        <v>147</v>
      </c>
      <c r="U312">
        <v>129</v>
      </c>
      <c r="V312">
        <v>159</v>
      </c>
      <c r="W312">
        <v>157</v>
      </c>
      <c r="X312">
        <v>176</v>
      </c>
      <c r="Y312">
        <v>148</v>
      </c>
      <c r="Z312">
        <v>171</v>
      </c>
      <c r="AA312">
        <v>142</v>
      </c>
      <c r="AB312">
        <v>151</v>
      </c>
      <c r="AC312">
        <v>157</v>
      </c>
      <c r="AD312">
        <v>163</v>
      </c>
      <c r="AE312">
        <v>112</v>
      </c>
      <c r="AG312" s="1">
        <v>45176</v>
      </c>
      <c r="AH312">
        <v>2023</v>
      </c>
      <c r="AI312">
        <v>151</v>
      </c>
    </row>
    <row r="313" spans="1:35" x14ac:dyDescent="0.25">
      <c r="A313" t="s">
        <v>359</v>
      </c>
      <c r="B313">
        <v>167</v>
      </c>
      <c r="C313">
        <v>164</v>
      </c>
      <c r="D313">
        <v>166</v>
      </c>
      <c r="E313">
        <v>166</v>
      </c>
      <c r="F313">
        <v>198</v>
      </c>
      <c r="G313">
        <v>168</v>
      </c>
      <c r="H313">
        <v>170</v>
      </c>
      <c r="I313">
        <v>185</v>
      </c>
      <c r="J313">
        <v>120</v>
      </c>
      <c r="K313">
        <v>141</v>
      </c>
      <c r="L313">
        <v>126</v>
      </c>
      <c r="M313">
        <v>97</v>
      </c>
      <c r="N313">
        <v>99.3</v>
      </c>
      <c r="O313">
        <v>138</v>
      </c>
      <c r="P313">
        <v>122</v>
      </c>
      <c r="Q313">
        <v>126</v>
      </c>
      <c r="R313">
        <v>153</v>
      </c>
      <c r="S313">
        <v>136</v>
      </c>
      <c r="T313">
        <v>147</v>
      </c>
      <c r="U313">
        <v>133</v>
      </c>
      <c r="V313">
        <v>165</v>
      </c>
      <c r="W313">
        <v>158</v>
      </c>
      <c r="X313">
        <v>168</v>
      </c>
      <c r="Y313">
        <v>143</v>
      </c>
      <c r="Z313">
        <v>167</v>
      </c>
      <c r="AA313">
        <v>142</v>
      </c>
      <c r="AB313">
        <v>166</v>
      </c>
      <c r="AC313">
        <v>164</v>
      </c>
      <c r="AD313">
        <v>156</v>
      </c>
      <c r="AE313">
        <v>111</v>
      </c>
      <c r="AG313" s="1">
        <v>45177</v>
      </c>
      <c r="AH313">
        <v>2023</v>
      </c>
      <c r="AI313">
        <v>154.5</v>
      </c>
    </row>
    <row r="314" spans="1:35" x14ac:dyDescent="0.25">
      <c r="A314" t="s">
        <v>360</v>
      </c>
      <c r="B314">
        <v>173</v>
      </c>
      <c r="C314">
        <v>161</v>
      </c>
      <c r="D314">
        <v>173</v>
      </c>
      <c r="E314">
        <v>165</v>
      </c>
      <c r="F314">
        <v>192</v>
      </c>
      <c r="G314">
        <v>167</v>
      </c>
      <c r="H314">
        <v>175</v>
      </c>
      <c r="I314">
        <v>186</v>
      </c>
      <c r="J314">
        <v>119</v>
      </c>
      <c r="K314">
        <v>137</v>
      </c>
      <c r="L314">
        <v>129</v>
      </c>
      <c r="M314">
        <v>98.5</v>
      </c>
      <c r="N314">
        <v>98.9</v>
      </c>
      <c r="O314">
        <v>143</v>
      </c>
      <c r="P314">
        <v>127</v>
      </c>
      <c r="Q314">
        <v>124</v>
      </c>
      <c r="R314">
        <v>158</v>
      </c>
      <c r="S314">
        <v>152</v>
      </c>
      <c r="T314">
        <v>157</v>
      </c>
      <c r="U314">
        <v>135</v>
      </c>
      <c r="V314">
        <v>160</v>
      </c>
      <c r="W314">
        <v>155</v>
      </c>
      <c r="X314">
        <v>164</v>
      </c>
      <c r="Y314">
        <v>148</v>
      </c>
      <c r="Z314">
        <v>166</v>
      </c>
      <c r="AA314">
        <v>145</v>
      </c>
      <c r="AB314">
        <v>179</v>
      </c>
      <c r="AC314">
        <v>161</v>
      </c>
      <c r="AD314">
        <v>164</v>
      </c>
      <c r="AE314">
        <v>117</v>
      </c>
      <c r="AG314" s="1">
        <v>45178</v>
      </c>
      <c r="AH314">
        <v>2023</v>
      </c>
      <c r="AI314">
        <v>157.5</v>
      </c>
    </row>
    <row r="315" spans="1:35" x14ac:dyDescent="0.25">
      <c r="A315" t="s">
        <v>361</v>
      </c>
      <c r="B315">
        <v>177</v>
      </c>
      <c r="C315">
        <v>159</v>
      </c>
      <c r="D315">
        <v>180</v>
      </c>
      <c r="E315">
        <v>171</v>
      </c>
      <c r="F315">
        <v>188</v>
      </c>
      <c r="G315">
        <v>165</v>
      </c>
      <c r="H315">
        <v>175</v>
      </c>
      <c r="I315">
        <v>187</v>
      </c>
      <c r="J315">
        <v>122</v>
      </c>
      <c r="K315">
        <v>136</v>
      </c>
      <c r="L315">
        <v>127</v>
      </c>
      <c r="M315">
        <v>102</v>
      </c>
      <c r="N315">
        <v>101</v>
      </c>
      <c r="O315">
        <v>141</v>
      </c>
      <c r="P315">
        <v>130</v>
      </c>
      <c r="Q315">
        <v>124</v>
      </c>
      <c r="R315">
        <v>149</v>
      </c>
      <c r="S315">
        <v>143</v>
      </c>
      <c r="T315">
        <v>160</v>
      </c>
      <c r="U315">
        <v>133</v>
      </c>
      <c r="V315">
        <v>147</v>
      </c>
      <c r="W315">
        <v>151</v>
      </c>
      <c r="X315">
        <v>159</v>
      </c>
      <c r="Y315">
        <v>154</v>
      </c>
      <c r="Z315">
        <v>163</v>
      </c>
      <c r="AA315">
        <v>151</v>
      </c>
      <c r="AB315">
        <v>181</v>
      </c>
      <c r="AC315">
        <v>155</v>
      </c>
      <c r="AD315">
        <v>161</v>
      </c>
      <c r="AE315">
        <v>120</v>
      </c>
      <c r="AG315" s="1">
        <v>45179</v>
      </c>
      <c r="AH315">
        <v>2023</v>
      </c>
      <c r="AI315">
        <v>152.5</v>
      </c>
    </row>
    <row r="316" spans="1:35" x14ac:dyDescent="0.25">
      <c r="A316" t="s">
        <v>362</v>
      </c>
      <c r="B316">
        <v>186</v>
      </c>
      <c r="C316">
        <v>157</v>
      </c>
      <c r="D316">
        <v>179</v>
      </c>
      <c r="E316">
        <v>169</v>
      </c>
      <c r="F316">
        <v>200</v>
      </c>
      <c r="G316">
        <v>169</v>
      </c>
      <c r="H316">
        <v>172</v>
      </c>
      <c r="I316">
        <v>186</v>
      </c>
      <c r="J316">
        <v>117</v>
      </c>
      <c r="K316">
        <v>133</v>
      </c>
      <c r="L316">
        <v>123</v>
      </c>
      <c r="M316">
        <v>101</v>
      </c>
      <c r="N316">
        <v>108</v>
      </c>
      <c r="O316">
        <v>140</v>
      </c>
      <c r="P316">
        <v>125</v>
      </c>
      <c r="Q316">
        <v>124</v>
      </c>
      <c r="R316">
        <v>154</v>
      </c>
      <c r="S316">
        <v>140</v>
      </c>
      <c r="T316">
        <v>157</v>
      </c>
      <c r="U316">
        <v>129</v>
      </c>
      <c r="V316">
        <v>142</v>
      </c>
      <c r="W316">
        <v>141</v>
      </c>
      <c r="X316">
        <v>158</v>
      </c>
      <c r="Y316">
        <v>154</v>
      </c>
      <c r="Z316">
        <v>184</v>
      </c>
      <c r="AA316">
        <v>153</v>
      </c>
      <c r="AB316">
        <v>196</v>
      </c>
      <c r="AC316">
        <v>152</v>
      </c>
      <c r="AD316">
        <v>155</v>
      </c>
      <c r="AE316">
        <v>114</v>
      </c>
      <c r="AG316" s="1">
        <v>45180</v>
      </c>
      <c r="AH316">
        <v>2023</v>
      </c>
      <c r="AI316">
        <v>153.5</v>
      </c>
    </row>
    <row r="317" spans="1:35" x14ac:dyDescent="0.25">
      <c r="A317" t="s">
        <v>363</v>
      </c>
      <c r="B317">
        <v>182</v>
      </c>
      <c r="C317">
        <v>162</v>
      </c>
      <c r="D317">
        <v>169</v>
      </c>
      <c r="E317">
        <v>169</v>
      </c>
      <c r="F317">
        <v>207</v>
      </c>
      <c r="G317">
        <v>191</v>
      </c>
      <c r="H317">
        <v>169</v>
      </c>
      <c r="I317">
        <v>178</v>
      </c>
      <c r="J317">
        <v>116</v>
      </c>
      <c r="K317">
        <v>129</v>
      </c>
      <c r="L317">
        <v>118</v>
      </c>
      <c r="M317">
        <v>104</v>
      </c>
      <c r="N317">
        <v>105</v>
      </c>
      <c r="O317">
        <v>137</v>
      </c>
      <c r="P317">
        <v>127</v>
      </c>
      <c r="Q317">
        <v>124</v>
      </c>
      <c r="R317">
        <v>156</v>
      </c>
      <c r="S317">
        <v>139</v>
      </c>
      <c r="T317">
        <v>157</v>
      </c>
      <c r="U317">
        <v>133</v>
      </c>
      <c r="V317">
        <v>143</v>
      </c>
      <c r="W317">
        <v>144</v>
      </c>
      <c r="X317">
        <v>162</v>
      </c>
      <c r="Y317">
        <v>155</v>
      </c>
      <c r="Z317">
        <v>209</v>
      </c>
      <c r="AA317">
        <v>149</v>
      </c>
      <c r="AB317">
        <v>182</v>
      </c>
      <c r="AC317">
        <v>149</v>
      </c>
      <c r="AD317">
        <v>160</v>
      </c>
      <c r="AE317">
        <v>116</v>
      </c>
      <c r="AG317" s="1">
        <v>45181</v>
      </c>
      <c r="AH317">
        <v>2023</v>
      </c>
      <c r="AI317">
        <v>152</v>
      </c>
    </row>
    <row r="318" spans="1:35" x14ac:dyDescent="0.25">
      <c r="A318" t="s">
        <v>364</v>
      </c>
      <c r="B318">
        <v>189</v>
      </c>
      <c r="C318">
        <v>162</v>
      </c>
      <c r="D318">
        <v>173</v>
      </c>
      <c r="E318">
        <v>178</v>
      </c>
      <c r="F318">
        <v>199</v>
      </c>
      <c r="G318">
        <v>187</v>
      </c>
      <c r="H318">
        <v>171</v>
      </c>
      <c r="I318">
        <v>170</v>
      </c>
      <c r="J318">
        <v>121</v>
      </c>
      <c r="K318">
        <v>127</v>
      </c>
      <c r="L318">
        <v>118</v>
      </c>
      <c r="M318">
        <v>108</v>
      </c>
      <c r="N318">
        <v>101</v>
      </c>
      <c r="O318">
        <v>132</v>
      </c>
      <c r="P318">
        <v>129</v>
      </c>
      <c r="Q318">
        <v>124</v>
      </c>
      <c r="R318">
        <v>155</v>
      </c>
      <c r="S318">
        <v>145</v>
      </c>
      <c r="T318">
        <v>161</v>
      </c>
      <c r="U318">
        <v>132</v>
      </c>
      <c r="V318">
        <v>143</v>
      </c>
      <c r="W318">
        <v>144</v>
      </c>
      <c r="X318">
        <v>162</v>
      </c>
      <c r="Y318">
        <v>155</v>
      </c>
      <c r="Z318">
        <v>205</v>
      </c>
      <c r="AA318">
        <v>147</v>
      </c>
      <c r="AB318">
        <v>172</v>
      </c>
      <c r="AC318">
        <v>153</v>
      </c>
      <c r="AD318">
        <v>160</v>
      </c>
      <c r="AE318">
        <v>120</v>
      </c>
      <c r="AG318" s="1">
        <v>45182</v>
      </c>
      <c r="AH318">
        <v>2023</v>
      </c>
      <c r="AI318">
        <v>154</v>
      </c>
    </row>
    <row r="319" spans="1:35" x14ac:dyDescent="0.25">
      <c r="A319" t="s">
        <v>365</v>
      </c>
      <c r="B319">
        <v>191</v>
      </c>
      <c r="C319">
        <v>162</v>
      </c>
      <c r="D319">
        <v>166</v>
      </c>
      <c r="E319">
        <v>181</v>
      </c>
      <c r="F319">
        <v>192</v>
      </c>
      <c r="G319">
        <v>183</v>
      </c>
      <c r="H319">
        <v>165</v>
      </c>
      <c r="I319">
        <v>166</v>
      </c>
      <c r="J319">
        <v>123</v>
      </c>
      <c r="K319">
        <v>129</v>
      </c>
      <c r="L319">
        <v>121</v>
      </c>
      <c r="M319">
        <v>107</v>
      </c>
      <c r="N319">
        <v>102</v>
      </c>
      <c r="O319">
        <v>130</v>
      </c>
      <c r="P319">
        <v>120</v>
      </c>
      <c r="Q319">
        <v>125</v>
      </c>
      <c r="R319">
        <v>151</v>
      </c>
      <c r="S319">
        <v>145</v>
      </c>
      <c r="T319">
        <v>159</v>
      </c>
      <c r="U319">
        <v>132</v>
      </c>
      <c r="V319">
        <v>142</v>
      </c>
      <c r="W319">
        <v>140</v>
      </c>
      <c r="X319">
        <v>169</v>
      </c>
      <c r="Y319">
        <v>154</v>
      </c>
      <c r="Z319">
        <v>210</v>
      </c>
      <c r="AA319">
        <v>149</v>
      </c>
      <c r="AB319">
        <v>168</v>
      </c>
      <c r="AC319">
        <v>153</v>
      </c>
      <c r="AD319">
        <v>157</v>
      </c>
      <c r="AE319">
        <v>123</v>
      </c>
      <c r="AG319" s="1">
        <v>45183</v>
      </c>
      <c r="AH319">
        <v>2023</v>
      </c>
      <c r="AI319">
        <v>152</v>
      </c>
    </row>
    <row r="320" spans="1:35" x14ac:dyDescent="0.25">
      <c r="A320" t="s">
        <v>366</v>
      </c>
      <c r="B320">
        <v>194</v>
      </c>
      <c r="C320">
        <v>159</v>
      </c>
      <c r="D320">
        <v>166</v>
      </c>
      <c r="E320">
        <v>181</v>
      </c>
      <c r="F320">
        <v>187</v>
      </c>
      <c r="G320">
        <v>171</v>
      </c>
      <c r="H320">
        <v>166</v>
      </c>
      <c r="I320">
        <v>158</v>
      </c>
      <c r="J320">
        <v>124</v>
      </c>
      <c r="K320">
        <v>135</v>
      </c>
      <c r="L320">
        <v>120</v>
      </c>
      <c r="M320">
        <v>110</v>
      </c>
      <c r="N320">
        <v>103</v>
      </c>
      <c r="O320">
        <v>137</v>
      </c>
      <c r="P320">
        <v>121</v>
      </c>
      <c r="Q320">
        <v>122</v>
      </c>
      <c r="R320">
        <v>146</v>
      </c>
      <c r="S320">
        <v>144</v>
      </c>
      <c r="T320">
        <v>169</v>
      </c>
      <c r="U320">
        <v>137</v>
      </c>
      <c r="V320">
        <v>144</v>
      </c>
      <c r="W320">
        <v>142</v>
      </c>
      <c r="X320">
        <v>180</v>
      </c>
      <c r="Y320">
        <v>147</v>
      </c>
      <c r="Z320">
        <v>216</v>
      </c>
      <c r="AA320">
        <v>145</v>
      </c>
      <c r="AB320">
        <v>160</v>
      </c>
      <c r="AC320">
        <v>152</v>
      </c>
      <c r="AD320">
        <v>155</v>
      </c>
      <c r="AE320">
        <v>129</v>
      </c>
      <c r="AG320" s="1">
        <v>45184</v>
      </c>
      <c r="AH320">
        <v>2023</v>
      </c>
      <c r="AI320">
        <v>146.5</v>
      </c>
    </row>
    <row r="321" spans="1:35" x14ac:dyDescent="0.25">
      <c r="A321" t="s">
        <v>367</v>
      </c>
      <c r="B321">
        <v>193</v>
      </c>
      <c r="C321">
        <v>162</v>
      </c>
      <c r="D321">
        <v>166</v>
      </c>
      <c r="E321">
        <v>183</v>
      </c>
      <c r="F321">
        <v>185</v>
      </c>
      <c r="G321">
        <v>164</v>
      </c>
      <c r="H321">
        <v>162</v>
      </c>
      <c r="I321">
        <v>155</v>
      </c>
      <c r="J321">
        <v>127</v>
      </c>
      <c r="K321">
        <v>132</v>
      </c>
      <c r="L321">
        <v>117</v>
      </c>
      <c r="M321">
        <v>113</v>
      </c>
      <c r="N321">
        <v>105</v>
      </c>
      <c r="O321">
        <v>136</v>
      </c>
      <c r="P321">
        <v>119</v>
      </c>
      <c r="Q321">
        <v>120</v>
      </c>
      <c r="R321">
        <v>142</v>
      </c>
      <c r="S321">
        <v>146</v>
      </c>
      <c r="T321">
        <v>201</v>
      </c>
      <c r="U321">
        <v>141</v>
      </c>
      <c r="V321">
        <v>146</v>
      </c>
      <c r="W321">
        <v>141</v>
      </c>
      <c r="X321">
        <v>190</v>
      </c>
      <c r="Y321">
        <v>145</v>
      </c>
      <c r="Z321">
        <v>216</v>
      </c>
      <c r="AA321">
        <v>133</v>
      </c>
      <c r="AB321">
        <v>158</v>
      </c>
      <c r="AC321">
        <v>155</v>
      </c>
      <c r="AD321">
        <v>153</v>
      </c>
      <c r="AE321">
        <v>130</v>
      </c>
      <c r="AG321" s="1">
        <v>45185</v>
      </c>
      <c r="AH321">
        <v>2023</v>
      </c>
      <c r="AI321">
        <v>146</v>
      </c>
    </row>
    <row r="322" spans="1:35" x14ac:dyDescent="0.25">
      <c r="A322" t="s">
        <v>368</v>
      </c>
      <c r="B322">
        <v>190</v>
      </c>
      <c r="C322">
        <v>156</v>
      </c>
      <c r="D322">
        <v>169</v>
      </c>
      <c r="E322">
        <v>171</v>
      </c>
      <c r="F322">
        <v>182</v>
      </c>
      <c r="G322">
        <v>164</v>
      </c>
      <c r="H322">
        <v>161</v>
      </c>
      <c r="I322">
        <v>158</v>
      </c>
      <c r="J322">
        <v>124</v>
      </c>
      <c r="K322">
        <v>125</v>
      </c>
      <c r="L322">
        <v>117</v>
      </c>
      <c r="M322">
        <v>118</v>
      </c>
      <c r="N322">
        <v>109</v>
      </c>
      <c r="O322">
        <v>139</v>
      </c>
      <c r="P322">
        <v>124</v>
      </c>
      <c r="Q322">
        <v>120</v>
      </c>
      <c r="R322">
        <v>146</v>
      </c>
      <c r="S322">
        <v>153</v>
      </c>
      <c r="T322">
        <v>209</v>
      </c>
      <c r="U322">
        <v>142</v>
      </c>
      <c r="V322">
        <v>148</v>
      </c>
      <c r="W322">
        <v>146</v>
      </c>
      <c r="X322">
        <v>186</v>
      </c>
      <c r="Y322">
        <v>140</v>
      </c>
      <c r="Z322">
        <v>215</v>
      </c>
      <c r="AA322">
        <v>130</v>
      </c>
      <c r="AB322">
        <v>159</v>
      </c>
      <c r="AC322">
        <v>151</v>
      </c>
      <c r="AD322">
        <v>150</v>
      </c>
      <c r="AE322">
        <v>130</v>
      </c>
      <c r="AG322" s="1">
        <v>45186</v>
      </c>
      <c r="AH322">
        <v>2023</v>
      </c>
      <c r="AI322">
        <v>149</v>
      </c>
    </row>
    <row r="323" spans="1:35" x14ac:dyDescent="0.25">
      <c r="A323" t="s">
        <v>369</v>
      </c>
      <c r="B323">
        <v>191</v>
      </c>
      <c r="C323">
        <v>154</v>
      </c>
      <c r="D323">
        <v>175</v>
      </c>
      <c r="E323">
        <v>170</v>
      </c>
      <c r="F323">
        <v>180</v>
      </c>
      <c r="G323">
        <v>160</v>
      </c>
      <c r="H323">
        <v>158</v>
      </c>
      <c r="I323">
        <v>157</v>
      </c>
      <c r="J323">
        <v>120</v>
      </c>
      <c r="K323">
        <v>128</v>
      </c>
      <c r="L323">
        <v>118</v>
      </c>
      <c r="M323">
        <v>119</v>
      </c>
      <c r="N323">
        <v>107</v>
      </c>
      <c r="O323">
        <v>136</v>
      </c>
      <c r="P323">
        <v>129</v>
      </c>
      <c r="Q323">
        <v>118</v>
      </c>
      <c r="R323">
        <v>147</v>
      </c>
      <c r="S323">
        <v>152</v>
      </c>
      <c r="T323">
        <v>215</v>
      </c>
      <c r="U323">
        <v>142</v>
      </c>
      <c r="V323">
        <v>147</v>
      </c>
      <c r="W323">
        <v>146</v>
      </c>
      <c r="X323">
        <v>186</v>
      </c>
      <c r="Y323">
        <v>139</v>
      </c>
      <c r="Z323">
        <v>218</v>
      </c>
      <c r="AA323">
        <v>133</v>
      </c>
      <c r="AB323">
        <v>167</v>
      </c>
      <c r="AC323">
        <v>149</v>
      </c>
      <c r="AD323">
        <v>149</v>
      </c>
      <c r="AE323">
        <v>128</v>
      </c>
      <c r="AG323" s="1">
        <v>45187</v>
      </c>
      <c r="AH323">
        <v>2023</v>
      </c>
      <c r="AI323">
        <v>148</v>
      </c>
    </row>
    <row r="324" spans="1:35" x14ac:dyDescent="0.25">
      <c r="A324" t="s">
        <v>370</v>
      </c>
      <c r="B324">
        <v>201</v>
      </c>
      <c r="C324">
        <v>155</v>
      </c>
      <c r="D324">
        <v>176</v>
      </c>
      <c r="E324">
        <v>172</v>
      </c>
      <c r="F324">
        <v>177</v>
      </c>
      <c r="G324">
        <v>165</v>
      </c>
      <c r="H324">
        <v>158</v>
      </c>
      <c r="I324">
        <v>160</v>
      </c>
      <c r="J324">
        <v>116</v>
      </c>
      <c r="K324">
        <v>128</v>
      </c>
      <c r="L324">
        <v>118</v>
      </c>
      <c r="M324">
        <v>128</v>
      </c>
      <c r="N324">
        <v>107</v>
      </c>
      <c r="O324">
        <v>134</v>
      </c>
      <c r="P324">
        <v>131</v>
      </c>
      <c r="Q324">
        <v>121</v>
      </c>
      <c r="R324">
        <v>142</v>
      </c>
      <c r="S324">
        <v>148</v>
      </c>
      <c r="T324">
        <v>245</v>
      </c>
      <c r="U324">
        <v>141</v>
      </c>
      <c r="V324">
        <v>146</v>
      </c>
      <c r="W324">
        <v>144</v>
      </c>
      <c r="X324">
        <v>177</v>
      </c>
      <c r="Y324">
        <v>138</v>
      </c>
      <c r="Z324">
        <v>214</v>
      </c>
      <c r="AA324">
        <v>130</v>
      </c>
      <c r="AB324">
        <v>172</v>
      </c>
      <c r="AC324">
        <v>151</v>
      </c>
      <c r="AD324">
        <v>160</v>
      </c>
      <c r="AE324">
        <v>125</v>
      </c>
      <c r="AG324" s="1">
        <v>45188</v>
      </c>
      <c r="AH324">
        <v>2023</v>
      </c>
      <c r="AI324">
        <v>147</v>
      </c>
    </row>
    <row r="325" spans="1:35" x14ac:dyDescent="0.25">
      <c r="A325" t="s">
        <v>371</v>
      </c>
      <c r="B325">
        <v>204</v>
      </c>
      <c r="C325">
        <v>155</v>
      </c>
      <c r="D325">
        <v>174</v>
      </c>
      <c r="E325">
        <v>171</v>
      </c>
      <c r="F325">
        <v>176</v>
      </c>
      <c r="G325">
        <v>164</v>
      </c>
      <c r="H325">
        <v>159</v>
      </c>
      <c r="I325">
        <v>175</v>
      </c>
      <c r="J325">
        <v>113</v>
      </c>
      <c r="K325">
        <v>129</v>
      </c>
      <c r="L325">
        <v>114</v>
      </c>
      <c r="M325">
        <v>138</v>
      </c>
      <c r="N325">
        <v>107</v>
      </c>
      <c r="O325">
        <v>144</v>
      </c>
      <c r="P325">
        <v>130</v>
      </c>
      <c r="Q325">
        <v>131</v>
      </c>
      <c r="R325">
        <v>141</v>
      </c>
      <c r="S325">
        <v>150</v>
      </c>
      <c r="T325">
        <v>289</v>
      </c>
      <c r="U325">
        <v>141</v>
      </c>
      <c r="V325">
        <v>148</v>
      </c>
      <c r="W325">
        <v>143</v>
      </c>
      <c r="X325">
        <v>173</v>
      </c>
      <c r="Y325">
        <v>138</v>
      </c>
      <c r="Z325">
        <v>217</v>
      </c>
      <c r="AA325">
        <v>132</v>
      </c>
      <c r="AB325">
        <v>180</v>
      </c>
      <c r="AC325">
        <v>154</v>
      </c>
      <c r="AD325">
        <v>176</v>
      </c>
      <c r="AE325">
        <v>129</v>
      </c>
      <c r="AG325" s="1">
        <v>45189</v>
      </c>
      <c r="AH325">
        <v>2023</v>
      </c>
      <c r="AI325">
        <v>149</v>
      </c>
    </row>
    <row r="326" spans="1:35" x14ac:dyDescent="0.25">
      <c r="A326" t="s">
        <v>372</v>
      </c>
      <c r="B326">
        <v>200</v>
      </c>
      <c r="C326">
        <v>158</v>
      </c>
      <c r="D326">
        <v>173</v>
      </c>
      <c r="E326">
        <v>166</v>
      </c>
      <c r="F326">
        <v>176</v>
      </c>
      <c r="G326">
        <v>164</v>
      </c>
      <c r="H326">
        <v>164</v>
      </c>
      <c r="I326">
        <v>184</v>
      </c>
      <c r="J326">
        <v>112</v>
      </c>
      <c r="K326">
        <v>127</v>
      </c>
      <c r="L326">
        <v>111</v>
      </c>
      <c r="M326">
        <v>132</v>
      </c>
      <c r="N326">
        <v>109</v>
      </c>
      <c r="O326">
        <v>150</v>
      </c>
      <c r="P326">
        <v>127</v>
      </c>
      <c r="Q326">
        <v>135</v>
      </c>
      <c r="R326">
        <v>145</v>
      </c>
      <c r="S326">
        <v>145</v>
      </c>
      <c r="T326">
        <v>281</v>
      </c>
      <c r="U326">
        <v>145</v>
      </c>
      <c r="V326">
        <v>146</v>
      </c>
      <c r="W326">
        <v>148</v>
      </c>
      <c r="X326">
        <v>173</v>
      </c>
      <c r="Y326">
        <v>138</v>
      </c>
      <c r="Z326">
        <v>237</v>
      </c>
      <c r="AA326">
        <v>133</v>
      </c>
      <c r="AB326">
        <v>185</v>
      </c>
      <c r="AC326">
        <v>159</v>
      </c>
      <c r="AD326">
        <v>164</v>
      </c>
      <c r="AE326">
        <v>125</v>
      </c>
      <c r="AG326" s="1">
        <v>45190</v>
      </c>
      <c r="AH326">
        <v>2023</v>
      </c>
      <c r="AI326">
        <v>149</v>
      </c>
    </row>
    <row r="327" spans="1:35" x14ac:dyDescent="0.25">
      <c r="A327" t="s">
        <v>373</v>
      </c>
      <c r="B327">
        <v>195</v>
      </c>
      <c r="C327">
        <v>154</v>
      </c>
      <c r="D327">
        <v>180</v>
      </c>
      <c r="E327">
        <v>162</v>
      </c>
      <c r="F327">
        <v>176</v>
      </c>
      <c r="G327">
        <v>164</v>
      </c>
      <c r="H327">
        <v>192</v>
      </c>
      <c r="I327">
        <v>178</v>
      </c>
      <c r="J327">
        <v>113</v>
      </c>
      <c r="K327">
        <v>131</v>
      </c>
      <c r="L327">
        <v>113</v>
      </c>
      <c r="M327">
        <v>132</v>
      </c>
      <c r="N327">
        <v>108</v>
      </c>
      <c r="O327">
        <v>148</v>
      </c>
      <c r="P327">
        <v>128</v>
      </c>
      <c r="Q327">
        <v>134</v>
      </c>
      <c r="R327">
        <v>146</v>
      </c>
      <c r="S327">
        <v>148</v>
      </c>
      <c r="T327">
        <v>277</v>
      </c>
      <c r="U327">
        <v>146</v>
      </c>
      <c r="V327">
        <v>146</v>
      </c>
      <c r="W327">
        <v>166</v>
      </c>
      <c r="X327">
        <v>170</v>
      </c>
      <c r="Y327">
        <v>172</v>
      </c>
      <c r="Z327">
        <v>230</v>
      </c>
      <c r="AA327">
        <v>137</v>
      </c>
      <c r="AB327">
        <v>176</v>
      </c>
      <c r="AC327">
        <v>156</v>
      </c>
      <c r="AD327">
        <v>157</v>
      </c>
      <c r="AE327">
        <v>129</v>
      </c>
      <c r="AG327" s="1">
        <v>45191</v>
      </c>
      <c r="AH327">
        <v>2023</v>
      </c>
      <c r="AI327">
        <v>155</v>
      </c>
    </row>
    <row r="328" spans="1:35" x14ac:dyDescent="0.25">
      <c r="A328" t="s">
        <v>374</v>
      </c>
      <c r="B328">
        <v>198</v>
      </c>
      <c r="C328">
        <v>152</v>
      </c>
      <c r="D328">
        <v>190</v>
      </c>
      <c r="E328">
        <v>163</v>
      </c>
      <c r="F328">
        <v>171</v>
      </c>
      <c r="G328">
        <v>163</v>
      </c>
      <c r="H328">
        <v>191</v>
      </c>
      <c r="I328">
        <v>180</v>
      </c>
      <c r="J328">
        <v>113</v>
      </c>
      <c r="K328">
        <v>131</v>
      </c>
      <c r="L328">
        <v>111</v>
      </c>
      <c r="M328">
        <v>128</v>
      </c>
      <c r="N328">
        <v>117</v>
      </c>
      <c r="O328">
        <v>142</v>
      </c>
      <c r="P328">
        <v>130</v>
      </c>
      <c r="Q328">
        <v>131</v>
      </c>
      <c r="R328">
        <v>149</v>
      </c>
      <c r="S328">
        <v>149</v>
      </c>
      <c r="T328">
        <v>279</v>
      </c>
      <c r="U328">
        <v>147</v>
      </c>
      <c r="V328">
        <v>146</v>
      </c>
      <c r="W328">
        <v>166</v>
      </c>
      <c r="X328">
        <v>160</v>
      </c>
      <c r="Y328">
        <v>200</v>
      </c>
      <c r="Z328">
        <v>222</v>
      </c>
      <c r="AA328">
        <v>142</v>
      </c>
      <c r="AB328">
        <v>167</v>
      </c>
      <c r="AC328">
        <v>154</v>
      </c>
      <c r="AD328">
        <v>148</v>
      </c>
      <c r="AE328">
        <v>133</v>
      </c>
      <c r="AG328" s="1">
        <v>45192</v>
      </c>
      <c r="AH328">
        <v>2023</v>
      </c>
      <c r="AI328">
        <v>150.5</v>
      </c>
    </row>
    <row r="329" spans="1:35" x14ac:dyDescent="0.25">
      <c r="A329" t="s">
        <v>375</v>
      </c>
      <c r="B329">
        <v>200</v>
      </c>
      <c r="C329">
        <v>148</v>
      </c>
      <c r="D329">
        <v>189</v>
      </c>
      <c r="E329">
        <v>171</v>
      </c>
      <c r="F329">
        <v>168</v>
      </c>
      <c r="G329">
        <v>164</v>
      </c>
      <c r="H329">
        <v>186</v>
      </c>
      <c r="I329">
        <v>177</v>
      </c>
      <c r="J329">
        <v>114</v>
      </c>
      <c r="K329">
        <v>129</v>
      </c>
      <c r="L329">
        <v>110</v>
      </c>
      <c r="M329">
        <v>128</v>
      </c>
      <c r="N329">
        <v>112</v>
      </c>
      <c r="O329">
        <v>148</v>
      </c>
      <c r="P329">
        <v>131</v>
      </c>
      <c r="Q329">
        <v>134</v>
      </c>
      <c r="R329">
        <v>150</v>
      </c>
      <c r="S329">
        <v>146</v>
      </c>
      <c r="T329">
        <v>285</v>
      </c>
      <c r="U329">
        <v>147</v>
      </c>
      <c r="V329">
        <v>144</v>
      </c>
      <c r="W329">
        <v>161</v>
      </c>
      <c r="X329">
        <v>162</v>
      </c>
      <c r="Y329">
        <v>180</v>
      </c>
      <c r="Z329">
        <v>220</v>
      </c>
      <c r="AA329">
        <v>143</v>
      </c>
      <c r="AB329">
        <v>159</v>
      </c>
      <c r="AC329">
        <v>154</v>
      </c>
      <c r="AD329">
        <v>143</v>
      </c>
      <c r="AE329">
        <v>131</v>
      </c>
      <c r="AG329" s="1">
        <v>45193</v>
      </c>
      <c r="AH329">
        <v>2023</v>
      </c>
      <c r="AI329">
        <v>149</v>
      </c>
    </row>
    <row r="330" spans="1:35" x14ac:dyDescent="0.25">
      <c r="A330" t="s">
        <v>376</v>
      </c>
      <c r="B330">
        <v>199</v>
      </c>
      <c r="C330">
        <v>145</v>
      </c>
      <c r="D330">
        <v>192</v>
      </c>
      <c r="E330">
        <v>165</v>
      </c>
      <c r="F330">
        <v>170</v>
      </c>
      <c r="G330">
        <v>168</v>
      </c>
      <c r="H330">
        <v>188</v>
      </c>
      <c r="I330">
        <v>178</v>
      </c>
      <c r="J330">
        <v>115</v>
      </c>
      <c r="K330">
        <v>135</v>
      </c>
      <c r="L330">
        <v>109</v>
      </c>
      <c r="M330">
        <v>119</v>
      </c>
      <c r="N330">
        <v>108</v>
      </c>
      <c r="O330">
        <v>145</v>
      </c>
      <c r="P330">
        <v>129</v>
      </c>
      <c r="Q330">
        <v>130</v>
      </c>
      <c r="R330">
        <v>147</v>
      </c>
      <c r="S330">
        <v>146</v>
      </c>
      <c r="T330">
        <v>286</v>
      </c>
      <c r="U330">
        <v>146</v>
      </c>
      <c r="V330">
        <v>152</v>
      </c>
      <c r="W330">
        <v>157</v>
      </c>
      <c r="X330">
        <v>166</v>
      </c>
      <c r="Y330">
        <v>162</v>
      </c>
      <c r="Z330">
        <v>211</v>
      </c>
      <c r="AA330">
        <v>142</v>
      </c>
      <c r="AB330">
        <v>158</v>
      </c>
      <c r="AC330">
        <v>150</v>
      </c>
      <c r="AD330">
        <v>147</v>
      </c>
      <c r="AE330">
        <v>139</v>
      </c>
      <c r="AG330" s="1">
        <v>45194</v>
      </c>
      <c r="AH330">
        <v>2023</v>
      </c>
      <c r="AI330">
        <v>148.5</v>
      </c>
    </row>
    <row r="331" spans="1:35" x14ac:dyDescent="0.25">
      <c r="A331" t="s">
        <v>377</v>
      </c>
      <c r="B331">
        <v>197</v>
      </c>
      <c r="C331">
        <v>148</v>
      </c>
      <c r="D331">
        <v>185</v>
      </c>
      <c r="E331">
        <v>163</v>
      </c>
      <c r="F331">
        <v>174</v>
      </c>
      <c r="G331">
        <v>185</v>
      </c>
      <c r="H331">
        <v>197</v>
      </c>
      <c r="I331">
        <v>174</v>
      </c>
      <c r="J331">
        <v>113</v>
      </c>
      <c r="K331">
        <v>134</v>
      </c>
      <c r="L331">
        <v>115</v>
      </c>
      <c r="M331">
        <v>119</v>
      </c>
      <c r="N331">
        <v>112</v>
      </c>
      <c r="O331">
        <v>144</v>
      </c>
      <c r="P331">
        <v>126</v>
      </c>
      <c r="Q331">
        <v>131</v>
      </c>
      <c r="R331">
        <v>147</v>
      </c>
      <c r="S331">
        <v>148</v>
      </c>
      <c r="T331">
        <v>291</v>
      </c>
      <c r="U331">
        <v>149</v>
      </c>
      <c r="V331">
        <v>152</v>
      </c>
      <c r="W331">
        <v>158</v>
      </c>
      <c r="X331">
        <v>164</v>
      </c>
      <c r="Y331">
        <v>160</v>
      </c>
      <c r="Z331">
        <v>197</v>
      </c>
      <c r="AA331">
        <v>138</v>
      </c>
      <c r="AB331">
        <v>155</v>
      </c>
      <c r="AC331">
        <v>154</v>
      </c>
      <c r="AD331">
        <v>137</v>
      </c>
      <c r="AE331">
        <v>137</v>
      </c>
      <c r="AG331" s="1">
        <v>45195</v>
      </c>
      <c r="AH331">
        <v>2023</v>
      </c>
      <c r="AI331">
        <v>150.5</v>
      </c>
    </row>
    <row r="332" spans="1:35" x14ac:dyDescent="0.25">
      <c r="A332" t="s">
        <v>378</v>
      </c>
      <c r="B332">
        <v>197</v>
      </c>
      <c r="C332">
        <v>150</v>
      </c>
      <c r="D332">
        <v>186</v>
      </c>
      <c r="E332">
        <v>158</v>
      </c>
      <c r="F332">
        <v>167</v>
      </c>
      <c r="G332">
        <v>187</v>
      </c>
      <c r="H332">
        <v>208</v>
      </c>
      <c r="I332">
        <v>167</v>
      </c>
      <c r="J332">
        <v>115</v>
      </c>
      <c r="K332">
        <v>131</v>
      </c>
      <c r="L332">
        <v>116</v>
      </c>
      <c r="M332">
        <v>120</v>
      </c>
      <c r="N332">
        <v>115</v>
      </c>
      <c r="O332">
        <v>145</v>
      </c>
      <c r="P332">
        <v>129</v>
      </c>
      <c r="Q332">
        <v>132</v>
      </c>
      <c r="R332">
        <v>146</v>
      </c>
      <c r="S332">
        <v>147</v>
      </c>
      <c r="T332">
        <v>289</v>
      </c>
      <c r="U332">
        <v>151</v>
      </c>
      <c r="V332">
        <v>152</v>
      </c>
      <c r="W332">
        <v>163</v>
      </c>
      <c r="X332">
        <v>152</v>
      </c>
      <c r="Y332">
        <v>158</v>
      </c>
      <c r="Z332">
        <v>192</v>
      </c>
      <c r="AA332">
        <v>139</v>
      </c>
      <c r="AB332">
        <v>160</v>
      </c>
      <c r="AC332">
        <v>152</v>
      </c>
      <c r="AD332">
        <v>138</v>
      </c>
      <c r="AE332">
        <v>133</v>
      </c>
      <c r="AG332" s="1">
        <v>45196</v>
      </c>
      <c r="AH332">
        <v>2023</v>
      </c>
      <c r="AI332">
        <v>151.5</v>
      </c>
    </row>
    <row r="333" spans="1:35" x14ac:dyDescent="0.25">
      <c r="A333" t="s">
        <v>379</v>
      </c>
      <c r="B333">
        <v>197</v>
      </c>
      <c r="C333">
        <v>154</v>
      </c>
      <c r="D333">
        <v>183</v>
      </c>
      <c r="E333">
        <v>153</v>
      </c>
      <c r="F333">
        <v>166</v>
      </c>
      <c r="G333">
        <v>169</v>
      </c>
      <c r="H333">
        <v>205</v>
      </c>
      <c r="I333">
        <v>167</v>
      </c>
      <c r="J333">
        <v>117</v>
      </c>
      <c r="K333">
        <v>130</v>
      </c>
      <c r="L333">
        <v>115</v>
      </c>
      <c r="M333">
        <v>118</v>
      </c>
      <c r="N333">
        <v>114</v>
      </c>
      <c r="O333">
        <v>140</v>
      </c>
      <c r="P333">
        <v>136</v>
      </c>
      <c r="Q333">
        <v>130</v>
      </c>
      <c r="R333">
        <v>144</v>
      </c>
      <c r="S333">
        <v>146</v>
      </c>
      <c r="T333">
        <v>282</v>
      </c>
      <c r="U333">
        <v>153</v>
      </c>
      <c r="V333">
        <v>147</v>
      </c>
      <c r="W333">
        <v>172</v>
      </c>
      <c r="X333">
        <v>155</v>
      </c>
      <c r="Y333">
        <v>154</v>
      </c>
      <c r="Z333">
        <v>192</v>
      </c>
      <c r="AA333">
        <v>142</v>
      </c>
      <c r="AB333">
        <v>177</v>
      </c>
      <c r="AC333">
        <v>152</v>
      </c>
      <c r="AD333">
        <v>144</v>
      </c>
      <c r="AE333">
        <v>136</v>
      </c>
      <c r="AG333" s="1">
        <v>45197</v>
      </c>
      <c r="AH333">
        <v>2023</v>
      </c>
      <c r="AI333">
        <v>152.5</v>
      </c>
    </row>
    <row r="334" spans="1:35" x14ac:dyDescent="0.25">
      <c r="A334" t="s">
        <v>380</v>
      </c>
      <c r="B334">
        <v>193</v>
      </c>
      <c r="C334">
        <v>166</v>
      </c>
      <c r="D334">
        <v>177</v>
      </c>
      <c r="E334">
        <v>155</v>
      </c>
      <c r="F334">
        <v>166</v>
      </c>
      <c r="G334">
        <v>163</v>
      </c>
      <c r="H334">
        <v>206</v>
      </c>
      <c r="I334">
        <v>162</v>
      </c>
      <c r="J334">
        <v>116</v>
      </c>
      <c r="K334">
        <v>132</v>
      </c>
      <c r="L334">
        <v>117</v>
      </c>
      <c r="M334">
        <v>119</v>
      </c>
      <c r="N334">
        <v>113</v>
      </c>
      <c r="O334">
        <v>137</v>
      </c>
      <c r="P334">
        <v>137</v>
      </c>
      <c r="Q334">
        <v>131</v>
      </c>
      <c r="R334">
        <v>170</v>
      </c>
      <c r="S334">
        <v>142</v>
      </c>
      <c r="T334">
        <v>277</v>
      </c>
      <c r="U334">
        <v>155</v>
      </c>
      <c r="V334">
        <v>143</v>
      </c>
      <c r="W334">
        <v>176</v>
      </c>
      <c r="X334">
        <v>155</v>
      </c>
      <c r="Y334">
        <v>148</v>
      </c>
      <c r="Z334">
        <v>190</v>
      </c>
      <c r="AA334">
        <v>145</v>
      </c>
      <c r="AB334">
        <v>189</v>
      </c>
      <c r="AC334">
        <v>153</v>
      </c>
      <c r="AD334">
        <v>159</v>
      </c>
      <c r="AE334">
        <v>135</v>
      </c>
      <c r="AG334" s="1">
        <v>45198</v>
      </c>
      <c r="AH334">
        <v>2023</v>
      </c>
      <c r="AI334">
        <v>155</v>
      </c>
    </row>
    <row r="335" spans="1:35" x14ac:dyDescent="0.25">
      <c r="A335" t="s">
        <v>381</v>
      </c>
      <c r="B335">
        <v>196</v>
      </c>
      <c r="C335">
        <v>208</v>
      </c>
      <c r="D335">
        <v>178</v>
      </c>
      <c r="E335">
        <v>157</v>
      </c>
      <c r="F335">
        <v>165</v>
      </c>
      <c r="G335">
        <v>161</v>
      </c>
      <c r="H335">
        <v>204</v>
      </c>
      <c r="I335">
        <v>165</v>
      </c>
      <c r="J335">
        <v>118</v>
      </c>
      <c r="K335">
        <v>137</v>
      </c>
      <c r="L335">
        <v>115</v>
      </c>
      <c r="M335">
        <v>119</v>
      </c>
      <c r="N335">
        <v>112</v>
      </c>
      <c r="O335">
        <v>136</v>
      </c>
      <c r="P335">
        <v>133</v>
      </c>
      <c r="Q335">
        <v>134</v>
      </c>
      <c r="R335">
        <v>218</v>
      </c>
      <c r="S335">
        <v>144</v>
      </c>
      <c r="T335">
        <v>276</v>
      </c>
      <c r="U335">
        <v>156</v>
      </c>
      <c r="V335">
        <v>145</v>
      </c>
      <c r="W335">
        <v>179</v>
      </c>
      <c r="X335">
        <v>155</v>
      </c>
      <c r="Y335">
        <v>147</v>
      </c>
      <c r="Z335">
        <v>189</v>
      </c>
      <c r="AA335">
        <v>149</v>
      </c>
      <c r="AB335">
        <v>189</v>
      </c>
      <c r="AC335">
        <v>150</v>
      </c>
      <c r="AD335">
        <v>153</v>
      </c>
      <c r="AE335">
        <v>139</v>
      </c>
      <c r="AG335" s="1">
        <v>45199</v>
      </c>
      <c r="AH335">
        <v>2023</v>
      </c>
      <c r="AI335">
        <v>154</v>
      </c>
    </row>
    <row r="336" spans="1:35" x14ac:dyDescent="0.25">
      <c r="A336" t="s">
        <v>382</v>
      </c>
      <c r="B336">
        <v>195</v>
      </c>
      <c r="C336">
        <v>218</v>
      </c>
      <c r="D336">
        <v>176</v>
      </c>
      <c r="E336">
        <v>157</v>
      </c>
      <c r="F336">
        <v>161</v>
      </c>
      <c r="G336">
        <v>163</v>
      </c>
      <c r="H336">
        <v>181</v>
      </c>
      <c r="I336">
        <v>171</v>
      </c>
      <c r="J336">
        <v>120</v>
      </c>
      <c r="K336">
        <v>139</v>
      </c>
      <c r="L336">
        <v>126</v>
      </c>
      <c r="M336">
        <v>118</v>
      </c>
      <c r="N336">
        <v>116</v>
      </c>
      <c r="O336">
        <v>135</v>
      </c>
      <c r="P336">
        <v>132</v>
      </c>
      <c r="Q336">
        <v>131</v>
      </c>
      <c r="R336">
        <v>229</v>
      </c>
      <c r="S336">
        <v>143</v>
      </c>
      <c r="T336">
        <v>275</v>
      </c>
      <c r="U336">
        <v>159</v>
      </c>
      <c r="V336">
        <v>145</v>
      </c>
      <c r="W336">
        <v>172</v>
      </c>
      <c r="X336">
        <v>152</v>
      </c>
      <c r="Y336">
        <v>146</v>
      </c>
      <c r="Z336">
        <v>190</v>
      </c>
      <c r="AA336">
        <v>148</v>
      </c>
      <c r="AB336">
        <v>181</v>
      </c>
      <c r="AC336">
        <v>151</v>
      </c>
      <c r="AD336">
        <v>144</v>
      </c>
      <c r="AE336">
        <v>135</v>
      </c>
      <c r="AG336" s="1">
        <v>45200</v>
      </c>
      <c r="AH336">
        <v>2023</v>
      </c>
      <c r="AI336">
        <v>151.5</v>
      </c>
    </row>
    <row r="337" spans="1:35" x14ac:dyDescent="0.25">
      <c r="A337" t="s">
        <v>383</v>
      </c>
      <c r="B337">
        <v>191</v>
      </c>
      <c r="C337">
        <v>187</v>
      </c>
      <c r="D337">
        <v>178</v>
      </c>
      <c r="E337">
        <v>151</v>
      </c>
      <c r="F337">
        <v>164</v>
      </c>
      <c r="G337">
        <v>161</v>
      </c>
      <c r="H337">
        <v>174</v>
      </c>
      <c r="I337">
        <v>173</v>
      </c>
      <c r="J337">
        <v>122</v>
      </c>
      <c r="K337">
        <v>142</v>
      </c>
      <c r="L337">
        <v>132</v>
      </c>
      <c r="M337">
        <v>116</v>
      </c>
      <c r="N337">
        <v>123</v>
      </c>
      <c r="O337">
        <v>135</v>
      </c>
      <c r="P337">
        <v>133</v>
      </c>
      <c r="Q337">
        <v>135</v>
      </c>
      <c r="R337">
        <v>241</v>
      </c>
      <c r="S337">
        <v>145</v>
      </c>
      <c r="T337">
        <v>271</v>
      </c>
      <c r="U337">
        <v>156</v>
      </c>
      <c r="V337">
        <v>140</v>
      </c>
      <c r="W337">
        <v>166</v>
      </c>
      <c r="X337">
        <v>166</v>
      </c>
      <c r="Y337">
        <v>146</v>
      </c>
      <c r="Z337">
        <v>198</v>
      </c>
      <c r="AA337">
        <v>146</v>
      </c>
      <c r="AB337">
        <v>180</v>
      </c>
      <c r="AC337">
        <v>181</v>
      </c>
      <c r="AD337">
        <v>144</v>
      </c>
      <c r="AE337">
        <v>133</v>
      </c>
      <c r="AG337" s="1">
        <v>45201</v>
      </c>
      <c r="AH337">
        <v>2023</v>
      </c>
      <c r="AI337">
        <v>153.5</v>
      </c>
    </row>
    <row r="338" spans="1:35" x14ac:dyDescent="0.25">
      <c r="A338" t="s">
        <v>384</v>
      </c>
      <c r="B338">
        <v>191</v>
      </c>
      <c r="C338">
        <v>184</v>
      </c>
      <c r="D338">
        <v>186</v>
      </c>
      <c r="E338">
        <v>150</v>
      </c>
      <c r="F338">
        <v>163</v>
      </c>
      <c r="G338">
        <v>159</v>
      </c>
      <c r="H338">
        <v>171</v>
      </c>
      <c r="I338">
        <v>169</v>
      </c>
      <c r="J338">
        <v>123</v>
      </c>
      <c r="K338">
        <v>145</v>
      </c>
      <c r="L338">
        <v>135</v>
      </c>
      <c r="M338">
        <v>113</v>
      </c>
      <c r="N338">
        <v>126</v>
      </c>
      <c r="O338">
        <v>140</v>
      </c>
      <c r="P338">
        <v>132</v>
      </c>
      <c r="Q338">
        <v>140</v>
      </c>
      <c r="R338">
        <v>241</v>
      </c>
      <c r="S338">
        <v>144</v>
      </c>
      <c r="T338">
        <v>267</v>
      </c>
      <c r="U338">
        <v>169</v>
      </c>
      <c r="V338">
        <v>145</v>
      </c>
      <c r="W338">
        <v>161</v>
      </c>
      <c r="X338">
        <v>170</v>
      </c>
      <c r="Y338">
        <v>142</v>
      </c>
      <c r="Z338">
        <v>200</v>
      </c>
      <c r="AA338">
        <v>140</v>
      </c>
      <c r="AB338">
        <v>208</v>
      </c>
      <c r="AC338">
        <v>189</v>
      </c>
      <c r="AD338">
        <v>142</v>
      </c>
      <c r="AE338">
        <v>133</v>
      </c>
      <c r="AG338" s="1">
        <v>45202</v>
      </c>
      <c r="AH338">
        <v>2023</v>
      </c>
      <c r="AI338">
        <v>154.5</v>
      </c>
    </row>
    <row r="339" spans="1:35" x14ac:dyDescent="0.25">
      <c r="A339" t="s">
        <v>385</v>
      </c>
      <c r="B339">
        <v>191</v>
      </c>
      <c r="C339">
        <v>177</v>
      </c>
      <c r="D339">
        <v>196</v>
      </c>
      <c r="E339">
        <v>152</v>
      </c>
      <c r="F339">
        <v>162</v>
      </c>
      <c r="G339">
        <v>157</v>
      </c>
      <c r="H339">
        <v>164</v>
      </c>
      <c r="I339">
        <v>167</v>
      </c>
      <c r="J339">
        <v>128</v>
      </c>
      <c r="K339">
        <v>143</v>
      </c>
      <c r="L339">
        <v>134</v>
      </c>
      <c r="M339">
        <v>117</v>
      </c>
      <c r="N339">
        <v>127</v>
      </c>
      <c r="O339">
        <v>139</v>
      </c>
      <c r="P339">
        <v>133</v>
      </c>
      <c r="Q339">
        <v>162</v>
      </c>
      <c r="R339">
        <v>259</v>
      </c>
      <c r="S339">
        <v>150</v>
      </c>
      <c r="T339">
        <v>239</v>
      </c>
      <c r="U339">
        <v>196</v>
      </c>
      <c r="V339">
        <v>149</v>
      </c>
      <c r="W339">
        <v>158</v>
      </c>
      <c r="X339">
        <v>171</v>
      </c>
      <c r="Y339">
        <v>143</v>
      </c>
      <c r="Z339">
        <v>235</v>
      </c>
      <c r="AA339">
        <v>141</v>
      </c>
      <c r="AB339">
        <v>205</v>
      </c>
      <c r="AC339">
        <v>188</v>
      </c>
      <c r="AD339">
        <v>147</v>
      </c>
      <c r="AE339">
        <v>132</v>
      </c>
      <c r="AG339" s="1">
        <v>45203</v>
      </c>
      <c r="AH339">
        <v>2023</v>
      </c>
      <c r="AI339">
        <v>157.5</v>
      </c>
    </row>
    <row r="340" spans="1:35" x14ac:dyDescent="0.25">
      <c r="A340" t="s">
        <v>386</v>
      </c>
      <c r="B340">
        <v>193</v>
      </c>
      <c r="C340">
        <v>187</v>
      </c>
      <c r="D340">
        <v>187</v>
      </c>
      <c r="E340">
        <v>152</v>
      </c>
      <c r="F340">
        <v>158</v>
      </c>
      <c r="G340">
        <v>155</v>
      </c>
      <c r="H340">
        <v>161</v>
      </c>
      <c r="I340">
        <v>166</v>
      </c>
      <c r="J340">
        <v>127</v>
      </c>
      <c r="K340">
        <v>135</v>
      </c>
      <c r="L340">
        <v>128</v>
      </c>
      <c r="M340">
        <v>117</v>
      </c>
      <c r="N340">
        <v>126</v>
      </c>
      <c r="O340">
        <v>138</v>
      </c>
      <c r="P340">
        <v>159</v>
      </c>
      <c r="Q340">
        <v>161</v>
      </c>
      <c r="R340">
        <v>286</v>
      </c>
      <c r="S340">
        <v>179</v>
      </c>
      <c r="T340">
        <v>209</v>
      </c>
      <c r="U340">
        <v>197</v>
      </c>
      <c r="V340">
        <v>145</v>
      </c>
      <c r="W340">
        <v>156</v>
      </c>
      <c r="X340">
        <v>169</v>
      </c>
      <c r="Y340">
        <v>141</v>
      </c>
      <c r="Z340">
        <v>226</v>
      </c>
      <c r="AA340">
        <v>149</v>
      </c>
      <c r="AB340">
        <v>201</v>
      </c>
      <c r="AC340">
        <v>186</v>
      </c>
      <c r="AD340">
        <v>152</v>
      </c>
      <c r="AE340">
        <v>131</v>
      </c>
      <c r="AG340" s="1">
        <v>45204</v>
      </c>
      <c r="AH340">
        <v>2023</v>
      </c>
      <c r="AI340">
        <v>158.5</v>
      </c>
    </row>
    <row r="341" spans="1:35" x14ac:dyDescent="0.25">
      <c r="A341" t="s">
        <v>387</v>
      </c>
      <c r="B341">
        <v>195</v>
      </c>
      <c r="C341">
        <v>170</v>
      </c>
      <c r="D341">
        <v>184</v>
      </c>
      <c r="E341">
        <v>153</v>
      </c>
      <c r="F341">
        <v>163</v>
      </c>
      <c r="G341">
        <v>151</v>
      </c>
      <c r="H341">
        <v>164</v>
      </c>
      <c r="I341">
        <v>167</v>
      </c>
      <c r="J341">
        <v>128</v>
      </c>
      <c r="K341">
        <v>137</v>
      </c>
      <c r="L341">
        <v>127</v>
      </c>
      <c r="M341">
        <v>116</v>
      </c>
      <c r="N341">
        <v>128</v>
      </c>
      <c r="O341">
        <v>138</v>
      </c>
      <c r="P341">
        <v>148</v>
      </c>
      <c r="Q341">
        <v>153</v>
      </c>
      <c r="R341">
        <v>281</v>
      </c>
      <c r="S341">
        <v>232</v>
      </c>
      <c r="T341">
        <v>215</v>
      </c>
      <c r="U341">
        <v>210</v>
      </c>
      <c r="V341">
        <v>145</v>
      </c>
      <c r="W341">
        <v>160</v>
      </c>
      <c r="X341">
        <v>162</v>
      </c>
      <c r="Y341">
        <v>141</v>
      </c>
      <c r="Z341">
        <v>223</v>
      </c>
      <c r="AA341">
        <v>149</v>
      </c>
      <c r="AB341">
        <v>195</v>
      </c>
      <c r="AC341">
        <v>186</v>
      </c>
      <c r="AD341">
        <v>152</v>
      </c>
      <c r="AE341">
        <v>132</v>
      </c>
      <c r="AG341" s="1">
        <v>45205</v>
      </c>
      <c r="AH341">
        <v>2023</v>
      </c>
      <c r="AI341">
        <v>156.5</v>
      </c>
    </row>
    <row r="342" spans="1:35" x14ac:dyDescent="0.25">
      <c r="A342" t="s">
        <v>388</v>
      </c>
      <c r="B342">
        <v>198</v>
      </c>
      <c r="C342">
        <v>160</v>
      </c>
      <c r="D342">
        <v>181</v>
      </c>
      <c r="E342">
        <v>158</v>
      </c>
      <c r="F342">
        <v>165</v>
      </c>
      <c r="G342">
        <v>151</v>
      </c>
      <c r="H342">
        <v>166</v>
      </c>
      <c r="I342">
        <v>168</v>
      </c>
      <c r="J342">
        <v>126</v>
      </c>
      <c r="K342">
        <v>136</v>
      </c>
      <c r="L342">
        <v>132</v>
      </c>
      <c r="M342">
        <v>121</v>
      </c>
      <c r="N342">
        <v>128</v>
      </c>
      <c r="O342">
        <v>153</v>
      </c>
      <c r="P342">
        <v>138</v>
      </c>
      <c r="Q342">
        <v>145</v>
      </c>
      <c r="R342">
        <v>278</v>
      </c>
      <c r="S342">
        <v>267</v>
      </c>
      <c r="T342">
        <v>252</v>
      </c>
      <c r="U342">
        <v>211</v>
      </c>
      <c r="V342">
        <v>144</v>
      </c>
      <c r="W342">
        <v>157</v>
      </c>
      <c r="X342">
        <v>161</v>
      </c>
      <c r="Y342">
        <v>136</v>
      </c>
      <c r="Z342">
        <v>218</v>
      </c>
      <c r="AA342">
        <v>150</v>
      </c>
      <c r="AB342">
        <v>196</v>
      </c>
      <c r="AC342">
        <v>194</v>
      </c>
      <c r="AD342">
        <v>154</v>
      </c>
      <c r="AE342">
        <v>126</v>
      </c>
      <c r="AG342" s="1">
        <v>45206</v>
      </c>
      <c r="AH342">
        <v>2023</v>
      </c>
      <c r="AI342">
        <v>157.5</v>
      </c>
    </row>
    <row r="343" spans="1:35" x14ac:dyDescent="0.25">
      <c r="A343" t="s">
        <v>389</v>
      </c>
      <c r="B343">
        <v>197</v>
      </c>
      <c r="C343">
        <v>158</v>
      </c>
      <c r="D343">
        <v>179</v>
      </c>
      <c r="E343">
        <v>159</v>
      </c>
      <c r="F343">
        <v>161</v>
      </c>
      <c r="G343">
        <v>149</v>
      </c>
      <c r="H343">
        <v>167</v>
      </c>
      <c r="I343">
        <v>171</v>
      </c>
      <c r="J343">
        <v>126</v>
      </c>
      <c r="K343">
        <v>132</v>
      </c>
      <c r="L343">
        <v>130</v>
      </c>
      <c r="M343">
        <v>120</v>
      </c>
      <c r="N343">
        <v>128</v>
      </c>
      <c r="O343">
        <v>149</v>
      </c>
      <c r="P343">
        <v>137</v>
      </c>
      <c r="Q343">
        <v>138</v>
      </c>
      <c r="R343">
        <v>252</v>
      </c>
      <c r="S343">
        <v>273</v>
      </c>
      <c r="T343">
        <v>250</v>
      </c>
      <c r="U343">
        <v>229</v>
      </c>
      <c r="V343">
        <v>136</v>
      </c>
      <c r="W343">
        <v>152</v>
      </c>
      <c r="X343">
        <v>161</v>
      </c>
      <c r="Y343">
        <v>127</v>
      </c>
      <c r="Z343">
        <v>236</v>
      </c>
      <c r="AA343">
        <v>154</v>
      </c>
      <c r="AB343">
        <v>195</v>
      </c>
      <c r="AC343">
        <v>194</v>
      </c>
      <c r="AD343">
        <v>165</v>
      </c>
      <c r="AE343">
        <v>127</v>
      </c>
      <c r="AG343" s="1">
        <v>45207</v>
      </c>
      <c r="AH343">
        <v>2023</v>
      </c>
      <c r="AI343">
        <v>158.5</v>
      </c>
    </row>
    <row r="344" spans="1:35" x14ac:dyDescent="0.25">
      <c r="A344" t="s">
        <v>390</v>
      </c>
      <c r="B344">
        <v>193</v>
      </c>
      <c r="C344">
        <v>159</v>
      </c>
      <c r="D344">
        <v>180</v>
      </c>
      <c r="E344">
        <v>163</v>
      </c>
      <c r="F344">
        <v>159</v>
      </c>
      <c r="G344">
        <v>145</v>
      </c>
      <c r="H344">
        <v>159</v>
      </c>
      <c r="I344">
        <v>173</v>
      </c>
      <c r="J344">
        <v>124</v>
      </c>
      <c r="K344">
        <v>130</v>
      </c>
      <c r="L344">
        <v>126</v>
      </c>
      <c r="M344">
        <v>120</v>
      </c>
      <c r="N344">
        <v>126</v>
      </c>
      <c r="O344">
        <v>147</v>
      </c>
      <c r="P344">
        <v>132</v>
      </c>
      <c r="Q344">
        <v>138</v>
      </c>
      <c r="R344">
        <v>215</v>
      </c>
      <c r="S344">
        <v>286</v>
      </c>
      <c r="T344">
        <v>248</v>
      </c>
      <c r="U344">
        <v>237</v>
      </c>
      <c r="V344">
        <v>140</v>
      </c>
      <c r="W344">
        <v>152</v>
      </c>
      <c r="X344">
        <v>165</v>
      </c>
      <c r="Y344">
        <v>129</v>
      </c>
      <c r="Z344">
        <v>238</v>
      </c>
      <c r="AA344">
        <v>162</v>
      </c>
      <c r="AB344">
        <v>196</v>
      </c>
      <c r="AC344">
        <v>195</v>
      </c>
      <c r="AD344">
        <v>180</v>
      </c>
      <c r="AE344">
        <v>124</v>
      </c>
      <c r="AG344" s="1">
        <v>45208</v>
      </c>
      <c r="AH344">
        <v>2023</v>
      </c>
      <c r="AI344">
        <v>159</v>
      </c>
    </row>
    <row r="345" spans="1:35" x14ac:dyDescent="0.25">
      <c r="A345" t="s">
        <v>391</v>
      </c>
      <c r="B345">
        <v>189</v>
      </c>
      <c r="C345">
        <v>159</v>
      </c>
      <c r="D345">
        <v>179</v>
      </c>
      <c r="E345">
        <v>161</v>
      </c>
      <c r="F345">
        <v>162</v>
      </c>
      <c r="G345">
        <v>147</v>
      </c>
      <c r="H345">
        <v>156</v>
      </c>
      <c r="I345">
        <v>171</v>
      </c>
      <c r="J345">
        <v>130</v>
      </c>
      <c r="K345">
        <v>123</v>
      </c>
      <c r="L345">
        <v>125</v>
      </c>
      <c r="M345">
        <v>118</v>
      </c>
      <c r="N345">
        <v>126</v>
      </c>
      <c r="O345">
        <v>144</v>
      </c>
      <c r="P345">
        <v>129</v>
      </c>
      <c r="Q345">
        <v>143</v>
      </c>
      <c r="R345">
        <v>209</v>
      </c>
      <c r="S345">
        <v>279</v>
      </c>
      <c r="T345">
        <v>246</v>
      </c>
      <c r="U345">
        <v>234</v>
      </c>
      <c r="V345">
        <v>138</v>
      </c>
      <c r="W345">
        <v>150</v>
      </c>
      <c r="X345">
        <v>158</v>
      </c>
      <c r="Y345">
        <v>127</v>
      </c>
      <c r="Z345">
        <v>242</v>
      </c>
      <c r="AA345">
        <v>168</v>
      </c>
      <c r="AB345">
        <v>212</v>
      </c>
      <c r="AC345">
        <v>208</v>
      </c>
      <c r="AD345">
        <v>168</v>
      </c>
      <c r="AE345">
        <v>128</v>
      </c>
      <c r="AG345" s="1">
        <v>45209</v>
      </c>
      <c r="AH345">
        <v>2023</v>
      </c>
      <c r="AI345">
        <v>158.5</v>
      </c>
    </row>
    <row r="346" spans="1:35" x14ac:dyDescent="0.25">
      <c r="A346" t="s">
        <v>392</v>
      </c>
      <c r="B346">
        <v>219</v>
      </c>
      <c r="C346">
        <v>158</v>
      </c>
      <c r="D346">
        <v>177</v>
      </c>
      <c r="E346">
        <v>163</v>
      </c>
      <c r="F346">
        <v>167</v>
      </c>
      <c r="G346">
        <v>144</v>
      </c>
      <c r="H346">
        <v>156</v>
      </c>
      <c r="I346">
        <v>162</v>
      </c>
      <c r="J346">
        <v>139</v>
      </c>
      <c r="K346">
        <v>121</v>
      </c>
      <c r="L346">
        <v>135</v>
      </c>
      <c r="M346">
        <v>119</v>
      </c>
      <c r="N346">
        <v>121</v>
      </c>
      <c r="O346">
        <v>140</v>
      </c>
      <c r="P346">
        <v>127</v>
      </c>
      <c r="Q346">
        <v>147</v>
      </c>
      <c r="R346">
        <v>201</v>
      </c>
      <c r="S346">
        <v>283</v>
      </c>
      <c r="T346">
        <v>249</v>
      </c>
      <c r="U346">
        <v>216</v>
      </c>
      <c r="V346">
        <v>154</v>
      </c>
      <c r="W346">
        <v>150</v>
      </c>
      <c r="X346">
        <v>156</v>
      </c>
      <c r="Y346">
        <v>125</v>
      </c>
      <c r="Z346">
        <v>241</v>
      </c>
      <c r="AA346">
        <v>160</v>
      </c>
      <c r="AB346">
        <v>244</v>
      </c>
      <c r="AC346">
        <v>219</v>
      </c>
      <c r="AD346">
        <v>173</v>
      </c>
      <c r="AE346">
        <v>134</v>
      </c>
      <c r="AG346" s="1">
        <v>45210</v>
      </c>
      <c r="AH346">
        <v>2023</v>
      </c>
      <c r="AI346">
        <v>157</v>
      </c>
    </row>
    <row r="347" spans="1:35" x14ac:dyDescent="0.25">
      <c r="A347" t="s">
        <v>393</v>
      </c>
      <c r="B347">
        <v>193</v>
      </c>
      <c r="C347">
        <v>155</v>
      </c>
      <c r="D347">
        <v>174</v>
      </c>
      <c r="E347">
        <v>162</v>
      </c>
      <c r="F347">
        <v>156</v>
      </c>
      <c r="G347">
        <v>148</v>
      </c>
      <c r="H347">
        <v>146</v>
      </c>
      <c r="I347">
        <v>162</v>
      </c>
      <c r="J347">
        <v>137</v>
      </c>
      <c r="K347">
        <v>128</v>
      </c>
      <c r="L347">
        <v>134</v>
      </c>
      <c r="M347">
        <v>116</v>
      </c>
      <c r="N347">
        <v>116</v>
      </c>
      <c r="O347">
        <v>139</v>
      </c>
      <c r="P347">
        <v>130</v>
      </c>
      <c r="Q347">
        <v>146</v>
      </c>
      <c r="R347">
        <v>174</v>
      </c>
      <c r="S347">
        <v>289</v>
      </c>
      <c r="T347">
        <v>216</v>
      </c>
      <c r="U347">
        <v>162</v>
      </c>
      <c r="V347">
        <v>181</v>
      </c>
      <c r="W347">
        <v>153</v>
      </c>
      <c r="X347">
        <v>162</v>
      </c>
      <c r="Y347">
        <v>124</v>
      </c>
      <c r="Z347">
        <v>237</v>
      </c>
      <c r="AA347">
        <v>153</v>
      </c>
      <c r="AB347">
        <v>262</v>
      </c>
      <c r="AC347">
        <v>217</v>
      </c>
      <c r="AD347">
        <v>173</v>
      </c>
      <c r="AE347">
        <v>132</v>
      </c>
      <c r="AG347" s="1">
        <v>45211</v>
      </c>
      <c r="AH347">
        <v>2023</v>
      </c>
      <c r="AI347">
        <v>155.5</v>
      </c>
    </row>
    <row r="348" spans="1:35" x14ac:dyDescent="0.25">
      <c r="A348" t="s">
        <v>394</v>
      </c>
      <c r="B348">
        <v>192</v>
      </c>
      <c r="C348">
        <v>150</v>
      </c>
      <c r="D348">
        <v>167</v>
      </c>
      <c r="E348">
        <v>158</v>
      </c>
      <c r="F348">
        <v>153</v>
      </c>
      <c r="G348">
        <v>144</v>
      </c>
      <c r="H348">
        <v>151</v>
      </c>
      <c r="I348">
        <v>170</v>
      </c>
      <c r="J348">
        <v>136</v>
      </c>
      <c r="K348">
        <v>133</v>
      </c>
      <c r="L348">
        <v>131</v>
      </c>
      <c r="M348">
        <v>116</v>
      </c>
      <c r="N348">
        <v>114</v>
      </c>
      <c r="O348">
        <v>139</v>
      </c>
      <c r="P348">
        <v>128</v>
      </c>
      <c r="Q348">
        <v>142</v>
      </c>
      <c r="R348">
        <v>134</v>
      </c>
      <c r="S348">
        <v>287</v>
      </c>
      <c r="T348">
        <v>169</v>
      </c>
      <c r="U348">
        <v>152</v>
      </c>
      <c r="V348">
        <v>177</v>
      </c>
      <c r="W348">
        <v>154</v>
      </c>
      <c r="X348">
        <v>160</v>
      </c>
      <c r="Y348">
        <v>125</v>
      </c>
      <c r="Z348">
        <v>241</v>
      </c>
      <c r="AA348">
        <v>153</v>
      </c>
      <c r="AB348">
        <v>257</v>
      </c>
      <c r="AC348">
        <v>208</v>
      </c>
      <c r="AD348">
        <v>162</v>
      </c>
      <c r="AE348">
        <v>132</v>
      </c>
      <c r="AG348" s="1">
        <v>45212</v>
      </c>
      <c r="AH348">
        <v>2023</v>
      </c>
      <c r="AI348">
        <v>152.5</v>
      </c>
    </row>
    <row r="349" spans="1:35" x14ac:dyDescent="0.25">
      <c r="A349" t="s">
        <v>395</v>
      </c>
      <c r="B349">
        <v>209</v>
      </c>
      <c r="C349">
        <v>151</v>
      </c>
      <c r="D349">
        <v>210</v>
      </c>
      <c r="E349">
        <v>162</v>
      </c>
      <c r="F349">
        <v>148</v>
      </c>
      <c r="G349">
        <v>142</v>
      </c>
      <c r="H349">
        <v>154</v>
      </c>
      <c r="I349">
        <v>163</v>
      </c>
      <c r="J349">
        <v>133</v>
      </c>
      <c r="K349">
        <v>137</v>
      </c>
      <c r="L349">
        <v>127</v>
      </c>
      <c r="M349">
        <v>119</v>
      </c>
      <c r="N349">
        <v>111</v>
      </c>
      <c r="O349">
        <v>139</v>
      </c>
      <c r="P349">
        <v>124</v>
      </c>
      <c r="Q349">
        <v>141</v>
      </c>
      <c r="R349">
        <v>131</v>
      </c>
      <c r="S349">
        <v>280</v>
      </c>
      <c r="T349">
        <v>169</v>
      </c>
      <c r="U349">
        <v>151</v>
      </c>
      <c r="V349">
        <v>174</v>
      </c>
      <c r="W349">
        <v>158</v>
      </c>
      <c r="X349">
        <v>156</v>
      </c>
      <c r="Y349">
        <v>127</v>
      </c>
      <c r="Z349">
        <v>245</v>
      </c>
      <c r="AA349">
        <v>160</v>
      </c>
      <c r="AB349">
        <v>247</v>
      </c>
      <c r="AC349">
        <v>203</v>
      </c>
      <c r="AD349">
        <v>154</v>
      </c>
      <c r="AE349">
        <v>134</v>
      </c>
      <c r="AG349" s="1">
        <v>45213</v>
      </c>
      <c r="AH349">
        <v>2023</v>
      </c>
      <c r="AI349">
        <v>152.5</v>
      </c>
    </row>
    <row r="350" spans="1:35" x14ac:dyDescent="0.25">
      <c r="A350" t="s">
        <v>396</v>
      </c>
      <c r="B350">
        <v>181</v>
      </c>
      <c r="C350">
        <v>151</v>
      </c>
      <c r="D350">
        <v>276</v>
      </c>
      <c r="E350">
        <v>167</v>
      </c>
      <c r="F350">
        <v>147</v>
      </c>
      <c r="G350">
        <v>142</v>
      </c>
      <c r="H350">
        <v>154</v>
      </c>
      <c r="I350">
        <v>161</v>
      </c>
      <c r="J350">
        <v>131</v>
      </c>
      <c r="K350">
        <v>144</v>
      </c>
      <c r="L350">
        <v>127</v>
      </c>
      <c r="M350">
        <v>128</v>
      </c>
      <c r="N350">
        <v>114</v>
      </c>
      <c r="O350">
        <v>136</v>
      </c>
      <c r="P350">
        <v>122</v>
      </c>
      <c r="Q350">
        <v>140</v>
      </c>
      <c r="R350">
        <v>123</v>
      </c>
      <c r="S350">
        <v>274</v>
      </c>
      <c r="T350">
        <v>169</v>
      </c>
      <c r="U350">
        <v>150</v>
      </c>
      <c r="V350">
        <v>165</v>
      </c>
      <c r="W350">
        <v>156</v>
      </c>
      <c r="X350">
        <v>157</v>
      </c>
      <c r="Y350">
        <v>132</v>
      </c>
      <c r="Z350">
        <v>256</v>
      </c>
      <c r="AA350">
        <v>180</v>
      </c>
      <c r="AB350">
        <v>233</v>
      </c>
      <c r="AC350">
        <v>200</v>
      </c>
      <c r="AD350">
        <v>155</v>
      </c>
      <c r="AE350">
        <v>141</v>
      </c>
      <c r="AG350" s="1">
        <v>45214</v>
      </c>
      <c r="AH350">
        <v>2023</v>
      </c>
      <c r="AI350">
        <v>152.5</v>
      </c>
    </row>
    <row r="351" spans="1:35" x14ac:dyDescent="0.25">
      <c r="A351" t="s">
        <v>397</v>
      </c>
      <c r="B351">
        <v>180</v>
      </c>
      <c r="C351">
        <v>145</v>
      </c>
      <c r="D351">
        <v>274</v>
      </c>
      <c r="E351">
        <v>169</v>
      </c>
      <c r="F351">
        <v>141</v>
      </c>
      <c r="G351">
        <v>145</v>
      </c>
      <c r="H351">
        <v>151</v>
      </c>
      <c r="I351">
        <v>159</v>
      </c>
      <c r="J351">
        <v>130</v>
      </c>
      <c r="K351">
        <v>229</v>
      </c>
      <c r="L351">
        <v>129</v>
      </c>
      <c r="M351">
        <v>139</v>
      </c>
      <c r="N351">
        <v>110</v>
      </c>
      <c r="O351">
        <v>139</v>
      </c>
      <c r="P351">
        <v>125</v>
      </c>
      <c r="Q351">
        <v>136</v>
      </c>
      <c r="R351">
        <v>117</v>
      </c>
      <c r="S351">
        <v>274</v>
      </c>
      <c r="T351">
        <v>167</v>
      </c>
      <c r="U351">
        <v>156</v>
      </c>
      <c r="V351">
        <v>168</v>
      </c>
      <c r="W351">
        <v>152</v>
      </c>
      <c r="X351">
        <v>168</v>
      </c>
      <c r="Y351">
        <v>137</v>
      </c>
      <c r="Z351">
        <v>257</v>
      </c>
      <c r="AA351">
        <v>200</v>
      </c>
      <c r="AB351">
        <v>211</v>
      </c>
      <c r="AC351">
        <v>203</v>
      </c>
      <c r="AD351">
        <v>158</v>
      </c>
      <c r="AE351">
        <v>133</v>
      </c>
      <c r="AG351" s="1">
        <v>45215</v>
      </c>
      <c r="AH351">
        <v>2023</v>
      </c>
      <c r="AI351">
        <v>154</v>
      </c>
    </row>
    <row r="352" spans="1:35" x14ac:dyDescent="0.25">
      <c r="A352" t="s">
        <v>398</v>
      </c>
      <c r="B352">
        <v>177</v>
      </c>
      <c r="C352">
        <v>140</v>
      </c>
      <c r="D352">
        <v>270</v>
      </c>
      <c r="E352">
        <v>169</v>
      </c>
      <c r="F352">
        <v>139</v>
      </c>
      <c r="G352">
        <v>144</v>
      </c>
      <c r="H352">
        <v>155</v>
      </c>
      <c r="I352">
        <v>153</v>
      </c>
      <c r="J352">
        <v>123</v>
      </c>
      <c r="K352">
        <v>199</v>
      </c>
      <c r="L352">
        <v>127</v>
      </c>
      <c r="M352">
        <v>148</v>
      </c>
      <c r="N352">
        <v>111</v>
      </c>
      <c r="O352">
        <v>133</v>
      </c>
      <c r="P352">
        <v>125</v>
      </c>
      <c r="Q352">
        <v>133</v>
      </c>
      <c r="R352">
        <v>116</v>
      </c>
      <c r="S352">
        <v>274</v>
      </c>
      <c r="T352">
        <v>164</v>
      </c>
      <c r="U352">
        <v>161</v>
      </c>
      <c r="V352">
        <v>161</v>
      </c>
      <c r="W352">
        <v>156</v>
      </c>
      <c r="X352">
        <v>169</v>
      </c>
      <c r="Y352">
        <v>153</v>
      </c>
      <c r="Z352">
        <v>256</v>
      </c>
      <c r="AA352">
        <v>196</v>
      </c>
      <c r="AB352">
        <v>204</v>
      </c>
      <c r="AC352">
        <v>202</v>
      </c>
      <c r="AD352">
        <v>137</v>
      </c>
      <c r="AE352">
        <v>115</v>
      </c>
      <c r="AG352" s="1">
        <v>45216</v>
      </c>
      <c r="AH352">
        <v>2023</v>
      </c>
      <c r="AI352">
        <v>154</v>
      </c>
    </row>
    <row r="353" spans="1:35" x14ac:dyDescent="0.25">
      <c r="A353" t="s">
        <v>399</v>
      </c>
      <c r="B353">
        <v>171</v>
      </c>
      <c r="C353">
        <v>135</v>
      </c>
      <c r="D353">
        <v>270</v>
      </c>
      <c r="E353">
        <v>168</v>
      </c>
      <c r="F353">
        <v>138</v>
      </c>
      <c r="G353">
        <v>143</v>
      </c>
      <c r="H353">
        <v>157</v>
      </c>
      <c r="I353">
        <v>151</v>
      </c>
      <c r="J353">
        <v>117</v>
      </c>
      <c r="K353">
        <v>192</v>
      </c>
      <c r="L353">
        <v>125</v>
      </c>
      <c r="M353">
        <v>192</v>
      </c>
      <c r="N353">
        <v>117</v>
      </c>
      <c r="O353">
        <v>130</v>
      </c>
      <c r="P353">
        <v>123</v>
      </c>
      <c r="Q353">
        <v>131</v>
      </c>
      <c r="R353">
        <v>116</v>
      </c>
      <c r="S353">
        <v>275</v>
      </c>
      <c r="T353">
        <v>160</v>
      </c>
      <c r="U353">
        <v>157</v>
      </c>
      <c r="V353">
        <v>149</v>
      </c>
      <c r="W353">
        <v>156</v>
      </c>
      <c r="X353">
        <v>176</v>
      </c>
      <c r="Y353">
        <v>137</v>
      </c>
      <c r="Z353">
        <v>253</v>
      </c>
      <c r="AA353">
        <v>195</v>
      </c>
      <c r="AB353">
        <v>205</v>
      </c>
      <c r="AC353">
        <v>194</v>
      </c>
      <c r="AD353">
        <v>113</v>
      </c>
      <c r="AE353">
        <v>102</v>
      </c>
      <c r="AG353" s="1">
        <v>45217</v>
      </c>
      <c r="AH353">
        <v>2023</v>
      </c>
      <c r="AI353">
        <v>153.5</v>
      </c>
    </row>
    <row r="354" spans="1:35" x14ac:dyDescent="0.25">
      <c r="A354" t="s">
        <v>400</v>
      </c>
      <c r="B354">
        <v>168</v>
      </c>
      <c r="C354">
        <v>129</v>
      </c>
      <c r="D354">
        <v>269</v>
      </c>
      <c r="E354">
        <v>162</v>
      </c>
      <c r="F354">
        <v>139</v>
      </c>
      <c r="G354">
        <v>141</v>
      </c>
      <c r="H354">
        <v>152</v>
      </c>
      <c r="I354">
        <v>145</v>
      </c>
      <c r="J354">
        <v>117</v>
      </c>
      <c r="K354">
        <v>184</v>
      </c>
      <c r="L354">
        <v>125</v>
      </c>
      <c r="M354">
        <v>245</v>
      </c>
      <c r="N354">
        <v>116</v>
      </c>
      <c r="O354">
        <v>128</v>
      </c>
      <c r="P354">
        <v>127</v>
      </c>
      <c r="Q354">
        <v>132</v>
      </c>
      <c r="R354">
        <v>123</v>
      </c>
      <c r="S354">
        <v>270</v>
      </c>
      <c r="T354">
        <v>167</v>
      </c>
      <c r="U354">
        <v>153</v>
      </c>
      <c r="V354">
        <v>147</v>
      </c>
      <c r="W354">
        <v>155</v>
      </c>
      <c r="X354">
        <v>180</v>
      </c>
      <c r="Y354">
        <v>131</v>
      </c>
      <c r="Z354">
        <v>248</v>
      </c>
      <c r="AA354">
        <v>194</v>
      </c>
      <c r="AB354">
        <v>216</v>
      </c>
      <c r="AC354">
        <v>194</v>
      </c>
      <c r="AD354">
        <v>107</v>
      </c>
      <c r="AE354">
        <v>93</v>
      </c>
      <c r="AG354" s="1">
        <v>45218</v>
      </c>
      <c r="AH354">
        <v>2023</v>
      </c>
      <c r="AI354">
        <v>149.5</v>
      </c>
    </row>
    <row r="355" spans="1:35" x14ac:dyDescent="0.25">
      <c r="A355" t="s">
        <v>401</v>
      </c>
      <c r="B355">
        <v>163</v>
      </c>
      <c r="C355">
        <v>128</v>
      </c>
      <c r="D355">
        <v>290</v>
      </c>
      <c r="E355">
        <v>154</v>
      </c>
      <c r="F355">
        <v>137</v>
      </c>
      <c r="G355">
        <v>134</v>
      </c>
      <c r="H355">
        <v>151</v>
      </c>
      <c r="I355">
        <v>144</v>
      </c>
      <c r="J355">
        <v>109</v>
      </c>
      <c r="K355">
        <v>171</v>
      </c>
      <c r="L355">
        <v>123</v>
      </c>
      <c r="M355">
        <v>251</v>
      </c>
      <c r="N355">
        <v>114</v>
      </c>
      <c r="O355">
        <v>126</v>
      </c>
      <c r="P355">
        <v>139</v>
      </c>
      <c r="Q355">
        <v>130</v>
      </c>
      <c r="R355">
        <v>116</v>
      </c>
      <c r="S355">
        <v>271</v>
      </c>
      <c r="T355">
        <v>187</v>
      </c>
      <c r="U355">
        <v>152</v>
      </c>
      <c r="V355">
        <v>147</v>
      </c>
      <c r="W355">
        <v>156</v>
      </c>
      <c r="X355">
        <v>171</v>
      </c>
      <c r="Y355">
        <v>127</v>
      </c>
      <c r="Z355">
        <v>249</v>
      </c>
      <c r="AA355">
        <v>196</v>
      </c>
      <c r="AB355">
        <v>235</v>
      </c>
      <c r="AC355">
        <v>187</v>
      </c>
      <c r="AD355">
        <v>103</v>
      </c>
      <c r="AE355">
        <v>91.4</v>
      </c>
      <c r="AG355" s="1">
        <v>45219</v>
      </c>
      <c r="AH355">
        <v>2023</v>
      </c>
      <c r="AI355">
        <v>149</v>
      </c>
    </row>
    <row r="356" spans="1:35" x14ac:dyDescent="0.25">
      <c r="A356" t="s">
        <v>402</v>
      </c>
      <c r="B356">
        <v>159</v>
      </c>
      <c r="C356">
        <v>124</v>
      </c>
      <c r="D356">
        <v>322</v>
      </c>
      <c r="E356">
        <v>149</v>
      </c>
      <c r="F356">
        <v>130</v>
      </c>
      <c r="G356">
        <v>133</v>
      </c>
      <c r="H356">
        <v>150</v>
      </c>
      <c r="I356">
        <v>148</v>
      </c>
      <c r="J356">
        <v>103</v>
      </c>
      <c r="K356">
        <v>119</v>
      </c>
      <c r="L356">
        <v>123</v>
      </c>
      <c r="M356">
        <v>242</v>
      </c>
      <c r="N356">
        <v>112</v>
      </c>
      <c r="O356">
        <v>121</v>
      </c>
      <c r="P356">
        <v>123</v>
      </c>
      <c r="Q356">
        <v>128</v>
      </c>
      <c r="R356">
        <v>114</v>
      </c>
      <c r="S356">
        <v>277</v>
      </c>
      <c r="T356">
        <v>196</v>
      </c>
      <c r="U356">
        <v>149</v>
      </c>
      <c r="V356">
        <v>148</v>
      </c>
      <c r="W356">
        <v>165</v>
      </c>
      <c r="X356">
        <v>162</v>
      </c>
      <c r="Y356">
        <v>124</v>
      </c>
      <c r="Z356">
        <v>248</v>
      </c>
      <c r="AA356">
        <v>196</v>
      </c>
      <c r="AB356">
        <v>227</v>
      </c>
      <c r="AC356">
        <v>186</v>
      </c>
      <c r="AD356">
        <v>97.9</v>
      </c>
      <c r="AE356">
        <v>90.3</v>
      </c>
      <c r="AG356" s="1">
        <v>45220</v>
      </c>
      <c r="AH356">
        <v>2023</v>
      </c>
      <c r="AI356">
        <v>148</v>
      </c>
    </row>
    <row r="357" spans="1:35" x14ac:dyDescent="0.25">
      <c r="A357" t="s">
        <v>403</v>
      </c>
      <c r="B357">
        <v>157</v>
      </c>
      <c r="C357">
        <v>120</v>
      </c>
      <c r="D357">
        <v>318</v>
      </c>
      <c r="E357">
        <v>155</v>
      </c>
      <c r="F357">
        <v>130</v>
      </c>
      <c r="G357">
        <v>131</v>
      </c>
      <c r="H357">
        <v>145</v>
      </c>
      <c r="I357">
        <v>137</v>
      </c>
      <c r="J357">
        <v>101</v>
      </c>
      <c r="K357">
        <v>120</v>
      </c>
      <c r="L357">
        <v>116</v>
      </c>
      <c r="M357">
        <v>236</v>
      </c>
      <c r="N357">
        <v>114</v>
      </c>
      <c r="O357">
        <v>121</v>
      </c>
      <c r="P357">
        <v>117</v>
      </c>
      <c r="Q357">
        <v>127</v>
      </c>
      <c r="R357">
        <v>113</v>
      </c>
      <c r="S357">
        <v>237</v>
      </c>
      <c r="T357">
        <v>209</v>
      </c>
      <c r="U357">
        <v>156</v>
      </c>
      <c r="V357">
        <v>148</v>
      </c>
      <c r="W357">
        <v>187</v>
      </c>
      <c r="X357">
        <v>184</v>
      </c>
      <c r="Y357">
        <v>124</v>
      </c>
      <c r="Z357">
        <v>247</v>
      </c>
      <c r="AA357">
        <v>186</v>
      </c>
      <c r="AB357">
        <v>207</v>
      </c>
      <c r="AC357">
        <v>191</v>
      </c>
      <c r="AD357">
        <v>96.9</v>
      </c>
      <c r="AE357">
        <v>98.1</v>
      </c>
      <c r="AG357" s="1">
        <v>45221</v>
      </c>
      <c r="AH357">
        <v>2023</v>
      </c>
      <c r="AI357">
        <v>141</v>
      </c>
    </row>
    <row r="358" spans="1:35" x14ac:dyDescent="0.25">
      <c r="A358" t="s">
        <v>404</v>
      </c>
      <c r="B358">
        <v>156</v>
      </c>
      <c r="C358">
        <v>117</v>
      </c>
      <c r="D358">
        <v>308</v>
      </c>
      <c r="E358">
        <v>157</v>
      </c>
      <c r="F358">
        <v>130</v>
      </c>
      <c r="G358">
        <v>134</v>
      </c>
      <c r="H358">
        <v>146</v>
      </c>
      <c r="I358">
        <v>137</v>
      </c>
      <c r="J358">
        <v>99.9</v>
      </c>
      <c r="K358">
        <v>102</v>
      </c>
      <c r="L358">
        <v>103</v>
      </c>
      <c r="M358">
        <v>232</v>
      </c>
      <c r="N358">
        <v>104</v>
      </c>
      <c r="O358">
        <v>122</v>
      </c>
      <c r="P358">
        <v>112</v>
      </c>
      <c r="Q358">
        <v>126</v>
      </c>
      <c r="R358">
        <v>112</v>
      </c>
      <c r="S358">
        <v>142</v>
      </c>
      <c r="T358">
        <v>208</v>
      </c>
      <c r="U358">
        <v>155</v>
      </c>
      <c r="V358">
        <v>137</v>
      </c>
      <c r="W358">
        <v>172</v>
      </c>
      <c r="X358">
        <v>223</v>
      </c>
      <c r="Y358">
        <v>122</v>
      </c>
      <c r="Z358">
        <v>243</v>
      </c>
      <c r="AA358">
        <v>129</v>
      </c>
      <c r="AB358">
        <v>164</v>
      </c>
      <c r="AC358">
        <v>186</v>
      </c>
      <c r="AD358">
        <v>97.1</v>
      </c>
      <c r="AE358">
        <v>96.4</v>
      </c>
      <c r="AG358" s="1">
        <v>45222</v>
      </c>
      <c r="AH358">
        <v>2023</v>
      </c>
      <c r="AI358">
        <v>135.5</v>
      </c>
    </row>
    <row r="359" spans="1:35" x14ac:dyDescent="0.25">
      <c r="A359" t="s">
        <v>405</v>
      </c>
      <c r="B359">
        <v>154</v>
      </c>
      <c r="C359">
        <v>113</v>
      </c>
      <c r="D359">
        <v>301</v>
      </c>
      <c r="E359">
        <v>170</v>
      </c>
      <c r="F359">
        <v>131</v>
      </c>
      <c r="G359">
        <v>135</v>
      </c>
      <c r="H359">
        <v>146</v>
      </c>
      <c r="I359">
        <v>137</v>
      </c>
      <c r="J359">
        <v>96.7</v>
      </c>
      <c r="K359">
        <v>94.1</v>
      </c>
      <c r="L359">
        <v>97.2</v>
      </c>
      <c r="M359">
        <v>213</v>
      </c>
      <c r="N359">
        <v>94.7</v>
      </c>
      <c r="O359">
        <v>122</v>
      </c>
      <c r="P359">
        <v>103</v>
      </c>
      <c r="Q359">
        <v>121</v>
      </c>
      <c r="R359">
        <v>114</v>
      </c>
      <c r="S359">
        <v>177</v>
      </c>
      <c r="T359">
        <v>207</v>
      </c>
      <c r="U359">
        <v>151</v>
      </c>
      <c r="V359">
        <v>114</v>
      </c>
      <c r="W359">
        <v>137</v>
      </c>
      <c r="X359">
        <v>158</v>
      </c>
      <c r="Y359">
        <v>123</v>
      </c>
      <c r="Z359">
        <v>239</v>
      </c>
      <c r="AA359">
        <v>115</v>
      </c>
      <c r="AB359">
        <v>142</v>
      </c>
      <c r="AC359">
        <v>185</v>
      </c>
      <c r="AD359">
        <v>97.9</v>
      </c>
      <c r="AE359">
        <v>92.9</v>
      </c>
      <c r="AG359" s="1">
        <v>45223</v>
      </c>
      <c r="AH359">
        <v>2023</v>
      </c>
      <c r="AI359">
        <v>133</v>
      </c>
    </row>
    <row r="360" spans="1:35" x14ac:dyDescent="0.25">
      <c r="A360" t="s">
        <v>406</v>
      </c>
      <c r="B360">
        <v>151</v>
      </c>
      <c r="C360">
        <v>100</v>
      </c>
      <c r="D360">
        <v>277</v>
      </c>
      <c r="E360">
        <v>184</v>
      </c>
      <c r="F360">
        <v>125</v>
      </c>
      <c r="G360">
        <v>134</v>
      </c>
      <c r="H360">
        <v>146</v>
      </c>
      <c r="I360">
        <v>136</v>
      </c>
      <c r="J360">
        <v>92.4</v>
      </c>
      <c r="K360">
        <v>92</v>
      </c>
      <c r="L360">
        <v>96.2</v>
      </c>
      <c r="M360">
        <v>190</v>
      </c>
      <c r="N360">
        <v>84.7</v>
      </c>
      <c r="O360">
        <v>125</v>
      </c>
      <c r="P360">
        <v>95.7</v>
      </c>
      <c r="Q360">
        <v>119</v>
      </c>
      <c r="R360">
        <v>112</v>
      </c>
      <c r="S360">
        <v>271</v>
      </c>
      <c r="T360">
        <v>200</v>
      </c>
      <c r="U360">
        <v>144</v>
      </c>
      <c r="V360">
        <v>101</v>
      </c>
      <c r="W360">
        <v>117</v>
      </c>
      <c r="X360">
        <v>126</v>
      </c>
      <c r="Y360">
        <v>119</v>
      </c>
      <c r="Z360">
        <v>235</v>
      </c>
      <c r="AA360">
        <v>109</v>
      </c>
      <c r="AB360">
        <v>137</v>
      </c>
      <c r="AC360">
        <v>181</v>
      </c>
      <c r="AD360">
        <v>109</v>
      </c>
      <c r="AE360">
        <v>92</v>
      </c>
      <c r="AG360" s="1">
        <v>45224</v>
      </c>
      <c r="AH360">
        <v>2023</v>
      </c>
      <c r="AI360">
        <v>125</v>
      </c>
    </row>
    <row r="361" spans="1:35" x14ac:dyDescent="0.25">
      <c r="A361" t="s">
        <v>407</v>
      </c>
      <c r="B361">
        <v>147</v>
      </c>
      <c r="C361">
        <v>97</v>
      </c>
      <c r="D361">
        <v>204</v>
      </c>
      <c r="E361">
        <v>154</v>
      </c>
      <c r="F361">
        <v>124</v>
      </c>
      <c r="G361">
        <v>135</v>
      </c>
      <c r="H361">
        <v>146</v>
      </c>
      <c r="I361">
        <v>121</v>
      </c>
      <c r="J361">
        <v>89.9</v>
      </c>
      <c r="K361">
        <v>89.6</v>
      </c>
      <c r="L361">
        <v>91.5</v>
      </c>
      <c r="M361">
        <v>176</v>
      </c>
      <c r="N361">
        <v>83</v>
      </c>
      <c r="O361">
        <v>116</v>
      </c>
      <c r="P361">
        <v>91</v>
      </c>
      <c r="Q361">
        <v>116</v>
      </c>
      <c r="R361">
        <v>112</v>
      </c>
      <c r="S361">
        <v>252</v>
      </c>
      <c r="T361">
        <v>182</v>
      </c>
      <c r="U361">
        <v>124</v>
      </c>
      <c r="V361">
        <v>95.1</v>
      </c>
      <c r="W361">
        <v>111</v>
      </c>
      <c r="X361">
        <v>128</v>
      </c>
      <c r="Y361">
        <v>107</v>
      </c>
      <c r="Z361">
        <v>220</v>
      </c>
      <c r="AA361">
        <v>106</v>
      </c>
      <c r="AB361">
        <v>118</v>
      </c>
      <c r="AC361">
        <v>179</v>
      </c>
      <c r="AD361">
        <v>106</v>
      </c>
      <c r="AE361">
        <v>91.6</v>
      </c>
      <c r="AG361" s="1">
        <v>45225</v>
      </c>
      <c r="AH361">
        <v>2023</v>
      </c>
      <c r="AI361">
        <v>117</v>
      </c>
    </row>
    <row r="362" spans="1:35" x14ac:dyDescent="0.25">
      <c r="A362" t="s">
        <v>408</v>
      </c>
      <c r="B362">
        <v>147</v>
      </c>
      <c r="C362">
        <v>93</v>
      </c>
      <c r="D362">
        <v>131</v>
      </c>
      <c r="E362">
        <v>141</v>
      </c>
      <c r="F362">
        <v>124</v>
      </c>
      <c r="G362">
        <v>133</v>
      </c>
      <c r="H362">
        <v>144</v>
      </c>
      <c r="I362">
        <v>128</v>
      </c>
      <c r="J362">
        <v>90.3</v>
      </c>
      <c r="K362">
        <v>85</v>
      </c>
      <c r="L362">
        <v>91.7</v>
      </c>
      <c r="M362">
        <v>149</v>
      </c>
      <c r="N362">
        <v>82.6</v>
      </c>
      <c r="O362">
        <v>102</v>
      </c>
      <c r="P362">
        <v>89.8</v>
      </c>
      <c r="Q362">
        <v>114</v>
      </c>
      <c r="R362">
        <v>108</v>
      </c>
      <c r="S362">
        <v>238</v>
      </c>
      <c r="T362">
        <v>143</v>
      </c>
      <c r="U362">
        <v>120</v>
      </c>
      <c r="V362">
        <v>95.5</v>
      </c>
      <c r="W362">
        <v>109</v>
      </c>
      <c r="X362">
        <v>122</v>
      </c>
      <c r="Y362">
        <v>104</v>
      </c>
      <c r="Z362">
        <v>176</v>
      </c>
      <c r="AA362">
        <v>103</v>
      </c>
      <c r="AB362">
        <v>107</v>
      </c>
      <c r="AC362">
        <v>161</v>
      </c>
      <c r="AD362">
        <v>97.5</v>
      </c>
      <c r="AE362">
        <v>89.4</v>
      </c>
      <c r="AG362" s="1">
        <v>45226</v>
      </c>
      <c r="AH362">
        <v>2023</v>
      </c>
      <c r="AI362">
        <v>111.5</v>
      </c>
    </row>
    <row r="363" spans="1:35" x14ac:dyDescent="0.25">
      <c r="A363" t="s">
        <v>409</v>
      </c>
      <c r="B363">
        <v>147</v>
      </c>
      <c r="C363">
        <v>95</v>
      </c>
      <c r="D363">
        <v>121</v>
      </c>
      <c r="E363">
        <v>144</v>
      </c>
      <c r="F363">
        <v>123</v>
      </c>
      <c r="G363">
        <v>129</v>
      </c>
      <c r="H363">
        <v>147</v>
      </c>
      <c r="I363">
        <v>124</v>
      </c>
      <c r="J363">
        <v>87.5</v>
      </c>
      <c r="K363">
        <v>83.2</v>
      </c>
      <c r="L363">
        <v>91.9</v>
      </c>
      <c r="M363">
        <v>128</v>
      </c>
      <c r="N363">
        <v>83</v>
      </c>
      <c r="O363">
        <v>92</v>
      </c>
      <c r="P363">
        <v>88.5</v>
      </c>
      <c r="Q363">
        <v>113</v>
      </c>
      <c r="R363">
        <v>104</v>
      </c>
      <c r="S363">
        <v>200</v>
      </c>
      <c r="T363">
        <v>141</v>
      </c>
      <c r="U363">
        <v>117</v>
      </c>
      <c r="V363">
        <v>97.4</v>
      </c>
      <c r="W363">
        <v>106</v>
      </c>
      <c r="X363">
        <v>107</v>
      </c>
      <c r="Y363">
        <v>111</v>
      </c>
      <c r="Z363">
        <v>139</v>
      </c>
      <c r="AA363">
        <v>102</v>
      </c>
      <c r="AB363">
        <v>105</v>
      </c>
      <c r="AC363">
        <v>145</v>
      </c>
      <c r="AD363">
        <v>94.2</v>
      </c>
      <c r="AE363">
        <v>87.8</v>
      </c>
      <c r="AG363" s="1">
        <v>45227</v>
      </c>
      <c r="AH363">
        <v>2023</v>
      </c>
      <c r="AI363">
        <v>109</v>
      </c>
    </row>
    <row r="364" spans="1:35" x14ac:dyDescent="0.25">
      <c r="A364" t="s">
        <v>410</v>
      </c>
      <c r="B364">
        <v>138</v>
      </c>
      <c r="C364">
        <v>100</v>
      </c>
      <c r="D364">
        <v>117</v>
      </c>
      <c r="E364">
        <v>142</v>
      </c>
      <c r="F364">
        <v>121</v>
      </c>
      <c r="G364">
        <v>125</v>
      </c>
      <c r="H364">
        <v>144</v>
      </c>
      <c r="I364">
        <v>107</v>
      </c>
      <c r="J364">
        <v>86.3</v>
      </c>
      <c r="K364">
        <v>81.5</v>
      </c>
      <c r="L364">
        <v>92.3</v>
      </c>
      <c r="M364">
        <v>125</v>
      </c>
      <c r="N364">
        <v>80.8</v>
      </c>
      <c r="O364">
        <v>92.3</v>
      </c>
      <c r="P364">
        <v>88.6</v>
      </c>
      <c r="Q364">
        <v>109</v>
      </c>
      <c r="R364">
        <v>101</v>
      </c>
      <c r="S364">
        <v>158</v>
      </c>
      <c r="T364">
        <v>128</v>
      </c>
      <c r="U364">
        <v>115</v>
      </c>
      <c r="V364">
        <v>92.4</v>
      </c>
      <c r="W364">
        <v>106</v>
      </c>
      <c r="X364">
        <v>107</v>
      </c>
      <c r="Y364">
        <v>114</v>
      </c>
      <c r="Z364">
        <v>133</v>
      </c>
      <c r="AA364">
        <v>99.6</v>
      </c>
      <c r="AB364">
        <v>103</v>
      </c>
      <c r="AC364">
        <v>135</v>
      </c>
      <c r="AD364">
        <v>93.1</v>
      </c>
      <c r="AE364">
        <v>86.7</v>
      </c>
      <c r="AG364" s="1">
        <v>45228</v>
      </c>
      <c r="AH364">
        <v>2023</v>
      </c>
      <c r="AI364">
        <v>107</v>
      </c>
    </row>
    <row r="365" spans="1:35" x14ac:dyDescent="0.25">
      <c r="A365" t="s">
        <v>411</v>
      </c>
      <c r="B365">
        <v>136</v>
      </c>
      <c r="C365">
        <v>100</v>
      </c>
      <c r="D365">
        <v>117</v>
      </c>
      <c r="E365">
        <v>133</v>
      </c>
      <c r="F365">
        <v>121</v>
      </c>
      <c r="G365">
        <v>118</v>
      </c>
      <c r="H365">
        <v>119</v>
      </c>
      <c r="I365">
        <v>108</v>
      </c>
      <c r="J365">
        <v>87.7</v>
      </c>
      <c r="K365">
        <v>80</v>
      </c>
      <c r="L365">
        <v>90.6</v>
      </c>
      <c r="M365">
        <v>106</v>
      </c>
      <c r="N365">
        <v>80.3</v>
      </c>
      <c r="O365">
        <v>91.4</v>
      </c>
      <c r="P365">
        <v>91.9</v>
      </c>
      <c r="Q365">
        <v>102</v>
      </c>
      <c r="R365">
        <v>99.1</v>
      </c>
      <c r="S365">
        <v>155</v>
      </c>
      <c r="T365">
        <v>119</v>
      </c>
      <c r="U365">
        <v>112</v>
      </c>
      <c r="V365">
        <v>89.2</v>
      </c>
      <c r="W365">
        <v>105</v>
      </c>
      <c r="X365">
        <v>104</v>
      </c>
      <c r="Y365">
        <v>113</v>
      </c>
      <c r="Z365">
        <v>106</v>
      </c>
      <c r="AA365">
        <v>97.8</v>
      </c>
      <c r="AB365">
        <v>99.6</v>
      </c>
      <c r="AC365">
        <v>122</v>
      </c>
      <c r="AD365">
        <v>91.2</v>
      </c>
      <c r="AE365">
        <v>85.6</v>
      </c>
      <c r="AG365" s="1">
        <v>45229</v>
      </c>
      <c r="AH365">
        <v>2023</v>
      </c>
      <c r="AI365">
        <v>104.5</v>
      </c>
    </row>
    <row r="366" spans="1:35" x14ac:dyDescent="0.25">
      <c r="A366" t="s">
        <v>412</v>
      </c>
      <c r="B366">
        <v>134</v>
      </c>
      <c r="C366">
        <v>100</v>
      </c>
      <c r="D366">
        <v>119</v>
      </c>
      <c r="E366">
        <v>126</v>
      </c>
      <c r="F366">
        <v>123</v>
      </c>
      <c r="G366">
        <v>117</v>
      </c>
      <c r="H366">
        <v>113</v>
      </c>
      <c r="I366">
        <v>104</v>
      </c>
      <c r="J366">
        <v>89.2</v>
      </c>
      <c r="K366">
        <v>77.2</v>
      </c>
      <c r="L366">
        <v>88.2</v>
      </c>
      <c r="M366">
        <v>94.6</v>
      </c>
      <c r="N366">
        <v>79</v>
      </c>
      <c r="O366">
        <v>90.8</v>
      </c>
      <c r="P366">
        <v>86.7</v>
      </c>
      <c r="Q366">
        <v>98.1</v>
      </c>
      <c r="R366">
        <v>100</v>
      </c>
      <c r="S366">
        <v>153</v>
      </c>
      <c r="T366">
        <v>117</v>
      </c>
      <c r="U366">
        <v>111</v>
      </c>
      <c r="V366">
        <v>87.7</v>
      </c>
      <c r="W366">
        <v>105</v>
      </c>
      <c r="X366">
        <v>102</v>
      </c>
      <c r="Y366">
        <v>119</v>
      </c>
      <c r="Z366">
        <v>104</v>
      </c>
      <c r="AA366">
        <v>97.1</v>
      </c>
      <c r="AB366">
        <v>97.3</v>
      </c>
      <c r="AC366">
        <v>106</v>
      </c>
      <c r="AD366">
        <v>90.2</v>
      </c>
      <c r="AE366">
        <v>86</v>
      </c>
      <c r="AG366" s="1">
        <v>45230</v>
      </c>
      <c r="AH366">
        <v>2023</v>
      </c>
      <c r="AI366">
        <v>101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6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:J38"/>
    </sheetView>
  </sheetViews>
  <sheetFormatPr defaultColWidth="11.42578125" defaultRowHeight="15" x14ac:dyDescent="0.25"/>
  <sheetData>
    <row r="1" spans="1:19" x14ac:dyDescent="0.25">
      <c r="A1" t="s">
        <v>0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47</v>
      </c>
      <c r="R1" t="s">
        <v>45</v>
      </c>
      <c r="S1" t="s">
        <v>46</v>
      </c>
    </row>
    <row r="2" spans="1:19" x14ac:dyDescent="0.25">
      <c r="A2" s="1">
        <v>45231</v>
      </c>
      <c r="B2" t="s">
        <v>422</v>
      </c>
      <c r="C2" t="s">
        <v>423</v>
      </c>
      <c r="D2" t="s">
        <v>424</v>
      </c>
      <c r="E2" t="s">
        <v>425</v>
      </c>
      <c r="F2" t="s">
        <v>426</v>
      </c>
      <c r="G2" t="s">
        <v>427</v>
      </c>
      <c r="H2" t="s">
        <v>428</v>
      </c>
      <c r="I2" t="s">
        <v>429</v>
      </c>
      <c r="J2" t="s">
        <v>430</v>
      </c>
      <c r="K2" t="s">
        <v>431</v>
      </c>
      <c r="L2" t="s">
        <v>432</v>
      </c>
      <c r="M2" t="s">
        <v>433</v>
      </c>
      <c r="N2" t="s">
        <v>434</v>
      </c>
      <c r="O2" t="s">
        <v>424</v>
      </c>
      <c r="P2" t="s">
        <v>435</v>
      </c>
      <c r="Q2">
        <v>278</v>
      </c>
      <c r="R2" s="1">
        <v>44866</v>
      </c>
      <c r="S2">
        <v>2022</v>
      </c>
    </row>
    <row r="3" spans="1:19" x14ac:dyDescent="0.25">
      <c r="A3" s="1">
        <v>45232</v>
      </c>
      <c r="B3" t="s">
        <v>436</v>
      </c>
      <c r="C3" t="s">
        <v>437</v>
      </c>
      <c r="D3" t="s">
        <v>438</v>
      </c>
      <c r="E3" t="s">
        <v>439</v>
      </c>
      <c r="F3" t="s">
        <v>440</v>
      </c>
      <c r="G3" t="s">
        <v>441</v>
      </c>
      <c r="H3" t="s">
        <v>442</v>
      </c>
      <c r="I3" t="s">
        <v>443</v>
      </c>
      <c r="J3" t="s">
        <v>444</v>
      </c>
      <c r="K3" t="s">
        <v>445</v>
      </c>
      <c r="L3" t="s">
        <v>446</v>
      </c>
      <c r="M3" t="s">
        <v>447</v>
      </c>
      <c r="N3" t="s">
        <v>448</v>
      </c>
      <c r="O3" t="s">
        <v>449</v>
      </c>
      <c r="P3" t="s">
        <v>450</v>
      </c>
      <c r="Q3">
        <v>276</v>
      </c>
      <c r="R3" s="1">
        <v>44867</v>
      </c>
      <c r="S3">
        <v>2022</v>
      </c>
    </row>
    <row r="4" spans="1:19" x14ac:dyDescent="0.25">
      <c r="A4" s="1">
        <v>45233</v>
      </c>
      <c r="B4" t="s">
        <v>451</v>
      </c>
      <c r="C4" t="s">
        <v>452</v>
      </c>
      <c r="D4" t="s">
        <v>453</v>
      </c>
      <c r="E4" t="s">
        <v>454</v>
      </c>
      <c r="F4" t="s">
        <v>433</v>
      </c>
      <c r="G4" t="s">
        <v>455</v>
      </c>
      <c r="H4" t="s">
        <v>456</v>
      </c>
      <c r="I4" t="s">
        <v>457</v>
      </c>
      <c r="J4" t="s">
        <v>458</v>
      </c>
      <c r="K4" t="s">
        <v>459</v>
      </c>
      <c r="L4" t="s">
        <v>460</v>
      </c>
      <c r="M4" t="s">
        <v>456</v>
      </c>
      <c r="N4" t="s">
        <v>461</v>
      </c>
      <c r="O4" t="s">
        <v>462</v>
      </c>
      <c r="P4" t="s">
        <v>463</v>
      </c>
      <c r="Q4">
        <v>274</v>
      </c>
      <c r="R4" s="1">
        <v>44868</v>
      </c>
      <c r="S4">
        <v>2022</v>
      </c>
    </row>
    <row r="5" spans="1:19" x14ac:dyDescent="0.25">
      <c r="A5" s="1">
        <v>45234</v>
      </c>
      <c r="B5" t="s">
        <v>464</v>
      </c>
      <c r="C5" t="s">
        <v>449</v>
      </c>
      <c r="D5" t="s">
        <v>465</v>
      </c>
      <c r="E5" t="s">
        <v>466</v>
      </c>
      <c r="F5" t="s">
        <v>467</v>
      </c>
      <c r="G5" t="s">
        <v>468</v>
      </c>
      <c r="H5" t="s">
        <v>456</v>
      </c>
      <c r="I5" t="s">
        <v>469</v>
      </c>
      <c r="J5" t="s">
        <v>433</v>
      </c>
      <c r="K5" t="s">
        <v>434</v>
      </c>
      <c r="L5" t="s">
        <v>432</v>
      </c>
      <c r="M5" t="s">
        <v>470</v>
      </c>
      <c r="N5" t="s">
        <v>471</v>
      </c>
      <c r="O5" t="s">
        <v>472</v>
      </c>
      <c r="P5" t="s">
        <v>473</v>
      </c>
      <c r="Q5">
        <v>273</v>
      </c>
      <c r="R5" s="1">
        <v>44869</v>
      </c>
      <c r="S5">
        <v>2022</v>
      </c>
    </row>
    <row r="6" spans="1:19" x14ac:dyDescent="0.25">
      <c r="A6" s="1">
        <v>45235</v>
      </c>
      <c r="B6" t="s">
        <v>474</v>
      </c>
      <c r="C6" t="s">
        <v>424</v>
      </c>
      <c r="D6" t="s">
        <v>475</v>
      </c>
      <c r="E6" t="s">
        <v>476</v>
      </c>
      <c r="F6" t="s">
        <v>455</v>
      </c>
      <c r="G6" t="s">
        <v>477</v>
      </c>
      <c r="H6" t="s">
        <v>478</v>
      </c>
      <c r="I6" t="s">
        <v>479</v>
      </c>
      <c r="J6" t="s">
        <v>433</v>
      </c>
      <c r="K6" t="s">
        <v>480</v>
      </c>
      <c r="L6" t="s">
        <v>433</v>
      </c>
      <c r="M6" t="s">
        <v>430</v>
      </c>
      <c r="N6" t="s">
        <v>481</v>
      </c>
      <c r="O6" t="s">
        <v>482</v>
      </c>
      <c r="P6" t="s">
        <v>435</v>
      </c>
      <c r="Q6">
        <v>271</v>
      </c>
      <c r="R6" s="1">
        <v>44870</v>
      </c>
      <c r="S6">
        <v>2022</v>
      </c>
    </row>
    <row r="7" spans="1:19" x14ac:dyDescent="0.25">
      <c r="A7" s="1">
        <v>45236</v>
      </c>
      <c r="B7" t="s">
        <v>483</v>
      </c>
      <c r="C7" t="s">
        <v>472</v>
      </c>
      <c r="D7" t="s">
        <v>423</v>
      </c>
      <c r="E7" t="s">
        <v>466</v>
      </c>
      <c r="F7" t="s">
        <v>484</v>
      </c>
      <c r="G7" t="s">
        <v>485</v>
      </c>
      <c r="H7" t="s">
        <v>486</v>
      </c>
      <c r="I7" t="s">
        <v>487</v>
      </c>
      <c r="J7" t="s">
        <v>432</v>
      </c>
      <c r="K7" t="s">
        <v>425</v>
      </c>
      <c r="L7" t="s">
        <v>488</v>
      </c>
      <c r="M7" t="s">
        <v>430</v>
      </c>
      <c r="N7" t="s">
        <v>489</v>
      </c>
      <c r="O7" t="s">
        <v>490</v>
      </c>
      <c r="P7" t="s">
        <v>491</v>
      </c>
      <c r="Q7">
        <v>267</v>
      </c>
      <c r="R7" s="1">
        <v>44871</v>
      </c>
      <c r="S7">
        <v>2022</v>
      </c>
    </row>
    <row r="8" spans="1:19" x14ac:dyDescent="0.25">
      <c r="A8" s="1">
        <v>45237</v>
      </c>
      <c r="B8" t="s">
        <v>492</v>
      </c>
      <c r="C8" t="s">
        <v>449</v>
      </c>
      <c r="D8" t="s">
        <v>423</v>
      </c>
      <c r="E8" t="s">
        <v>466</v>
      </c>
      <c r="F8" t="s">
        <v>493</v>
      </c>
      <c r="G8" t="s">
        <v>474</v>
      </c>
      <c r="H8" t="s">
        <v>478</v>
      </c>
      <c r="I8" t="s">
        <v>470</v>
      </c>
      <c r="J8" t="s">
        <v>440</v>
      </c>
      <c r="K8" t="s">
        <v>429</v>
      </c>
      <c r="L8" t="s">
        <v>488</v>
      </c>
      <c r="M8" t="s">
        <v>422</v>
      </c>
      <c r="N8" t="s">
        <v>494</v>
      </c>
      <c r="O8" t="s">
        <v>495</v>
      </c>
      <c r="P8" t="s">
        <v>491</v>
      </c>
      <c r="Q8">
        <v>268</v>
      </c>
      <c r="R8" s="1">
        <v>44872</v>
      </c>
      <c r="S8">
        <v>2022</v>
      </c>
    </row>
    <row r="9" spans="1:19" x14ac:dyDescent="0.25">
      <c r="A9" s="1">
        <v>45238</v>
      </c>
      <c r="B9" t="s">
        <v>474</v>
      </c>
      <c r="C9" t="s">
        <v>482</v>
      </c>
      <c r="D9" t="s">
        <v>496</v>
      </c>
      <c r="E9" t="s">
        <v>497</v>
      </c>
      <c r="F9" t="s">
        <v>464</v>
      </c>
      <c r="G9" t="s">
        <v>477</v>
      </c>
      <c r="H9" t="s">
        <v>432</v>
      </c>
      <c r="I9" t="s">
        <v>429</v>
      </c>
      <c r="J9" t="s">
        <v>433</v>
      </c>
      <c r="K9" t="s">
        <v>498</v>
      </c>
      <c r="L9" t="s">
        <v>467</v>
      </c>
      <c r="M9" t="s">
        <v>460</v>
      </c>
      <c r="N9" t="s">
        <v>499</v>
      </c>
      <c r="O9" t="s">
        <v>500</v>
      </c>
      <c r="P9" t="s">
        <v>501</v>
      </c>
      <c r="Q9">
        <v>271</v>
      </c>
      <c r="R9" s="1">
        <v>44873</v>
      </c>
      <c r="S9">
        <v>2022</v>
      </c>
    </row>
    <row r="10" spans="1:19" x14ac:dyDescent="0.25">
      <c r="A10" s="1">
        <v>45239</v>
      </c>
      <c r="B10" t="s">
        <v>468</v>
      </c>
      <c r="C10" t="s">
        <v>502</v>
      </c>
      <c r="D10" t="s">
        <v>453</v>
      </c>
      <c r="E10" t="s">
        <v>425</v>
      </c>
      <c r="F10" t="s">
        <v>458</v>
      </c>
      <c r="G10" t="s">
        <v>503</v>
      </c>
      <c r="H10" t="s">
        <v>486</v>
      </c>
      <c r="I10" t="s">
        <v>428</v>
      </c>
      <c r="J10" t="s">
        <v>433</v>
      </c>
      <c r="K10" t="s">
        <v>426</v>
      </c>
      <c r="L10" t="s">
        <v>467</v>
      </c>
      <c r="M10" t="s">
        <v>426</v>
      </c>
      <c r="N10" t="s">
        <v>478</v>
      </c>
      <c r="O10" t="s">
        <v>490</v>
      </c>
      <c r="P10" t="s">
        <v>495</v>
      </c>
      <c r="Q10">
        <v>270</v>
      </c>
      <c r="R10" s="1">
        <v>44874</v>
      </c>
      <c r="S10">
        <v>2022</v>
      </c>
    </row>
    <row r="11" spans="1:19" x14ac:dyDescent="0.25">
      <c r="A11" s="1">
        <v>45240</v>
      </c>
      <c r="B11" t="s">
        <v>496</v>
      </c>
      <c r="C11" t="s">
        <v>482</v>
      </c>
      <c r="D11" t="s">
        <v>492</v>
      </c>
      <c r="E11" t="s">
        <v>504</v>
      </c>
      <c r="F11" t="s">
        <v>493</v>
      </c>
      <c r="G11" t="s">
        <v>465</v>
      </c>
      <c r="H11" t="s">
        <v>451</v>
      </c>
      <c r="I11" t="s">
        <v>470</v>
      </c>
      <c r="J11" t="s">
        <v>458</v>
      </c>
      <c r="K11" t="s">
        <v>432</v>
      </c>
      <c r="L11" t="s">
        <v>440</v>
      </c>
      <c r="M11" t="s">
        <v>470</v>
      </c>
      <c r="N11" t="s">
        <v>505</v>
      </c>
      <c r="O11" t="s">
        <v>500</v>
      </c>
      <c r="P11" t="s">
        <v>506</v>
      </c>
      <c r="Q11">
        <v>270</v>
      </c>
      <c r="R11" s="1">
        <v>44875</v>
      </c>
      <c r="S11">
        <v>2022</v>
      </c>
    </row>
    <row r="12" spans="1:19" x14ac:dyDescent="0.25">
      <c r="A12" s="1">
        <v>45241</v>
      </c>
      <c r="B12" t="s">
        <v>492</v>
      </c>
      <c r="C12" t="s">
        <v>450</v>
      </c>
      <c r="D12" t="s">
        <v>507</v>
      </c>
      <c r="E12" t="s">
        <v>425</v>
      </c>
      <c r="F12" t="s">
        <v>484</v>
      </c>
      <c r="G12" t="s">
        <v>423</v>
      </c>
      <c r="H12" t="s">
        <v>447</v>
      </c>
      <c r="I12" t="s">
        <v>498</v>
      </c>
      <c r="J12" t="s">
        <v>433</v>
      </c>
      <c r="K12" t="s">
        <v>458</v>
      </c>
      <c r="L12" t="s">
        <v>493</v>
      </c>
      <c r="M12" t="s">
        <v>508</v>
      </c>
      <c r="N12" t="s">
        <v>470</v>
      </c>
      <c r="O12" t="s">
        <v>509</v>
      </c>
      <c r="P12" t="s">
        <v>510</v>
      </c>
      <c r="Q12">
        <v>268</v>
      </c>
      <c r="R12" s="1">
        <v>44876</v>
      </c>
      <c r="S12">
        <v>2022</v>
      </c>
    </row>
    <row r="13" spans="1:19" x14ac:dyDescent="0.25">
      <c r="A13" s="1">
        <v>45242</v>
      </c>
      <c r="B13" t="s">
        <v>453</v>
      </c>
      <c r="C13" t="s">
        <v>511</v>
      </c>
      <c r="D13" t="s">
        <v>437</v>
      </c>
      <c r="E13" t="s">
        <v>512</v>
      </c>
      <c r="F13" t="s">
        <v>441</v>
      </c>
      <c r="G13" t="s">
        <v>423</v>
      </c>
      <c r="H13" t="s">
        <v>458</v>
      </c>
      <c r="I13" t="s">
        <v>513</v>
      </c>
      <c r="J13" t="s">
        <v>464</v>
      </c>
      <c r="K13" t="s">
        <v>440</v>
      </c>
      <c r="L13" t="s">
        <v>455</v>
      </c>
      <c r="M13" t="s">
        <v>440</v>
      </c>
      <c r="N13" t="s">
        <v>493</v>
      </c>
      <c r="O13" t="s">
        <v>509</v>
      </c>
      <c r="P13" t="s">
        <v>506</v>
      </c>
      <c r="Q13">
        <v>261</v>
      </c>
      <c r="R13" s="1">
        <v>44877</v>
      </c>
      <c r="S13">
        <v>2022</v>
      </c>
    </row>
    <row r="14" spans="1:19" x14ac:dyDescent="0.25">
      <c r="A14" s="1">
        <v>45243</v>
      </c>
      <c r="B14" t="s">
        <v>453</v>
      </c>
      <c r="C14" t="s">
        <v>450</v>
      </c>
      <c r="D14" t="s">
        <v>472</v>
      </c>
      <c r="E14" t="s">
        <v>514</v>
      </c>
      <c r="F14" t="s">
        <v>485</v>
      </c>
      <c r="G14" t="s">
        <v>515</v>
      </c>
      <c r="H14" t="s">
        <v>458</v>
      </c>
      <c r="I14" t="s">
        <v>516</v>
      </c>
      <c r="J14" t="s">
        <v>447</v>
      </c>
      <c r="K14" t="s">
        <v>440</v>
      </c>
      <c r="L14" t="s">
        <v>485</v>
      </c>
      <c r="M14" t="s">
        <v>428</v>
      </c>
      <c r="N14" t="s">
        <v>426</v>
      </c>
      <c r="O14" t="s">
        <v>473</v>
      </c>
      <c r="P14" t="s">
        <v>517</v>
      </c>
      <c r="Q14">
        <v>259</v>
      </c>
      <c r="R14" s="1">
        <v>44878</v>
      </c>
      <c r="S14">
        <v>2022</v>
      </c>
    </row>
    <row r="15" spans="1:19" x14ac:dyDescent="0.25">
      <c r="A15" s="1">
        <v>45244</v>
      </c>
      <c r="B15" t="s">
        <v>518</v>
      </c>
      <c r="C15" t="s">
        <v>495</v>
      </c>
      <c r="D15" t="s">
        <v>483</v>
      </c>
      <c r="E15" t="s">
        <v>519</v>
      </c>
      <c r="F15" t="s">
        <v>485</v>
      </c>
      <c r="G15" t="s">
        <v>496</v>
      </c>
      <c r="H15" t="s">
        <v>505</v>
      </c>
      <c r="I15" t="s">
        <v>444</v>
      </c>
      <c r="J15" t="s">
        <v>458</v>
      </c>
      <c r="K15" t="s">
        <v>493</v>
      </c>
      <c r="L15" t="s">
        <v>484</v>
      </c>
      <c r="M15" t="s">
        <v>520</v>
      </c>
      <c r="N15" t="s">
        <v>505</v>
      </c>
      <c r="O15" t="s">
        <v>521</v>
      </c>
      <c r="P15" t="s">
        <v>522</v>
      </c>
      <c r="Q15">
        <v>262</v>
      </c>
      <c r="R15" s="1">
        <v>44879</v>
      </c>
      <c r="S15">
        <v>2022</v>
      </c>
    </row>
    <row r="16" spans="1:19" x14ac:dyDescent="0.25">
      <c r="A16" s="1">
        <v>45245</v>
      </c>
      <c r="B16" t="s">
        <v>523</v>
      </c>
      <c r="C16" t="s">
        <v>500</v>
      </c>
      <c r="D16" t="s">
        <v>524</v>
      </c>
      <c r="E16" t="s">
        <v>525</v>
      </c>
      <c r="F16" t="s">
        <v>427</v>
      </c>
      <c r="G16" t="s">
        <v>485</v>
      </c>
      <c r="H16" t="s">
        <v>493</v>
      </c>
      <c r="I16" t="s">
        <v>444</v>
      </c>
      <c r="J16" t="s">
        <v>432</v>
      </c>
      <c r="K16" t="s">
        <v>432</v>
      </c>
      <c r="L16" t="s">
        <v>467</v>
      </c>
      <c r="M16" t="s">
        <v>526</v>
      </c>
      <c r="N16" t="s">
        <v>526</v>
      </c>
      <c r="O16" t="s">
        <v>527</v>
      </c>
      <c r="P16" t="s">
        <v>528</v>
      </c>
      <c r="Q16">
        <v>264</v>
      </c>
      <c r="R16" s="1">
        <v>44880</v>
      </c>
      <c r="S16">
        <v>2022</v>
      </c>
    </row>
    <row r="17" spans="1:19" x14ac:dyDescent="0.25">
      <c r="A17" s="1">
        <v>45246</v>
      </c>
      <c r="B17" t="s">
        <v>453</v>
      </c>
      <c r="C17" t="s">
        <v>473</v>
      </c>
      <c r="D17" t="s">
        <v>483</v>
      </c>
      <c r="E17" t="s">
        <v>525</v>
      </c>
      <c r="F17" t="s">
        <v>529</v>
      </c>
      <c r="G17" t="s">
        <v>484</v>
      </c>
      <c r="H17" t="s">
        <v>426</v>
      </c>
      <c r="I17" t="s">
        <v>426</v>
      </c>
      <c r="J17" t="s">
        <v>460</v>
      </c>
      <c r="K17" t="s">
        <v>442</v>
      </c>
      <c r="L17" t="s">
        <v>530</v>
      </c>
      <c r="M17" t="s">
        <v>466</v>
      </c>
      <c r="N17" t="s">
        <v>531</v>
      </c>
      <c r="O17" t="s">
        <v>532</v>
      </c>
      <c r="P17" t="s">
        <v>533</v>
      </c>
      <c r="Q17">
        <v>266</v>
      </c>
      <c r="R17" s="1">
        <v>44881</v>
      </c>
      <c r="S17">
        <v>2022</v>
      </c>
    </row>
    <row r="18" spans="1:19" x14ac:dyDescent="0.25">
      <c r="A18" s="1">
        <v>45247</v>
      </c>
      <c r="B18" t="s">
        <v>534</v>
      </c>
      <c r="C18" t="s">
        <v>501</v>
      </c>
      <c r="D18" t="s">
        <v>534</v>
      </c>
      <c r="E18" t="s">
        <v>535</v>
      </c>
      <c r="F18" t="s">
        <v>484</v>
      </c>
      <c r="G18" t="s">
        <v>475</v>
      </c>
      <c r="H18" t="s">
        <v>536</v>
      </c>
      <c r="I18" t="s">
        <v>446</v>
      </c>
      <c r="J18" t="s">
        <v>488</v>
      </c>
      <c r="K18" t="s">
        <v>486</v>
      </c>
      <c r="L18" t="s">
        <v>493</v>
      </c>
      <c r="M18" t="s">
        <v>456</v>
      </c>
      <c r="N18" t="s">
        <v>454</v>
      </c>
      <c r="O18" t="s">
        <v>537</v>
      </c>
      <c r="P18" t="s">
        <v>528</v>
      </c>
      <c r="Q18">
        <v>265</v>
      </c>
      <c r="R18" s="1">
        <v>44882</v>
      </c>
      <c r="S18">
        <v>2022</v>
      </c>
    </row>
    <row r="19" spans="1:19" x14ac:dyDescent="0.25">
      <c r="A19" s="1">
        <v>45248</v>
      </c>
      <c r="B19" t="s">
        <v>534</v>
      </c>
      <c r="C19" t="s">
        <v>463</v>
      </c>
      <c r="D19" t="s">
        <v>524</v>
      </c>
      <c r="E19" t="s">
        <v>538</v>
      </c>
      <c r="F19" t="s">
        <v>455</v>
      </c>
      <c r="G19" t="s">
        <v>423</v>
      </c>
      <c r="H19" t="s">
        <v>447</v>
      </c>
      <c r="I19" t="s">
        <v>446</v>
      </c>
      <c r="J19" t="s">
        <v>467</v>
      </c>
      <c r="K19" t="s">
        <v>447</v>
      </c>
      <c r="L19" t="s">
        <v>441</v>
      </c>
      <c r="M19" t="s">
        <v>436</v>
      </c>
      <c r="N19" t="s">
        <v>443</v>
      </c>
      <c r="O19" t="s">
        <v>510</v>
      </c>
      <c r="P19" t="s">
        <v>539</v>
      </c>
      <c r="Q19">
        <v>261</v>
      </c>
      <c r="R19" s="1">
        <v>44883</v>
      </c>
      <c r="S19">
        <v>2022</v>
      </c>
    </row>
    <row r="20" spans="1:19" x14ac:dyDescent="0.25">
      <c r="A20" s="1">
        <v>45249</v>
      </c>
      <c r="B20" t="s">
        <v>534</v>
      </c>
      <c r="C20" t="s">
        <v>521</v>
      </c>
      <c r="D20" t="s">
        <v>523</v>
      </c>
      <c r="E20" t="s">
        <v>540</v>
      </c>
      <c r="F20" t="s">
        <v>455</v>
      </c>
      <c r="G20" t="s">
        <v>541</v>
      </c>
      <c r="H20" t="s">
        <v>422</v>
      </c>
      <c r="I20" t="s">
        <v>426</v>
      </c>
      <c r="J20" t="s">
        <v>488</v>
      </c>
      <c r="K20" t="s">
        <v>433</v>
      </c>
      <c r="L20" t="s">
        <v>477</v>
      </c>
      <c r="M20" t="s">
        <v>542</v>
      </c>
      <c r="N20" t="s">
        <v>436</v>
      </c>
      <c r="O20" t="s">
        <v>543</v>
      </c>
      <c r="P20" t="s">
        <v>533</v>
      </c>
      <c r="Q20">
        <v>261</v>
      </c>
      <c r="R20" s="1">
        <v>44884</v>
      </c>
      <c r="S20">
        <v>2022</v>
      </c>
    </row>
    <row r="21" spans="1:19" x14ac:dyDescent="0.25">
      <c r="A21" s="1">
        <v>45250</v>
      </c>
      <c r="B21" t="s">
        <v>437</v>
      </c>
      <c r="C21" t="s">
        <v>473</v>
      </c>
      <c r="D21" t="s">
        <v>492</v>
      </c>
      <c r="E21" t="s">
        <v>544</v>
      </c>
      <c r="F21" t="s">
        <v>474</v>
      </c>
      <c r="G21" t="s">
        <v>541</v>
      </c>
      <c r="H21" t="s">
        <v>460</v>
      </c>
      <c r="I21" t="s">
        <v>446</v>
      </c>
      <c r="J21" t="s">
        <v>493</v>
      </c>
      <c r="K21" t="s">
        <v>440</v>
      </c>
      <c r="L21" t="s">
        <v>468</v>
      </c>
      <c r="M21" t="s">
        <v>429</v>
      </c>
      <c r="N21" t="s">
        <v>441</v>
      </c>
      <c r="O21" t="s">
        <v>510</v>
      </c>
      <c r="P21" t="s">
        <v>545</v>
      </c>
      <c r="Q21">
        <v>258</v>
      </c>
      <c r="R21" s="1">
        <v>44885</v>
      </c>
      <c r="S21">
        <v>2022</v>
      </c>
    </row>
    <row r="22" spans="1:19" x14ac:dyDescent="0.25">
      <c r="A22" s="1">
        <v>45251</v>
      </c>
      <c r="B22" t="s">
        <v>449</v>
      </c>
      <c r="C22" t="s">
        <v>509</v>
      </c>
      <c r="D22" t="s">
        <v>423</v>
      </c>
      <c r="E22" t="s">
        <v>546</v>
      </c>
      <c r="F22" t="s">
        <v>484</v>
      </c>
      <c r="G22" t="s">
        <v>524</v>
      </c>
      <c r="H22" t="s">
        <v>530</v>
      </c>
      <c r="I22" t="s">
        <v>433</v>
      </c>
      <c r="J22" t="s">
        <v>467</v>
      </c>
      <c r="K22" t="s">
        <v>536</v>
      </c>
      <c r="L22" t="s">
        <v>496</v>
      </c>
      <c r="M22" t="s">
        <v>456</v>
      </c>
      <c r="N22" t="s">
        <v>483</v>
      </c>
      <c r="O22" t="s">
        <v>547</v>
      </c>
      <c r="P22" t="s">
        <v>548</v>
      </c>
      <c r="Q22">
        <v>253</v>
      </c>
      <c r="R22" s="1">
        <v>44886</v>
      </c>
      <c r="S22">
        <v>2022</v>
      </c>
    </row>
    <row r="23" spans="1:19" x14ac:dyDescent="0.25">
      <c r="A23" s="1">
        <v>45252</v>
      </c>
      <c r="B23" t="s">
        <v>449</v>
      </c>
      <c r="C23" t="s">
        <v>532</v>
      </c>
      <c r="D23" t="s">
        <v>523</v>
      </c>
      <c r="E23" t="s">
        <v>549</v>
      </c>
      <c r="F23" t="s">
        <v>550</v>
      </c>
      <c r="G23" t="s">
        <v>458</v>
      </c>
      <c r="H23" t="s">
        <v>551</v>
      </c>
      <c r="I23" t="s">
        <v>440</v>
      </c>
      <c r="J23" t="s">
        <v>455</v>
      </c>
      <c r="K23" t="s">
        <v>484</v>
      </c>
      <c r="L23" t="s">
        <v>488</v>
      </c>
      <c r="M23" t="s">
        <v>485</v>
      </c>
      <c r="N23" t="s">
        <v>524</v>
      </c>
      <c r="O23" t="s">
        <v>537</v>
      </c>
      <c r="P23" t="s">
        <v>533</v>
      </c>
      <c r="Q23">
        <v>259</v>
      </c>
      <c r="R23" s="1">
        <v>44887</v>
      </c>
      <c r="S23">
        <v>2022</v>
      </c>
    </row>
    <row r="24" spans="1:19" x14ac:dyDescent="0.25">
      <c r="A24" s="1">
        <v>45253</v>
      </c>
      <c r="B24" t="s">
        <v>490</v>
      </c>
      <c r="C24" t="s">
        <v>552</v>
      </c>
      <c r="D24" t="s">
        <v>483</v>
      </c>
      <c r="E24" t="s">
        <v>553</v>
      </c>
      <c r="F24" t="s">
        <v>475</v>
      </c>
      <c r="G24" t="s">
        <v>432</v>
      </c>
      <c r="H24" t="s">
        <v>458</v>
      </c>
      <c r="I24" t="s">
        <v>451</v>
      </c>
      <c r="J24" t="s">
        <v>529</v>
      </c>
      <c r="K24" t="s">
        <v>536</v>
      </c>
      <c r="L24" t="s">
        <v>493</v>
      </c>
      <c r="M24" t="s">
        <v>523</v>
      </c>
      <c r="N24" t="s">
        <v>427</v>
      </c>
      <c r="O24" t="s">
        <v>552</v>
      </c>
      <c r="P24" t="s">
        <v>539</v>
      </c>
      <c r="Q24">
        <v>257</v>
      </c>
      <c r="R24" s="1">
        <v>44888</v>
      </c>
      <c r="S24">
        <v>2022</v>
      </c>
    </row>
    <row r="25" spans="1:19" x14ac:dyDescent="0.25">
      <c r="A25" s="1">
        <v>45254</v>
      </c>
      <c r="B25" t="s">
        <v>490</v>
      </c>
      <c r="C25" t="s">
        <v>554</v>
      </c>
      <c r="D25" t="s">
        <v>511</v>
      </c>
      <c r="E25" t="s">
        <v>555</v>
      </c>
      <c r="F25" t="s">
        <v>477</v>
      </c>
      <c r="G25" t="s">
        <v>426</v>
      </c>
      <c r="H25" t="s">
        <v>467</v>
      </c>
      <c r="I25" t="s">
        <v>432</v>
      </c>
      <c r="J25" t="s">
        <v>541</v>
      </c>
      <c r="K25" t="s">
        <v>529</v>
      </c>
      <c r="L25" t="s">
        <v>492</v>
      </c>
      <c r="M25" t="s">
        <v>550</v>
      </c>
      <c r="N25" t="s">
        <v>424</v>
      </c>
      <c r="O25" t="s">
        <v>556</v>
      </c>
      <c r="P25" t="s">
        <v>533</v>
      </c>
      <c r="Q25">
        <v>252</v>
      </c>
      <c r="R25" s="1">
        <v>44889</v>
      </c>
      <c r="S25">
        <v>2022</v>
      </c>
    </row>
    <row r="26" spans="1:19" x14ac:dyDescent="0.25">
      <c r="A26" s="1">
        <v>45255</v>
      </c>
      <c r="B26" t="s">
        <v>511</v>
      </c>
      <c r="C26" t="s">
        <v>537</v>
      </c>
      <c r="D26" t="s">
        <v>523</v>
      </c>
      <c r="E26" t="s">
        <v>557</v>
      </c>
      <c r="F26" t="s">
        <v>529</v>
      </c>
      <c r="G26" t="s">
        <v>536</v>
      </c>
      <c r="H26" t="s">
        <v>467</v>
      </c>
      <c r="I26" t="s">
        <v>432</v>
      </c>
      <c r="J26" t="s">
        <v>496</v>
      </c>
      <c r="K26" t="s">
        <v>441</v>
      </c>
      <c r="L26" t="s">
        <v>492</v>
      </c>
      <c r="M26" t="s">
        <v>468</v>
      </c>
      <c r="N26" t="s">
        <v>502</v>
      </c>
      <c r="O26" t="s">
        <v>539</v>
      </c>
      <c r="P26" t="s">
        <v>545</v>
      </c>
      <c r="Q26">
        <v>253</v>
      </c>
      <c r="R26" s="1">
        <v>44890</v>
      </c>
      <c r="S26">
        <v>2022</v>
      </c>
    </row>
    <row r="27" spans="1:19" x14ac:dyDescent="0.25">
      <c r="A27" s="1">
        <v>45256</v>
      </c>
      <c r="B27" t="s">
        <v>511</v>
      </c>
      <c r="C27" t="s">
        <v>558</v>
      </c>
      <c r="D27" t="s">
        <v>450</v>
      </c>
      <c r="E27" t="s">
        <v>470</v>
      </c>
      <c r="F27" t="s">
        <v>477</v>
      </c>
      <c r="G27" t="s">
        <v>441</v>
      </c>
      <c r="H27" t="s">
        <v>484</v>
      </c>
      <c r="I27" t="s">
        <v>464</v>
      </c>
      <c r="J27" t="s">
        <v>441</v>
      </c>
      <c r="K27" t="s">
        <v>485</v>
      </c>
      <c r="L27" t="s">
        <v>559</v>
      </c>
      <c r="M27" t="s">
        <v>449</v>
      </c>
      <c r="N27" t="s">
        <v>501</v>
      </c>
      <c r="O27" t="s">
        <v>528</v>
      </c>
      <c r="P27" t="s">
        <v>547</v>
      </c>
      <c r="Q27">
        <v>248</v>
      </c>
      <c r="R27" s="1">
        <v>44891</v>
      </c>
      <c r="S27">
        <v>2022</v>
      </c>
    </row>
    <row r="28" spans="1:19" x14ac:dyDescent="0.25">
      <c r="A28" s="1">
        <v>45257</v>
      </c>
      <c r="B28" t="s">
        <v>490</v>
      </c>
      <c r="C28" t="s">
        <v>509</v>
      </c>
      <c r="D28" t="s">
        <v>507</v>
      </c>
      <c r="E28" t="s">
        <v>560</v>
      </c>
      <c r="F28" t="s">
        <v>496</v>
      </c>
      <c r="G28" t="s">
        <v>477</v>
      </c>
      <c r="H28" t="s">
        <v>455</v>
      </c>
      <c r="I28" t="s">
        <v>507</v>
      </c>
      <c r="J28" t="s">
        <v>441</v>
      </c>
      <c r="K28" t="s">
        <v>530</v>
      </c>
      <c r="L28" t="s">
        <v>474</v>
      </c>
      <c r="M28" t="s">
        <v>468</v>
      </c>
      <c r="N28" t="s">
        <v>561</v>
      </c>
      <c r="O28" t="s">
        <v>528</v>
      </c>
      <c r="P28" t="s">
        <v>528</v>
      </c>
      <c r="Q28">
        <v>253</v>
      </c>
      <c r="R28" s="1">
        <v>44892</v>
      </c>
      <c r="S28">
        <v>2022</v>
      </c>
    </row>
    <row r="29" spans="1:19" x14ac:dyDescent="0.25">
      <c r="A29" s="1">
        <v>45258</v>
      </c>
      <c r="B29" t="s">
        <v>482</v>
      </c>
      <c r="C29" t="s">
        <v>510</v>
      </c>
      <c r="D29" t="s">
        <v>472</v>
      </c>
      <c r="E29" t="s">
        <v>562</v>
      </c>
      <c r="F29" t="s">
        <v>559</v>
      </c>
      <c r="G29" t="s">
        <v>427</v>
      </c>
      <c r="H29" t="s">
        <v>485</v>
      </c>
      <c r="I29" t="s">
        <v>452</v>
      </c>
      <c r="J29" t="s">
        <v>468</v>
      </c>
      <c r="K29" t="s">
        <v>492</v>
      </c>
      <c r="L29" t="s">
        <v>440</v>
      </c>
      <c r="M29" t="s">
        <v>503</v>
      </c>
      <c r="N29" t="s">
        <v>527</v>
      </c>
      <c r="O29" t="s">
        <v>547</v>
      </c>
      <c r="P29" t="s">
        <v>556</v>
      </c>
      <c r="Q29">
        <v>244</v>
      </c>
      <c r="R29" s="1">
        <v>44893</v>
      </c>
      <c r="S29">
        <v>2022</v>
      </c>
    </row>
    <row r="30" spans="1:19" x14ac:dyDescent="0.25">
      <c r="A30" s="1">
        <v>45259</v>
      </c>
      <c r="B30" t="s">
        <v>491</v>
      </c>
      <c r="C30" t="s">
        <v>537</v>
      </c>
      <c r="D30" t="s">
        <v>465</v>
      </c>
      <c r="E30" t="s">
        <v>563</v>
      </c>
      <c r="F30" t="s">
        <v>483</v>
      </c>
      <c r="G30" t="s">
        <v>515</v>
      </c>
      <c r="H30" t="s">
        <v>485</v>
      </c>
      <c r="I30" t="s">
        <v>527</v>
      </c>
      <c r="J30" t="s">
        <v>550</v>
      </c>
      <c r="K30" t="s">
        <v>511</v>
      </c>
      <c r="L30" t="s">
        <v>486</v>
      </c>
      <c r="M30" t="s">
        <v>503</v>
      </c>
      <c r="N30" t="s">
        <v>543</v>
      </c>
      <c r="O30" t="s">
        <v>547</v>
      </c>
      <c r="P30" t="s">
        <v>545</v>
      </c>
      <c r="Q30">
        <v>242</v>
      </c>
      <c r="R30" s="1">
        <v>44894</v>
      </c>
      <c r="S30">
        <v>2022</v>
      </c>
    </row>
    <row r="31" spans="1:19" x14ac:dyDescent="0.25">
      <c r="A31" s="1">
        <v>45260</v>
      </c>
      <c r="B31" t="s">
        <v>495</v>
      </c>
      <c r="C31" t="s">
        <v>554</v>
      </c>
      <c r="D31" t="s">
        <v>524</v>
      </c>
      <c r="E31" t="s">
        <v>564</v>
      </c>
      <c r="F31" t="s">
        <v>524</v>
      </c>
      <c r="G31" t="s">
        <v>465</v>
      </c>
      <c r="H31" t="s">
        <v>475</v>
      </c>
      <c r="I31" t="s">
        <v>482</v>
      </c>
      <c r="J31" t="s">
        <v>468</v>
      </c>
      <c r="K31" t="s">
        <v>472</v>
      </c>
      <c r="L31" t="s">
        <v>516</v>
      </c>
      <c r="M31" t="s">
        <v>501</v>
      </c>
      <c r="N31" t="s">
        <v>543</v>
      </c>
      <c r="O31" t="s">
        <v>565</v>
      </c>
      <c r="P31" t="s">
        <v>539</v>
      </c>
      <c r="Q31">
        <v>233</v>
      </c>
      <c r="R31" s="1">
        <v>44895</v>
      </c>
      <c r="S31">
        <v>2022</v>
      </c>
    </row>
    <row r="32" spans="1:19" x14ac:dyDescent="0.25">
      <c r="A32" s="1">
        <v>45261</v>
      </c>
      <c r="B32" t="s">
        <v>491</v>
      </c>
      <c r="C32" t="s">
        <v>510</v>
      </c>
      <c r="D32" t="s">
        <v>511</v>
      </c>
      <c r="E32" t="s">
        <v>566</v>
      </c>
      <c r="F32" t="s">
        <v>523</v>
      </c>
      <c r="G32" t="s">
        <v>477</v>
      </c>
      <c r="H32" t="s">
        <v>483</v>
      </c>
      <c r="I32" t="s">
        <v>495</v>
      </c>
      <c r="J32" t="s">
        <v>559</v>
      </c>
      <c r="K32" t="s">
        <v>424</v>
      </c>
      <c r="L32" t="s">
        <v>455</v>
      </c>
      <c r="M32" t="s">
        <v>510</v>
      </c>
      <c r="N32" t="s">
        <v>450</v>
      </c>
      <c r="O32" t="s">
        <v>547</v>
      </c>
      <c r="P32" t="s">
        <v>528</v>
      </c>
      <c r="Q32">
        <v>229</v>
      </c>
      <c r="R32" s="1">
        <v>44896</v>
      </c>
      <c r="S32">
        <v>2022</v>
      </c>
    </row>
    <row r="33" spans="1:19" x14ac:dyDescent="0.25">
      <c r="A33" s="1">
        <v>45262</v>
      </c>
      <c r="B33" t="s">
        <v>435</v>
      </c>
      <c r="C33" t="s">
        <v>556</v>
      </c>
      <c r="D33" t="s">
        <v>463</v>
      </c>
      <c r="E33" t="s">
        <v>567</v>
      </c>
      <c r="F33" t="s">
        <v>438</v>
      </c>
      <c r="G33" t="s">
        <v>441</v>
      </c>
      <c r="H33" t="s">
        <v>523</v>
      </c>
      <c r="I33" t="s">
        <v>475</v>
      </c>
      <c r="J33" t="s">
        <v>465</v>
      </c>
      <c r="K33" t="s">
        <v>462</v>
      </c>
      <c r="L33" t="s">
        <v>427</v>
      </c>
      <c r="M33" t="s">
        <v>437</v>
      </c>
      <c r="N33" t="s">
        <v>501</v>
      </c>
      <c r="O33" t="s">
        <v>554</v>
      </c>
      <c r="P33" t="s">
        <v>568</v>
      </c>
      <c r="Q33">
        <v>235</v>
      </c>
      <c r="R33" s="1">
        <v>44897</v>
      </c>
      <c r="S33">
        <v>2022</v>
      </c>
    </row>
    <row r="34" spans="1:19" x14ac:dyDescent="0.25">
      <c r="A34" s="1">
        <v>45263</v>
      </c>
      <c r="B34" t="s">
        <v>501</v>
      </c>
      <c r="C34" t="s">
        <v>522</v>
      </c>
      <c r="D34" t="s">
        <v>561</v>
      </c>
      <c r="E34" t="s">
        <v>434</v>
      </c>
      <c r="F34" t="s">
        <v>482</v>
      </c>
      <c r="G34" t="s">
        <v>559</v>
      </c>
      <c r="H34" t="s">
        <v>569</v>
      </c>
      <c r="I34" t="s">
        <v>433</v>
      </c>
      <c r="J34" t="s">
        <v>559</v>
      </c>
      <c r="K34" t="s">
        <v>511</v>
      </c>
      <c r="L34" t="s">
        <v>423</v>
      </c>
      <c r="M34" t="s">
        <v>474</v>
      </c>
      <c r="N34" t="s">
        <v>532</v>
      </c>
      <c r="O34" t="s">
        <v>522</v>
      </c>
      <c r="P34" t="s">
        <v>570</v>
      </c>
      <c r="Q34">
        <v>229</v>
      </c>
      <c r="R34" s="1">
        <v>44898</v>
      </c>
      <c r="S34">
        <v>2022</v>
      </c>
    </row>
    <row r="35" spans="1:19" x14ac:dyDescent="0.25">
      <c r="A35" s="1">
        <v>45264</v>
      </c>
      <c r="B35" t="s">
        <v>527</v>
      </c>
      <c r="C35" t="s">
        <v>528</v>
      </c>
      <c r="D35" t="s">
        <v>561</v>
      </c>
      <c r="E35" t="s">
        <v>571</v>
      </c>
      <c r="F35" t="s">
        <v>472</v>
      </c>
      <c r="G35" t="s">
        <v>438</v>
      </c>
      <c r="H35" t="s">
        <v>453</v>
      </c>
      <c r="I35" t="s">
        <v>460</v>
      </c>
      <c r="J35" t="s">
        <v>496</v>
      </c>
      <c r="K35" t="s">
        <v>561</v>
      </c>
      <c r="L35" t="s">
        <v>507</v>
      </c>
      <c r="M35" t="s">
        <v>485</v>
      </c>
      <c r="N35" t="s">
        <v>572</v>
      </c>
      <c r="O35" t="s">
        <v>573</v>
      </c>
      <c r="P35" t="s">
        <v>548</v>
      </c>
      <c r="Q35">
        <v>233</v>
      </c>
      <c r="R35" s="1">
        <v>44899</v>
      </c>
      <c r="S35">
        <v>2022</v>
      </c>
    </row>
    <row r="36" spans="1:19" x14ac:dyDescent="0.25">
      <c r="A36" s="1">
        <v>45265</v>
      </c>
      <c r="B36" t="s">
        <v>521</v>
      </c>
      <c r="C36" t="s">
        <v>522</v>
      </c>
      <c r="D36" t="s">
        <v>500</v>
      </c>
      <c r="E36" t="s">
        <v>574</v>
      </c>
      <c r="F36" t="s">
        <v>536</v>
      </c>
      <c r="G36" t="s">
        <v>438</v>
      </c>
      <c r="H36" t="s">
        <v>534</v>
      </c>
      <c r="I36" t="s">
        <v>467</v>
      </c>
      <c r="J36" t="s">
        <v>530</v>
      </c>
      <c r="K36" t="s">
        <v>501</v>
      </c>
      <c r="L36" t="s">
        <v>507</v>
      </c>
      <c r="M36" t="s">
        <v>474</v>
      </c>
      <c r="N36" t="s">
        <v>572</v>
      </c>
      <c r="O36" t="s">
        <v>522</v>
      </c>
      <c r="P36" t="s">
        <v>548</v>
      </c>
      <c r="Q36">
        <v>236</v>
      </c>
      <c r="R36" s="1">
        <v>44900</v>
      </c>
      <c r="S36">
        <v>2022</v>
      </c>
    </row>
    <row r="37" spans="1:19" x14ac:dyDescent="0.25">
      <c r="A37" s="1">
        <v>45266</v>
      </c>
      <c r="B37" t="s">
        <v>521</v>
      </c>
      <c r="C37" t="s">
        <v>556</v>
      </c>
      <c r="D37" t="s">
        <v>490</v>
      </c>
      <c r="E37" t="s">
        <v>575</v>
      </c>
      <c r="F37" t="s">
        <v>424</v>
      </c>
      <c r="G37" t="s">
        <v>502</v>
      </c>
      <c r="H37" t="s">
        <v>438</v>
      </c>
      <c r="I37" t="s">
        <v>530</v>
      </c>
      <c r="J37" t="s">
        <v>433</v>
      </c>
      <c r="K37" t="s">
        <v>521</v>
      </c>
      <c r="L37" t="s">
        <v>438</v>
      </c>
      <c r="M37" t="s">
        <v>503</v>
      </c>
      <c r="N37" t="s">
        <v>506</v>
      </c>
      <c r="O37" t="s">
        <v>556</v>
      </c>
      <c r="P37" t="s">
        <v>576</v>
      </c>
      <c r="Q37">
        <v>230</v>
      </c>
      <c r="R37" s="1">
        <v>44901</v>
      </c>
      <c r="S37">
        <v>2022</v>
      </c>
    </row>
    <row r="38" spans="1:19" x14ac:dyDescent="0.25">
      <c r="A38" s="1">
        <v>45267</v>
      </c>
      <c r="B38" t="s">
        <v>527</v>
      </c>
      <c r="C38" t="s">
        <v>556</v>
      </c>
      <c r="D38" t="s">
        <v>561</v>
      </c>
      <c r="E38" t="s">
        <v>471</v>
      </c>
      <c r="F38" t="s">
        <v>462</v>
      </c>
      <c r="G38" t="s">
        <v>452</v>
      </c>
      <c r="H38" t="s">
        <v>437</v>
      </c>
      <c r="I38" t="s">
        <v>444</v>
      </c>
      <c r="J38" t="s">
        <v>529</v>
      </c>
      <c r="K38" t="s">
        <v>473</v>
      </c>
      <c r="L38" t="s">
        <v>472</v>
      </c>
      <c r="M38" t="s">
        <v>541</v>
      </c>
      <c r="N38" t="s">
        <v>517</v>
      </c>
      <c r="O38" t="s">
        <v>517</v>
      </c>
      <c r="P38" t="s">
        <v>577</v>
      </c>
      <c r="Q38">
        <v>226</v>
      </c>
      <c r="R38" s="1">
        <v>44902</v>
      </c>
      <c r="S38">
        <v>2022</v>
      </c>
    </row>
    <row r="39" spans="1:19" x14ac:dyDescent="0.25">
      <c r="A39" s="1">
        <v>45268</v>
      </c>
      <c r="B39" t="s">
        <v>527</v>
      </c>
      <c r="C39" t="s">
        <v>578</v>
      </c>
      <c r="D39" t="s">
        <v>463</v>
      </c>
      <c r="E39" t="s">
        <v>432</v>
      </c>
      <c r="F39" t="s">
        <v>435</v>
      </c>
      <c r="G39" t="s">
        <v>463</v>
      </c>
      <c r="H39" t="s">
        <v>452</v>
      </c>
      <c r="I39" t="s">
        <v>508</v>
      </c>
      <c r="J39" t="s">
        <v>484</v>
      </c>
      <c r="K39" t="s">
        <v>572</v>
      </c>
      <c r="L39" t="s">
        <v>502</v>
      </c>
      <c r="M39" t="s">
        <v>505</v>
      </c>
      <c r="N39" t="s">
        <v>573</v>
      </c>
      <c r="O39" t="s">
        <v>510</v>
      </c>
      <c r="P39" t="s">
        <v>579</v>
      </c>
      <c r="Q39">
        <v>217</v>
      </c>
      <c r="R39" s="1">
        <v>44903</v>
      </c>
      <c r="S39">
        <v>2022</v>
      </c>
    </row>
    <row r="40" spans="1:19" x14ac:dyDescent="0.25">
      <c r="A40" s="1">
        <v>45269</v>
      </c>
      <c r="B40" t="s">
        <v>506</v>
      </c>
      <c r="C40" t="s">
        <v>533</v>
      </c>
      <c r="D40" t="s">
        <v>463</v>
      </c>
      <c r="E40" t="s">
        <v>464</v>
      </c>
      <c r="F40" t="s">
        <v>543</v>
      </c>
      <c r="G40" t="s">
        <v>577</v>
      </c>
      <c r="H40" t="s">
        <v>452</v>
      </c>
      <c r="I40" t="s">
        <v>447</v>
      </c>
      <c r="J40" t="s">
        <v>467</v>
      </c>
      <c r="K40" t="s">
        <v>506</v>
      </c>
      <c r="L40" t="s">
        <v>511</v>
      </c>
      <c r="M40" t="s">
        <v>423</v>
      </c>
      <c r="N40" t="s">
        <v>510</v>
      </c>
      <c r="O40" t="s">
        <v>537</v>
      </c>
      <c r="P40" t="s">
        <v>580</v>
      </c>
      <c r="Q40">
        <v>217</v>
      </c>
      <c r="R40" s="1">
        <v>44904</v>
      </c>
      <c r="S40">
        <v>2022</v>
      </c>
    </row>
    <row r="41" spans="1:19" x14ac:dyDescent="0.25">
      <c r="A41" s="1">
        <v>45270</v>
      </c>
      <c r="B41" t="s">
        <v>558</v>
      </c>
      <c r="C41" t="s">
        <v>581</v>
      </c>
      <c r="D41" t="s">
        <v>424</v>
      </c>
      <c r="E41" t="s">
        <v>464</v>
      </c>
      <c r="F41" t="s">
        <v>463</v>
      </c>
      <c r="G41" t="s">
        <v>500</v>
      </c>
      <c r="H41" t="s">
        <v>452</v>
      </c>
      <c r="I41" t="s">
        <v>433</v>
      </c>
      <c r="J41" t="s">
        <v>479</v>
      </c>
      <c r="K41" t="s">
        <v>527</v>
      </c>
      <c r="L41" t="s">
        <v>472</v>
      </c>
      <c r="M41" t="s">
        <v>511</v>
      </c>
      <c r="N41" t="s">
        <v>558</v>
      </c>
      <c r="O41" t="s">
        <v>556</v>
      </c>
      <c r="P41" t="s">
        <v>576</v>
      </c>
      <c r="Q41">
        <v>219</v>
      </c>
      <c r="R41" s="1">
        <v>44905</v>
      </c>
      <c r="S41">
        <v>2022</v>
      </c>
    </row>
    <row r="42" spans="1:19" x14ac:dyDescent="0.25">
      <c r="A42" s="1">
        <v>45271</v>
      </c>
      <c r="B42" t="s">
        <v>506</v>
      </c>
      <c r="C42" t="s">
        <v>450</v>
      </c>
      <c r="D42" t="s">
        <v>441</v>
      </c>
      <c r="E42" t="s">
        <v>440</v>
      </c>
      <c r="F42" t="s">
        <v>561</v>
      </c>
      <c r="G42" t="s">
        <v>501</v>
      </c>
      <c r="H42" t="s">
        <v>507</v>
      </c>
      <c r="I42" t="s">
        <v>536</v>
      </c>
      <c r="J42" t="s">
        <v>432</v>
      </c>
      <c r="K42" t="s">
        <v>500</v>
      </c>
      <c r="L42" t="s">
        <v>452</v>
      </c>
      <c r="M42" t="s">
        <v>518</v>
      </c>
      <c r="N42" t="s">
        <v>506</v>
      </c>
      <c r="O42" t="s">
        <v>578</v>
      </c>
      <c r="P42" t="s">
        <v>581</v>
      </c>
      <c r="Q42">
        <v>224</v>
      </c>
      <c r="R42" s="1">
        <v>44906</v>
      </c>
      <c r="S42">
        <v>2022</v>
      </c>
    </row>
    <row r="43" spans="1:19" x14ac:dyDescent="0.25">
      <c r="A43" s="1">
        <v>45272</v>
      </c>
      <c r="B43" t="s">
        <v>532</v>
      </c>
      <c r="C43" t="s">
        <v>578</v>
      </c>
      <c r="D43" t="s">
        <v>443</v>
      </c>
      <c r="E43" t="s">
        <v>440</v>
      </c>
      <c r="F43" t="s">
        <v>491</v>
      </c>
      <c r="G43" t="s">
        <v>495</v>
      </c>
      <c r="H43" t="s">
        <v>437</v>
      </c>
      <c r="I43" t="s">
        <v>541</v>
      </c>
      <c r="J43" t="s">
        <v>485</v>
      </c>
      <c r="K43" t="s">
        <v>491</v>
      </c>
      <c r="L43" t="s">
        <v>534</v>
      </c>
      <c r="M43" t="s">
        <v>487</v>
      </c>
      <c r="N43" t="s">
        <v>517</v>
      </c>
      <c r="O43" t="s">
        <v>510</v>
      </c>
      <c r="P43" t="s">
        <v>545</v>
      </c>
      <c r="Q43">
        <v>223</v>
      </c>
      <c r="R43" s="1">
        <v>44907</v>
      </c>
      <c r="S43">
        <v>2022</v>
      </c>
    </row>
    <row r="44" spans="1:19" x14ac:dyDescent="0.25">
      <c r="A44" s="1">
        <v>45273</v>
      </c>
      <c r="B44" t="s">
        <v>543</v>
      </c>
      <c r="C44" t="s">
        <v>528</v>
      </c>
      <c r="D44" t="s">
        <v>582</v>
      </c>
      <c r="E44" t="s">
        <v>458</v>
      </c>
      <c r="F44" t="s">
        <v>500</v>
      </c>
      <c r="G44" t="s">
        <v>437</v>
      </c>
      <c r="H44" t="s">
        <v>449</v>
      </c>
      <c r="I44" t="s">
        <v>474</v>
      </c>
      <c r="J44" t="s">
        <v>515</v>
      </c>
      <c r="K44" t="s">
        <v>561</v>
      </c>
      <c r="L44" t="s">
        <v>435</v>
      </c>
      <c r="M44" t="s">
        <v>432</v>
      </c>
      <c r="N44" t="s">
        <v>573</v>
      </c>
      <c r="O44" t="s">
        <v>510</v>
      </c>
      <c r="P44" t="s">
        <v>577</v>
      </c>
      <c r="Q44">
        <v>225</v>
      </c>
      <c r="R44" s="1">
        <v>44908</v>
      </c>
      <c r="S44">
        <v>2022</v>
      </c>
    </row>
    <row r="45" spans="1:19" x14ac:dyDescent="0.25">
      <c r="A45" s="1">
        <v>45274</v>
      </c>
      <c r="B45" t="s">
        <v>509</v>
      </c>
      <c r="C45" t="s">
        <v>545</v>
      </c>
      <c r="D45" t="s">
        <v>583</v>
      </c>
      <c r="E45" t="s">
        <v>488</v>
      </c>
      <c r="F45" t="s">
        <v>500</v>
      </c>
      <c r="G45" t="s">
        <v>569</v>
      </c>
      <c r="H45" t="s">
        <v>435</v>
      </c>
      <c r="I45" t="s">
        <v>455</v>
      </c>
      <c r="J45" t="s">
        <v>559</v>
      </c>
      <c r="K45" t="s">
        <v>500</v>
      </c>
      <c r="L45" t="s">
        <v>435</v>
      </c>
      <c r="M45" t="s">
        <v>468</v>
      </c>
      <c r="N45" t="s">
        <v>573</v>
      </c>
      <c r="O45" t="s">
        <v>510</v>
      </c>
      <c r="P45" t="s">
        <v>584</v>
      </c>
      <c r="Q45">
        <v>225</v>
      </c>
      <c r="R45" s="1">
        <v>44909</v>
      </c>
      <c r="S45">
        <v>2022</v>
      </c>
    </row>
    <row r="46" spans="1:19" x14ac:dyDescent="0.25">
      <c r="A46" s="1">
        <v>45275</v>
      </c>
      <c r="B46" t="s">
        <v>506</v>
      </c>
      <c r="C46" t="s">
        <v>565</v>
      </c>
      <c r="D46" t="s">
        <v>439</v>
      </c>
      <c r="E46" t="s">
        <v>530</v>
      </c>
      <c r="F46" t="s">
        <v>501</v>
      </c>
      <c r="G46" t="s">
        <v>523</v>
      </c>
      <c r="H46" t="s">
        <v>450</v>
      </c>
      <c r="I46" t="s">
        <v>515</v>
      </c>
      <c r="J46" t="s">
        <v>468</v>
      </c>
      <c r="K46" t="s">
        <v>501</v>
      </c>
      <c r="L46" t="s">
        <v>424</v>
      </c>
      <c r="M46" t="s">
        <v>509</v>
      </c>
      <c r="N46" t="s">
        <v>517</v>
      </c>
      <c r="O46" t="s">
        <v>528</v>
      </c>
      <c r="P46" t="s">
        <v>584</v>
      </c>
      <c r="Q46">
        <v>218</v>
      </c>
      <c r="R46" s="1">
        <v>44910</v>
      </c>
      <c r="S46">
        <v>2022</v>
      </c>
    </row>
    <row r="47" spans="1:19" x14ac:dyDescent="0.25">
      <c r="A47" s="1">
        <v>45276</v>
      </c>
      <c r="B47" t="s">
        <v>510</v>
      </c>
      <c r="C47" t="s">
        <v>475</v>
      </c>
      <c r="D47" t="s">
        <v>542</v>
      </c>
      <c r="E47" t="s">
        <v>477</v>
      </c>
      <c r="F47" t="s">
        <v>463</v>
      </c>
      <c r="G47" t="s">
        <v>438</v>
      </c>
      <c r="H47" t="s">
        <v>502</v>
      </c>
      <c r="I47" t="s">
        <v>465</v>
      </c>
      <c r="J47" t="s">
        <v>458</v>
      </c>
      <c r="K47" t="s">
        <v>543</v>
      </c>
      <c r="L47" t="s">
        <v>435</v>
      </c>
      <c r="M47" t="s">
        <v>539</v>
      </c>
      <c r="N47" t="s">
        <v>537</v>
      </c>
      <c r="O47" t="s">
        <v>537</v>
      </c>
      <c r="P47" t="s">
        <v>585</v>
      </c>
      <c r="Q47">
        <v>225</v>
      </c>
      <c r="R47" s="1">
        <v>44911</v>
      </c>
      <c r="S47">
        <v>2022</v>
      </c>
    </row>
    <row r="48" spans="1:19" x14ac:dyDescent="0.25">
      <c r="A48" s="1">
        <v>45277</v>
      </c>
      <c r="B48" t="s">
        <v>522</v>
      </c>
      <c r="C48" t="s">
        <v>473</v>
      </c>
      <c r="D48" t="s">
        <v>542</v>
      </c>
      <c r="E48" t="s">
        <v>529</v>
      </c>
      <c r="F48" t="s">
        <v>500</v>
      </c>
      <c r="G48" t="s">
        <v>515</v>
      </c>
      <c r="H48" t="s">
        <v>482</v>
      </c>
      <c r="I48" t="s">
        <v>559</v>
      </c>
      <c r="J48" t="s">
        <v>485</v>
      </c>
      <c r="K48" t="s">
        <v>473</v>
      </c>
      <c r="L48" t="s">
        <v>511</v>
      </c>
      <c r="M48" t="s">
        <v>586</v>
      </c>
      <c r="N48" t="s">
        <v>569</v>
      </c>
      <c r="O48" t="s">
        <v>539</v>
      </c>
      <c r="P48" t="s">
        <v>584</v>
      </c>
      <c r="Q48">
        <v>227</v>
      </c>
      <c r="R48" s="1">
        <v>44912</v>
      </c>
      <c r="S48">
        <v>2022</v>
      </c>
    </row>
    <row r="49" spans="1:19" x14ac:dyDescent="0.25">
      <c r="A49" s="1">
        <v>45278</v>
      </c>
      <c r="B49" t="s">
        <v>554</v>
      </c>
      <c r="C49" t="s">
        <v>547</v>
      </c>
      <c r="D49" t="s">
        <v>587</v>
      </c>
      <c r="E49" t="s">
        <v>529</v>
      </c>
      <c r="F49" t="s">
        <v>572</v>
      </c>
      <c r="G49" t="s">
        <v>492</v>
      </c>
      <c r="H49" t="s">
        <v>450</v>
      </c>
      <c r="I49" t="s">
        <v>496</v>
      </c>
      <c r="J49" t="s">
        <v>536</v>
      </c>
      <c r="K49" t="s">
        <v>509</v>
      </c>
      <c r="L49" t="s">
        <v>552</v>
      </c>
      <c r="M49" t="s">
        <v>576</v>
      </c>
      <c r="N49" t="s">
        <v>473</v>
      </c>
      <c r="O49" t="s">
        <v>545</v>
      </c>
      <c r="P49" t="s">
        <v>588</v>
      </c>
      <c r="Q49">
        <v>214</v>
      </c>
      <c r="R49" s="1">
        <v>44913</v>
      </c>
      <c r="S49">
        <v>2022</v>
      </c>
    </row>
    <row r="50" spans="1:19" x14ac:dyDescent="0.25">
      <c r="A50" s="1">
        <v>45279</v>
      </c>
      <c r="B50" t="s">
        <v>572</v>
      </c>
      <c r="C50" t="s">
        <v>565</v>
      </c>
      <c r="D50" t="s">
        <v>589</v>
      </c>
      <c r="E50" t="s">
        <v>529</v>
      </c>
      <c r="F50" t="s">
        <v>506</v>
      </c>
      <c r="G50" t="s">
        <v>437</v>
      </c>
      <c r="H50" t="s">
        <v>462</v>
      </c>
      <c r="I50" t="s">
        <v>468</v>
      </c>
      <c r="J50" t="s">
        <v>536</v>
      </c>
      <c r="K50" t="s">
        <v>527</v>
      </c>
      <c r="L50" t="s">
        <v>472</v>
      </c>
      <c r="M50" t="s">
        <v>509</v>
      </c>
      <c r="N50" t="s">
        <v>537</v>
      </c>
      <c r="O50" t="s">
        <v>581</v>
      </c>
      <c r="P50" t="s">
        <v>590</v>
      </c>
      <c r="Q50">
        <v>216</v>
      </c>
      <c r="R50" s="1">
        <v>44914</v>
      </c>
      <c r="S50">
        <v>2022</v>
      </c>
    </row>
    <row r="51" spans="1:19" x14ac:dyDescent="0.25">
      <c r="A51" s="1">
        <v>45280</v>
      </c>
      <c r="B51" t="s">
        <v>517</v>
      </c>
      <c r="C51" t="s">
        <v>539</v>
      </c>
      <c r="D51" t="s">
        <v>443</v>
      </c>
      <c r="E51" t="s">
        <v>484</v>
      </c>
      <c r="F51" t="s">
        <v>506</v>
      </c>
      <c r="G51" t="s">
        <v>437</v>
      </c>
      <c r="H51" t="s">
        <v>424</v>
      </c>
      <c r="I51" t="s">
        <v>468</v>
      </c>
      <c r="J51" t="s">
        <v>477</v>
      </c>
      <c r="K51" t="s">
        <v>501</v>
      </c>
      <c r="L51" t="s">
        <v>502</v>
      </c>
      <c r="M51" t="s">
        <v>482</v>
      </c>
      <c r="N51" t="s">
        <v>556</v>
      </c>
      <c r="O51" t="s">
        <v>539</v>
      </c>
      <c r="P51" t="s">
        <v>591</v>
      </c>
      <c r="Q51">
        <v>227</v>
      </c>
      <c r="R51" s="1">
        <v>44915</v>
      </c>
      <c r="S51">
        <v>2022</v>
      </c>
    </row>
    <row r="52" spans="1:19" x14ac:dyDescent="0.25">
      <c r="A52" s="1">
        <v>45281</v>
      </c>
      <c r="B52" t="s">
        <v>554</v>
      </c>
      <c r="C52" t="s">
        <v>528</v>
      </c>
      <c r="D52" t="s">
        <v>499</v>
      </c>
      <c r="E52" t="s">
        <v>455</v>
      </c>
      <c r="F52" t="s">
        <v>558</v>
      </c>
      <c r="G52" t="s">
        <v>472</v>
      </c>
      <c r="H52" t="s">
        <v>467</v>
      </c>
      <c r="I52" t="s">
        <v>458</v>
      </c>
      <c r="J52" t="s">
        <v>437</v>
      </c>
      <c r="K52" t="s">
        <v>572</v>
      </c>
      <c r="L52" t="s">
        <v>534</v>
      </c>
      <c r="M52" t="s">
        <v>424</v>
      </c>
      <c r="N52" t="s">
        <v>517</v>
      </c>
      <c r="O52" t="s">
        <v>568</v>
      </c>
      <c r="P52" t="s">
        <v>579</v>
      </c>
      <c r="Q52">
        <v>231</v>
      </c>
      <c r="R52" s="1">
        <v>44916</v>
      </c>
      <c r="S52">
        <v>2022</v>
      </c>
    </row>
    <row r="53" spans="1:19" x14ac:dyDescent="0.25">
      <c r="A53" s="1">
        <v>45282</v>
      </c>
      <c r="B53" t="s">
        <v>500</v>
      </c>
      <c r="C53" t="s">
        <v>573</v>
      </c>
      <c r="D53" t="s">
        <v>454</v>
      </c>
      <c r="E53" t="s">
        <v>441</v>
      </c>
      <c r="F53" t="s">
        <v>506</v>
      </c>
      <c r="G53" t="s">
        <v>490</v>
      </c>
      <c r="H53" t="s">
        <v>438</v>
      </c>
      <c r="I53" t="s">
        <v>456</v>
      </c>
      <c r="J53" t="s">
        <v>453</v>
      </c>
      <c r="K53" t="s">
        <v>558</v>
      </c>
      <c r="L53" t="s">
        <v>491</v>
      </c>
      <c r="M53" t="s">
        <v>452</v>
      </c>
      <c r="N53" t="s">
        <v>517</v>
      </c>
      <c r="O53" t="s">
        <v>565</v>
      </c>
      <c r="P53" t="s">
        <v>591</v>
      </c>
      <c r="Q53">
        <v>223</v>
      </c>
      <c r="R53" s="1">
        <v>44917</v>
      </c>
      <c r="S53">
        <v>2022</v>
      </c>
    </row>
    <row r="54" spans="1:19" x14ac:dyDescent="0.25">
      <c r="A54" s="1">
        <v>45283</v>
      </c>
      <c r="B54" t="s">
        <v>532</v>
      </c>
      <c r="C54" t="s">
        <v>548</v>
      </c>
      <c r="D54" t="s">
        <v>592</v>
      </c>
      <c r="E54" t="s">
        <v>468</v>
      </c>
      <c r="F54" t="s">
        <v>572</v>
      </c>
      <c r="G54" t="s">
        <v>534</v>
      </c>
      <c r="H54" t="s">
        <v>491</v>
      </c>
      <c r="I54" t="s">
        <v>455</v>
      </c>
      <c r="J54" t="s">
        <v>569</v>
      </c>
      <c r="K54" t="s">
        <v>558</v>
      </c>
      <c r="L54" t="s">
        <v>435</v>
      </c>
      <c r="M54" t="s">
        <v>496</v>
      </c>
      <c r="N54" t="s">
        <v>581</v>
      </c>
      <c r="O54" t="s">
        <v>554</v>
      </c>
      <c r="P54" t="s">
        <v>593</v>
      </c>
      <c r="Q54">
        <v>223</v>
      </c>
      <c r="R54" s="1">
        <v>44918</v>
      </c>
      <c r="S54">
        <v>2022</v>
      </c>
    </row>
    <row r="55" spans="1:19" x14ac:dyDescent="0.25">
      <c r="A55" s="1">
        <v>45284</v>
      </c>
      <c r="B55" t="s">
        <v>510</v>
      </c>
      <c r="C55" t="s">
        <v>568</v>
      </c>
      <c r="D55" t="s">
        <v>551</v>
      </c>
      <c r="E55" t="s">
        <v>496</v>
      </c>
      <c r="F55" t="s">
        <v>558</v>
      </c>
      <c r="G55" t="s">
        <v>472</v>
      </c>
      <c r="H55" t="s">
        <v>511</v>
      </c>
      <c r="I55" t="s">
        <v>477</v>
      </c>
      <c r="J55" t="s">
        <v>503</v>
      </c>
      <c r="K55" t="s">
        <v>537</v>
      </c>
      <c r="L55" t="s">
        <v>472</v>
      </c>
      <c r="M55" t="s">
        <v>467</v>
      </c>
      <c r="N55" t="s">
        <v>581</v>
      </c>
      <c r="O55" t="s">
        <v>552</v>
      </c>
      <c r="P55" t="s">
        <v>590</v>
      </c>
      <c r="Q55">
        <v>229</v>
      </c>
      <c r="R55" s="1">
        <v>44919</v>
      </c>
      <c r="S55">
        <v>2022</v>
      </c>
    </row>
    <row r="56" spans="1:19" x14ac:dyDescent="0.25">
      <c r="A56" s="1">
        <v>45285</v>
      </c>
      <c r="B56" t="s">
        <v>473</v>
      </c>
      <c r="C56" t="s">
        <v>594</v>
      </c>
      <c r="D56" t="s">
        <v>595</v>
      </c>
      <c r="E56" t="s">
        <v>468</v>
      </c>
      <c r="F56" t="s">
        <v>522</v>
      </c>
      <c r="G56" t="s">
        <v>490</v>
      </c>
      <c r="H56" t="s">
        <v>437</v>
      </c>
      <c r="I56" t="s">
        <v>474</v>
      </c>
      <c r="J56" t="s">
        <v>438</v>
      </c>
      <c r="K56" t="s">
        <v>554</v>
      </c>
      <c r="L56" t="s">
        <v>438</v>
      </c>
      <c r="M56" t="s">
        <v>472</v>
      </c>
      <c r="N56" t="s">
        <v>578</v>
      </c>
      <c r="O56" t="s">
        <v>573</v>
      </c>
      <c r="P56" t="s">
        <v>590</v>
      </c>
      <c r="Q56">
        <v>228</v>
      </c>
      <c r="R56" s="1">
        <v>44920</v>
      </c>
      <c r="S56">
        <v>2022</v>
      </c>
    </row>
    <row r="57" spans="1:19" x14ac:dyDescent="0.25">
      <c r="A57" s="1">
        <v>45286</v>
      </c>
      <c r="B57" t="s">
        <v>532</v>
      </c>
      <c r="C57" t="s">
        <v>594</v>
      </c>
      <c r="D57" t="s">
        <v>592</v>
      </c>
      <c r="E57" t="s">
        <v>496</v>
      </c>
      <c r="F57" t="s">
        <v>506</v>
      </c>
      <c r="G57" t="s">
        <v>472</v>
      </c>
      <c r="H57" t="s">
        <v>450</v>
      </c>
      <c r="I57" t="s">
        <v>423</v>
      </c>
      <c r="J57" t="s">
        <v>502</v>
      </c>
      <c r="K57" t="s">
        <v>517</v>
      </c>
      <c r="L57" t="s">
        <v>501</v>
      </c>
      <c r="M57" t="s">
        <v>435</v>
      </c>
      <c r="N57" t="s">
        <v>522</v>
      </c>
      <c r="O57" t="s">
        <v>528</v>
      </c>
      <c r="P57" t="s">
        <v>588</v>
      </c>
      <c r="Q57">
        <v>218</v>
      </c>
      <c r="R57" s="1">
        <v>44921</v>
      </c>
      <c r="S57">
        <v>2022</v>
      </c>
    </row>
    <row r="58" spans="1:19" x14ac:dyDescent="0.25">
      <c r="A58" s="1">
        <v>45287</v>
      </c>
      <c r="B58" t="s">
        <v>490</v>
      </c>
      <c r="C58" t="s">
        <v>580</v>
      </c>
      <c r="D58" t="s">
        <v>479</v>
      </c>
      <c r="E58" t="s">
        <v>496</v>
      </c>
      <c r="F58" t="s">
        <v>510</v>
      </c>
      <c r="G58" t="s">
        <v>534</v>
      </c>
      <c r="H58" t="s">
        <v>501</v>
      </c>
      <c r="I58" t="s">
        <v>523</v>
      </c>
      <c r="J58" t="s">
        <v>438</v>
      </c>
      <c r="K58" t="s">
        <v>578</v>
      </c>
      <c r="L58" t="s">
        <v>463</v>
      </c>
      <c r="M58" t="s">
        <v>543</v>
      </c>
      <c r="N58" t="s">
        <v>581</v>
      </c>
      <c r="O58" t="s">
        <v>522</v>
      </c>
      <c r="P58" t="s">
        <v>577</v>
      </c>
      <c r="Q58">
        <v>218</v>
      </c>
      <c r="R58" s="1">
        <v>44922</v>
      </c>
      <c r="S58">
        <v>2022</v>
      </c>
    </row>
    <row r="59" spans="1:19" x14ac:dyDescent="0.25">
      <c r="A59" s="1">
        <v>45288</v>
      </c>
      <c r="B59" t="s">
        <v>435</v>
      </c>
      <c r="C59" t="s">
        <v>596</v>
      </c>
      <c r="D59" t="s">
        <v>476</v>
      </c>
      <c r="E59" t="s">
        <v>496</v>
      </c>
      <c r="F59" t="s">
        <v>522</v>
      </c>
      <c r="G59" t="s">
        <v>462</v>
      </c>
      <c r="H59" t="s">
        <v>450</v>
      </c>
      <c r="I59" t="s">
        <v>441</v>
      </c>
      <c r="J59" t="s">
        <v>472</v>
      </c>
      <c r="K59" t="s">
        <v>547</v>
      </c>
      <c r="L59" t="s">
        <v>558</v>
      </c>
      <c r="M59" t="s">
        <v>565</v>
      </c>
      <c r="N59" t="s">
        <v>539</v>
      </c>
      <c r="O59" t="s">
        <v>545</v>
      </c>
      <c r="P59" t="s">
        <v>597</v>
      </c>
      <c r="Q59">
        <v>209</v>
      </c>
      <c r="R59" s="1">
        <v>44923</v>
      </c>
      <c r="S59">
        <v>2022</v>
      </c>
    </row>
    <row r="60" spans="1:19" x14ac:dyDescent="0.25">
      <c r="A60" s="1">
        <v>45289</v>
      </c>
      <c r="B60" t="s">
        <v>558</v>
      </c>
      <c r="C60" t="s">
        <v>598</v>
      </c>
      <c r="D60" t="s">
        <v>471</v>
      </c>
      <c r="E60" t="s">
        <v>496</v>
      </c>
      <c r="F60" t="s">
        <v>556</v>
      </c>
      <c r="G60" t="s">
        <v>543</v>
      </c>
      <c r="H60" t="s">
        <v>495</v>
      </c>
      <c r="I60" t="s">
        <v>550</v>
      </c>
      <c r="J60" t="s">
        <v>472</v>
      </c>
      <c r="K60" t="s">
        <v>528</v>
      </c>
      <c r="L60" t="s">
        <v>554</v>
      </c>
      <c r="M60" t="s">
        <v>554</v>
      </c>
      <c r="N60" t="s">
        <v>545</v>
      </c>
      <c r="O60" t="s">
        <v>539</v>
      </c>
      <c r="P60" t="s">
        <v>584</v>
      </c>
      <c r="Q60">
        <v>206</v>
      </c>
      <c r="R60" s="1">
        <v>44924</v>
      </c>
      <c r="S60">
        <v>2022</v>
      </c>
    </row>
    <row r="61" spans="1:19" x14ac:dyDescent="0.25">
      <c r="A61" s="1">
        <v>45290</v>
      </c>
      <c r="B61" t="s">
        <v>554</v>
      </c>
      <c r="C61" t="s">
        <v>568</v>
      </c>
      <c r="D61" t="s">
        <v>599</v>
      </c>
      <c r="E61" t="s">
        <v>515</v>
      </c>
      <c r="F61" t="s">
        <v>573</v>
      </c>
      <c r="G61" t="s">
        <v>524</v>
      </c>
      <c r="H61" t="s">
        <v>462</v>
      </c>
      <c r="I61" t="s">
        <v>569</v>
      </c>
      <c r="J61" t="s">
        <v>523</v>
      </c>
      <c r="K61" t="s">
        <v>581</v>
      </c>
      <c r="L61" t="s">
        <v>509</v>
      </c>
      <c r="M61" t="s">
        <v>532</v>
      </c>
      <c r="N61" t="s">
        <v>533</v>
      </c>
      <c r="O61" t="s">
        <v>547</v>
      </c>
      <c r="P61" t="s">
        <v>579</v>
      </c>
      <c r="Q61">
        <v>212</v>
      </c>
      <c r="R61" s="1">
        <v>44925</v>
      </c>
      <c r="S61">
        <v>2022</v>
      </c>
    </row>
    <row r="62" spans="1:19" x14ac:dyDescent="0.25">
      <c r="A62" s="1">
        <v>45291</v>
      </c>
      <c r="B62" t="s">
        <v>558</v>
      </c>
      <c r="C62" t="s">
        <v>570</v>
      </c>
      <c r="D62" t="s">
        <v>466</v>
      </c>
      <c r="E62" t="s">
        <v>503</v>
      </c>
      <c r="F62" t="s">
        <v>556</v>
      </c>
      <c r="G62" t="s">
        <v>491</v>
      </c>
      <c r="H62" t="s">
        <v>517</v>
      </c>
      <c r="I62" t="s">
        <v>490</v>
      </c>
      <c r="J62" t="s">
        <v>423</v>
      </c>
      <c r="K62" t="s">
        <v>545</v>
      </c>
      <c r="L62" t="s">
        <v>522</v>
      </c>
      <c r="M62" t="s">
        <v>490</v>
      </c>
      <c r="N62" t="s">
        <v>539</v>
      </c>
      <c r="O62" t="s">
        <v>547</v>
      </c>
      <c r="P62" t="s">
        <v>581</v>
      </c>
      <c r="Q62">
        <v>204</v>
      </c>
      <c r="R62" s="1">
        <v>44926</v>
      </c>
      <c r="S62">
        <v>2022</v>
      </c>
    </row>
    <row r="63" spans="1:19" x14ac:dyDescent="0.25">
      <c r="A63" s="1">
        <v>44927</v>
      </c>
      <c r="B63" t="s">
        <v>573</v>
      </c>
      <c r="C63" t="s">
        <v>438</v>
      </c>
      <c r="D63" t="s">
        <v>600</v>
      </c>
      <c r="E63" t="s">
        <v>559</v>
      </c>
      <c r="F63" t="s">
        <v>537</v>
      </c>
      <c r="G63" t="s">
        <v>496</v>
      </c>
      <c r="H63" t="s">
        <v>500</v>
      </c>
      <c r="I63" t="s">
        <v>556</v>
      </c>
      <c r="J63" t="s">
        <v>496</v>
      </c>
      <c r="K63" t="s">
        <v>601</v>
      </c>
      <c r="L63" t="s">
        <v>533</v>
      </c>
      <c r="M63" t="s">
        <v>467</v>
      </c>
      <c r="N63" t="s">
        <v>548</v>
      </c>
      <c r="O63" t="s">
        <v>596</v>
      </c>
      <c r="P63" t="s">
        <v>602</v>
      </c>
      <c r="Q63">
        <v>205</v>
      </c>
      <c r="R63" s="1">
        <v>44927</v>
      </c>
      <c r="S63">
        <v>2023</v>
      </c>
    </row>
    <row r="64" spans="1:19" x14ac:dyDescent="0.25">
      <c r="A64" s="1">
        <v>44928</v>
      </c>
      <c r="B64" t="s">
        <v>473</v>
      </c>
      <c r="C64" t="s">
        <v>475</v>
      </c>
      <c r="D64" t="s">
        <v>457</v>
      </c>
      <c r="E64" t="s">
        <v>475</v>
      </c>
      <c r="F64" t="s">
        <v>462</v>
      </c>
      <c r="G64" t="s">
        <v>485</v>
      </c>
      <c r="H64" t="s">
        <v>565</v>
      </c>
      <c r="I64" t="s">
        <v>543</v>
      </c>
      <c r="J64" t="s">
        <v>559</v>
      </c>
      <c r="K64" t="s">
        <v>568</v>
      </c>
      <c r="L64" t="s">
        <v>568</v>
      </c>
      <c r="M64" t="s">
        <v>472</v>
      </c>
      <c r="N64" t="s">
        <v>580</v>
      </c>
      <c r="O64" t="s">
        <v>596</v>
      </c>
      <c r="P64" t="s">
        <v>584</v>
      </c>
      <c r="Q64">
        <v>220</v>
      </c>
      <c r="R64" s="1">
        <v>44928</v>
      </c>
      <c r="S64">
        <v>2023</v>
      </c>
    </row>
    <row r="65" spans="1:19" x14ac:dyDescent="0.25">
      <c r="A65" s="1">
        <v>44929</v>
      </c>
      <c r="B65" t="s">
        <v>537</v>
      </c>
      <c r="C65" t="s">
        <v>532</v>
      </c>
      <c r="D65" t="s">
        <v>603</v>
      </c>
      <c r="E65" t="s">
        <v>475</v>
      </c>
      <c r="F65" t="s">
        <v>584</v>
      </c>
      <c r="G65" t="s">
        <v>455</v>
      </c>
      <c r="H65" t="s">
        <v>463</v>
      </c>
      <c r="I65" t="s">
        <v>503</v>
      </c>
      <c r="J65" t="s">
        <v>492</v>
      </c>
      <c r="K65" t="s">
        <v>548</v>
      </c>
      <c r="L65" t="s">
        <v>601</v>
      </c>
      <c r="M65" t="s">
        <v>465</v>
      </c>
      <c r="N65" t="s">
        <v>548</v>
      </c>
      <c r="O65" t="s">
        <v>598</v>
      </c>
      <c r="P65" t="s">
        <v>604</v>
      </c>
      <c r="Q65">
        <v>212</v>
      </c>
      <c r="R65" s="1">
        <v>44929</v>
      </c>
      <c r="S65">
        <v>2023</v>
      </c>
    </row>
    <row r="66" spans="1:19" x14ac:dyDescent="0.25">
      <c r="A66" s="1">
        <v>44930</v>
      </c>
      <c r="B66" t="s">
        <v>578</v>
      </c>
      <c r="C66" t="s">
        <v>594</v>
      </c>
      <c r="D66" t="s">
        <v>605</v>
      </c>
      <c r="E66" t="s">
        <v>515</v>
      </c>
      <c r="F66" t="s">
        <v>588</v>
      </c>
      <c r="G66" t="s">
        <v>435</v>
      </c>
      <c r="H66" t="s">
        <v>509</v>
      </c>
      <c r="I66" t="s">
        <v>541</v>
      </c>
      <c r="J66" t="s">
        <v>503</v>
      </c>
      <c r="K66" t="s">
        <v>601</v>
      </c>
      <c r="L66" t="s">
        <v>528</v>
      </c>
      <c r="M66" t="s">
        <v>490</v>
      </c>
      <c r="N66" t="s">
        <v>545</v>
      </c>
      <c r="O66" t="s">
        <v>539</v>
      </c>
      <c r="P66" t="s">
        <v>606</v>
      </c>
      <c r="Q66">
        <v>200</v>
      </c>
      <c r="R66" s="1">
        <v>44930</v>
      </c>
      <c r="S66">
        <v>2023</v>
      </c>
    </row>
    <row r="67" spans="1:19" x14ac:dyDescent="0.25">
      <c r="A67" s="1">
        <v>44931</v>
      </c>
      <c r="B67" t="s">
        <v>528</v>
      </c>
      <c r="C67" t="s">
        <v>576</v>
      </c>
      <c r="D67" t="s">
        <v>436</v>
      </c>
      <c r="E67" t="s">
        <v>559</v>
      </c>
      <c r="F67" t="s">
        <v>591</v>
      </c>
      <c r="G67" t="s">
        <v>561</v>
      </c>
      <c r="H67" t="s">
        <v>462</v>
      </c>
      <c r="I67" t="s">
        <v>496</v>
      </c>
      <c r="J67" t="s">
        <v>453</v>
      </c>
      <c r="K67" t="s">
        <v>533</v>
      </c>
      <c r="L67" t="s">
        <v>506</v>
      </c>
      <c r="M67" t="s">
        <v>463</v>
      </c>
      <c r="N67" t="s">
        <v>581</v>
      </c>
      <c r="O67" t="s">
        <v>495</v>
      </c>
      <c r="P67" t="s">
        <v>607</v>
      </c>
      <c r="Q67">
        <v>217</v>
      </c>
      <c r="R67" s="1">
        <v>44931</v>
      </c>
      <c r="S67">
        <v>2023</v>
      </c>
    </row>
    <row r="68" spans="1:19" x14ac:dyDescent="0.25">
      <c r="A68" s="1">
        <v>44932</v>
      </c>
      <c r="B68" t="s">
        <v>581</v>
      </c>
      <c r="C68" t="s">
        <v>474</v>
      </c>
      <c r="D68" t="s">
        <v>436</v>
      </c>
      <c r="E68" t="s">
        <v>475</v>
      </c>
      <c r="F68" t="s">
        <v>554</v>
      </c>
      <c r="G68" t="s">
        <v>482</v>
      </c>
      <c r="H68" t="s">
        <v>438</v>
      </c>
      <c r="I68" t="s">
        <v>427</v>
      </c>
      <c r="J68" t="s">
        <v>472</v>
      </c>
      <c r="K68" t="s">
        <v>522</v>
      </c>
      <c r="L68" t="s">
        <v>543</v>
      </c>
      <c r="M68" t="s">
        <v>501</v>
      </c>
      <c r="N68" t="s">
        <v>568</v>
      </c>
      <c r="O68" t="s">
        <v>552</v>
      </c>
      <c r="P68" t="s">
        <v>608</v>
      </c>
      <c r="Q68">
        <v>220</v>
      </c>
      <c r="R68" s="1">
        <v>44932</v>
      </c>
      <c r="S68">
        <v>2023</v>
      </c>
    </row>
    <row r="69" spans="1:19" x14ac:dyDescent="0.25">
      <c r="A69" s="1">
        <v>44933</v>
      </c>
      <c r="B69" t="s">
        <v>522</v>
      </c>
      <c r="C69" t="s">
        <v>556</v>
      </c>
      <c r="D69" t="s">
        <v>428</v>
      </c>
      <c r="E69" t="s">
        <v>559</v>
      </c>
      <c r="F69" t="s">
        <v>609</v>
      </c>
      <c r="G69" t="s">
        <v>490</v>
      </c>
      <c r="H69" t="s">
        <v>463</v>
      </c>
      <c r="I69" t="s">
        <v>569</v>
      </c>
      <c r="J69" t="s">
        <v>483</v>
      </c>
      <c r="K69" t="s">
        <v>578</v>
      </c>
      <c r="L69" t="s">
        <v>509</v>
      </c>
      <c r="M69" t="s">
        <v>490</v>
      </c>
      <c r="N69" t="s">
        <v>576</v>
      </c>
      <c r="O69" t="s">
        <v>521</v>
      </c>
      <c r="P69" t="s">
        <v>610</v>
      </c>
      <c r="Q69">
        <v>214</v>
      </c>
      <c r="R69" s="1">
        <v>44933</v>
      </c>
      <c r="S69">
        <v>2023</v>
      </c>
    </row>
    <row r="70" spans="1:19" x14ac:dyDescent="0.25">
      <c r="A70" s="1">
        <v>44934</v>
      </c>
      <c r="B70" t="s">
        <v>573</v>
      </c>
      <c r="C70" t="s">
        <v>586</v>
      </c>
      <c r="D70" t="s">
        <v>551</v>
      </c>
      <c r="E70" t="s">
        <v>503</v>
      </c>
      <c r="F70" t="s">
        <v>581</v>
      </c>
      <c r="G70" t="s">
        <v>482</v>
      </c>
      <c r="H70" t="s">
        <v>506</v>
      </c>
      <c r="I70" t="s">
        <v>453</v>
      </c>
      <c r="J70" t="s">
        <v>515</v>
      </c>
      <c r="K70" t="s">
        <v>547</v>
      </c>
      <c r="L70" t="s">
        <v>554</v>
      </c>
      <c r="M70" t="s">
        <v>492</v>
      </c>
      <c r="N70" t="s">
        <v>598</v>
      </c>
      <c r="O70" t="s">
        <v>517</v>
      </c>
      <c r="P70" t="s">
        <v>607</v>
      </c>
      <c r="Q70">
        <v>206</v>
      </c>
      <c r="R70" s="1">
        <v>44934</v>
      </c>
      <c r="S70">
        <v>2023</v>
      </c>
    </row>
    <row r="71" spans="1:19" x14ac:dyDescent="0.25">
      <c r="A71" s="1">
        <v>44935</v>
      </c>
      <c r="B71" t="s">
        <v>545</v>
      </c>
      <c r="C71" t="s">
        <v>601</v>
      </c>
      <c r="D71" t="s">
        <v>466</v>
      </c>
      <c r="E71" t="s">
        <v>569</v>
      </c>
      <c r="F71" t="s">
        <v>545</v>
      </c>
      <c r="G71" t="s">
        <v>490</v>
      </c>
      <c r="H71" t="s">
        <v>522</v>
      </c>
      <c r="I71" t="s">
        <v>518</v>
      </c>
      <c r="J71" t="s">
        <v>468</v>
      </c>
      <c r="K71" t="s">
        <v>532</v>
      </c>
      <c r="L71" t="s">
        <v>558</v>
      </c>
      <c r="M71" t="s">
        <v>449</v>
      </c>
      <c r="N71" t="s">
        <v>577</v>
      </c>
      <c r="O71" t="s">
        <v>570</v>
      </c>
      <c r="P71" t="s">
        <v>606</v>
      </c>
      <c r="Q71">
        <v>209</v>
      </c>
      <c r="R71" s="1">
        <v>44935</v>
      </c>
      <c r="S71">
        <v>2023</v>
      </c>
    </row>
    <row r="72" spans="1:19" x14ac:dyDescent="0.25">
      <c r="A72" s="1">
        <v>44936</v>
      </c>
      <c r="B72" t="s">
        <v>594</v>
      </c>
      <c r="C72" t="s">
        <v>533</v>
      </c>
      <c r="D72" t="s">
        <v>436</v>
      </c>
      <c r="E72" t="s">
        <v>423</v>
      </c>
      <c r="F72" t="s">
        <v>573</v>
      </c>
      <c r="G72" t="s">
        <v>491</v>
      </c>
      <c r="H72" t="s">
        <v>522</v>
      </c>
      <c r="I72" t="s">
        <v>452</v>
      </c>
      <c r="J72" t="s">
        <v>467</v>
      </c>
      <c r="K72" t="s">
        <v>463</v>
      </c>
      <c r="L72" t="s">
        <v>472</v>
      </c>
      <c r="M72" t="s">
        <v>547</v>
      </c>
      <c r="N72" t="s">
        <v>570</v>
      </c>
      <c r="O72" t="s">
        <v>609</v>
      </c>
      <c r="P72" t="s">
        <v>591</v>
      </c>
      <c r="Q72">
        <v>203</v>
      </c>
      <c r="R72" s="1">
        <v>44936</v>
      </c>
      <c r="S72">
        <v>2023</v>
      </c>
    </row>
    <row r="73" spans="1:19" x14ac:dyDescent="0.25">
      <c r="A73" s="1">
        <v>44937</v>
      </c>
      <c r="B73" t="s">
        <v>533</v>
      </c>
      <c r="C73" t="s">
        <v>533</v>
      </c>
      <c r="D73" t="s">
        <v>430</v>
      </c>
      <c r="E73" t="s">
        <v>492</v>
      </c>
      <c r="F73" t="s">
        <v>510</v>
      </c>
      <c r="G73" t="s">
        <v>502</v>
      </c>
      <c r="H73" t="s">
        <v>506</v>
      </c>
      <c r="I73" t="s">
        <v>502</v>
      </c>
      <c r="J73" t="s">
        <v>611</v>
      </c>
      <c r="K73" t="s">
        <v>601</v>
      </c>
      <c r="L73" t="s">
        <v>552</v>
      </c>
      <c r="M73" t="s">
        <v>491</v>
      </c>
      <c r="N73" t="s">
        <v>579</v>
      </c>
      <c r="O73" t="s">
        <v>596</v>
      </c>
      <c r="P73" t="s">
        <v>593</v>
      </c>
      <c r="Q73">
        <v>208</v>
      </c>
      <c r="R73" s="1">
        <v>44937</v>
      </c>
      <c r="S73">
        <v>2023</v>
      </c>
    </row>
    <row r="74" spans="1:19" x14ac:dyDescent="0.25">
      <c r="A74" s="1">
        <v>44938</v>
      </c>
      <c r="B74" t="s">
        <v>556</v>
      </c>
      <c r="C74" t="s">
        <v>545</v>
      </c>
      <c r="D74" t="s">
        <v>470</v>
      </c>
      <c r="E74" t="s">
        <v>492</v>
      </c>
      <c r="F74" t="s">
        <v>521</v>
      </c>
      <c r="G74" t="s">
        <v>491</v>
      </c>
      <c r="H74" t="s">
        <v>435</v>
      </c>
      <c r="I74" t="s">
        <v>462</v>
      </c>
      <c r="J74" t="s">
        <v>612</v>
      </c>
      <c r="K74" t="s">
        <v>548</v>
      </c>
      <c r="L74" t="s">
        <v>537</v>
      </c>
      <c r="M74" t="s">
        <v>552</v>
      </c>
      <c r="N74" t="s">
        <v>586</v>
      </c>
      <c r="O74" t="s">
        <v>584</v>
      </c>
      <c r="P74" t="s">
        <v>613</v>
      </c>
      <c r="Q74">
        <v>210</v>
      </c>
      <c r="R74" s="1">
        <v>44938</v>
      </c>
      <c r="S74">
        <v>2023</v>
      </c>
    </row>
    <row r="75" spans="1:19" x14ac:dyDescent="0.25">
      <c r="A75" s="1">
        <v>44939</v>
      </c>
      <c r="B75" t="s">
        <v>581</v>
      </c>
      <c r="C75" t="s">
        <v>528</v>
      </c>
      <c r="D75" t="s">
        <v>429</v>
      </c>
      <c r="E75" t="s">
        <v>524</v>
      </c>
      <c r="F75" t="s">
        <v>572</v>
      </c>
      <c r="G75" t="s">
        <v>500</v>
      </c>
      <c r="H75" t="s">
        <v>462</v>
      </c>
      <c r="I75" t="s">
        <v>543</v>
      </c>
      <c r="J75" t="s">
        <v>466</v>
      </c>
      <c r="K75" t="s">
        <v>570</v>
      </c>
      <c r="L75" t="s">
        <v>547</v>
      </c>
      <c r="M75" t="s">
        <v>552</v>
      </c>
      <c r="N75" t="s">
        <v>598</v>
      </c>
      <c r="O75" t="s">
        <v>593</v>
      </c>
      <c r="P75" t="s">
        <v>614</v>
      </c>
      <c r="Q75">
        <v>210</v>
      </c>
      <c r="R75" s="1">
        <v>44939</v>
      </c>
      <c r="S75">
        <v>2023</v>
      </c>
    </row>
    <row r="76" spans="1:19" x14ac:dyDescent="0.25">
      <c r="A76" s="1">
        <v>44940</v>
      </c>
      <c r="B76" t="s">
        <v>533</v>
      </c>
      <c r="C76" t="s">
        <v>463</v>
      </c>
      <c r="D76" t="s">
        <v>439</v>
      </c>
      <c r="E76" t="s">
        <v>523</v>
      </c>
      <c r="F76" t="s">
        <v>473</v>
      </c>
      <c r="G76" t="s">
        <v>573</v>
      </c>
      <c r="H76" t="s">
        <v>450</v>
      </c>
      <c r="I76" t="s">
        <v>491</v>
      </c>
      <c r="J76" t="s">
        <v>435</v>
      </c>
      <c r="K76" t="s">
        <v>577</v>
      </c>
      <c r="L76" t="s">
        <v>533</v>
      </c>
      <c r="M76" t="s">
        <v>509</v>
      </c>
      <c r="N76" t="s">
        <v>584</v>
      </c>
      <c r="O76" t="s">
        <v>615</v>
      </c>
      <c r="P76" t="s">
        <v>613</v>
      </c>
      <c r="Q76">
        <v>214</v>
      </c>
      <c r="R76" s="1">
        <v>44940</v>
      </c>
      <c r="S76">
        <v>2023</v>
      </c>
    </row>
    <row r="77" spans="1:19" x14ac:dyDescent="0.25">
      <c r="A77" s="1">
        <v>44941</v>
      </c>
      <c r="B77" t="s">
        <v>580</v>
      </c>
      <c r="C77" t="s">
        <v>545</v>
      </c>
      <c r="D77" t="s">
        <v>616</v>
      </c>
      <c r="E77" t="s">
        <v>453</v>
      </c>
      <c r="F77" t="s">
        <v>581</v>
      </c>
      <c r="G77" t="s">
        <v>568</v>
      </c>
      <c r="H77" t="s">
        <v>463</v>
      </c>
      <c r="I77" t="s">
        <v>450</v>
      </c>
      <c r="J77" t="s">
        <v>554</v>
      </c>
      <c r="K77" t="s">
        <v>570</v>
      </c>
      <c r="L77" t="s">
        <v>578</v>
      </c>
      <c r="M77" t="s">
        <v>576</v>
      </c>
      <c r="N77" t="s">
        <v>602</v>
      </c>
      <c r="O77" t="s">
        <v>617</v>
      </c>
      <c r="P77" t="s">
        <v>618</v>
      </c>
      <c r="Q77">
        <v>194</v>
      </c>
      <c r="R77" s="1">
        <v>44941</v>
      </c>
      <c r="S77">
        <v>2023</v>
      </c>
    </row>
    <row r="78" spans="1:19" x14ac:dyDescent="0.25">
      <c r="A78" s="1">
        <v>44942</v>
      </c>
      <c r="B78" t="s">
        <v>580</v>
      </c>
      <c r="C78" t="s">
        <v>548</v>
      </c>
      <c r="D78" t="s">
        <v>512</v>
      </c>
      <c r="E78" t="s">
        <v>523</v>
      </c>
      <c r="F78" t="s">
        <v>588</v>
      </c>
      <c r="G78" t="s">
        <v>596</v>
      </c>
      <c r="H78" t="s">
        <v>463</v>
      </c>
      <c r="I78" t="s">
        <v>501</v>
      </c>
      <c r="J78" t="s">
        <v>570</v>
      </c>
      <c r="K78" t="s">
        <v>596</v>
      </c>
      <c r="L78" t="s">
        <v>517</v>
      </c>
      <c r="M78" t="s">
        <v>539</v>
      </c>
      <c r="N78" t="s">
        <v>602</v>
      </c>
      <c r="O78" t="s">
        <v>619</v>
      </c>
      <c r="P78" t="s">
        <v>614</v>
      </c>
      <c r="Q78">
        <v>187</v>
      </c>
      <c r="R78" s="1">
        <v>44942</v>
      </c>
      <c r="S78">
        <v>2023</v>
      </c>
    </row>
    <row r="79" spans="1:19" x14ac:dyDescent="0.25">
      <c r="A79" s="1">
        <v>44943</v>
      </c>
      <c r="B79" t="s">
        <v>570</v>
      </c>
      <c r="C79" t="s">
        <v>568</v>
      </c>
      <c r="D79" t="s">
        <v>620</v>
      </c>
      <c r="E79" t="s">
        <v>534</v>
      </c>
      <c r="F79" t="s">
        <v>618</v>
      </c>
      <c r="G79" t="s">
        <v>548</v>
      </c>
      <c r="H79" t="s">
        <v>506</v>
      </c>
      <c r="I79" t="s">
        <v>463</v>
      </c>
      <c r="J79" t="s">
        <v>533</v>
      </c>
      <c r="K79" t="s">
        <v>584</v>
      </c>
      <c r="L79" t="s">
        <v>462</v>
      </c>
      <c r="M79" t="s">
        <v>558</v>
      </c>
      <c r="N79" t="s">
        <v>597</v>
      </c>
      <c r="O79" t="s">
        <v>619</v>
      </c>
      <c r="P79" t="s">
        <v>621</v>
      </c>
      <c r="Q79">
        <v>191</v>
      </c>
      <c r="R79" s="1">
        <v>44943</v>
      </c>
      <c r="S79">
        <v>2023</v>
      </c>
    </row>
    <row r="80" spans="1:19" x14ac:dyDescent="0.25">
      <c r="A80" s="1">
        <v>44944</v>
      </c>
      <c r="B80" t="s">
        <v>596</v>
      </c>
      <c r="C80" t="s">
        <v>539</v>
      </c>
      <c r="D80" t="s">
        <v>622</v>
      </c>
      <c r="E80" t="s">
        <v>518</v>
      </c>
      <c r="F80" t="s">
        <v>623</v>
      </c>
      <c r="G80" t="s">
        <v>601</v>
      </c>
      <c r="H80" t="s">
        <v>509</v>
      </c>
      <c r="I80" t="s">
        <v>492</v>
      </c>
      <c r="J80" t="s">
        <v>491</v>
      </c>
      <c r="K80" t="s">
        <v>570</v>
      </c>
      <c r="L80" t="s">
        <v>552</v>
      </c>
      <c r="M80" t="s">
        <v>545</v>
      </c>
      <c r="N80" t="s">
        <v>579</v>
      </c>
      <c r="O80" t="s">
        <v>624</v>
      </c>
      <c r="P80" t="s">
        <v>625</v>
      </c>
      <c r="Q80">
        <v>194</v>
      </c>
      <c r="R80" s="1">
        <v>44944</v>
      </c>
      <c r="S80">
        <v>2023</v>
      </c>
    </row>
    <row r="81" spans="1:19" x14ac:dyDescent="0.25">
      <c r="A81" s="1">
        <v>44945</v>
      </c>
      <c r="B81" t="s">
        <v>579</v>
      </c>
      <c r="C81" t="s">
        <v>581</v>
      </c>
      <c r="D81" t="s">
        <v>592</v>
      </c>
      <c r="E81" t="s">
        <v>514</v>
      </c>
      <c r="F81" t="s">
        <v>610</v>
      </c>
      <c r="G81" t="s">
        <v>545</v>
      </c>
      <c r="H81" t="s">
        <v>572</v>
      </c>
      <c r="I81" t="s">
        <v>435</v>
      </c>
      <c r="J81" t="s">
        <v>437</v>
      </c>
      <c r="K81" t="s">
        <v>577</v>
      </c>
      <c r="L81" t="s">
        <v>618</v>
      </c>
      <c r="M81" t="s">
        <v>570</v>
      </c>
      <c r="N81" t="s">
        <v>584</v>
      </c>
      <c r="O81" t="s">
        <v>626</v>
      </c>
      <c r="P81" t="s">
        <v>625</v>
      </c>
      <c r="Q81">
        <v>185</v>
      </c>
      <c r="R81" s="1">
        <v>44945</v>
      </c>
      <c r="S81">
        <v>2023</v>
      </c>
    </row>
    <row r="82" spans="1:19" x14ac:dyDescent="0.25">
      <c r="A82" s="1">
        <v>44946</v>
      </c>
      <c r="B82" t="s">
        <v>577</v>
      </c>
      <c r="C82" t="s">
        <v>545</v>
      </c>
      <c r="D82" t="s">
        <v>428</v>
      </c>
      <c r="E82" t="s">
        <v>493</v>
      </c>
      <c r="F82" t="s">
        <v>610</v>
      </c>
      <c r="G82" t="s">
        <v>598</v>
      </c>
      <c r="H82" t="s">
        <v>572</v>
      </c>
      <c r="I82" t="s">
        <v>462</v>
      </c>
      <c r="J82" t="s">
        <v>523</v>
      </c>
      <c r="K82" t="s">
        <v>596</v>
      </c>
      <c r="L82" t="s">
        <v>627</v>
      </c>
      <c r="M82" t="s">
        <v>533</v>
      </c>
      <c r="N82" t="s">
        <v>597</v>
      </c>
      <c r="O82" t="s">
        <v>591</v>
      </c>
      <c r="P82" t="s">
        <v>628</v>
      </c>
      <c r="Q82">
        <v>189</v>
      </c>
      <c r="R82" s="1">
        <v>44946</v>
      </c>
      <c r="S82">
        <v>2023</v>
      </c>
    </row>
    <row r="83" spans="1:19" x14ac:dyDescent="0.25">
      <c r="A83" s="1">
        <v>44947</v>
      </c>
      <c r="B83" t="s">
        <v>577</v>
      </c>
      <c r="C83" t="s">
        <v>545</v>
      </c>
      <c r="D83" t="s">
        <v>520</v>
      </c>
      <c r="E83" t="s">
        <v>544</v>
      </c>
      <c r="F83" t="s">
        <v>618</v>
      </c>
      <c r="G83" t="s">
        <v>580</v>
      </c>
      <c r="H83" t="s">
        <v>552</v>
      </c>
      <c r="I83" t="s">
        <v>509</v>
      </c>
      <c r="J83" t="s">
        <v>516</v>
      </c>
      <c r="K83" t="s">
        <v>579</v>
      </c>
      <c r="L83" t="s">
        <v>558</v>
      </c>
      <c r="M83" t="s">
        <v>424</v>
      </c>
      <c r="N83" t="s">
        <v>596</v>
      </c>
      <c r="O83" t="s">
        <v>621</v>
      </c>
      <c r="P83" t="s">
        <v>629</v>
      </c>
      <c r="Q83">
        <v>194</v>
      </c>
      <c r="R83" s="1">
        <v>44947</v>
      </c>
      <c r="S83">
        <v>2023</v>
      </c>
    </row>
    <row r="84" spans="1:19" x14ac:dyDescent="0.25">
      <c r="A84" s="1">
        <v>44948</v>
      </c>
      <c r="B84" t="s">
        <v>576</v>
      </c>
      <c r="C84" t="s">
        <v>547</v>
      </c>
      <c r="D84" t="s">
        <v>476</v>
      </c>
      <c r="E84" t="s">
        <v>503</v>
      </c>
      <c r="F84" t="s">
        <v>630</v>
      </c>
      <c r="G84" t="s">
        <v>576</v>
      </c>
      <c r="H84" t="s">
        <v>521</v>
      </c>
      <c r="I84" t="s">
        <v>463</v>
      </c>
      <c r="J84" t="s">
        <v>432</v>
      </c>
      <c r="K84" t="s">
        <v>596</v>
      </c>
      <c r="L84" t="s">
        <v>570</v>
      </c>
      <c r="M84" t="s">
        <v>477</v>
      </c>
      <c r="N84" t="s">
        <v>586</v>
      </c>
      <c r="O84" t="s">
        <v>631</v>
      </c>
      <c r="P84" t="s">
        <v>628</v>
      </c>
      <c r="Q84">
        <v>188</v>
      </c>
      <c r="R84" s="1">
        <v>44948</v>
      </c>
      <c r="S84">
        <v>2023</v>
      </c>
    </row>
    <row r="85" spans="1:19" x14ac:dyDescent="0.25">
      <c r="A85" s="1">
        <v>44949</v>
      </c>
      <c r="B85" t="s">
        <v>596</v>
      </c>
      <c r="C85" t="s">
        <v>570</v>
      </c>
      <c r="D85" t="s">
        <v>436</v>
      </c>
      <c r="E85" t="s">
        <v>426</v>
      </c>
      <c r="F85" t="s">
        <v>577</v>
      </c>
      <c r="G85" t="s">
        <v>586</v>
      </c>
      <c r="H85" t="s">
        <v>521</v>
      </c>
      <c r="I85" t="s">
        <v>543</v>
      </c>
      <c r="J85" t="s">
        <v>496</v>
      </c>
      <c r="K85" t="s">
        <v>630</v>
      </c>
      <c r="L85" t="s">
        <v>547</v>
      </c>
      <c r="M85" t="s">
        <v>447</v>
      </c>
      <c r="N85" t="s">
        <v>579</v>
      </c>
      <c r="O85" t="s">
        <v>628</v>
      </c>
      <c r="P85" t="s">
        <v>632</v>
      </c>
      <c r="Q85">
        <v>185</v>
      </c>
      <c r="R85" s="1">
        <v>44949</v>
      </c>
      <c r="S85">
        <v>2023</v>
      </c>
    </row>
    <row r="86" spans="1:19" x14ac:dyDescent="0.25">
      <c r="A86" s="1">
        <v>44950</v>
      </c>
      <c r="B86" t="s">
        <v>548</v>
      </c>
      <c r="C86" t="s">
        <v>602</v>
      </c>
      <c r="D86" t="s">
        <v>487</v>
      </c>
      <c r="E86" t="s">
        <v>438</v>
      </c>
      <c r="F86" t="s">
        <v>594</v>
      </c>
      <c r="G86" t="s">
        <v>604</v>
      </c>
      <c r="H86" t="s">
        <v>552</v>
      </c>
      <c r="I86" t="s">
        <v>463</v>
      </c>
      <c r="J86" t="s">
        <v>482</v>
      </c>
      <c r="K86" t="s">
        <v>633</v>
      </c>
      <c r="L86" t="s">
        <v>581</v>
      </c>
      <c r="M86" t="s">
        <v>488</v>
      </c>
      <c r="N86" t="s">
        <v>609</v>
      </c>
      <c r="O86" t="s">
        <v>625</v>
      </c>
      <c r="P86" t="s">
        <v>634</v>
      </c>
      <c r="Q86">
        <v>191</v>
      </c>
      <c r="R86" s="1">
        <v>44950</v>
      </c>
      <c r="S86">
        <v>2023</v>
      </c>
    </row>
    <row r="87" spans="1:19" x14ac:dyDescent="0.25">
      <c r="A87" s="1">
        <v>44951</v>
      </c>
      <c r="B87" t="s">
        <v>598</v>
      </c>
      <c r="C87" t="s">
        <v>579</v>
      </c>
      <c r="D87" t="s">
        <v>429</v>
      </c>
      <c r="E87" t="s">
        <v>424</v>
      </c>
      <c r="F87" t="s">
        <v>554</v>
      </c>
      <c r="G87" t="s">
        <v>597</v>
      </c>
      <c r="H87" t="s">
        <v>522</v>
      </c>
      <c r="I87" t="s">
        <v>532</v>
      </c>
      <c r="J87" t="s">
        <v>491</v>
      </c>
      <c r="K87" t="s">
        <v>621</v>
      </c>
      <c r="L87" t="s">
        <v>547</v>
      </c>
      <c r="M87" t="s">
        <v>484</v>
      </c>
      <c r="N87" t="s">
        <v>602</v>
      </c>
      <c r="O87" t="s">
        <v>625</v>
      </c>
      <c r="P87" t="s">
        <v>635</v>
      </c>
      <c r="Q87">
        <v>198</v>
      </c>
      <c r="R87" s="1">
        <v>44951</v>
      </c>
      <c r="S87">
        <v>2023</v>
      </c>
    </row>
    <row r="88" spans="1:19" x14ac:dyDescent="0.25">
      <c r="A88" s="1">
        <v>44952</v>
      </c>
      <c r="B88" t="s">
        <v>597</v>
      </c>
      <c r="C88" t="s">
        <v>596</v>
      </c>
      <c r="D88" t="s">
        <v>429</v>
      </c>
      <c r="E88" t="s">
        <v>569</v>
      </c>
      <c r="F88" t="s">
        <v>495</v>
      </c>
      <c r="G88" t="s">
        <v>602</v>
      </c>
      <c r="H88" t="s">
        <v>537</v>
      </c>
      <c r="I88" t="s">
        <v>554</v>
      </c>
      <c r="J88" t="s">
        <v>543</v>
      </c>
      <c r="K88" t="s">
        <v>628</v>
      </c>
      <c r="L88" t="s">
        <v>601</v>
      </c>
      <c r="M88" t="s">
        <v>444</v>
      </c>
      <c r="N88" t="s">
        <v>591</v>
      </c>
      <c r="O88" t="s">
        <v>615</v>
      </c>
      <c r="P88" t="s">
        <v>636</v>
      </c>
      <c r="Q88">
        <v>192</v>
      </c>
      <c r="R88" s="1">
        <v>44952</v>
      </c>
      <c r="S88">
        <v>2023</v>
      </c>
    </row>
    <row r="89" spans="1:19" x14ac:dyDescent="0.25">
      <c r="A89" s="1">
        <v>44953</v>
      </c>
      <c r="B89" t="s">
        <v>606</v>
      </c>
      <c r="C89" t="s">
        <v>579</v>
      </c>
      <c r="D89" t="s">
        <v>487</v>
      </c>
      <c r="E89" t="s">
        <v>490</v>
      </c>
      <c r="F89" t="s">
        <v>568</v>
      </c>
      <c r="G89" t="s">
        <v>609</v>
      </c>
      <c r="H89" t="s">
        <v>573</v>
      </c>
      <c r="I89" t="s">
        <v>522</v>
      </c>
      <c r="J89" t="s">
        <v>509</v>
      </c>
      <c r="K89" t="s">
        <v>629</v>
      </c>
      <c r="L89" t="s">
        <v>533</v>
      </c>
      <c r="M89" t="s">
        <v>441</v>
      </c>
      <c r="N89" t="s">
        <v>591</v>
      </c>
      <c r="O89" t="s">
        <v>617</v>
      </c>
      <c r="P89" t="s">
        <v>629</v>
      </c>
      <c r="Q89">
        <v>190</v>
      </c>
      <c r="R89" s="1">
        <v>44953</v>
      </c>
      <c r="S89">
        <v>2023</v>
      </c>
    </row>
    <row r="90" spans="1:19" x14ac:dyDescent="0.25">
      <c r="A90" s="1">
        <v>44954</v>
      </c>
      <c r="B90" t="s">
        <v>593</v>
      </c>
      <c r="C90" t="s">
        <v>597</v>
      </c>
      <c r="D90" t="s">
        <v>637</v>
      </c>
      <c r="E90" t="s">
        <v>521</v>
      </c>
      <c r="F90" t="s">
        <v>586</v>
      </c>
      <c r="G90" t="s">
        <v>597</v>
      </c>
      <c r="H90" t="s">
        <v>547</v>
      </c>
      <c r="I90" t="s">
        <v>532</v>
      </c>
      <c r="J90" t="s">
        <v>573</v>
      </c>
      <c r="K90" t="s">
        <v>634</v>
      </c>
      <c r="L90" t="s">
        <v>533</v>
      </c>
      <c r="M90" t="s">
        <v>455</v>
      </c>
      <c r="N90" t="s">
        <v>585</v>
      </c>
      <c r="O90" t="s">
        <v>631</v>
      </c>
      <c r="P90" t="s">
        <v>638</v>
      </c>
      <c r="Q90">
        <v>181</v>
      </c>
      <c r="R90" s="1">
        <v>44954</v>
      </c>
      <c r="S90">
        <v>2023</v>
      </c>
    </row>
    <row r="91" spans="1:19" x14ac:dyDescent="0.25">
      <c r="A91" s="1">
        <v>44955</v>
      </c>
      <c r="B91" t="s">
        <v>606</v>
      </c>
      <c r="C91" t="s">
        <v>597</v>
      </c>
      <c r="D91" t="s">
        <v>639</v>
      </c>
      <c r="E91" t="s">
        <v>450</v>
      </c>
      <c r="F91" t="s">
        <v>579</v>
      </c>
      <c r="G91" t="s">
        <v>576</v>
      </c>
      <c r="H91" t="s">
        <v>539</v>
      </c>
      <c r="I91" t="s">
        <v>453</v>
      </c>
      <c r="J91" t="s">
        <v>586</v>
      </c>
      <c r="K91" t="s">
        <v>640</v>
      </c>
      <c r="L91" t="s">
        <v>570</v>
      </c>
      <c r="M91" t="s">
        <v>569</v>
      </c>
      <c r="N91" t="s">
        <v>602</v>
      </c>
      <c r="O91" t="s">
        <v>633</v>
      </c>
      <c r="P91" t="s">
        <v>636</v>
      </c>
      <c r="Q91">
        <v>182</v>
      </c>
      <c r="R91" s="1">
        <v>44955</v>
      </c>
      <c r="S91">
        <v>2023</v>
      </c>
    </row>
    <row r="92" spans="1:19" x14ac:dyDescent="0.25">
      <c r="A92" s="1">
        <v>44956</v>
      </c>
      <c r="B92" t="s">
        <v>590</v>
      </c>
      <c r="C92" t="s">
        <v>565</v>
      </c>
      <c r="D92" t="s">
        <v>470</v>
      </c>
      <c r="E92" t="s">
        <v>507</v>
      </c>
      <c r="F92" t="s">
        <v>594</v>
      </c>
      <c r="G92" t="s">
        <v>594</v>
      </c>
      <c r="H92" t="s">
        <v>539</v>
      </c>
      <c r="I92" t="s">
        <v>475</v>
      </c>
      <c r="J92" t="s">
        <v>580</v>
      </c>
      <c r="K92" t="s">
        <v>618</v>
      </c>
      <c r="L92" t="s">
        <v>576</v>
      </c>
      <c r="M92" t="s">
        <v>423</v>
      </c>
      <c r="N92" t="s">
        <v>590</v>
      </c>
      <c r="O92" t="s">
        <v>625</v>
      </c>
      <c r="P92" t="s">
        <v>641</v>
      </c>
      <c r="Q92">
        <v>187</v>
      </c>
      <c r="R92" s="1">
        <v>44956</v>
      </c>
      <c r="S92">
        <v>2023</v>
      </c>
    </row>
    <row r="93" spans="1:19" x14ac:dyDescent="0.25">
      <c r="A93" s="1">
        <v>44957</v>
      </c>
      <c r="B93" t="s">
        <v>588</v>
      </c>
      <c r="C93" t="s">
        <v>570</v>
      </c>
      <c r="D93" t="s">
        <v>513</v>
      </c>
      <c r="E93" t="s">
        <v>561</v>
      </c>
      <c r="F93" t="s">
        <v>596</v>
      </c>
      <c r="G93" t="s">
        <v>602</v>
      </c>
      <c r="H93" t="s">
        <v>539</v>
      </c>
      <c r="I93" t="s">
        <v>500</v>
      </c>
      <c r="J93" t="s">
        <v>573</v>
      </c>
      <c r="K93" t="s">
        <v>586</v>
      </c>
      <c r="L93" t="s">
        <v>568</v>
      </c>
      <c r="M93" t="s">
        <v>453</v>
      </c>
      <c r="N93" t="s">
        <v>610</v>
      </c>
      <c r="O93" t="s">
        <v>621</v>
      </c>
      <c r="P93" t="s">
        <v>642</v>
      </c>
      <c r="Q93">
        <v>185</v>
      </c>
      <c r="R93" s="1">
        <v>44957</v>
      </c>
      <c r="S93">
        <v>2023</v>
      </c>
    </row>
    <row r="94" spans="1:19" x14ac:dyDescent="0.25">
      <c r="A94" s="1">
        <v>44958</v>
      </c>
      <c r="B94" t="s">
        <v>591</v>
      </c>
      <c r="C94" t="s">
        <v>584</v>
      </c>
      <c r="D94" t="s">
        <v>516</v>
      </c>
      <c r="E94" t="s">
        <v>491</v>
      </c>
      <c r="F94" t="s">
        <v>609</v>
      </c>
      <c r="G94" t="s">
        <v>591</v>
      </c>
      <c r="H94" t="s">
        <v>581</v>
      </c>
      <c r="I94" t="s">
        <v>521</v>
      </c>
      <c r="J94" t="s">
        <v>532</v>
      </c>
      <c r="K94" t="s">
        <v>602</v>
      </c>
      <c r="L94" t="s">
        <v>568</v>
      </c>
      <c r="M94" t="s">
        <v>483</v>
      </c>
      <c r="N94" t="s">
        <v>627</v>
      </c>
      <c r="O94" t="s">
        <v>633</v>
      </c>
      <c r="P94" t="s">
        <v>643</v>
      </c>
      <c r="Q94">
        <v>180</v>
      </c>
      <c r="R94" s="1">
        <v>44958</v>
      </c>
      <c r="S94">
        <v>2023</v>
      </c>
    </row>
    <row r="95" spans="1:19" x14ac:dyDescent="0.25">
      <c r="A95" s="1">
        <v>44959</v>
      </c>
      <c r="B95" t="s">
        <v>590</v>
      </c>
      <c r="C95" t="s">
        <v>597</v>
      </c>
      <c r="D95" t="s">
        <v>508</v>
      </c>
      <c r="E95" t="s">
        <v>572</v>
      </c>
      <c r="F95" t="s">
        <v>597</v>
      </c>
      <c r="G95" t="s">
        <v>593</v>
      </c>
      <c r="H95" t="s">
        <v>581</v>
      </c>
      <c r="I95" t="s">
        <v>506</v>
      </c>
      <c r="J95" t="s">
        <v>506</v>
      </c>
      <c r="K95" t="s">
        <v>584</v>
      </c>
      <c r="L95" t="s">
        <v>510</v>
      </c>
      <c r="M95" t="s">
        <v>424</v>
      </c>
      <c r="N95" t="s">
        <v>604</v>
      </c>
      <c r="O95" t="s">
        <v>631</v>
      </c>
      <c r="P95" t="s">
        <v>644</v>
      </c>
      <c r="Q95">
        <v>178</v>
      </c>
      <c r="R95" s="1">
        <v>44959</v>
      </c>
      <c r="S95">
        <v>2023</v>
      </c>
    </row>
    <row r="96" spans="1:19" x14ac:dyDescent="0.25">
      <c r="A96" s="1">
        <v>44960</v>
      </c>
      <c r="B96" t="s">
        <v>627</v>
      </c>
      <c r="C96" t="s">
        <v>584</v>
      </c>
      <c r="D96" t="s">
        <v>444</v>
      </c>
      <c r="E96" t="s">
        <v>473</v>
      </c>
      <c r="F96" t="s">
        <v>597</v>
      </c>
      <c r="G96" t="s">
        <v>593</v>
      </c>
      <c r="H96" t="s">
        <v>581</v>
      </c>
      <c r="I96" t="s">
        <v>556</v>
      </c>
      <c r="J96" t="s">
        <v>572</v>
      </c>
      <c r="K96" t="s">
        <v>588</v>
      </c>
      <c r="L96" t="s">
        <v>501</v>
      </c>
      <c r="M96" t="s">
        <v>593</v>
      </c>
      <c r="N96" t="s">
        <v>626</v>
      </c>
      <c r="O96" t="s">
        <v>629</v>
      </c>
      <c r="P96" t="s">
        <v>635</v>
      </c>
      <c r="Q96">
        <v>177</v>
      </c>
      <c r="R96" s="1">
        <v>44960</v>
      </c>
      <c r="S96">
        <v>2023</v>
      </c>
    </row>
    <row r="97" spans="1:19" x14ac:dyDescent="0.25">
      <c r="A97" s="1">
        <v>44961</v>
      </c>
      <c r="B97" t="s">
        <v>593</v>
      </c>
      <c r="C97" t="s">
        <v>602</v>
      </c>
      <c r="D97" t="s">
        <v>478</v>
      </c>
      <c r="E97" t="s">
        <v>532</v>
      </c>
      <c r="F97" t="s">
        <v>577</v>
      </c>
      <c r="G97" t="s">
        <v>606</v>
      </c>
      <c r="H97" t="s">
        <v>556</v>
      </c>
      <c r="I97" t="s">
        <v>537</v>
      </c>
      <c r="J97" t="s">
        <v>561</v>
      </c>
      <c r="K97" t="s">
        <v>588</v>
      </c>
      <c r="L97" t="s">
        <v>558</v>
      </c>
      <c r="M97" t="s">
        <v>614</v>
      </c>
      <c r="N97" t="s">
        <v>607</v>
      </c>
      <c r="O97" t="s">
        <v>640</v>
      </c>
      <c r="P97" t="s">
        <v>645</v>
      </c>
      <c r="Q97">
        <v>179</v>
      </c>
      <c r="R97" s="1">
        <v>44961</v>
      </c>
      <c r="S97">
        <v>2023</v>
      </c>
    </row>
    <row r="98" spans="1:19" x14ac:dyDescent="0.25">
      <c r="A98" s="1">
        <v>44962</v>
      </c>
      <c r="B98" t="s">
        <v>591</v>
      </c>
      <c r="C98" t="s">
        <v>584</v>
      </c>
      <c r="D98" t="s">
        <v>505</v>
      </c>
      <c r="E98" t="s">
        <v>558</v>
      </c>
      <c r="F98" t="s">
        <v>533</v>
      </c>
      <c r="G98" t="s">
        <v>646</v>
      </c>
      <c r="H98" t="s">
        <v>517</v>
      </c>
      <c r="I98" t="s">
        <v>547</v>
      </c>
      <c r="J98" t="s">
        <v>434</v>
      </c>
      <c r="K98" t="s">
        <v>609</v>
      </c>
      <c r="L98" t="s">
        <v>558</v>
      </c>
      <c r="M98" t="s">
        <v>576</v>
      </c>
      <c r="N98" t="s">
        <v>590</v>
      </c>
      <c r="O98" t="s">
        <v>647</v>
      </c>
      <c r="P98" t="s">
        <v>614</v>
      </c>
      <c r="Q98">
        <v>188</v>
      </c>
      <c r="R98" s="1">
        <v>44962</v>
      </c>
      <c r="S98">
        <v>2023</v>
      </c>
    </row>
    <row r="99" spans="1:19" x14ac:dyDescent="0.25">
      <c r="A99" s="1">
        <v>44963</v>
      </c>
      <c r="B99" t="s">
        <v>626</v>
      </c>
      <c r="C99" t="s">
        <v>584</v>
      </c>
      <c r="D99" t="s">
        <v>456</v>
      </c>
      <c r="E99" t="s">
        <v>554</v>
      </c>
      <c r="F99" t="s">
        <v>548</v>
      </c>
      <c r="G99" t="s">
        <v>591</v>
      </c>
      <c r="H99" t="s">
        <v>482</v>
      </c>
      <c r="I99" t="s">
        <v>547</v>
      </c>
      <c r="J99" t="s">
        <v>648</v>
      </c>
      <c r="K99" t="s">
        <v>604</v>
      </c>
      <c r="L99" t="s">
        <v>609</v>
      </c>
      <c r="M99" t="s">
        <v>503</v>
      </c>
      <c r="N99" t="s">
        <v>627</v>
      </c>
      <c r="O99" t="s">
        <v>647</v>
      </c>
      <c r="P99" t="s">
        <v>621</v>
      </c>
      <c r="Q99">
        <v>180</v>
      </c>
      <c r="R99" s="1">
        <v>44963</v>
      </c>
      <c r="S99">
        <v>2023</v>
      </c>
    </row>
    <row r="100" spans="1:19" x14ac:dyDescent="0.25">
      <c r="A100" s="1">
        <v>44964</v>
      </c>
      <c r="B100" t="s">
        <v>627</v>
      </c>
      <c r="C100" t="s">
        <v>602</v>
      </c>
      <c r="D100" t="s">
        <v>486</v>
      </c>
      <c r="E100" t="s">
        <v>517</v>
      </c>
      <c r="F100" t="s">
        <v>548</v>
      </c>
      <c r="G100" t="s">
        <v>604</v>
      </c>
      <c r="H100" t="s">
        <v>500</v>
      </c>
      <c r="I100" t="s">
        <v>545</v>
      </c>
      <c r="J100" t="s">
        <v>649</v>
      </c>
      <c r="K100" t="s">
        <v>588</v>
      </c>
      <c r="L100" t="s">
        <v>624</v>
      </c>
      <c r="M100" t="s">
        <v>426</v>
      </c>
      <c r="N100" t="s">
        <v>608</v>
      </c>
      <c r="O100" t="s">
        <v>647</v>
      </c>
      <c r="P100" t="s">
        <v>625</v>
      </c>
      <c r="Q100">
        <v>179</v>
      </c>
      <c r="R100" s="1">
        <v>44964</v>
      </c>
      <c r="S100">
        <v>2023</v>
      </c>
    </row>
    <row r="101" spans="1:19" x14ac:dyDescent="0.25">
      <c r="A101" s="1">
        <v>44965</v>
      </c>
      <c r="B101" t="s">
        <v>604</v>
      </c>
      <c r="C101" t="s">
        <v>590</v>
      </c>
      <c r="D101" t="s">
        <v>456</v>
      </c>
      <c r="E101" t="s">
        <v>522</v>
      </c>
      <c r="F101" t="s">
        <v>548</v>
      </c>
      <c r="G101" t="s">
        <v>585</v>
      </c>
      <c r="H101" t="s">
        <v>521</v>
      </c>
      <c r="I101" t="s">
        <v>533</v>
      </c>
      <c r="J101" t="s">
        <v>525</v>
      </c>
      <c r="K101" t="s">
        <v>586</v>
      </c>
      <c r="L101" t="s">
        <v>610</v>
      </c>
      <c r="M101" t="s">
        <v>438</v>
      </c>
      <c r="N101" t="s">
        <v>606</v>
      </c>
      <c r="O101" t="s">
        <v>628</v>
      </c>
      <c r="P101" t="s">
        <v>650</v>
      </c>
      <c r="Q101">
        <v>181</v>
      </c>
      <c r="R101" s="1">
        <v>44965</v>
      </c>
      <c r="S101">
        <v>2023</v>
      </c>
    </row>
    <row r="102" spans="1:19" x14ac:dyDescent="0.25">
      <c r="A102" s="1">
        <v>44966</v>
      </c>
      <c r="B102" t="s">
        <v>626</v>
      </c>
      <c r="C102" t="s">
        <v>610</v>
      </c>
      <c r="D102" t="s">
        <v>422</v>
      </c>
      <c r="E102" t="s">
        <v>565</v>
      </c>
      <c r="F102" t="s">
        <v>568</v>
      </c>
      <c r="G102" t="s">
        <v>501</v>
      </c>
      <c r="H102" t="s">
        <v>558</v>
      </c>
      <c r="I102" t="s">
        <v>528</v>
      </c>
      <c r="J102" t="s">
        <v>651</v>
      </c>
      <c r="K102" t="s">
        <v>579</v>
      </c>
      <c r="L102" t="s">
        <v>602</v>
      </c>
      <c r="M102" t="s">
        <v>578</v>
      </c>
      <c r="N102" t="s">
        <v>610</v>
      </c>
      <c r="O102" t="s">
        <v>635</v>
      </c>
      <c r="P102" t="s">
        <v>628</v>
      </c>
      <c r="Q102">
        <v>190</v>
      </c>
      <c r="R102" s="1">
        <v>44966</v>
      </c>
      <c r="S102">
        <v>2023</v>
      </c>
    </row>
    <row r="103" spans="1:19" x14ac:dyDescent="0.25">
      <c r="A103" s="1">
        <v>44967</v>
      </c>
      <c r="B103" t="s">
        <v>607</v>
      </c>
      <c r="C103" t="s">
        <v>630</v>
      </c>
      <c r="D103" t="s">
        <v>460</v>
      </c>
      <c r="E103" t="s">
        <v>598</v>
      </c>
      <c r="F103" t="s">
        <v>570</v>
      </c>
      <c r="G103" t="s">
        <v>586</v>
      </c>
      <c r="H103" t="s">
        <v>522</v>
      </c>
      <c r="I103" t="s">
        <v>528</v>
      </c>
      <c r="J103" t="s">
        <v>652</v>
      </c>
      <c r="K103" t="s">
        <v>586</v>
      </c>
      <c r="L103" t="s">
        <v>577</v>
      </c>
      <c r="M103" t="s">
        <v>517</v>
      </c>
      <c r="N103" t="s">
        <v>607</v>
      </c>
      <c r="O103" t="s">
        <v>634</v>
      </c>
      <c r="P103" t="s">
        <v>628</v>
      </c>
      <c r="Q103">
        <v>184</v>
      </c>
      <c r="R103" s="1">
        <v>44967</v>
      </c>
      <c r="S103">
        <v>2023</v>
      </c>
    </row>
    <row r="104" spans="1:19" x14ac:dyDescent="0.25">
      <c r="A104" s="1">
        <v>44968</v>
      </c>
      <c r="B104" t="s">
        <v>646</v>
      </c>
      <c r="C104" t="s">
        <v>623</v>
      </c>
      <c r="D104" t="s">
        <v>507</v>
      </c>
      <c r="E104" t="s">
        <v>556</v>
      </c>
      <c r="F104" t="s">
        <v>602</v>
      </c>
      <c r="G104" t="s">
        <v>607</v>
      </c>
      <c r="H104" t="s">
        <v>547</v>
      </c>
      <c r="I104" t="s">
        <v>510</v>
      </c>
      <c r="J104" t="s">
        <v>653</v>
      </c>
      <c r="K104" t="s">
        <v>579</v>
      </c>
      <c r="L104" t="s">
        <v>627</v>
      </c>
      <c r="M104" t="s">
        <v>578</v>
      </c>
      <c r="N104" t="s">
        <v>630</v>
      </c>
      <c r="O104" t="s">
        <v>634</v>
      </c>
      <c r="P104" t="s">
        <v>650</v>
      </c>
      <c r="Q104">
        <v>179</v>
      </c>
      <c r="R104" s="1">
        <v>44968</v>
      </c>
      <c r="S104">
        <v>2023</v>
      </c>
    </row>
    <row r="105" spans="1:19" x14ac:dyDescent="0.25">
      <c r="A105" s="1">
        <v>44969</v>
      </c>
      <c r="B105" t="s">
        <v>646</v>
      </c>
      <c r="C105" t="s">
        <v>606</v>
      </c>
      <c r="D105" t="s">
        <v>590</v>
      </c>
      <c r="E105" t="s">
        <v>547</v>
      </c>
      <c r="F105" t="s">
        <v>584</v>
      </c>
      <c r="G105" t="s">
        <v>597</v>
      </c>
      <c r="H105" t="s">
        <v>533</v>
      </c>
      <c r="I105" t="s">
        <v>537</v>
      </c>
      <c r="J105" t="s">
        <v>486</v>
      </c>
      <c r="K105" t="s">
        <v>580</v>
      </c>
      <c r="L105" t="s">
        <v>606</v>
      </c>
      <c r="M105" t="s">
        <v>463</v>
      </c>
      <c r="N105" t="s">
        <v>627</v>
      </c>
      <c r="O105" t="s">
        <v>636</v>
      </c>
      <c r="P105" t="s">
        <v>628</v>
      </c>
      <c r="Q105">
        <v>177</v>
      </c>
      <c r="R105" s="1">
        <v>44969</v>
      </c>
      <c r="S105">
        <v>2023</v>
      </c>
    </row>
    <row r="106" spans="1:19" x14ac:dyDescent="0.25">
      <c r="A106" s="1">
        <v>44970</v>
      </c>
      <c r="B106" t="s">
        <v>630</v>
      </c>
      <c r="C106" t="s">
        <v>654</v>
      </c>
      <c r="D106" t="s">
        <v>585</v>
      </c>
      <c r="E106" t="s">
        <v>565</v>
      </c>
      <c r="F106" t="s">
        <v>585</v>
      </c>
      <c r="G106" t="s">
        <v>604</v>
      </c>
      <c r="H106" t="s">
        <v>570</v>
      </c>
      <c r="I106" t="s">
        <v>522</v>
      </c>
      <c r="J106" t="s">
        <v>432</v>
      </c>
      <c r="K106" t="s">
        <v>626</v>
      </c>
      <c r="L106" t="s">
        <v>522</v>
      </c>
      <c r="M106" t="s">
        <v>572</v>
      </c>
      <c r="N106" t="s">
        <v>606</v>
      </c>
      <c r="O106" t="s">
        <v>628</v>
      </c>
      <c r="P106" t="s">
        <v>625</v>
      </c>
      <c r="Q106">
        <v>174</v>
      </c>
      <c r="R106" s="1">
        <v>44970</v>
      </c>
      <c r="S106">
        <v>2023</v>
      </c>
    </row>
    <row r="107" spans="1:19" x14ac:dyDescent="0.25">
      <c r="A107" s="1">
        <v>44971</v>
      </c>
      <c r="B107" t="s">
        <v>646</v>
      </c>
      <c r="C107" t="s">
        <v>614</v>
      </c>
      <c r="D107" t="s">
        <v>584</v>
      </c>
      <c r="E107" t="s">
        <v>565</v>
      </c>
      <c r="F107" t="s">
        <v>606</v>
      </c>
      <c r="G107" t="s">
        <v>602</v>
      </c>
      <c r="H107" t="s">
        <v>570</v>
      </c>
      <c r="I107" t="s">
        <v>554</v>
      </c>
      <c r="J107" t="s">
        <v>427</v>
      </c>
      <c r="K107" t="s">
        <v>597</v>
      </c>
      <c r="L107" t="s">
        <v>655</v>
      </c>
      <c r="M107" t="s">
        <v>554</v>
      </c>
      <c r="N107" t="s">
        <v>623</v>
      </c>
      <c r="O107" t="s">
        <v>640</v>
      </c>
      <c r="P107" t="s">
        <v>650</v>
      </c>
      <c r="Q107">
        <v>178</v>
      </c>
      <c r="R107" s="1">
        <v>44971</v>
      </c>
      <c r="S107">
        <v>2023</v>
      </c>
    </row>
    <row r="108" spans="1:19" x14ac:dyDescent="0.25">
      <c r="A108" s="1">
        <v>44972</v>
      </c>
      <c r="B108" t="s">
        <v>630</v>
      </c>
      <c r="C108" t="s">
        <v>614</v>
      </c>
      <c r="D108" t="s">
        <v>597</v>
      </c>
      <c r="E108" t="s">
        <v>601</v>
      </c>
      <c r="F108" t="s">
        <v>608</v>
      </c>
      <c r="G108" t="s">
        <v>522</v>
      </c>
      <c r="H108" t="s">
        <v>586</v>
      </c>
      <c r="I108" t="s">
        <v>517</v>
      </c>
      <c r="J108" t="s">
        <v>534</v>
      </c>
      <c r="K108" t="s">
        <v>597</v>
      </c>
      <c r="L108" t="s">
        <v>554</v>
      </c>
      <c r="M108" t="s">
        <v>552</v>
      </c>
      <c r="N108" t="s">
        <v>627</v>
      </c>
      <c r="O108" t="s">
        <v>629</v>
      </c>
      <c r="P108" t="s">
        <v>632</v>
      </c>
      <c r="Q108">
        <v>178</v>
      </c>
      <c r="R108" s="1">
        <v>44972</v>
      </c>
      <c r="S108">
        <v>2023</v>
      </c>
    </row>
    <row r="109" spans="1:19" x14ac:dyDescent="0.25">
      <c r="A109" s="1">
        <v>44973</v>
      </c>
      <c r="B109" t="s">
        <v>646</v>
      </c>
      <c r="C109" t="s">
        <v>619</v>
      </c>
      <c r="D109" t="s">
        <v>626</v>
      </c>
      <c r="E109" t="s">
        <v>548</v>
      </c>
      <c r="F109" t="s">
        <v>606</v>
      </c>
      <c r="G109" t="s">
        <v>598</v>
      </c>
      <c r="H109" t="s">
        <v>579</v>
      </c>
      <c r="I109" t="s">
        <v>578</v>
      </c>
      <c r="J109" t="s">
        <v>518</v>
      </c>
      <c r="K109" t="s">
        <v>579</v>
      </c>
      <c r="L109" t="s">
        <v>579</v>
      </c>
      <c r="M109" t="s">
        <v>496</v>
      </c>
      <c r="N109" t="s">
        <v>610</v>
      </c>
      <c r="O109" t="s">
        <v>625</v>
      </c>
      <c r="P109" t="s">
        <v>640</v>
      </c>
      <c r="Q109">
        <v>182</v>
      </c>
      <c r="R109" s="1">
        <v>44973</v>
      </c>
      <c r="S109">
        <v>2023</v>
      </c>
    </row>
    <row r="110" spans="1:19" x14ac:dyDescent="0.25">
      <c r="A110" s="1">
        <v>44974</v>
      </c>
      <c r="B110" t="s">
        <v>608</v>
      </c>
      <c r="C110" t="s">
        <v>619</v>
      </c>
      <c r="D110" t="s">
        <v>590</v>
      </c>
      <c r="E110" t="s">
        <v>568</v>
      </c>
      <c r="F110" t="s">
        <v>627</v>
      </c>
      <c r="G110" t="s">
        <v>626</v>
      </c>
      <c r="H110" t="s">
        <v>579</v>
      </c>
      <c r="I110" t="s">
        <v>558</v>
      </c>
      <c r="J110" t="s">
        <v>423</v>
      </c>
      <c r="K110" t="s">
        <v>533</v>
      </c>
      <c r="L110" t="s">
        <v>577</v>
      </c>
      <c r="M110" t="s">
        <v>565</v>
      </c>
      <c r="N110" t="s">
        <v>613</v>
      </c>
      <c r="O110" t="s">
        <v>606</v>
      </c>
      <c r="P110" t="s">
        <v>634</v>
      </c>
      <c r="Q110">
        <v>175</v>
      </c>
      <c r="R110" s="1">
        <v>44974</v>
      </c>
      <c r="S110">
        <v>2023</v>
      </c>
    </row>
    <row r="111" spans="1:19" x14ac:dyDescent="0.25">
      <c r="A111" s="1">
        <v>44975</v>
      </c>
      <c r="B111" t="s">
        <v>619</v>
      </c>
      <c r="C111" t="s">
        <v>656</v>
      </c>
      <c r="D111" t="s">
        <v>607</v>
      </c>
      <c r="E111" t="s">
        <v>548</v>
      </c>
      <c r="F111" t="s">
        <v>646</v>
      </c>
      <c r="G111" t="s">
        <v>626</v>
      </c>
      <c r="H111" t="s">
        <v>586</v>
      </c>
      <c r="I111" t="s">
        <v>501</v>
      </c>
      <c r="J111" t="s">
        <v>468</v>
      </c>
      <c r="K111" t="s">
        <v>554</v>
      </c>
      <c r="L111" t="s">
        <v>604</v>
      </c>
      <c r="M111" t="s">
        <v>579</v>
      </c>
      <c r="N111" t="s">
        <v>615</v>
      </c>
      <c r="O111" t="s">
        <v>591</v>
      </c>
      <c r="P111" t="s">
        <v>634</v>
      </c>
      <c r="Q111">
        <v>174</v>
      </c>
      <c r="R111" s="1">
        <v>44975</v>
      </c>
      <c r="S111">
        <v>2023</v>
      </c>
    </row>
    <row r="112" spans="1:19" x14ac:dyDescent="0.25">
      <c r="A112" s="1">
        <v>44976</v>
      </c>
      <c r="B112" t="s">
        <v>621</v>
      </c>
      <c r="C112" t="s">
        <v>614</v>
      </c>
      <c r="D112" t="s">
        <v>608</v>
      </c>
      <c r="E112" t="s">
        <v>548</v>
      </c>
      <c r="F112" t="s">
        <v>593</v>
      </c>
      <c r="G112" t="s">
        <v>585</v>
      </c>
      <c r="H112" t="s">
        <v>604</v>
      </c>
      <c r="I112" t="s">
        <v>572</v>
      </c>
      <c r="J112" t="s">
        <v>468</v>
      </c>
      <c r="K112" t="s">
        <v>576</v>
      </c>
      <c r="L112" t="s">
        <v>619</v>
      </c>
      <c r="M112" t="s">
        <v>584</v>
      </c>
      <c r="N112" t="s">
        <v>624</v>
      </c>
      <c r="O112" t="s">
        <v>591</v>
      </c>
      <c r="P112" t="s">
        <v>634</v>
      </c>
      <c r="Q112">
        <v>172</v>
      </c>
      <c r="R112" s="1">
        <v>44976</v>
      </c>
      <c r="S112">
        <v>2023</v>
      </c>
    </row>
    <row r="113" spans="1:19" x14ac:dyDescent="0.25">
      <c r="A113" s="1">
        <v>44977</v>
      </c>
      <c r="B113" t="s">
        <v>654</v>
      </c>
      <c r="C113" t="s">
        <v>615</v>
      </c>
      <c r="D113" t="s">
        <v>593</v>
      </c>
      <c r="E113" t="s">
        <v>576</v>
      </c>
      <c r="F113" t="s">
        <v>606</v>
      </c>
      <c r="G113" t="s">
        <v>608</v>
      </c>
      <c r="H113" t="s">
        <v>588</v>
      </c>
      <c r="I113" t="s">
        <v>522</v>
      </c>
      <c r="J113" t="s">
        <v>453</v>
      </c>
      <c r="K113" t="s">
        <v>604</v>
      </c>
      <c r="L113" t="s">
        <v>586</v>
      </c>
      <c r="M113" t="s">
        <v>593</v>
      </c>
      <c r="N113" t="s">
        <v>618</v>
      </c>
      <c r="O113" t="s">
        <v>626</v>
      </c>
      <c r="P113" t="s">
        <v>634</v>
      </c>
      <c r="Q113">
        <v>170</v>
      </c>
      <c r="R113" s="1">
        <v>44977</v>
      </c>
      <c r="S113">
        <v>2023</v>
      </c>
    </row>
    <row r="114" spans="1:19" x14ac:dyDescent="0.25">
      <c r="A114" s="1">
        <v>44978</v>
      </c>
      <c r="B114" t="s">
        <v>617</v>
      </c>
      <c r="C114" t="s">
        <v>621</v>
      </c>
      <c r="D114" t="s">
        <v>608</v>
      </c>
      <c r="E114" t="s">
        <v>580</v>
      </c>
      <c r="F114" t="s">
        <v>610</v>
      </c>
      <c r="G114" t="s">
        <v>606</v>
      </c>
      <c r="H114" t="s">
        <v>584</v>
      </c>
      <c r="I114" t="s">
        <v>556</v>
      </c>
      <c r="J114" t="s">
        <v>438</v>
      </c>
      <c r="K114" t="s">
        <v>604</v>
      </c>
      <c r="L114" t="s">
        <v>591</v>
      </c>
      <c r="M114" t="s">
        <v>584</v>
      </c>
      <c r="N114" t="s">
        <v>619</v>
      </c>
      <c r="O114" t="s">
        <v>627</v>
      </c>
      <c r="P114" t="s">
        <v>631</v>
      </c>
      <c r="Q114">
        <v>169</v>
      </c>
      <c r="R114" s="1">
        <v>44978</v>
      </c>
      <c r="S114">
        <v>2023</v>
      </c>
    </row>
    <row r="115" spans="1:19" x14ac:dyDescent="0.25">
      <c r="A115" s="1">
        <v>44979</v>
      </c>
      <c r="B115" t="s">
        <v>615</v>
      </c>
      <c r="C115" t="s">
        <v>650</v>
      </c>
      <c r="D115" t="s">
        <v>608</v>
      </c>
      <c r="E115" t="s">
        <v>568</v>
      </c>
      <c r="F115" t="s">
        <v>630</v>
      </c>
      <c r="G115" t="s">
        <v>608</v>
      </c>
      <c r="H115" t="s">
        <v>591</v>
      </c>
      <c r="I115" t="s">
        <v>565</v>
      </c>
      <c r="J115" t="s">
        <v>507</v>
      </c>
      <c r="K115" t="s">
        <v>597</v>
      </c>
      <c r="L115" t="s">
        <v>606</v>
      </c>
      <c r="M115" t="s">
        <v>581</v>
      </c>
      <c r="N115" t="s">
        <v>614</v>
      </c>
      <c r="O115" t="s">
        <v>630</v>
      </c>
      <c r="P115" t="s">
        <v>628</v>
      </c>
      <c r="Q115">
        <v>167</v>
      </c>
      <c r="R115" s="1">
        <v>44979</v>
      </c>
      <c r="S115">
        <v>2023</v>
      </c>
    </row>
    <row r="116" spans="1:19" x14ac:dyDescent="0.25">
      <c r="A116" s="1">
        <v>44980</v>
      </c>
      <c r="B116" t="s">
        <v>623</v>
      </c>
      <c r="C116" t="s">
        <v>650</v>
      </c>
      <c r="D116" t="s">
        <v>606</v>
      </c>
      <c r="E116" t="s">
        <v>598</v>
      </c>
      <c r="F116" t="s">
        <v>646</v>
      </c>
      <c r="G116" t="s">
        <v>608</v>
      </c>
      <c r="H116" t="s">
        <v>609</v>
      </c>
      <c r="I116" t="s">
        <v>594</v>
      </c>
      <c r="J116" t="s">
        <v>511</v>
      </c>
      <c r="K116" t="s">
        <v>593</v>
      </c>
      <c r="L116" t="s">
        <v>591</v>
      </c>
      <c r="M116" t="s">
        <v>509</v>
      </c>
      <c r="N116" t="s">
        <v>614</v>
      </c>
      <c r="O116" t="s">
        <v>613</v>
      </c>
      <c r="P116" t="s">
        <v>634</v>
      </c>
      <c r="Q116">
        <v>168</v>
      </c>
      <c r="R116" s="1">
        <v>44980</v>
      </c>
      <c r="S116">
        <v>2023</v>
      </c>
    </row>
    <row r="117" spans="1:19" x14ac:dyDescent="0.25">
      <c r="A117" s="1">
        <v>44981</v>
      </c>
      <c r="B117" t="s">
        <v>613</v>
      </c>
      <c r="C117" t="s">
        <v>654</v>
      </c>
      <c r="D117" t="s">
        <v>608</v>
      </c>
      <c r="E117" t="s">
        <v>577</v>
      </c>
      <c r="F117" t="s">
        <v>624</v>
      </c>
      <c r="G117" t="s">
        <v>630</v>
      </c>
      <c r="H117" t="s">
        <v>579</v>
      </c>
      <c r="I117" t="s">
        <v>580</v>
      </c>
      <c r="J117" t="s">
        <v>435</v>
      </c>
      <c r="K117" t="s">
        <v>597</v>
      </c>
      <c r="L117" t="s">
        <v>568</v>
      </c>
      <c r="M117" t="s">
        <v>547</v>
      </c>
      <c r="N117" t="s">
        <v>621</v>
      </c>
      <c r="O117" t="s">
        <v>656</v>
      </c>
      <c r="P117" t="s">
        <v>635</v>
      </c>
      <c r="Q117">
        <v>167</v>
      </c>
      <c r="R117" s="1">
        <v>44981</v>
      </c>
      <c r="S117">
        <v>2023</v>
      </c>
    </row>
    <row r="118" spans="1:19" x14ac:dyDescent="0.25">
      <c r="A118" s="1">
        <v>44982</v>
      </c>
      <c r="B118" t="s">
        <v>618</v>
      </c>
      <c r="C118" t="s">
        <v>656</v>
      </c>
      <c r="D118" t="s">
        <v>646</v>
      </c>
      <c r="E118" t="s">
        <v>568</v>
      </c>
      <c r="F118" t="s">
        <v>623</v>
      </c>
      <c r="G118" t="s">
        <v>654</v>
      </c>
      <c r="H118" t="s">
        <v>586</v>
      </c>
      <c r="I118" t="s">
        <v>594</v>
      </c>
      <c r="J118" t="s">
        <v>449</v>
      </c>
      <c r="K118" t="s">
        <v>604</v>
      </c>
      <c r="L118" t="s">
        <v>558</v>
      </c>
      <c r="M118" t="s">
        <v>570</v>
      </c>
      <c r="N118" t="s">
        <v>625</v>
      </c>
      <c r="O118" t="s">
        <v>615</v>
      </c>
      <c r="P118" t="s">
        <v>635</v>
      </c>
      <c r="Q118">
        <v>166</v>
      </c>
      <c r="R118" s="1">
        <v>44982</v>
      </c>
      <c r="S118">
        <v>2023</v>
      </c>
    </row>
    <row r="119" spans="1:19" x14ac:dyDescent="0.25">
      <c r="A119" s="1">
        <v>44983</v>
      </c>
      <c r="B119" t="s">
        <v>627</v>
      </c>
      <c r="C119" t="s">
        <v>610</v>
      </c>
      <c r="D119" t="s">
        <v>627</v>
      </c>
      <c r="E119" t="s">
        <v>594</v>
      </c>
      <c r="F119" t="s">
        <v>618</v>
      </c>
      <c r="G119" t="s">
        <v>656</v>
      </c>
      <c r="H119" t="s">
        <v>598</v>
      </c>
      <c r="I119" t="s">
        <v>594</v>
      </c>
      <c r="J119" t="s">
        <v>483</v>
      </c>
      <c r="K119" t="s">
        <v>602</v>
      </c>
      <c r="L119" t="s">
        <v>554</v>
      </c>
      <c r="M119" t="s">
        <v>533</v>
      </c>
      <c r="N119" t="s">
        <v>615</v>
      </c>
      <c r="O119" t="s">
        <v>621</v>
      </c>
      <c r="P119" t="s">
        <v>640</v>
      </c>
      <c r="Q119">
        <v>169</v>
      </c>
      <c r="R119" s="1">
        <v>44983</v>
      </c>
      <c r="S119">
        <v>2023</v>
      </c>
    </row>
    <row r="120" spans="1:19" x14ac:dyDescent="0.25">
      <c r="A120" s="1">
        <v>44984</v>
      </c>
      <c r="B120" t="s">
        <v>618</v>
      </c>
      <c r="C120" t="s">
        <v>606</v>
      </c>
      <c r="D120" t="s">
        <v>608</v>
      </c>
      <c r="E120" t="s">
        <v>609</v>
      </c>
      <c r="F120" t="s">
        <v>615</v>
      </c>
      <c r="G120" t="s">
        <v>630</v>
      </c>
      <c r="H120" t="s">
        <v>577</v>
      </c>
      <c r="I120" t="s">
        <v>609</v>
      </c>
      <c r="J120" t="s">
        <v>472</v>
      </c>
      <c r="K120" t="s">
        <v>626</v>
      </c>
      <c r="L120" t="s">
        <v>537</v>
      </c>
      <c r="M120" t="s">
        <v>572</v>
      </c>
      <c r="N120" t="s">
        <v>645</v>
      </c>
      <c r="O120" t="s">
        <v>645</v>
      </c>
      <c r="P120" t="s">
        <v>634</v>
      </c>
      <c r="Q120">
        <v>168</v>
      </c>
      <c r="R120" s="1">
        <v>44984</v>
      </c>
      <c r="S120">
        <v>2023</v>
      </c>
    </row>
    <row r="121" spans="1:19" x14ac:dyDescent="0.25">
      <c r="A121" s="1">
        <v>44985</v>
      </c>
      <c r="B121" t="s">
        <v>623</v>
      </c>
      <c r="C121" t="s">
        <v>646</v>
      </c>
      <c r="D121" t="s">
        <v>630</v>
      </c>
      <c r="E121" t="s">
        <v>533</v>
      </c>
      <c r="F121" t="s">
        <v>656</v>
      </c>
      <c r="G121" t="s">
        <v>608</v>
      </c>
      <c r="H121" t="s">
        <v>594</v>
      </c>
      <c r="I121" t="s">
        <v>586</v>
      </c>
      <c r="J121" t="s">
        <v>472</v>
      </c>
      <c r="K121" t="s">
        <v>591</v>
      </c>
      <c r="L121" t="s">
        <v>608</v>
      </c>
      <c r="M121" t="s">
        <v>450</v>
      </c>
      <c r="N121" t="s">
        <v>628</v>
      </c>
      <c r="O121" t="s">
        <v>614</v>
      </c>
      <c r="P121" t="s">
        <v>636</v>
      </c>
      <c r="Q121">
        <v>167</v>
      </c>
      <c r="R121" s="1">
        <v>44985</v>
      </c>
      <c r="S121">
        <v>2023</v>
      </c>
    </row>
    <row r="122" spans="1:19" x14ac:dyDescent="0.25">
      <c r="A122" s="1">
        <v>44986</v>
      </c>
      <c r="B122" t="s">
        <v>610</v>
      </c>
      <c r="C122" t="s">
        <v>623</v>
      </c>
      <c r="D122" t="s">
        <v>618</v>
      </c>
      <c r="E122" t="s">
        <v>556</v>
      </c>
      <c r="F122" t="s">
        <v>630</v>
      </c>
      <c r="G122" t="s">
        <v>588</v>
      </c>
      <c r="H122" t="s">
        <v>604</v>
      </c>
      <c r="I122" t="s">
        <v>573</v>
      </c>
      <c r="J122" t="s">
        <v>491</v>
      </c>
      <c r="K122" t="s">
        <v>602</v>
      </c>
      <c r="L122" t="s">
        <v>632</v>
      </c>
      <c r="M122" t="s">
        <v>500</v>
      </c>
      <c r="N122" t="s">
        <v>631</v>
      </c>
      <c r="O122" t="s">
        <v>624</v>
      </c>
      <c r="P122" t="s">
        <v>635</v>
      </c>
      <c r="Q122">
        <v>164</v>
      </c>
      <c r="R122" s="1">
        <v>44986</v>
      </c>
      <c r="S122">
        <v>2023</v>
      </c>
    </row>
    <row r="123" spans="1:19" x14ac:dyDescent="0.25">
      <c r="A123" s="1">
        <v>44987</v>
      </c>
      <c r="B123" t="s">
        <v>608</v>
      </c>
      <c r="C123" t="s">
        <v>623</v>
      </c>
      <c r="D123" t="s">
        <v>610</v>
      </c>
      <c r="E123" t="s">
        <v>533</v>
      </c>
      <c r="F123" t="s">
        <v>608</v>
      </c>
      <c r="G123" t="s">
        <v>590</v>
      </c>
      <c r="H123" t="s">
        <v>586</v>
      </c>
      <c r="I123" t="s">
        <v>506</v>
      </c>
      <c r="J123" t="s">
        <v>449</v>
      </c>
      <c r="K123" t="s">
        <v>594</v>
      </c>
      <c r="L123" t="s">
        <v>640</v>
      </c>
      <c r="M123" t="s">
        <v>581</v>
      </c>
      <c r="N123" t="s">
        <v>621</v>
      </c>
      <c r="O123" t="s">
        <v>613</v>
      </c>
      <c r="P123" t="s">
        <v>643</v>
      </c>
      <c r="Q123">
        <v>167</v>
      </c>
      <c r="R123" s="1">
        <v>44987</v>
      </c>
      <c r="S123">
        <v>2023</v>
      </c>
    </row>
    <row r="124" spans="1:19" x14ac:dyDescent="0.25">
      <c r="A124" s="1">
        <v>44988</v>
      </c>
      <c r="B124" t="s">
        <v>593</v>
      </c>
      <c r="C124" t="s">
        <v>607</v>
      </c>
      <c r="D124" t="s">
        <v>608</v>
      </c>
      <c r="E124" t="s">
        <v>598</v>
      </c>
      <c r="F124" t="s">
        <v>602</v>
      </c>
      <c r="G124" t="s">
        <v>606</v>
      </c>
      <c r="H124" t="s">
        <v>626</v>
      </c>
      <c r="I124" t="s">
        <v>558</v>
      </c>
      <c r="J124" t="s">
        <v>437</v>
      </c>
      <c r="K124" t="s">
        <v>606</v>
      </c>
      <c r="L124" t="s">
        <v>623</v>
      </c>
      <c r="M124" t="s">
        <v>503</v>
      </c>
      <c r="N124" t="s">
        <v>615</v>
      </c>
      <c r="O124" t="s">
        <v>613</v>
      </c>
      <c r="P124" t="s">
        <v>643</v>
      </c>
      <c r="Q124">
        <v>168</v>
      </c>
      <c r="R124" s="1">
        <v>44988</v>
      </c>
      <c r="S124">
        <v>2023</v>
      </c>
    </row>
    <row r="125" spans="1:19" x14ac:dyDescent="0.25">
      <c r="A125" s="1">
        <v>44989</v>
      </c>
      <c r="B125" t="s">
        <v>646</v>
      </c>
      <c r="C125" t="s">
        <v>609</v>
      </c>
      <c r="D125" t="s">
        <v>593</v>
      </c>
      <c r="E125" t="s">
        <v>568</v>
      </c>
      <c r="F125" t="s">
        <v>590</v>
      </c>
      <c r="G125" t="s">
        <v>627</v>
      </c>
      <c r="H125" t="s">
        <v>627</v>
      </c>
      <c r="I125" t="s">
        <v>506</v>
      </c>
      <c r="J125" t="s">
        <v>518</v>
      </c>
      <c r="K125" t="s">
        <v>591</v>
      </c>
      <c r="L125" t="s">
        <v>586</v>
      </c>
      <c r="M125" t="s">
        <v>483</v>
      </c>
      <c r="N125" t="s">
        <v>617</v>
      </c>
      <c r="O125" t="s">
        <v>656</v>
      </c>
      <c r="P125" t="s">
        <v>643</v>
      </c>
      <c r="Q125">
        <v>171</v>
      </c>
      <c r="R125" s="1">
        <v>44989</v>
      </c>
      <c r="S125">
        <v>2023</v>
      </c>
    </row>
    <row r="126" spans="1:19" x14ac:dyDescent="0.25">
      <c r="A126" s="1">
        <v>44990</v>
      </c>
      <c r="B126" t="s">
        <v>593</v>
      </c>
      <c r="C126" t="s">
        <v>588</v>
      </c>
      <c r="D126" t="s">
        <v>610</v>
      </c>
      <c r="E126" t="s">
        <v>545</v>
      </c>
      <c r="F126" t="s">
        <v>590</v>
      </c>
      <c r="G126" t="s">
        <v>623</v>
      </c>
      <c r="H126" t="s">
        <v>590</v>
      </c>
      <c r="I126" t="s">
        <v>532</v>
      </c>
      <c r="J126" t="s">
        <v>483</v>
      </c>
      <c r="K126" t="s">
        <v>608</v>
      </c>
      <c r="L126" t="s">
        <v>591</v>
      </c>
      <c r="M126" t="s">
        <v>523</v>
      </c>
      <c r="N126" t="s">
        <v>633</v>
      </c>
      <c r="O126" t="s">
        <v>621</v>
      </c>
      <c r="P126" t="s">
        <v>643</v>
      </c>
      <c r="Q126">
        <v>171</v>
      </c>
      <c r="R126" s="1">
        <v>44990</v>
      </c>
      <c r="S126">
        <v>2023</v>
      </c>
    </row>
    <row r="127" spans="1:19" x14ac:dyDescent="0.25">
      <c r="A127" s="1">
        <v>44991</v>
      </c>
      <c r="B127" t="s">
        <v>584</v>
      </c>
      <c r="C127" t="s">
        <v>624</v>
      </c>
      <c r="D127" t="s">
        <v>624</v>
      </c>
      <c r="E127" t="s">
        <v>581</v>
      </c>
      <c r="F127" t="s">
        <v>585</v>
      </c>
      <c r="G127" t="s">
        <v>623</v>
      </c>
      <c r="H127" t="s">
        <v>610</v>
      </c>
      <c r="I127" t="s">
        <v>473</v>
      </c>
      <c r="J127" t="s">
        <v>507</v>
      </c>
      <c r="K127" t="s">
        <v>630</v>
      </c>
      <c r="L127" t="s">
        <v>594</v>
      </c>
      <c r="M127" t="s">
        <v>496</v>
      </c>
      <c r="N127" t="s">
        <v>619</v>
      </c>
      <c r="O127" t="s">
        <v>650</v>
      </c>
      <c r="P127" t="s">
        <v>642</v>
      </c>
      <c r="Q127">
        <v>164</v>
      </c>
      <c r="R127" s="1">
        <v>44991</v>
      </c>
      <c r="S127">
        <v>2023</v>
      </c>
    </row>
    <row r="128" spans="1:19" x14ac:dyDescent="0.25">
      <c r="A128" s="1">
        <v>44992</v>
      </c>
      <c r="B128" t="s">
        <v>604</v>
      </c>
      <c r="C128" t="s">
        <v>608</v>
      </c>
      <c r="D128" t="s">
        <v>606</v>
      </c>
      <c r="E128" t="s">
        <v>548</v>
      </c>
      <c r="F128" t="s">
        <v>607</v>
      </c>
      <c r="G128" t="s">
        <v>656</v>
      </c>
      <c r="H128" t="s">
        <v>608</v>
      </c>
      <c r="I128" t="s">
        <v>532</v>
      </c>
      <c r="J128" t="s">
        <v>472</v>
      </c>
      <c r="K128" t="s">
        <v>608</v>
      </c>
      <c r="L128" t="s">
        <v>573</v>
      </c>
      <c r="M128" t="s">
        <v>559</v>
      </c>
      <c r="N128" t="s">
        <v>625</v>
      </c>
      <c r="O128" t="s">
        <v>647</v>
      </c>
      <c r="P128" t="s">
        <v>657</v>
      </c>
      <c r="Q128">
        <v>167</v>
      </c>
      <c r="R128" s="1">
        <v>44992</v>
      </c>
      <c r="S128">
        <v>2023</v>
      </c>
    </row>
    <row r="129" spans="1:19" x14ac:dyDescent="0.25">
      <c r="A129" s="1">
        <v>44993</v>
      </c>
      <c r="B129" t="s">
        <v>597</v>
      </c>
      <c r="C129" t="s">
        <v>608</v>
      </c>
      <c r="D129" t="s">
        <v>593</v>
      </c>
      <c r="E129" t="s">
        <v>580</v>
      </c>
      <c r="F129" t="s">
        <v>630</v>
      </c>
      <c r="G129" t="s">
        <v>619</v>
      </c>
      <c r="H129" t="s">
        <v>593</v>
      </c>
      <c r="I129" t="s">
        <v>558</v>
      </c>
      <c r="J129" t="s">
        <v>452</v>
      </c>
      <c r="K129" t="s">
        <v>608</v>
      </c>
      <c r="L129" t="s">
        <v>594</v>
      </c>
      <c r="M129" t="s">
        <v>550</v>
      </c>
      <c r="N129" t="s">
        <v>645</v>
      </c>
      <c r="O129" t="s">
        <v>650</v>
      </c>
      <c r="P129" t="s">
        <v>642</v>
      </c>
      <c r="Q129">
        <v>170</v>
      </c>
      <c r="R129" s="1">
        <v>44993</v>
      </c>
      <c r="S129">
        <v>2023</v>
      </c>
    </row>
    <row r="130" spans="1:19" x14ac:dyDescent="0.25">
      <c r="A130" s="1">
        <v>44994</v>
      </c>
      <c r="B130" t="s">
        <v>584</v>
      </c>
      <c r="C130" t="s">
        <v>623</v>
      </c>
      <c r="D130" t="s">
        <v>610</v>
      </c>
      <c r="E130" t="s">
        <v>580</v>
      </c>
      <c r="F130" t="s">
        <v>624</v>
      </c>
      <c r="G130" t="s">
        <v>654</v>
      </c>
      <c r="H130" t="s">
        <v>627</v>
      </c>
      <c r="I130" t="s">
        <v>510</v>
      </c>
      <c r="J130" t="s">
        <v>472</v>
      </c>
      <c r="K130" t="s">
        <v>591</v>
      </c>
      <c r="L130" t="s">
        <v>604</v>
      </c>
      <c r="M130" t="s">
        <v>518</v>
      </c>
      <c r="N130" t="s">
        <v>650</v>
      </c>
      <c r="O130" t="s">
        <v>645</v>
      </c>
      <c r="P130" t="s">
        <v>658</v>
      </c>
      <c r="Q130">
        <v>169</v>
      </c>
      <c r="R130" s="1">
        <v>44994</v>
      </c>
      <c r="S130">
        <v>2023</v>
      </c>
    </row>
    <row r="131" spans="1:19" x14ac:dyDescent="0.25">
      <c r="A131" s="1">
        <v>44995</v>
      </c>
      <c r="B131" t="s">
        <v>591</v>
      </c>
      <c r="C131" t="s">
        <v>613</v>
      </c>
      <c r="D131" t="s">
        <v>624</v>
      </c>
      <c r="E131" t="s">
        <v>568</v>
      </c>
      <c r="F131" t="s">
        <v>656</v>
      </c>
      <c r="G131" t="s">
        <v>623</v>
      </c>
      <c r="H131" t="s">
        <v>627</v>
      </c>
      <c r="I131" t="s">
        <v>517</v>
      </c>
      <c r="J131" t="s">
        <v>490</v>
      </c>
      <c r="K131" t="s">
        <v>623</v>
      </c>
      <c r="L131" t="s">
        <v>579</v>
      </c>
      <c r="M131" t="s">
        <v>462</v>
      </c>
      <c r="N131" t="s">
        <v>628</v>
      </c>
      <c r="O131" t="s">
        <v>629</v>
      </c>
      <c r="P131" t="s">
        <v>659</v>
      </c>
      <c r="Q131">
        <v>162</v>
      </c>
      <c r="R131" s="1">
        <v>44995</v>
      </c>
      <c r="S131">
        <v>2023</v>
      </c>
    </row>
    <row r="132" spans="1:19" x14ac:dyDescent="0.25">
      <c r="A132" s="1">
        <v>44996</v>
      </c>
      <c r="B132" t="s">
        <v>606</v>
      </c>
      <c r="C132" t="s">
        <v>617</v>
      </c>
      <c r="D132" t="s">
        <v>623</v>
      </c>
      <c r="E132" t="s">
        <v>548</v>
      </c>
      <c r="F132" t="s">
        <v>656</v>
      </c>
      <c r="G132" t="s">
        <v>656</v>
      </c>
      <c r="H132" t="s">
        <v>646</v>
      </c>
      <c r="I132" t="s">
        <v>558</v>
      </c>
      <c r="J132" t="s">
        <v>462</v>
      </c>
      <c r="K132" t="s">
        <v>618</v>
      </c>
      <c r="L132" t="s">
        <v>609</v>
      </c>
      <c r="M132" t="s">
        <v>490</v>
      </c>
      <c r="N132" t="s">
        <v>632</v>
      </c>
      <c r="O132" t="s">
        <v>636</v>
      </c>
      <c r="P132" t="s">
        <v>642</v>
      </c>
      <c r="Q132">
        <v>162</v>
      </c>
      <c r="R132" s="1">
        <v>44996</v>
      </c>
      <c r="S132">
        <v>2023</v>
      </c>
    </row>
    <row r="133" spans="1:19" x14ac:dyDescent="0.25">
      <c r="A133" s="1">
        <v>44997</v>
      </c>
      <c r="B133" t="s">
        <v>606</v>
      </c>
      <c r="C133" t="s">
        <v>615</v>
      </c>
      <c r="D133" t="s">
        <v>618</v>
      </c>
      <c r="E133" t="s">
        <v>576</v>
      </c>
      <c r="F133" t="s">
        <v>654</v>
      </c>
      <c r="G133" t="s">
        <v>621</v>
      </c>
      <c r="H133" t="s">
        <v>591</v>
      </c>
      <c r="I133" t="s">
        <v>537</v>
      </c>
      <c r="J133" t="s">
        <v>543</v>
      </c>
      <c r="K133" t="s">
        <v>654</v>
      </c>
      <c r="L133" t="s">
        <v>577</v>
      </c>
      <c r="M133" t="s">
        <v>509</v>
      </c>
      <c r="N133" t="s">
        <v>636</v>
      </c>
      <c r="O133" t="s">
        <v>628</v>
      </c>
      <c r="P133" t="s">
        <v>658</v>
      </c>
      <c r="Q133">
        <v>161</v>
      </c>
      <c r="R133" s="1">
        <v>44997</v>
      </c>
      <c r="S133">
        <v>2023</v>
      </c>
    </row>
    <row r="134" spans="1:19" x14ac:dyDescent="0.25">
      <c r="A134" s="1">
        <v>44998</v>
      </c>
      <c r="B134" t="s">
        <v>608</v>
      </c>
      <c r="C134" t="s">
        <v>614</v>
      </c>
      <c r="D134" t="s">
        <v>613</v>
      </c>
      <c r="E134" t="s">
        <v>533</v>
      </c>
      <c r="F134" t="s">
        <v>624</v>
      </c>
      <c r="G134" t="s">
        <v>621</v>
      </c>
      <c r="H134" t="s">
        <v>588</v>
      </c>
      <c r="I134" t="s">
        <v>554</v>
      </c>
      <c r="J134" t="s">
        <v>491</v>
      </c>
      <c r="K134" t="s">
        <v>619</v>
      </c>
      <c r="L134" t="s">
        <v>608</v>
      </c>
      <c r="M134" t="s">
        <v>547</v>
      </c>
      <c r="N134" t="s">
        <v>636</v>
      </c>
      <c r="O134" t="s">
        <v>628</v>
      </c>
      <c r="P134" t="s">
        <v>642</v>
      </c>
      <c r="Q134">
        <v>160</v>
      </c>
      <c r="R134" s="1">
        <v>44998</v>
      </c>
      <c r="S134">
        <v>2023</v>
      </c>
    </row>
    <row r="135" spans="1:19" x14ac:dyDescent="0.25">
      <c r="A135" s="1">
        <v>44999</v>
      </c>
      <c r="B135" t="s">
        <v>585</v>
      </c>
      <c r="C135" t="s">
        <v>633</v>
      </c>
      <c r="D135" t="s">
        <v>613</v>
      </c>
      <c r="E135" t="s">
        <v>576</v>
      </c>
      <c r="F135" t="s">
        <v>624</v>
      </c>
      <c r="G135" t="s">
        <v>621</v>
      </c>
      <c r="H135" t="s">
        <v>584</v>
      </c>
      <c r="I135" t="s">
        <v>506</v>
      </c>
      <c r="J135" t="s">
        <v>495</v>
      </c>
      <c r="K135" t="s">
        <v>607</v>
      </c>
      <c r="L135" t="s">
        <v>613</v>
      </c>
      <c r="M135" t="s">
        <v>462</v>
      </c>
      <c r="N135" t="s">
        <v>632</v>
      </c>
      <c r="O135" t="s">
        <v>635</v>
      </c>
      <c r="P135" t="s">
        <v>642</v>
      </c>
      <c r="Q135">
        <v>160</v>
      </c>
      <c r="R135" s="1">
        <v>44999</v>
      </c>
      <c r="S135">
        <v>2023</v>
      </c>
    </row>
    <row r="136" spans="1:19" x14ac:dyDescent="0.25">
      <c r="A136" s="1">
        <v>45000</v>
      </c>
      <c r="B136" t="s">
        <v>585</v>
      </c>
      <c r="C136" t="s">
        <v>625</v>
      </c>
      <c r="D136" t="s">
        <v>623</v>
      </c>
      <c r="E136" t="s">
        <v>601</v>
      </c>
      <c r="F136" t="s">
        <v>615</v>
      </c>
      <c r="G136" t="s">
        <v>625</v>
      </c>
      <c r="H136" t="s">
        <v>584</v>
      </c>
      <c r="I136" t="s">
        <v>547</v>
      </c>
      <c r="J136" t="s">
        <v>501</v>
      </c>
      <c r="K136" t="s">
        <v>618</v>
      </c>
      <c r="L136" t="s">
        <v>590</v>
      </c>
      <c r="M136" t="s">
        <v>427</v>
      </c>
      <c r="N136" t="s">
        <v>633</v>
      </c>
      <c r="O136" t="s">
        <v>632</v>
      </c>
      <c r="P136" t="s">
        <v>657</v>
      </c>
      <c r="Q136">
        <v>162</v>
      </c>
      <c r="R136" s="1">
        <v>45000</v>
      </c>
      <c r="S136">
        <v>2023</v>
      </c>
    </row>
    <row r="137" spans="1:19" x14ac:dyDescent="0.25">
      <c r="A137" s="1">
        <v>45001</v>
      </c>
      <c r="B137" t="s">
        <v>590</v>
      </c>
      <c r="C137" t="s">
        <v>647</v>
      </c>
      <c r="D137" t="s">
        <v>630</v>
      </c>
      <c r="E137" t="s">
        <v>568</v>
      </c>
      <c r="F137" t="s">
        <v>617</v>
      </c>
      <c r="G137" t="s">
        <v>625</v>
      </c>
      <c r="H137" t="s">
        <v>626</v>
      </c>
      <c r="I137" t="s">
        <v>547</v>
      </c>
      <c r="J137" t="s">
        <v>462</v>
      </c>
      <c r="K137" t="s">
        <v>615</v>
      </c>
      <c r="L137" t="s">
        <v>602</v>
      </c>
      <c r="M137" t="s">
        <v>465</v>
      </c>
      <c r="N137" t="s">
        <v>632</v>
      </c>
      <c r="O137" t="s">
        <v>632</v>
      </c>
      <c r="P137" t="s">
        <v>660</v>
      </c>
      <c r="Q137">
        <v>163</v>
      </c>
      <c r="R137" s="1">
        <v>45001</v>
      </c>
      <c r="S137">
        <v>2023</v>
      </c>
    </row>
    <row r="138" spans="1:19" x14ac:dyDescent="0.25">
      <c r="A138" s="1">
        <v>45002</v>
      </c>
      <c r="B138" t="s">
        <v>607</v>
      </c>
      <c r="C138" t="s">
        <v>628</v>
      </c>
      <c r="D138" t="s">
        <v>607</v>
      </c>
      <c r="E138" t="s">
        <v>500</v>
      </c>
      <c r="F138" t="s">
        <v>650</v>
      </c>
      <c r="G138" t="s">
        <v>619</v>
      </c>
      <c r="H138" t="s">
        <v>626</v>
      </c>
      <c r="I138" t="s">
        <v>565</v>
      </c>
      <c r="J138" t="s">
        <v>502</v>
      </c>
      <c r="K138" t="s">
        <v>610</v>
      </c>
      <c r="L138" t="s">
        <v>570</v>
      </c>
      <c r="M138" t="s">
        <v>541</v>
      </c>
      <c r="N138" t="s">
        <v>636</v>
      </c>
      <c r="O138" t="s">
        <v>636</v>
      </c>
      <c r="P138" t="s">
        <v>661</v>
      </c>
      <c r="Q138">
        <v>165</v>
      </c>
      <c r="R138" s="1">
        <v>45002</v>
      </c>
      <c r="S138">
        <v>2023</v>
      </c>
    </row>
    <row r="139" spans="1:19" x14ac:dyDescent="0.25">
      <c r="A139" s="1">
        <v>45003</v>
      </c>
      <c r="B139" t="s">
        <v>607</v>
      </c>
      <c r="C139" t="s">
        <v>628</v>
      </c>
      <c r="D139" t="s">
        <v>630</v>
      </c>
      <c r="E139" t="s">
        <v>490</v>
      </c>
      <c r="F139" t="s">
        <v>625</v>
      </c>
      <c r="G139" t="s">
        <v>645</v>
      </c>
      <c r="H139" t="s">
        <v>604</v>
      </c>
      <c r="I139" t="s">
        <v>580</v>
      </c>
      <c r="J139" t="s">
        <v>435</v>
      </c>
      <c r="K139" t="s">
        <v>633</v>
      </c>
      <c r="L139" t="s">
        <v>594</v>
      </c>
      <c r="M139" t="s">
        <v>524</v>
      </c>
      <c r="N139" t="s">
        <v>634</v>
      </c>
      <c r="O139" t="s">
        <v>640</v>
      </c>
      <c r="P139" t="s">
        <v>661</v>
      </c>
      <c r="Q139">
        <v>163</v>
      </c>
      <c r="R139" s="1">
        <v>45003</v>
      </c>
      <c r="S139">
        <v>2023</v>
      </c>
    </row>
    <row r="140" spans="1:19" x14ac:dyDescent="0.25">
      <c r="A140" s="1">
        <v>45004</v>
      </c>
      <c r="B140" t="s">
        <v>608</v>
      </c>
      <c r="C140" t="s">
        <v>647</v>
      </c>
      <c r="D140" t="s">
        <v>623</v>
      </c>
      <c r="E140" t="s">
        <v>501</v>
      </c>
      <c r="F140" t="s">
        <v>650</v>
      </c>
      <c r="G140" t="s">
        <v>650</v>
      </c>
      <c r="H140" t="s">
        <v>604</v>
      </c>
      <c r="I140" t="s">
        <v>579</v>
      </c>
      <c r="J140" t="s">
        <v>495</v>
      </c>
      <c r="K140" t="s">
        <v>628</v>
      </c>
      <c r="L140" t="s">
        <v>576</v>
      </c>
      <c r="M140" t="s">
        <v>543</v>
      </c>
      <c r="N140" t="s">
        <v>625</v>
      </c>
      <c r="O140" t="s">
        <v>632</v>
      </c>
      <c r="P140" t="s">
        <v>662</v>
      </c>
      <c r="Q140">
        <v>162</v>
      </c>
      <c r="R140" s="1">
        <v>45004</v>
      </c>
      <c r="S140">
        <v>2023</v>
      </c>
    </row>
    <row r="141" spans="1:19" x14ac:dyDescent="0.25">
      <c r="A141" s="1">
        <v>45005</v>
      </c>
      <c r="B141" t="s">
        <v>627</v>
      </c>
      <c r="C141" t="s">
        <v>632</v>
      </c>
      <c r="D141" t="s">
        <v>610</v>
      </c>
      <c r="E141" t="s">
        <v>552</v>
      </c>
      <c r="F141" t="s">
        <v>624</v>
      </c>
      <c r="G141" t="s">
        <v>629</v>
      </c>
      <c r="H141" t="s">
        <v>590</v>
      </c>
      <c r="I141" t="s">
        <v>576</v>
      </c>
      <c r="J141" t="s">
        <v>435</v>
      </c>
      <c r="K141" t="s">
        <v>645</v>
      </c>
      <c r="L141" t="s">
        <v>570</v>
      </c>
      <c r="M141" t="s">
        <v>569</v>
      </c>
      <c r="N141" t="s">
        <v>633</v>
      </c>
      <c r="O141" t="s">
        <v>634</v>
      </c>
      <c r="P141" t="s">
        <v>658</v>
      </c>
      <c r="Q141">
        <v>164</v>
      </c>
      <c r="R141" s="1">
        <v>45005</v>
      </c>
      <c r="S141">
        <v>2023</v>
      </c>
    </row>
    <row r="142" spans="1:19" x14ac:dyDescent="0.25">
      <c r="A142" s="1">
        <v>45006</v>
      </c>
      <c r="B142" t="s">
        <v>646</v>
      </c>
      <c r="C142" t="s">
        <v>647</v>
      </c>
      <c r="D142" t="s">
        <v>608</v>
      </c>
      <c r="E142" t="s">
        <v>573</v>
      </c>
      <c r="F142" t="s">
        <v>625</v>
      </c>
      <c r="G142" t="s">
        <v>631</v>
      </c>
      <c r="H142" t="s">
        <v>627</v>
      </c>
      <c r="I142" t="s">
        <v>547</v>
      </c>
      <c r="J142" t="s">
        <v>491</v>
      </c>
      <c r="K142" t="s">
        <v>633</v>
      </c>
      <c r="L142" t="s">
        <v>548</v>
      </c>
      <c r="M142" t="s">
        <v>465</v>
      </c>
      <c r="N142" t="s">
        <v>663</v>
      </c>
      <c r="O142" t="s">
        <v>636</v>
      </c>
      <c r="P142" t="s">
        <v>662</v>
      </c>
      <c r="Q142">
        <v>166</v>
      </c>
      <c r="R142" s="1">
        <v>45006</v>
      </c>
      <c r="S142">
        <v>2023</v>
      </c>
    </row>
    <row r="143" spans="1:19" x14ac:dyDescent="0.25">
      <c r="A143" s="1">
        <v>45007</v>
      </c>
      <c r="B143" t="s">
        <v>588</v>
      </c>
      <c r="C143" t="s">
        <v>647</v>
      </c>
      <c r="D143" t="s">
        <v>646</v>
      </c>
      <c r="E143" t="s">
        <v>556</v>
      </c>
      <c r="F143" t="s">
        <v>634</v>
      </c>
      <c r="G143" t="s">
        <v>621</v>
      </c>
      <c r="H143" t="s">
        <v>646</v>
      </c>
      <c r="I143" t="s">
        <v>548</v>
      </c>
      <c r="J143" t="s">
        <v>450</v>
      </c>
      <c r="K143" t="s">
        <v>614</v>
      </c>
      <c r="L143" t="s">
        <v>533</v>
      </c>
      <c r="M143" t="s">
        <v>502</v>
      </c>
      <c r="N143" t="s">
        <v>663</v>
      </c>
      <c r="O143" t="s">
        <v>635</v>
      </c>
      <c r="P143" t="s">
        <v>664</v>
      </c>
      <c r="Q143">
        <v>166</v>
      </c>
      <c r="R143" s="1">
        <v>45007</v>
      </c>
      <c r="S143">
        <v>2023</v>
      </c>
    </row>
    <row r="144" spans="1:19" x14ac:dyDescent="0.25">
      <c r="A144" s="1">
        <v>45008</v>
      </c>
      <c r="B144" t="s">
        <v>610</v>
      </c>
      <c r="C144" t="s">
        <v>640</v>
      </c>
      <c r="D144" t="s">
        <v>618</v>
      </c>
      <c r="E144" t="s">
        <v>596</v>
      </c>
      <c r="F144" t="s">
        <v>665</v>
      </c>
      <c r="G144" t="s">
        <v>625</v>
      </c>
      <c r="H144" t="s">
        <v>590</v>
      </c>
      <c r="I144" t="s">
        <v>597</v>
      </c>
      <c r="J144" t="s">
        <v>463</v>
      </c>
      <c r="K144" t="s">
        <v>590</v>
      </c>
      <c r="L144" t="s">
        <v>581</v>
      </c>
      <c r="M144" t="s">
        <v>510</v>
      </c>
      <c r="N144" t="s">
        <v>660</v>
      </c>
      <c r="O144" t="s">
        <v>640</v>
      </c>
      <c r="P144" t="s">
        <v>661</v>
      </c>
      <c r="Q144">
        <v>164</v>
      </c>
      <c r="R144" s="1">
        <v>45008</v>
      </c>
      <c r="S144">
        <v>2023</v>
      </c>
    </row>
    <row r="145" spans="1:19" x14ac:dyDescent="0.25">
      <c r="A145" s="1">
        <v>45009</v>
      </c>
      <c r="B145" t="s">
        <v>630</v>
      </c>
      <c r="C145" t="s">
        <v>629</v>
      </c>
      <c r="D145" t="s">
        <v>618</v>
      </c>
      <c r="E145" t="s">
        <v>609</v>
      </c>
      <c r="F145" t="s">
        <v>659</v>
      </c>
      <c r="G145" t="s">
        <v>650</v>
      </c>
      <c r="H145" t="s">
        <v>593</v>
      </c>
      <c r="I145" t="s">
        <v>596</v>
      </c>
      <c r="J145" t="s">
        <v>500</v>
      </c>
      <c r="K145" t="s">
        <v>568</v>
      </c>
      <c r="L145" t="s">
        <v>573</v>
      </c>
      <c r="M145" t="s">
        <v>572</v>
      </c>
      <c r="N145" t="s">
        <v>661</v>
      </c>
      <c r="O145" t="s">
        <v>629</v>
      </c>
      <c r="P145" t="s">
        <v>666</v>
      </c>
      <c r="Q145">
        <v>163</v>
      </c>
      <c r="R145" s="1">
        <v>45009</v>
      </c>
      <c r="S145">
        <v>2023</v>
      </c>
    </row>
    <row r="146" spans="1:19" x14ac:dyDescent="0.25">
      <c r="A146" s="1">
        <v>45010</v>
      </c>
      <c r="B146" t="s">
        <v>590</v>
      </c>
      <c r="C146" t="s">
        <v>625</v>
      </c>
      <c r="D146" t="s">
        <v>618</v>
      </c>
      <c r="E146" t="s">
        <v>579</v>
      </c>
      <c r="F146" t="s">
        <v>636</v>
      </c>
      <c r="G146" t="s">
        <v>650</v>
      </c>
      <c r="H146" t="s">
        <v>608</v>
      </c>
      <c r="I146" t="s">
        <v>609</v>
      </c>
      <c r="J146" t="s">
        <v>473</v>
      </c>
      <c r="K146" t="s">
        <v>522</v>
      </c>
      <c r="L146" t="s">
        <v>594</v>
      </c>
      <c r="M146" t="s">
        <v>565</v>
      </c>
      <c r="N146" t="s">
        <v>644</v>
      </c>
      <c r="O146" t="s">
        <v>629</v>
      </c>
      <c r="P146" t="s">
        <v>667</v>
      </c>
      <c r="Q146">
        <v>167</v>
      </c>
      <c r="R146" s="1">
        <v>45010</v>
      </c>
      <c r="S146">
        <v>2023</v>
      </c>
    </row>
    <row r="147" spans="1:19" x14ac:dyDescent="0.25">
      <c r="A147" s="1">
        <v>45011</v>
      </c>
      <c r="B147" t="s">
        <v>646</v>
      </c>
      <c r="C147" t="s">
        <v>634</v>
      </c>
      <c r="D147" t="s">
        <v>623</v>
      </c>
      <c r="E147" t="s">
        <v>580</v>
      </c>
      <c r="F147" t="s">
        <v>634</v>
      </c>
      <c r="G147" t="s">
        <v>633</v>
      </c>
      <c r="H147" t="s">
        <v>496</v>
      </c>
      <c r="I147" t="s">
        <v>602</v>
      </c>
      <c r="J147" t="s">
        <v>527</v>
      </c>
      <c r="K147" t="s">
        <v>435</v>
      </c>
      <c r="L147" t="s">
        <v>573</v>
      </c>
      <c r="M147" t="s">
        <v>507</v>
      </c>
      <c r="N147" t="s">
        <v>640</v>
      </c>
      <c r="O147" t="s">
        <v>629</v>
      </c>
      <c r="P147" t="s">
        <v>667</v>
      </c>
      <c r="Q147">
        <v>166</v>
      </c>
      <c r="R147" s="1">
        <v>45011</v>
      </c>
      <c r="S147">
        <v>2023</v>
      </c>
    </row>
    <row r="148" spans="1:19" x14ac:dyDescent="0.25">
      <c r="A148" s="1">
        <v>45012</v>
      </c>
      <c r="B148" t="s">
        <v>623</v>
      </c>
      <c r="C148" t="s">
        <v>665</v>
      </c>
      <c r="D148" t="s">
        <v>627</v>
      </c>
      <c r="E148" t="s">
        <v>579</v>
      </c>
      <c r="F148" t="s">
        <v>634</v>
      </c>
      <c r="G148" t="s">
        <v>650</v>
      </c>
      <c r="H148" t="s">
        <v>501</v>
      </c>
      <c r="I148" t="s">
        <v>570</v>
      </c>
      <c r="J148" t="s">
        <v>500</v>
      </c>
      <c r="K148" t="s">
        <v>518</v>
      </c>
      <c r="L148" t="s">
        <v>581</v>
      </c>
      <c r="M148" t="s">
        <v>521</v>
      </c>
      <c r="N148" t="s">
        <v>533</v>
      </c>
      <c r="O148" t="s">
        <v>617</v>
      </c>
      <c r="P148" t="s">
        <v>668</v>
      </c>
      <c r="Q148">
        <v>182</v>
      </c>
      <c r="R148" s="1">
        <v>45012</v>
      </c>
      <c r="S148">
        <v>2023</v>
      </c>
    </row>
    <row r="149" spans="1:19" x14ac:dyDescent="0.25">
      <c r="A149" s="1">
        <v>45013</v>
      </c>
      <c r="B149" t="s">
        <v>607</v>
      </c>
      <c r="C149" t="s">
        <v>635</v>
      </c>
      <c r="D149" t="s">
        <v>627</v>
      </c>
      <c r="E149" t="s">
        <v>597</v>
      </c>
      <c r="F149" t="s">
        <v>659</v>
      </c>
      <c r="G149" t="s">
        <v>647</v>
      </c>
      <c r="H149" t="s">
        <v>475</v>
      </c>
      <c r="I149" t="s">
        <v>579</v>
      </c>
      <c r="J149" t="s">
        <v>552</v>
      </c>
      <c r="K149" t="s">
        <v>669</v>
      </c>
      <c r="L149" t="s">
        <v>506</v>
      </c>
      <c r="M149" t="s">
        <v>470</v>
      </c>
      <c r="N149" t="s">
        <v>587</v>
      </c>
      <c r="O149" t="s">
        <v>623</v>
      </c>
      <c r="P149" t="s">
        <v>670</v>
      </c>
      <c r="Q149">
        <v>178</v>
      </c>
      <c r="R149" s="1">
        <v>45013</v>
      </c>
      <c r="S149">
        <v>2023</v>
      </c>
    </row>
    <row r="150" spans="1:19" x14ac:dyDescent="0.25">
      <c r="A150" s="1">
        <v>45014</v>
      </c>
      <c r="B150" t="s">
        <v>593</v>
      </c>
      <c r="C150" t="s">
        <v>629</v>
      </c>
      <c r="D150" t="s">
        <v>593</v>
      </c>
      <c r="E150" t="s">
        <v>597</v>
      </c>
      <c r="F150" t="s">
        <v>665</v>
      </c>
      <c r="G150" t="s">
        <v>617</v>
      </c>
      <c r="H150" t="s">
        <v>655</v>
      </c>
      <c r="I150" t="s">
        <v>539</v>
      </c>
      <c r="J150" t="s">
        <v>509</v>
      </c>
      <c r="K150" t="s">
        <v>671</v>
      </c>
      <c r="L150" t="s">
        <v>545</v>
      </c>
      <c r="M150" t="s">
        <v>672</v>
      </c>
      <c r="N150" t="s">
        <v>466</v>
      </c>
      <c r="O150" t="s">
        <v>656</v>
      </c>
      <c r="P150" t="s">
        <v>666</v>
      </c>
      <c r="Q150">
        <v>178</v>
      </c>
      <c r="R150" s="1">
        <v>45014</v>
      </c>
      <c r="S150">
        <v>2023</v>
      </c>
    </row>
    <row r="151" spans="1:19" x14ac:dyDescent="0.25">
      <c r="A151" s="1">
        <v>45015</v>
      </c>
      <c r="B151" t="s">
        <v>613</v>
      </c>
      <c r="C151" t="s">
        <v>625</v>
      </c>
      <c r="D151" t="s">
        <v>607</v>
      </c>
      <c r="E151" t="s">
        <v>584</v>
      </c>
      <c r="F151" t="s">
        <v>673</v>
      </c>
      <c r="G151" t="s">
        <v>615</v>
      </c>
      <c r="H151" t="s">
        <v>431</v>
      </c>
      <c r="I151" t="s">
        <v>577</v>
      </c>
      <c r="J151" t="s">
        <v>521</v>
      </c>
      <c r="K151" t="s">
        <v>674</v>
      </c>
      <c r="L151" t="s">
        <v>436</v>
      </c>
      <c r="M151" t="s">
        <v>675</v>
      </c>
      <c r="N151" t="s">
        <v>551</v>
      </c>
      <c r="O151" t="s">
        <v>645</v>
      </c>
      <c r="P151" t="s">
        <v>661</v>
      </c>
      <c r="Q151">
        <v>177</v>
      </c>
      <c r="R151" s="1">
        <v>45015</v>
      </c>
      <c r="S151">
        <v>2023</v>
      </c>
    </row>
    <row r="152" spans="1:19" x14ac:dyDescent="0.25">
      <c r="A152" s="1">
        <v>45016</v>
      </c>
      <c r="B152" t="s">
        <v>614</v>
      </c>
      <c r="C152" t="s">
        <v>647</v>
      </c>
      <c r="D152" t="s">
        <v>630</v>
      </c>
      <c r="E152" t="s">
        <v>580</v>
      </c>
      <c r="F152" t="s">
        <v>633</v>
      </c>
      <c r="G152" t="s">
        <v>650</v>
      </c>
      <c r="H152" t="s">
        <v>599</v>
      </c>
      <c r="I152" t="s">
        <v>509</v>
      </c>
      <c r="J152" t="s">
        <v>492</v>
      </c>
      <c r="K152" t="s">
        <v>676</v>
      </c>
      <c r="L152" t="s">
        <v>436</v>
      </c>
      <c r="M152" t="s">
        <v>677</v>
      </c>
      <c r="N152" t="s">
        <v>557</v>
      </c>
      <c r="O152" t="s">
        <v>625</v>
      </c>
      <c r="P152" t="s">
        <v>666</v>
      </c>
      <c r="Q152">
        <v>187</v>
      </c>
      <c r="R152" s="1">
        <v>45016</v>
      </c>
      <c r="S152">
        <v>2023</v>
      </c>
    </row>
    <row r="153" spans="1:19" x14ac:dyDescent="0.25">
      <c r="A153" s="1">
        <v>45017</v>
      </c>
      <c r="B153" t="s">
        <v>614</v>
      </c>
      <c r="C153" t="s">
        <v>640</v>
      </c>
      <c r="D153" t="s">
        <v>624</v>
      </c>
      <c r="E153" t="s">
        <v>556</v>
      </c>
      <c r="F153" t="s">
        <v>621</v>
      </c>
      <c r="G153" t="s">
        <v>625</v>
      </c>
      <c r="H153" t="s">
        <v>678</v>
      </c>
      <c r="I153" t="s">
        <v>679</v>
      </c>
      <c r="J153" t="s">
        <v>422</v>
      </c>
      <c r="K153" t="s">
        <v>544</v>
      </c>
      <c r="L153" t="s">
        <v>466</v>
      </c>
      <c r="M153" t="s">
        <v>680</v>
      </c>
      <c r="N153" t="s">
        <v>582</v>
      </c>
      <c r="O153" t="s">
        <v>634</v>
      </c>
      <c r="P153" t="s">
        <v>670</v>
      </c>
      <c r="Q153">
        <v>201</v>
      </c>
      <c r="R153" s="1">
        <v>45017</v>
      </c>
      <c r="S153">
        <v>2023</v>
      </c>
    </row>
    <row r="154" spans="1:19" x14ac:dyDescent="0.25">
      <c r="A154" s="1">
        <v>45018</v>
      </c>
      <c r="B154" t="s">
        <v>618</v>
      </c>
      <c r="C154" t="s">
        <v>640</v>
      </c>
      <c r="D154" t="s">
        <v>623</v>
      </c>
      <c r="E154" t="s">
        <v>435</v>
      </c>
      <c r="F154" t="s">
        <v>645</v>
      </c>
      <c r="G154" t="s">
        <v>650</v>
      </c>
      <c r="H154" t="s">
        <v>681</v>
      </c>
      <c r="I154" t="s">
        <v>682</v>
      </c>
      <c r="J154" t="s">
        <v>460</v>
      </c>
      <c r="K154" t="s">
        <v>683</v>
      </c>
      <c r="L154" t="s">
        <v>499</v>
      </c>
      <c r="M154" t="s">
        <v>684</v>
      </c>
      <c r="N154" t="s">
        <v>685</v>
      </c>
      <c r="O154" t="s">
        <v>659</v>
      </c>
      <c r="P154" t="s">
        <v>666</v>
      </c>
      <c r="Q154">
        <v>225</v>
      </c>
      <c r="R154" s="1">
        <v>45018</v>
      </c>
      <c r="S154">
        <v>2023</v>
      </c>
    </row>
    <row r="155" spans="1:19" x14ac:dyDescent="0.25">
      <c r="A155" s="1">
        <v>45019</v>
      </c>
      <c r="B155" t="s">
        <v>613</v>
      </c>
      <c r="C155" t="s">
        <v>647</v>
      </c>
      <c r="D155" t="s">
        <v>585</v>
      </c>
      <c r="E155" t="s">
        <v>425</v>
      </c>
      <c r="F155" t="s">
        <v>625</v>
      </c>
      <c r="G155" t="s">
        <v>628</v>
      </c>
      <c r="H155" t="s">
        <v>686</v>
      </c>
      <c r="I155" t="s">
        <v>687</v>
      </c>
      <c r="J155" t="s">
        <v>451</v>
      </c>
      <c r="K155" t="s">
        <v>688</v>
      </c>
      <c r="L155" t="s">
        <v>560</v>
      </c>
      <c r="M155" t="s">
        <v>689</v>
      </c>
      <c r="N155" t="s">
        <v>690</v>
      </c>
      <c r="O155" t="s">
        <v>665</v>
      </c>
      <c r="P155" t="s">
        <v>664</v>
      </c>
      <c r="Q155">
        <v>277</v>
      </c>
      <c r="R155" s="1">
        <v>45019</v>
      </c>
      <c r="S155">
        <v>2023</v>
      </c>
    </row>
    <row r="156" spans="1:19" x14ac:dyDescent="0.25">
      <c r="A156" s="1">
        <v>45020</v>
      </c>
      <c r="B156" t="s">
        <v>619</v>
      </c>
      <c r="C156" t="s">
        <v>665</v>
      </c>
      <c r="D156" t="s">
        <v>593</v>
      </c>
      <c r="E156" t="s">
        <v>549</v>
      </c>
      <c r="F156" t="s">
        <v>629</v>
      </c>
      <c r="G156" t="s">
        <v>647</v>
      </c>
      <c r="H156" t="s">
        <v>691</v>
      </c>
      <c r="I156" t="s">
        <v>692</v>
      </c>
      <c r="J156" t="s">
        <v>516</v>
      </c>
      <c r="K156" t="s">
        <v>469</v>
      </c>
      <c r="L156" t="s">
        <v>605</v>
      </c>
      <c r="M156" t="s">
        <v>648</v>
      </c>
      <c r="N156" t="s">
        <v>693</v>
      </c>
      <c r="O156" t="s">
        <v>635</v>
      </c>
      <c r="P156" t="s">
        <v>670</v>
      </c>
      <c r="Q156">
        <v>285</v>
      </c>
      <c r="R156" s="1">
        <v>45020</v>
      </c>
      <c r="S156">
        <v>2023</v>
      </c>
    </row>
    <row r="157" spans="1:19" x14ac:dyDescent="0.25">
      <c r="A157" s="1">
        <v>45021</v>
      </c>
      <c r="B157" t="s">
        <v>621</v>
      </c>
      <c r="C157" t="s">
        <v>634</v>
      </c>
      <c r="D157" t="s">
        <v>606</v>
      </c>
      <c r="E157" t="s">
        <v>694</v>
      </c>
      <c r="F157" t="s">
        <v>647</v>
      </c>
      <c r="G157" t="s">
        <v>623</v>
      </c>
      <c r="H157" t="s">
        <v>695</v>
      </c>
      <c r="I157" t="s">
        <v>696</v>
      </c>
      <c r="J157" t="s">
        <v>697</v>
      </c>
      <c r="K157" t="s">
        <v>560</v>
      </c>
      <c r="L157" t="s">
        <v>698</v>
      </c>
      <c r="M157" t="s">
        <v>699</v>
      </c>
      <c r="N157" t="s">
        <v>700</v>
      </c>
      <c r="O157" t="s">
        <v>642</v>
      </c>
      <c r="P157" t="s">
        <v>670</v>
      </c>
      <c r="Q157">
        <v>321</v>
      </c>
      <c r="R157" s="1">
        <v>45021</v>
      </c>
      <c r="S157">
        <v>2023</v>
      </c>
    </row>
    <row r="158" spans="1:19" x14ac:dyDescent="0.25">
      <c r="A158" s="1">
        <v>45022</v>
      </c>
      <c r="B158" t="s">
        <v>645</v>
      </c>
      <c r="C158" t="s">
        <v>644</v>
      </c>
      <c r="D158" t="s">
        <v>646</v>
      </c>
      <c r="E158" t="s">
        <v>701</v>
      </c>
      <c r="F158" t="s">
        <v>640</v>
      </c>
      <c r="G158" t="s">
        <v>701</v>
      </c>
      <c r="H158" t="s">
        <v>702</v>
      </c>
      <c r="I158" t="s">
        <v>703</v>
      </c>
      <c r="J158" t="s">
        <v>704</v>
      </c>
      <c r="K158" t="s">
        <v>535</v>
      </c>
      <c r="L158" t="s">
        <v>705</v>
      </c>
      <c r="M158" t="s">
        <v>706</v>
      </c>
      <c r="N158" t="s">
        <v>707</v>
      </c>
      <c r="O158" t="s">
        <v>708</v>
      </c>
      <c r="P158" t="s">
        <v>628</v>
      </c>
      <c r="Q158">
        <v>390</v>
      </c>
      <c r="R158" s="1">
        <v>45022</v>
      </c>
      <c r="S158">
        <v>2023</v>
      </c>
    </row>
    <row r="159" spans="1:19" x14ac:dyDescent="0.25">
      <c r="A159" s="1">
        <v>45023</v>
      </c>
      <c r="B159" t="s">
        <v>621</v>
      </c>
      <c r="C159" t="s">
        <v>641</v>
      </c>
      <c r="D159" t="s">
        <v>593</v>
      </c>
      <c r="E159" t="s">
        <v>709</v>
      </c>
      <c r="F159" t="s">
        <v>518</v>
      </c>
      <c r="G159" t="s">
        <v>710</v>
      </c>
      <c r="H159" t="s">
        <v>696</v>
      </c>
      <c r="I159" t="s">
        <v>711</v>
      </c>
      <c r="J159" t="s">
        <v>712</v>
      </c>
      <c r="K159" t="s">
        <v>713</v>
      </c>
      <c r="L159" t="s">
        <v>714</v>
      </c>
      <c r="M159" t="s">
        <v>692</v>
      </c>
      <c r="N159" t="s">
        <v>715</v>
      </c>
      <c r="O159" t="s">
        <v>608</v>
      </c>
      <c r="P159" t="s">
        <v>568</v>
      </c>
      <c r="Q159">
        <v>492</v>
      </c>
      <c r="R159" s="1">
        <v>45023</v>
      </c>
      <c r="S159">
        <v>2023</v>
      </c>
    </row>
    <row r="160" spans="1:19" x14ac:dyDescent="0.25">
      <c r="A160" s="1">
        <v>45024</v>
      </c>
      <c r="B160" t="s">
        <v>619</v>
      </c>
      <c r="C160" t="s">
        <v>643</v>
      </c>
      <c r="D160" t="s">
        <v>606</v>
      </c>
      <c r="E160" t="s">
        <v>582</v>
      </c>
      <c r="F160" t="s">
        <v>466</v>
      </c>
      <c r="G160" t="s">
        <v>716</v>
      </c>
      <c r="H160" t="s">
        <v>648</v>
      </c>
      <c r="I160" t="s">
        <v>717</v>
      </c>
      <c r="J160" t="s">
        <v>718</v>
      </c>
      <c r="K160" t="s">
        <v>719</v>
      </c>
      <c r="L160" t="s">
        <v>720</v>
      </c>
      <c r="M160" t="s">
        <v>721</v>
      </c>
      <c r="N160" t="s">
        <v>722</v>
      </c>
      <c r="O160" t="s">
        <v>453</v>
      </c>
      <c r="P160" t="s">
        <v>723</v>
      </c>
      <c r="Q160">
        <v>463</v>
      </c>
      <c r="R160" s="1">
        <v>45024</v>
      </c>
      <c r="S160">
        <v>2023</v>
      </c>
    </row>
    <row r="161" spans="1:19" x14ac:dyDescent="0.25">
      <c r="A161" s="1">
        <v>45025</v>
      </c>
      <c r="B161" t="s">
        <v>631</v>
      </c>
      <c r="C161" t="s">
        <v>427</v>
      </c>
      <c r="D161" t="s">
        <v>646</v>
      </c>
      <c r="E161" t="s">
        <v>555</v>
      </c>
      <c r="F161" t="s">
        <v>571</v>
      </c>
      <c r="G161" t="s">
        <v>671</v>
      </c>
      <c r="H161" t="s">
        <v>724</v>
      </c>
      <c r="I161" t="s">
        <v>725</v>
      </c>
      <c r="J161" t="s">
        <v>726</v>
      </c>
      <c r="K161" t="s">
        <v>727</v>
      </c>
      <c r="L161" t="s">
        <v>728</v>
      </c>
      <c r="M161" t="s">
        <v>729</v>
      </c>
      <c r="N161" t="s">
        <v>730</v>
      </c>
      <c r="O161" t="s">
        <v>731</v>
      </c>
      <c r="P161" t="s">
        <v>732</v>
      </c>
      <c r="Q161">
        <v>485</v>
      </c>
      <c r="R161" s="1">
        <v>45025</v>
      </c>
      <c r="S161">
        <v>2023</v>
      </c>
    </row>
    <row r="162" spans="1:19" x14ac:dyDescent="0.25">
      <c r="A162" s="1">
        <v>45026</v>
      </c>
      <c r="B162" t="s">
        <v>539</v>
      </c>
      <c r="C162" t="s">
        <v>733</v>
      </c>
      <c r="D162" t="s">
        <v>590</v>
      </c>
      <c r="E162" t="s">
        <v>655</v>
      </c>
      <c r="F162" t="s">
        <v>734</v>
      </c>
      <c r="G162" t="s">
        <v>735</v>
      </c>
      <c r="H162" t="s">
        <v>649</v>
      </c>
      <c r="I162" t="s">
        <v>736</v>
      </c>
      <c r="J162" t="s">
        <v>725</v>
      </c>
      <c r="K162" t="s">
        <v>737</v>
      </c>
      <c r="L162" t="s">
        <v>738</v>
      </c>
      <c r="M162" t="s">
        <v>739</v>
      </c>
      <c r="N162" t="s">
        <v>740</v>
      </c>
      <c r="O162" t="s">
        <v>741</v>
      </c>
      <c r="P162" t="s">
        <v>742</v>
      </c>
      <c r="Q162">
        <v>544</v>
      </c>
      <c r="R162" s="1">
        <v>45026</v>
      </c>
      <c r="S162">
        <v>2023</v>
      </c>
    </row>
    <row r="163" spans="1:19" x14ac:dyDescent="0.25">
      <c r="A163" s="1">
        <v>45027</v>
      </c>
      <c r="B163" t="s">
        <v>743</v>
      </c>
      <c r="C163" t="s">
        <v>744</v>
      </c>
      <c r="D163" t="s">
        <v>624</v>
      </c>
      <c r="E163" t="s">
        <v>669</v>
      </c>
      <c r="F163" t="s">
        <v>745</v>
      </c>
      <c r="G163" t="s">
        <v>746</v>
      </c>
      <c r="H163" t="s">
        <v>747</v>
      </c>
      <c r="I163" t="s">
        <v>748</v>
      </c>
      <c r="J163" t="s">
        <v>749</v>
      </c>
      <c r="K163" t="s">
        <v>750</v>
      </c>
      <c r="L163" t="s">
        <v>751</v>
      </c>
      <c r="M163" t="s">
        <v>752</v>
      </c>
      <c r="N163" t="s">
        <v>753</v>
      </c>
      <c r="O163" t="s">
        <v>705</v>
      </c>
      <c r="P163" t="s">
        <v>714</v>
      </c>
      <c r="Q163">
        <v>535</v>
      </c>
      <c r="R163" s="1">
        <v>45027</v>
      </c>
      <c r="S163">
        <v>2023</v>
      </c>
    </row>
    <row r="164" spans="1:19" x14ac:dyDescent="0.25">
      <c r="A164" s="1">
        <v>45028</v>
      </c>
      <c r="B164" t="s">
        <v>741</v>
      </c>
      <c r="C164" t="s">
        <v>671</v>
      </c>
      <c r="D164" t="s">
        <v>509</v>
      </c>
      <c r="E164" t="s">
        <v>684</v>
      </c>
      <c r="F164" t="s">
        <v>754</v>
      </c>
      <c r="G164" t="s">
        <v>755</v>
      </c>
      <c r="H164" t="s">
        <v>756</v>
      </c>
      <c r="I164" t="s">
        <v>757</v>
      </c>
      <c r="J164" t="s">
        <v>758</v>
      </c>
      <c r="K164" t="s">
        <v>759</v>
      </c>
      <c r="L164" t="s">
        <v>760</v>
      </c>
      <c r="M164" t="s">
        <v>728</v>
      </c>
      <c r="N164" t="s">
        <v>752</v>
      </c>
      <c r="O164" t="s">
        <v>761</v>
      </c>
      <c r="P164" t="s">
        <v>652</v>
      </c>
      <c r="Q164">
        <v>497</v>
      </c>
      <c r="R164" s="1">
        <v>45028</v>
      </c>
      <c r="S164">
        <v>2023</v>
      </c>
    </row>
    <row r="165" spans="1:19" x14ac:dyDescent="0.25">
      <c r="A165" s="1">
        <v>45029</v>
      </c>
      <c r="B165" t="s">
        <v>762</v>
      </c>
      <c r="C165" t="s">
        <v>763</v>
      </c>
      <c r="D165" t="s">
        <v>764</v>
      </c>
      <c r="E165" t="s">
        <v>765</v>
      </c>
      <c r="F165" t="s">
        <v>766</v>
      </c>
      <c r="G165" t="s">
        <v>767</v>
      </c>
      <c r="H165" t="s">
        <v>768</v>
      </c>
      <c r="I165" t="s">
        <v>752</v>
      </c>
      <c r="J165" t="s">
        <v>739</v>
      </c>
      <c r="K165" t="s">
        <v>769</v>
      </c>
      <c r="L165" t="s">
        <v>770</v>
      </c>
      <c r="M165" t="s">
        <v>771</v>
      </c>
      <c r="N165" t="s">
        <v>772</v>
      </c>
      <c r="O165" t="s">
        <v>720</v>
      </c>
      <c r="P165" t="s">
        <v>773</v>
      </c>
      <c r="Q165">
        <v>488</v>
      </c>
      <c r="R165" s="1">
        <v>45029</v>
      </c>
      <c r="S165">
        <v>2023</v>
      </c>
    </row>
    <row r="166" spans="1:19" x14ac:dyDescent="0.25">
      <c r="A166" s="1">
        <v>45030</v>
      </c>
      <c r="B166" t="s">
        <v>774</v>
      </c>
      <c r="C166" t="s">
        <v>775</v>
      </c>
      <c r="D166" t="s">
        <v>776</v>
      </c>
      <c r="E166" t="s">
        <v>777</v>
      </c>
      <c r="F166" t="s">
        <v>778</v>
      </c>
      <c r="G166" t="s">
        <v>779</v>
      </c>
      <c r="H166" t="s">
        <v>780</v>
      </c>
      <c r="I166" t="s">
        <v>781</v>
      </c>
      <c r="J166" t="s">
        <v>782</v>
      </c>
      <c r="K166" t="s">
        <v>783</v>
      </c>
      <c r="L166" t="s">
        <v>783</v>
      </c>
      <c r="M166" t="s">
        <v>784</v>
      </c>
      <c r="N166" t="s">
        <v>785</v>
      </c>
      <c r="O166" t="s">
        <v>786</v>
      </c>
      <c r="P166" t="s">
        <v>787</v>
      </c>
      <c r="Q166">
        <v>580</v>
      </c>
      <c r="R166" s="1">
        <v>45030</v>
      </c>
      <c r="S166">
        <v>2023</v>
      </c>
    </row>
    <row r="167" spans="1:19" x14ac:dyDescent="0.25">
      <c r="A167" s="1">
        <v>45031</v>
      </c>
      <c r="B167" t="s">
        <v>669</v>
      </c>
      <c r="C167" t="s">
        <v>422</v>
      </c>
      <c r="D167" t="s">
        <v>737</v>
      </c>
      <c r="E167" t="s">
        <v>745</v>
      </c>
      <c r="F167" t="s">
        <v>739</v>
      </c>
      <c r="G167" t="s">
        <v>788</v>
      </c>
      <c r="H167" t="s">
        <v>789</v>
      </c>
      <c r="I167" t="s">
        <v>729</v>
      </c>
      <c r="J167" t="s">
        <v>652</v>
      </c>
      <c r="K167" t="s">
        <v>790</v>
      </c>
      <c r="L167" t="s">
        <v>791</v>
      </c>
      <c r="M167" t="s">
        <v>792</v>
      </c>
      <c r="N167" t="s">
        <v>772</v>
      </c>
      <c r="O167" t="s">
        <v>779</v>
      </c>
      <c r="P167" t="s">
        <v>793</v>
      </c>
      <c r="Q167">
        <v>554</v>
      </c>
      <c r="R167" s="1">
        <v>45031</v>
      </c>
      <c r="S167">
        <v>2023</v>
      </c>
    </row>
    <row r="168" spans="1:19" x14ac:dyDescent="0.25">
      <c r="A168" s="1">
        <v>45032</v>
      </c>
      <c r="B168" t="s">
        <v>771</v>
      </c>
      <c r="C168" t="s">
        <v>428</v>
      </c>
      <c r="D168" t="s">
        <v>794</v>
      </c>
      <c r="E168" t="s">
        <v>795</v>
      </c>
      <c r="F168" t="s">
        <v>796</v>
      </c>
      <c r="G168" t="s">
        <v>540</v>
      </c>
      <c r="H168" t="s">
        <v>797</v>
      </c>
      <c r="I168" t="s">
        <v>651</v>
      </c>
      <c r="J168" t="s">
        <v>798</v>
      </c>
      <c r="K168" t="s">
        <v>798</v>
      </c>
      <c r="L168" t="s">
        <v>770</v>
      </c>
      <c r="M168" t="s">
        <v>720</v>
      </c>
      <c r="N168" t="s">
        <v>799</v>
      </c>
      <c r="O168" t="s">
        <v>800</v>
      </c>
      <c r="P168" t="s">
        <v>801</v>
      </c>
      <c r="Q168">
        <v>528</v>
      </c>
      <c r="R168" s="1">
        <v>45032</v>
      </c>
      <c r="S168">
        <v>2023</v>
      </c>
    </row>
    <row r="169" spans="1:19" x14ac:dyDescent="0.25">
      <c r="A169" s="1">
        <v>45033</v>
      </c>
      <c r="B169" t="s">
        <v>655</v>
      </c>
      <c r="C169" t="s">
        <v>701</v>
      </c>
      <c r="D169" t="s">
        <v>722</v>
      </c>
      <c r="E169" t="s">
        <v>680</v>
      </c>
      <c r="F169" t="s">
        <v>802</v>
      </c>
      <c r="G169" t="s">
        <v>567</v>
      </c>
      <c r="H169" t="s">
        <v>603</v>
      </c>
      <c r="I169" t="s">
        <v>802</v>
      </c>
      <c r="J169" t="s">
        <v>803</v>
      </c>
      <c r="K169" t="s">
        <v>782</v>
      </c>
      <c r="L169" t="s">
        <v>804</v>
      </c>
      <c r="M169" t="s">
        <v>805</v>
      </c>
      <c r="N169" t="s">
        <v>806</v>
      </c>
      <c r="O169" t="s">
        <v>807</v>
      </c>
      <c r="P169" t="s">
        <v>808</v>
      </c>
      <c r="Q169">
        <v>481</v>
      </c>
      <c r="R169" s="1">
        <v>45033</v>
      </c>
      <c r="S169">
        <v>2023</v>
      </c>
    </row>
    <row r="170" spans="1:19" x14ac:dyDescent="0.25">
      <c r="A170" s="1">
        <v>45034</v>
      </c>
      <c r="B170" t="s">
        <v>493</v>
      </c>
      <c r="C170" t="s">
        <v>809</v>
      </c>
      <c r="D170" t="s">
        <v>810</v>
      </c>
      <c r="E170" t="s">
        <v>811</v>
      </c>
      <c r="F170" t="s">
        <v>776</v>
      </c>
      <c r="G170" t="s">
        <v>599</v>
      </c>
      <c r="H170" t="s">
        <v>574</v>
      </c>
      <c r="I170" t="s">
        <v>812</v>
      </c>
      <c r="J170" t="s">
        <v>813</v>
      </c>
      <c r="K170" t="s">
        <v>814</v>
      </c>
      <c r="L170" t="s">
        <v>815</v>
      </c>
      <c r="M170" t="s">
        <v>756</v>
      </c>
      <c r="N170" t="s">
        <v>780</v>
      </c>
      <c r="O170" t="s">
        <v>816</v>
      </c>
      <c r="P170" t="s">
        <v>817</v>
      </c>
      <c r="Q170">
        <v>425</v>
      </c>
      <c r="R170" s="1">
        <v>45034</v>
      </c>
      <c r="S170">
        <v>2023</v>
      </c>
    </row>
    <row r="171" spans="1:19" x14ac:dyDescent="0.25">
      <c r="A171" s="1">
        <v>45035</v>
      </c>
      <c r="B171" t="s">
        <v>775</v>
      </c>
      <c r="C171" t="s">
        <v>818</v>
      </c>
      <c r="D171" t="s">
        <v>819</v>
      </c>
      <c r="E171" t="s">
        <v>678</v>
      </c>
      <c r="F171" t="s">
        <v>820</v>
      </c>
      <c r="G171" t="s">
        <v>821</v>
      </c>
      <c r="H171" t="s">
        <v>677</v>
      </c>
      <c r="I171" t="s">
        <v>582</v>
      </c>
      <c r="J171" t="s">
        <v>648</v>
      </c>
      <c r="K171" t="s">
        <v>822</v>
      </c>
      <c r="L171" t="s">
        <v>803</v>
      </c>
      <c r="M171" t="s">
        <v>649</v>
      </c>
      <c r="N171" t="s">
        <v>823</v>
      </c>
      <c r="O171" t="s">
        <v>824</v>
      </c>
      <c r="P171" t="s">
        <v>825</v>
      </c>
      <c r="Q171">
        <v>448</v>
      </c>
      <c r="R171" s="1">
        <v>45035</v>
      </c>
      <c r="S171">
        <v>2023</v>
      </c>
    </row>
    <row r="172" spans="1:19" x14ac:dyDescent="0.25">
      <c r="A172" s="1">
        <v>45036</v>
      </c>
      <c r="B172" t="s">
        <v>826</v>
      </c>
      <c r="C172" t="s">
        <v>439</v>
      </c>
      <c r="D172" t="s">
        <v>827</v>
      </c>
      <c r="E172" t="s">
        <v>567</v>
      </c>
      <c r="F172" t="s">
        <v>828</v>
      </c>
      <c r="G172" t="s">
        <v>560</v>
      </c>
      <c r="H172" t="s">
        <v>701</v>
      </c>
      <c r="I172" t="s">
        <v>512</v>
      </c>
      <c r="J172" t="s">
        <v>829</v>
      </c>
      <c r="K172" t="s">
        <v>830</v>
      </c>
      <c r="L172" t="s">
        <v>831</v>
      </c>
      <c r="M172" t="s">
        <v>681</v>
      </c>
      <c r="N172" t="s">
        <v>743</v>
      </c>
      <c r="O172" t="s">
        <v>832</v>
      </c>
      <c r="P172" t="s">
        <v>833</v>
      </c>
      <c r="Q172">
        <v>433</v>
      </c>
      <c r="R172" s="1">
        <v>45036</v>
      </c>
      <c r="S172">
        <v>2023</v>
      </c>
    </row>
    <row r="173" spans="1:19" x14ac:dyDescent="0.25">
      <c r="A173" s="1">
        <v>45037</v>
      </c>
      <c r="B173" t="s">
        <v>834</v>
      </c>
      <c r="C173" t="s">
        <v>620</v>
      </c>
      <c r="D173" t="s">
        <v>681</v>
      </c>
      <c r="E173" t="s">
        <v>772</v>
      </c>
      <c r="F173" t="s">
        <v>826</v>
      </c>
      <c r="G173" t="s">
        <v>499</v>
      </c>
      <c r="H173" t="s">
        <v>553</v>
      </c>
      <c r="I173" t="s">
        <v>520</v>
      </c>
      <c r="J173" t="s">
        <v>835</v>
      </c>
      <c r="K173" t="s">
        <v>836</v>
      </c>
      <c r="L173" t="s">
        <v>734</v>
      </c>
      <c r="M173" t="s">
        <v>837</v>
      </c>
      <c r="N173" t="s">
        <v>819</v>
      </c>
      <c r="O173" t="s">
        <v>838</v>
      </c>
      <c r="P173" t="s">
        <v>839</v>
      </c>
      <c r="Q173">
        <v>460</v>
      </c>
      <c r="R173" s="1">
        <v>45037</v>
      </c>
      <c r="S173">
        <v>2023</v>
      </c>
    </row>
    <row r="174" spans="1:19" x14ac:dyDescent="0.25">
      <c r="A174" s="1">
        <v>45038</v>
      </c>
      <c r="B174" t="s">
        <v>840</v>
      </c>
      <c r="C174" t="s">
        <v>486</v>
      </c>
      <c r="D174" t="s">
        <v>788</v>
      </c>
      <c r="E174" t="s">
        <v>806</v>
      </c>
      <c r="F174" t="s">
        <v>828</v>
      </c>
      <c r="G174" t="s">
        <v>559</v>
      </c>
      <c r="H174" t="s">
        <v>841</v>
      </c>
      <c r="I174" t="s">
        <v>525</v>
      </c>
      <c r="J174" t="s">
        <v>842</v>
      </c>
      <c r="K174" t="s">
        <v>840</v>
      </c>
      <c r="L174" t="s">
        <v>813</v>
      </c>
      <c r="M174" t="s">
        <v>723</v>
      </c>
      <c r="N174" t="s">
        <v>843</v>
      </c>
      <c r="O174" t="s">
        <v>844</v>
      </c>
      <c r="P174" t="s">
        <v>726</v>
      </c>
      <c r="Q174">
        <v>441</v>
      </c>
      <c r="R174" s="1">
        <v>45038</v>
      </c>
      <c r="S174">
        <v>2023</v>
      </c>
    </row>
    <row r="175" spans="1:19" x14ac:dyDescent="0.25">
      <c r="A175" s="1">
        <v>45039</v>
      </c>
      <c r="B175" t="s">
        <v>696</v>
      </c>
      <c r="C175" t="s">
        <v>439</v>
      </c>
      <c r="D175" t="s">
        <v>784</v>
      </c>
      <c r="E175" t="s">
        <v>845</v>
      </c>
      <c r="F175" t="s">
        <v>516</v>
      </c>
      <c r="G175" t="s">
        <v>846</v>
      </c>
      <c r="H175" t="s">
        <v>847</v>
      </c>
      <c r="I175" t="s">
        <v>722</v>
      </c>
      <c r="J175" t="s">
        <v>714</v>
      </c>
      <c r="K175" t="s">
        <v>788</v>
      </c>
      <c r="L175" t="s">
        <v>810</v>
      </c>
      <c r="M175" t="s">
        <v>848</v>
      </c>
      <c r="N175" t="s">
        <v>592</v>
      </c>
      <c r="O175" t="s">
        <v>672</v>
      </c>
      <c r="P175" t="s">
        <v>849</v>
      </c>
      <c r="Q175">
        <v>442</v>
      </c>
      <c r="R175" s="1">
        <v>45039</v>
      </c>
      <c r="S175">
        <v>2023</v>
      </c>
    </row>
    <row r="176" spans="1:19" x14ac:dyDescent="0.25">
      <c r="A176" s="1">
        <v>45040</v>
      </c>
      <c r="B176" t="s">
        <v>850</v>
      </c>
      <c r="C176" t="s">
        <v>464</v>
      </c>
      <c r="D176" t="s">
        <v>684</v>
      </c>
      <c r="E176" t="s">
        <v>530</v>
      </c>
      <c r="F176" t="s">
        <v>443</v>
      </c>
      <c r="G176" t="s">
        <v>775</v>
      </c>
      <c r="H176" t="s">
        <v>848</v>
      </c>
      <c r="I176" t="s">
        <v>851</v>
      </c>
      <c r="J176" t="s">
        <v>829</v>
      </c>
      <c r="K176" t="s">
        <v>852</v>
      </c>
      <c r="L176" t="s">
        <v>853</v>
      </c>
      <c r="M176" t="s">
        <v>684</v>
      </c>
      <c r="N176" t="s">
        <v>697</v>
      </c>
      <c r="O176" t="s">
        <v>854</v>
      </c>
      <c r="P176" t="s">
        <v>855</v>
      </c>
      <c r="Q176">
        <v>436</v>
      </c>
      <c r="R176" s="1">
        <v>45040</v>
      </c>
      <c r="S176">
        <v>2023</v>
      </c>
    </row>
    <row r="177" spans="1:19" x14ac:dyDescent="0.25">
      <c r="A177" s="1">
        <v>45041</v>
      </c>
      <c r="B177" t="s">
        <v>474</v>
      </c>
      <c r="C177" t="s">
        <v>430</v>
      </c>
      <c r="D177" t="s">
        <v>856</v>
      </c>
      <c r="E177" t="s">
        <v>488</v>
      </c>
      <c r="F177" t="s">
        <v>425</v>
      </c>
      <c r="G177" t="s">
        <v>857</v>
      </c>
      <c r="H177" t="s">
        <v>858</v>
      </c>
      <c r="I177" t="s">
        <v>859</v>
      </c>
      <c r="J177" t="s">
        <v>737</v>
      </c>
      <c r="K177" t="s">
        <v>843</v>
      </c>
      <c r="L177" t="s">
        <v>860</v>
      </c>
      <c r="M177" t="s">
        <v>804</v>
      </c>
      <c r="N177" t="s">
        <v>681</v>
      </c>
      <c r="O177" t="s">
        <v>858</v>
      </c>
      <c r="P177" t="s">
        <v>696</v>
      </c>
      <c r="Q177">
        <v>441</v>
      </c>
      <c r="R177" s="1">
        <v>45041</v>
      </c>
      <c r="S177">
        <v>2023</v>
      </c>
    </row>
    <row r="178" spans="1:19" x14ac:dyDescent="0.25">
      <c r="A178" s="1">
        <v>45042</v>
      </c>
      <c r="B178" t="s">
        <v>499</v>
      </c>
      <c r="C178" t="s">
        <v>428</v>
      </c>
      <c r="D178" t="s">
        <v>710</v>
      </c>
      <c r="E178" t="s">
        <v>861</v>
      </c>
      <c r="F178" t="s">
        <v>447</v>
      </c>
      <c r="G178" t="s">
        <v>862</v>
      </c>
      <c r="H178" t="s">
        <v>716</v>
      </c>
      <c r="I178" t="s">
        <v>863</v>
      </c>
      <c r="J178" t="s">
        <v>830</v>
      </c>
      <c r="K178" t="s">
        <v>864</v>
      </c>
      <c r="L178" t="s">
        <v>696</v>
      </c>
      <c r="M178" t="s">
        <v>865</v>
      </c>
      <c r="N178" t="s">
        <v>810</v>
      </c>
      <c r="O178" t="s">
        <v>560</v>
      </c>
      <c r="P178" t="s">
        <v>866</v>
      </c>
      <c r="Q178">
        <v>487</v>
      </c>
      <c r="R178" s="1">
        <v>45042</v>
      </c>
      <c r="S178">
        <v>2023</v>
      </c>
    </row>
    <row r="179" spans="1:19" x14ac:dyDescent="0.25">
      <c r="A179" s="1">
        <v>45043</v>
      </c>
      <c r="B179" t="s">
        <v>566</v>
      </c>
      <c r="C179" t="s">
        <v>486</v>
      </c>
      <c r="D179" t="s">
        <v>651</v>
      </c>
      <c r="E179" t="s">
        <v>767</v>
      </c>
      <c r="F179" t="s">
        <v>441</v>
      </c>
      <c r="G179" t="s">
        <v>785</v>
      </c>
      <c r="H179" t="s">
        <v>830</v>
      </c>
      <c r="I179" t="s">
        <v>771</v>
      </c>
      <c r="J179" t="s">
        <v>830</v>
      </c>
      <c r="K179" t="s">
        <v>677</v>
      </c>
      <c r="L179" t="s">
        <v>713</v>
      </c>
      <c r="M179" t="s">
        <v>867</v>
      </c>
      <c r="N179" t="s">
        <v>682</v>
      </c>
      <c r="O179" t="s">
        <v>443</v>
      </c>
      <c r="P179" t="s">
        <v>620</v>
      </c>
      <c r="Q179">
        <v>488</v>
      </c>
      <c r="R179" s="1">
        <v>45043</v>
      </c>
      <c r="S179">
        <v>2023</v>
      </c>
    </row>
    <row r="180" spans="1:19" x14ac:dyDescent="0.25">
      <c r="A180" s="1">
        <v>45044</v>
      </c>
      <c r="B180" t="s">
        <v>548</v>
      </c>
      <c r="C180" t="s">
        <v>639</v>
      </c>
      <c r="D180" t="s">
        <v>810</v>
      </c>
      <c r="E180" t="s">
        <v>845</v>
      </c>
      <c r="F180" t="s">
        <v>510</v>
      </c>
      <c r="G180" t="s">
        <v>698</v>
      </c>
      <c r="H180" t="s">
        <v>674</v>
      </c>
      <c r="I180" t="s">
        <v>868</v>
      </c>
      <c r="J180" t="s">
        <v>713</v>
      </c>
      <c r="K180" t="s">
        <v>869</v>
      </c>
      <c r="L180" t="s">
        <v>870</v>
      </c>
      <c r="M180" t="s">
        <v>761</v>
      </c>
      <c r="N180" t="s">
        <v>769</v>
      </c>
      <c r="O180" t="s">
        <v>871</v>
      </c>
      <c r="P180" t="s">
        <v>582</v>
      </c>
      <c r="Q180">
        <v>473</v>
      </c>
      <c r="R180" s="1">
        <v>45044</v>
      </c>
      <c r="S180">
        <v>2023</v>
      </c>
    </row>
    <row r="181" spans="1:19" x14ac:dyDescent="0.25">
      <c r="A181" s="1">
        <v>45045</v>
      </c>
      <c r="B181" t="s">
        <v>521</v>
      </c>
      <c r="C181" t="s">
        <v>589</v>
      </c>
      <c r="D181" t="s">
        <v>872</v>
      </c>
      <c r="E181" t="s">
        <v>873</v>
      </c>
      <c r="F181" t="s">
        <v>572</v>
      </c>
      <c r="G181" t="s">
        <v>835</v>
      </c>
      <c r="H181" t="s">
        <v>603</v>
      </c>
      <c r="I181" t="s">
        <v>762</v>
      </c>
      <c r="J181" t="s">
        <v>872</v>
      </c>
      <c r="K181" t="s">
        <v>870</v>
      </c>
      <c r="L181" t="s">
        <v>648</v>
      </c>
      <c r="M181" t="s">
        <v>710</v>
      </c>
      <c r="N181" t="s">
        <v>788</v>
      </c>
      <c r="O181" t="s">
        <v>529</v>
      </c>
      <c r="P181" t="s">
        <v>519</v>
      </c>
      <c r="Q181">
        <v>471</v>
      </c>
      <c r="R181" s="1">
        <v>45045</v>
      </c>
      <c r="S181">
        <v>2023</v>
      </c>
    </row>
    <row r="182" spans="1:19" x14ac:dyDescent="0.25">
      <c r="A182" s="1">
        <v>45046</v>
      </c>
      <c r="B182" t="s">
        <v>483</v>
      </c>
      <c r="C182" t="s">
        <v>575</v>
      </c>
      <c r="D182" t="s">
        <v>760</v>
      </c>
      <c r="E182" t="s">
        <v>874</v>
      </c>
      <c r="F182" t="s">
        <v>512</v>
      </c>
      <c r="G182" t="s">
        <v>697</v>
      </c>
      <c r="H182" t="s">
        <v>563</v>
      </c>
      <c r="I182" t="s">
        <v>697</v>
      </c>
      <c r="J182" t="s">
        <v>806</v>
      </c>
      <c r="K182" t="s">
        <v>696</v>
      </c>
      <c r="L182" t="s">
        <v>792</v>
      </c>
      <c r="M182" t="s">
        <v>810</v>
      </c>
      <c r="N182" t="s">
        <v>603</v>
      </c>
      <c r="O182" t="s">
        <v>669</v>
      </c>
      <c r="P182" t="s">
        <v>574</v>
      </c>
      <c r="Q182">
        <v>400</v>
      </c>
      <c r="R182" s="1">
        <v>45046</v>
      </c>
      <c r="S182">
        <v>2023</v>
      </c>
    </row>
    <row r="183" spans="1:19" x14ac:dyDescent="0.25">
      <c r="A183" s="1">
        <v>45047</v>
      </c>
      <c r="B183" t="s">
        <v>605</v>
      </c>
      <c r="C183" t="s">
        <v>809</v>
      </c>
      <c r="D183" t="s">
        <v>760</v>
      </c>
      <c r="E183" t="s">
        <v>875</v>
      </c>
      <c r="F183" t="s">
        <v>876</v>
      </c>
      <c r="G183" t="s">
        <v>447</v>
      </c>
      <c r="H183" t="s">
        <v>489</v>
      </c>
      <c r="I183" t="s">
        <v>676</v>
      </c>
      <c r="J183" t="s">
        <v>877</v>
      </c>
      <c r="K183" t="s">
        <v>878</v>
      </c>
      <c r="L183" t="s">
        <v>684</v>
      </c>
      <c r="M183" t="s">
        <v>838</v>
      </c>
      <c r="N183" t="s">
        <v>499</v>
      </c>
      <c r="O183" t="s">
        <v>879</v>
      </c>
      <c r="P183" t="s">
        <v>764</v>
      </c>
      <c r="Q183">
        <v>424</v>
      </c>
      <c r="R183" s="1">
        <v>45047</v>
      </c>
      <c r="S183">
        <v>2023</v>
      </c>
    </row>
    <row r="184" spans="1:19" x14ac:dyDescent="0.25">
      <c r="A184" s="1">
        <v>45048</v>
      </c>
      <c r="B184" t="s">
        <v>880</v>
      </c>
      <c r="C184" t="s">
        <v>589</v>
      </c>
      <c r="D184" t="s">
        <v>881</v>
      </c>
      <c r="E184" t="s">
        <v>853</v>
      </c>
      <c r="F184" t="s">
        <v>677</v>
      </c>
      <c r="G184" t="s">
        <v>507</v>
      </c>
      <c r="H184" t="s">
        <v>564</v>
      </c>
      <c r="I184" t="s">
        <v>799</v>
      </c>
      <c r="J184" t="s">
        <v>525</v>
      </c>
      <c r="K184" t="s">
        <v>754</v>
      </c>
      <c r="L184" t="s">
        <v>761</v>
      </c>
      <c r="M184" t="s">
        <v>854</v>
      </c>
      <c r="N184" t="s">
        <v>514</v>
      </c>
      <c r="O184" t="s">
        <v>882</v>
      </c>
      <c r="P184" t="s">
        <v>818</v>
      </c>
      <c r="Q184">
        <v>387</v>
      </c>
      <c r="R184" s="1">
        <v>45048</v>
      </c>
      <c r="S184">
        <v>2023</v>
      </c>
    </row>
    <row r="185" spans="1:19" x14ac:dyDescent="0.25">
      <c r="A185" s="1">
        <v>45049</v>
      </c>
      <c r="B185" t="s">
        <v>883</v>
      </c>
      <c r="C185" t="s">
        <v>508</v>
      </c>
      <c r="D185" t="s">
        <v>827</v>
      </c>
      <c r="E185" t="s">
        <v>884</v>
      </c>
      <c r="F185" t="s">
        <v>551</v>
      </c>
      <c r="G185" t="s">
        <v>543</v>
      </c>
      <c r="H185" t="s">
        <v>675</v>
      </c>
      <c r="I185" t="s">
        <v>455</v>
      </c>
      <c r="J185" t="s">
        <v>531</v>
      </c>
      <c r="K185" t="s">
        <v>744</v>
      </c>
      <c r="L185" t="s">
        <v>885</v>
      </c>
      <c r="M185" t="s">
        <v>886</v>
      </c>
      <c r="N185" t="s">
        <v>575</v>
      </c>
      <c r="O185" t="s">
        <v>858</v>
      </c>
      <c r="P185" t="s">
        <v>571</v>
      </c>
      <c r="Q185">
        <v>391</v>
      </c>
      <c r="R185" s="1">
        <v>45049</v>
      </c>
      <c r="S185">
        <v>2023</v>
      </c>
    </row>
    <row r="186" spans="1:19" x14ac:dyDescent="0.25">
      <c r="A186" s="1">
        <v>45050</v>
      </c>
      <c r="B186" t="s">
        <v>887</v>
      </c>
      <c r="C186" t="s">
        <v>452</v>
      </c>
      <c r="D186" t="s">
        <v>549</v>
      </c>
      <c r="E186" t="s">
        <v>718</v>
      </c>
      <c r="F186" t="s">
        <v>429</v>
      </c>
      <c r="G186" t="s">
        <v>450</v>
      </c>
      <c r="H186" t="s">
        <v>756</v>
      </c>
      <c r="I186" t="s">
        <v>429</v>
      </c>
      <c r="J186" t="s">
        <v>653</v>
      </c>
      <c r="K186" t="s">
        <v>544</v>
      </c>
      <c r="L186" t="s">
        <v>881</v>
      </c>
      <c r="M186" t="s">
        <v>719</v>
      </c>
      <c r="N186" t="s">
        <v>442</v>
      </c>
      <c r="O186" t="s">
        <v>728</v>
      </c>
      <c r="P186" t="s">
        <v>717</v>
      </c>
      <c r="Q186">
        <v>366</v>
      </c>
      <c r="R186" s="1">
        <v>45050</v>
      </c>
      <c r="S186">
        <v>2023</v>
      </c>
    </row>
    <row r="187" spans="1:19" x14ac:dyDescent="0.25">
      <c r="A187" s="1">
        <v>45051</v>
      </c>
      <c r="B187" t="s">
        <v>498</v>
      </c>
      <c r="C187" t="s">
        <v>497</v>
      </c>
      <c r="D187" t="s">
        <v>888</v>
      </c>
      <c r="E187" t="s">
        <v>737</v>
      </c>
      <c r="F187" t="s">
        <v>451</v>
      </c>
      <c r="G187" t="s">
        <v>452</v>
      </c>
      <c r="H187" t="s">
        <v>880</v>
      </c>
      <c r="I187" t="s">
        <v>480</v>
      </c>
      <c r="J187" t="s">
        <v>443</v>
      </c>
      <c r="K187" t="s">
        <v>603</v>
      </c>
      <c r="L187" t="s">
        <v>489</v>
      </c>
      <c r="M187" t="s">
        <v>837</v>
      </c>
      <c r="N187" t="s">
        <v>544</v>
      </c>
      <c r="O187" t="s">
        <v>878</v>
      </c>
      <c r="P187" t="s">
        <v>687</v>
      </c>
      <c r="Q187">
        <v>374</v>
      </c>
      <c r="R187" s="1">
        <v>45051</v>
      </c>
      <c r="S187">
        <v>2023</v>
      </c>
    </row>
    <row r="188" spans="1:19" x14ac:dyDescent="0.25">
      <c r="A188" s="1">
        <v>45052</v>
      </c>
      <c r="B188" t="s">
        <v>486</v>
      </c>
      <c r="C188" t="s">
        <v>589</v>
      </c>
      <c r="D188" t="s">
        <v>866</v>
      </c>
      <c r="E188" t="s">
        <v>836</v>
      </c>
      <c r="F188" t="s">
        <v>443</v>
      </c>
      <c r="G188" t="s">
        <v>446</v>
      </c>
      <c r="H188" t="s">
        <v>889</v>
      </c>
      <c r="I188" t="s">
        <v>541</v>
      </c>
      <c r="J188" t="s">
        <v>461</v>
      </c>
      <c r="K188" t="s">
        <v>555</v>
      </c>
      <c r="L188" t="s">
        <v>774</v>
      </c>
      <c r="M188" t="s">
        <v>780</v>
      </c>
      <c r="N188" t="s">
        <v>582</v>
      </c>
      <c r="O188" t="s">
        <v>820</v>
      </c>
      <c r="P188" t="s">
        <v>890</v>
      </c>
      <c r="Q188">
        <v>358</v>
      </c>
      <c r="R188" s="1">
        <v>45052</v>
      </c>
      <c r="S188">
        <v>2023</v>
      </c>
    </row>
    <row r="189" spans="1:19" x14ac:dyDescent="0.25">
      <c r="A189" s="1">
        <v>45053</v>
      </c>
      <c r="B189" t="s">
        <v>448</v>
      </c>
      <c r="C189" t="s">
        <v>891</v>
      </c>
      <c r="D189" t="s">
        <v>676</v>
      </c>
      <c r="E189" t="s">
        <v>892</v>
      </c>
      <c r="F189" t="s">
        <v>505</v>
      </c>
      <c r="G189" t="s">
        <v>620</v>
      </c>
      <c r="H189" t="s">
        <v>678</v>
      </c>
      <c r="I189" t="s">
        <v>655</v>
      </c>
      <c r="J189" t="s">
        <v>674</v>
      </c>
      <c r="K189" t="s">
        <v>809</v>
      </c>
      <c r="L189" t="s">
        <v>743</v>
      </c>
      <c r="M189" t="s">
        <v>741</v>
      </c>
      <c r="N189" t="s">
        <v>546</v>
      </c>
      <c r="O189" t="s">
        <v>837</v>
      </c>
      <c r="P189" t="s">
        <v>765</v>
      </c>
      <c r="Q189">
        <v>384</v>
      </c>
      <c r="R189" s="1">
        <v>45053</v>
      </c>
      <c r="S189">
        <v>2023</v>
      </c>
    </row>
    <row r="190" spans="1:19" x14ac:dyDescent="0.25">
      <c r="A190" s="1">
        <v>45054</v>
      </c>
      <c r="B190" t="s">
        <v>847</v>
      </c>
      <c r="C190" t="s">
        <v>429</v>
      </c>
      <c r="D190" t="s">
        <v>756</v>
      </c>
      <c r="E190" t="s">
        <v>555</v>
      </c>
      <c r="F190" t="s">
        <v>499</v>
      </c>
      <c r="G190" t="s">
        <v>557</v>
      </c>
      <c r="H190" t="s">
        <v>672</v>
      </c>
      <c r="I190" t="s">
        <v>688</v>
      </c>
      <c r="J190" t="s">
        <v>893</v>
      </c>
      <c r="K190" t="s">
        <v>799</v>
      </c>
      <c r="L190" t="s">
        <v>836</v>
      </c>
      <c r="M190" t="s">
        <v>751</v>
      </c>
      <c r="N190" t="s">
        <v>763</v>
      </c>
      <c r="O190" t="s">
        <v>894</v>
      </c>
      <c r="P190" t="s">
        <v>765</v>
      </c>
      <c r="Q190">
        <v>401</v>
      </c>
      <c r="R190" s="1">
        <v>45054</v>
      </c>
      <c r="S190">
        <v>2023</v>
      </c>
    </row>
    <row r="191" spans="1:19" x14ac:dyDescent="0.25">
      <c r="A191" s="1">
        <v>45055</v>
      </c>
      <c r="B191" t="s">
        <v>775</v>
      </c>
      <c r="C191" t="s">
        <v>541</v>
      </c>
      <c r="D191" t="s">
        <v>895</v>
      </c>
      <c r="E191" t="s">
        <v>688</v>
      </c>
      <c r="F191" t="s">
        <v>504</v>
      </c>
      <c r="G191" t="s">
        <v>531</v>
      </c>
      <c r="H191" t="s">
        <v>763</v>
      </c>
      <c r="I191" t="s">
        <v>480</v>
      </c>
      <c r="J191" t="s">
        <v>553</v>
      </c>
      <c r="K191" t="s">
        <v>544</v>
      </c>
      <c r="L191" t="s">
        <v>896</v>
      </c>
      <c r="M191" t="s">
        <v>768</v>
      </c>
      <c r="N191" t="s">
        <v>837</v>
      </c>
      <c r="O191" t="s">
        <v>838</v>
      </c>
      <c r="P191" t="s">
        <v>897</v>
      </c>
      <c r="Q191">
        <v>386</v>
      </c>
      <c r="R191" s="1">
        <v>45055</v>
      </c>
      <c r="S191">
        <v>2023</v>
      </c>
    </row>
    <row r="192" spans="1:19" x14ac:dyDescent="0.25">
      <c r="A192" s="1">
        <v>45056</v>
      </c>
      <c r="B192" t="s">
        <v>494</v>
      </c>
      <c r="C192" t="s">
        <v>534</v>
      </c>
      <c r="D192" t="s">
        <v>741</v>
      </c>
      <c r="E192" t="s">
        <v>775</v>
      </c>
      <c r="F192" t="s">
        <v>503</v>
      </c>
      <c r="G192" t="s">
        <v>489</v>
      </c>
      <c r="H192" t="s">
        <v>857</v>
      </c>
      <c r="I192" t="s">
        <v>717</v>
      </c>
      <c r="J192" t="s">
        <v>676</v>
      </c>
      <c r="K192" t="s">
        <v>891</v>
      </c>
      <c r="L192" t="s">
        <v>748</v>
      </c>
      <c r="M192" t="s">
        <v>852</v>
      </c>
      <c r="N192" t="s">
        <v>792</v>
      </c>
      <c r="O192" t="s">
        <v>860</v>
      </c>
      <c r="P192" t="s">
        <v>898</v>
      </c>
      <c r="Q192">
        <v>418</v>
      </c>
      <c r="R192" s="1">
        <v>45056</v>
      </c>
      <c r="S192">
        <v>2023</v>
      </c>
    </row>
    <row r="193" spans="1:19" x14ac:dyDescent="0.25">
      <c r="A193" s="1">
        <v>45057</v>
      </c>
      <c r="B193" t="s">
        <v>669</v>
      </c>
      <c r="C193" t="s">
        <v>471</v>
      </c>
      <c r="D193" t="s">
        <v>716</v>
      </c>
      <c r="E193" t="s">
        <v>829</v>
      </c>
      <c r="F193" t="s">
        <v>554</v>
      </c>
      <c r="G193" t="s">
        <v>843</v>
      </c>
      <c r="H193" t="s">
        <v>788</v>
      </c>
      <c r="I193" t="s">
        <v>892</v>
      </c>
      <c r="J193" t="s">
        <v>676</v>
      </c>
      <c r="K193" t="s">
        <v>852</v>
      </c>
      <c r="L193" t="s">
        <v>728</v>
      </c>
      <c r="M193" t="s">
        <v>771</v>
      </c>
      <c r="N193" t="s">
        <v>717</v>
      </c>
      <c r="O193" t="s">
        <v>899</v>
      </c>
      <c r="P193" t="s">
        <v>810</v>
      </c>
      <c r="Q193">
        <v>466</v>
      </c>
      <c r="R193" s="1">
        <v>45057</v>
      </c>
      <c r="S193">
        <v>2023</v>
      </c>
    </row>
    <row r="194" spans="1:19" x14ac:dyDescent="0.25">
      <c r="A194" s="1">
        <v>45058</v>
      </c>
      <c r="B194" t="s">
        <v>622</v>
      </c>
      <c r="C194" t="s">
        <v>675</v>
      </c>
      <c r="D194" t="s">
        <v>768</v>
      </c>
      <c r="E194" t="s">
        <v>796</v>
      </c>
      <c r="F194" t="s">
        <v>539</v>
      </c>
      <c r="G194" t="s">
        <v>756</v>
      </c>
      <c r="H194" t="s">
        <v>744</v>
      </c>
      <c r="I194" t="s">
        <v>822</v>
      </c>
      <c r="J194" t="s">
        <v>525</v>
      </c>
      <c r="K194" t="s">
        <v>855</v>
      </c>
      <c r="L194" t="s">
        <v>810</v>
      </c>
      <c r="M194" t="s">
        <v>834</v>
      </c>
      <c r="N194" t="s">
        <v>866</v>
      </c>
      <c r="O194" t="s">
        <v>677</v>
      </c>
      <c r="P194" t="s">
        <v>684</v>
      </c>
      <c r="Q194">
        <v>405</v>
      </c>
      <c r="R194" s="1">
        <v>45058</v>
      </c>
      <c r="S194">
        <v>2023</v>
      </c>
    </row>
    <row r="195" spans="1:19" x14ac:dyDescent="0.25">
      <c r="A195" s="1">
        <v>45059</v>
      </c>
      <c r="B195" t="s">
        <v>567</v>
      </c>
      <c r="C195" t="s">
        <v>434</v>
      </c>
      <c r="D195" t="s">
        <v>599</v>
      </c>
      <c r="E195" t="s">
        <v>900</v>
      </c>
      <c r="F195" t="s">
        <v>601</v>
      </c>
      <c r="G195" t="s">
        <v>469</v>
      </c>
      <c r="H195" t="s">
        <v>876</v>
      </c>
      <c r="I195" t="s">
        <v>681</v>
      </c>
      <c r="J195" t="s">
        <v>883</v>
      </c>
      <c r="K195" t="s">
        <v>901</v>
      </c>
      <c r="L195" t="s">
        <v>722</v>
      </c>
      <c r="M195" t="s">
        <v>902</v>
      </c>
      <c r="N195" t="s">
        <v>555</v>
      </c>
      <c r="O195" t="s">
        <v>887</v>
      </c>
      <c r="P195" t="s">
        <v>762</v>
      </c>
      <c r="Q195">
        <v>393</v>
      </c>
      <c r="R195" s="1">
        <v>45059</v>
      </c>
      <c r="S195">
        <v>2023</v>
      </c>
    </row>
    <row r="196" spans="1:19" x14ac:dyDescent="0.25">
      <c r="A196" s="1">
        <v>45060</v>
      </c>
      <c r="B196" t="s">
        <v>622</v>
      </c>
      <c r="C196" t="s">
        <v>454</v>
      </c>
      <c r="D196" t="s">
        <v>669</v>
      </c>
      <c r="E196" t="s">
        <v>834</v>
      </c>
      <c r="F196" t="s">
        <v>561</v>
      </c>
      <c r="G196" t="s">
        <v>472</v>
      </c>
      <c r="H196" t="s">
        <v>762</v>
      </c>
      <c r="I196" t="s">
        <v>784</v>
      </c>
      <c r="J196" t="s">
        <v>858</v>
      </c>
      <c r="K196" t="s">
        <v>903</v>
      </c>
      <c r="L196" t="s">
        <v>684</v>
      </c>
      <c r="M196" t="s">
        <v>684</v>
      </c>
      <c r="N196" t="s">
        <v>471</v>
      </c>
      <c r="O196" t="s">
        <v>428</v>
      </c>
      <c r="P196" t="s">
        <v>895</v>
      </c>
      <c r="Q196">
        <v>402</v>
      </c>
      <c r="R196" s="1">
        <v>45060</v>
      </c>
      <c r="S196">
        <v>2023</v>
      </c>
    </row>
    <row r="197" spans="1:19" x14ac:dyDescent="0.25">
      <c r="A197" s="1">
        <v>45061</v>
      </c>
      <c r="B197" t="s">
        <v>587</v>
      </c>
      <c r="C197" t="s">
        <v>430</v>
      </c>
      <c r="D197" t="s">
        <v>525</v>
      </c>
      <c r="E197" t="s">
        <v>780</v>
      </c>
      <c r="F197" t="s">
        <v>501</v>
      </c>
      <c r="G197" t="s">
        <v>449</v>
      </c>
      <c r="H197" t="s">
        <v>649</v>
      </c>
      <c r="I197" t="s">
        <v>678</v>
      </c>
      <c r="J197" t="s">
        <v>888</v>
      </c>
      <c r="K197" t="s">
        <v>904</v>
      </c>
      <c r="L197" t="s">
        <v>684</v>
      </c>
      <c r="M197" t="s">
        <v>905</v>
      </c>
      <c r="N197" t="s">
        <v>906</v>
      </c>
      <c r="O197" t="s">
        <v>504</v>
      </c>
      <c r="P197" t="s">
        <v>789</v>
      </c>
      <c r="Q197">
        <v>419</v>
      </c>
      <c r="R197" s="1">
        <v>45061</v>
      </c>
      <c r="S197">
        <v>2023</v>
      </c>
    </row>
    <row r="198" spans="1:19" x14ac:dyDescent="0.25">
      <c r="A198" s="1">
        <v>45062</v>
      </c>
      <c r="B198" t="s">
        <v>466</v>
      </c>
      <c r="C198" t="s">
        <v>478</v>
      </c>
      <c r="D198" t="s">
        <v>893</v>
      </c>
      <c r="E198" t="s">
        <v>444</v>
      </c>
      <c r="F198" t="s">
        <v>554</v>
      </c>
      <c r="G198" t="s">
        <v>449</v>
      </c>
      <c r="H198" t="s">
        <v>884</v>
      </c>
      <c r="I198" t="s">
        <v>852</v>
      </c>
      <c r="J198" t="s">
        <v>841</v>
      </c>
      <c r="K198" t="s">
        <v>784</v>
      </c>
      <c r="L198" t="s">
        <v>907</v>
      </c>
      <c r="M198" t="s">
        <v>862</v>
      </c>
      <c r="N198" t="s">
        <v>788</v>
      </c>
      <c r="O198" t="s">
        <v>429</v>
      </c>
      <c r="P198" t="s">
        <v>908</v>
      </c>
      <c r="Q198">
        <v>401</v>
      </c>
      <c r="R198" s="1">
        <v>45062</v>
      </c>
      <c r="S198">
        <v>2023</v>
      </c>
    </row>
    <row r="199" spans="1:19" x14ac:dyDescent="0.25">
      <c r="A199" s="1">
        <v>45063</v>
      </c>
      <c r="B199" t="s">
        <v>536</v>
      </c>
      <c r="C199" t="s">
        <v>508</v>
      </c>
      <c r="D199" t="s">
        <v>876</v>
      </c>
      <c r="E199" t="s">
        <v>446</v>
      </c>
      <c r="F199" t="s">
        <v>485</v>
      </c>
      <c r="G199" t="s">
        <v>446</v>
      </c>
      <c r="H199" t="s">
        <v>648</v>
      </c>
      <c r="I199" t="s">
        <v>763</v>
      </c>
      <c r="J199" t="s">
        <v>909</v>
      </c>
      <c r="K199" t="s">
        <v>857</v>
      </c>
      <c r="L199" t="s">
        <v>910</v>
      </c>
      <c r="M199" t="s">
        <v>838</v>
      </c>
      <c r="N199" t="s">
        <v>720</v>
      </c>
      <c r="O199" t="s">
        <v>533</v>
      </c>
      <c r="P199" t="s">
        <v>671</v>
      </c>
      <c r="Q199">
        <v>414</v>
      </c>
      <c r="R199" s="1">
        <v>45063</v>
      </c>
      <c r="S199">
        <v>2023</v>
      </c>
    </row>
    <row r="200" spans="1:19" x14ac:dyDescent="0.25">
      <c r="A200" s="1">
        <v>45064</v>
      </c>
      <c r="B200" t="s">
        <v>529</v>
      </c>
      <c r="C200" t="s">
        <v>536</v>
      </c>
      <c r="D200" t="s">
        <v>805</v>
      </c>
      <c r="E200" t="s">
        <v>583</v>
      </c>
      <c r="F200" t="s">
        <v>430</v>
      </c>
      <c r="G200" t="s">
        <v>436</v>
      </c>
      <c r="H200" t="s">
        <v>911</v>
      </c>
      <c r="I200" t="s">
        <v>834</v>
      </c>
      <c r="J200" t="s">
        <v>681</v>
      </c>
      <c r="K200" t="s">
        <v>888</v>
      </c>
      <c r="L200" t="s">
        <v>912</v>
      </c>
      <c r="M200" t="s">
        <v>913</v>
      </c>
      <c r="N200" t="s">
        <v>914</v>
      </c>
      <c r="O200" t="s">
        <v>491</v>
      </c>
      <c r="P200" t="s">
        <v>575</v>
      </c>
      <c r="Q200">
        <v>402</v>
      </c>
      <c r="R200" s="1">
        <v>45064</v>
      </c>
      <c r="S200">
        <v>2023</v>
      </c>
    </row>
    <row r="201" spans="1:19" x14ac:dyDescent="0.25">
      <c r="A201" s="1">
        <v>45065</v>
      </c>
      <c r="B201" t="s">
        <v>536</v>
      </c>
      <c r="C201" t="s">
        <v>477</v>
      </c>
      <c r="D201" t="s">
        <v>806</v>
      </c>
      <c r="E201" t="s">
        <v>571</v>
      </c>
      <c r="F201" t="s">
        <v>478</v>
      </c>
      <c r="G201" t="s">
        <v>850</v>
      </c>
      <c r="H201" t="s">
        <v>915</v>
      </c>
      <c r="I201" t="s">
        <v>768</v>
      </c>
      <c r="J201" t="s">
        <v>743</v>
      </c>
      <c r="K201" t="s">
        <v>563</v>
      </c>
      <c r="L201" t="s">
        <v>916</v>
      </c>
      <c r="M201" t="s">
        <v>853</v>
      </c>
      <c r="N201" t="s">
        <v>827</v>
      </c>
      <c r="O201" t="s">
        <v>529</v>
      </c>
      <c r="P201" t="s">
        <v>478</v>
      </c>
      <c r="Q201">
        <v>381</v>
      </c>
      <c r="R201" s="1">
        <v>45065</v>
      </c>
      <c r="S201">
        <v>2023</v>
      </c>
    </row>
    <row r="202" spans="1:19" x14ac:dyDescent="0.25">
      <c r="A202" s="1">
        <v>45066</v>
      </c>
      <c r="B202" t="s">
        <v>433</v>
      </c>
      <c r="C202" t="s">
        <v>498</v>
      </c>
      <c r="D202" t="s">
        <v>806</v>
      </c>
      <c r="E202" t="s">
        <v>823</v>
      </c>
      <c r="F202" t="s">
        <v>504</v>
      </c>
      <c r="G202" t="s">
        <v>917</v>
      </c>
      <c r="H202" t="s">
        <v>918</v>
      </c>
      <c r="I202" t="s">
        <v>713</v>
      </c>
      <c r="J202" t="s">
        <v>842</v>
      </c>
      <c r="K202" t="s">
        <v>562</v>
      </c>
      <c r="L202" t="s">
        <v>919</v>
      </c>
      <c r="M202" t="s">
        <v>920</v>
      </c>
      <c r="N202" t="s">
        <v>826</v>
      </c>
      <c r="O202" t="s">
        <v>680</v>
      </c>
      <c r="P202" t="s">
        <v>515</v>
      </c>
      <c r="Q202">
        <v>422</v>
      </c>
      <c r="R202" s="1">
        <v>45066</v>
      </c>
      <c r="S202">
        <v>2023</v>
      </c>
    </row>
    <row r="203" spans="1:19" x14ac:dyDescent="0.25">
      <c r="A203" s="1">
        <v>45067</v>
      </c>
      <c r="B203" t="s">
        <v>653</v>
      </c>
      <c r="C203" t="s">
        <v>476</v>
      </c>
      <c r="D203" t="s">
        <v>846</v>
      </c>
      <c r="E203" t="s">
        <v>864</v>
      </c>
      <c r="F203" t="s">
        <v>503</v>
      </c>
      <c r="G203" t="s">
        <v>457</v>
      </c>
      <c r="H203" t="s">
        <v>739</v>
      </c>
      <c r="I203" t="s">
        <v>921</v>
      </c>
      <c r="J203" t="s">
        <v>856</v>
      </c>
      <c r="K203" t="s">
        <v>553</v>
      </c>
      <c r="L203" t="s">
        <v>922</v>
      </c>
      <c r="M203" t="s">
        <v>923</v>
      </c>
      <c r="N203" t="s">
        <v>819</v>
      </c>
      <c r="O203" t="s">
        <v>784</v>
      </c>
      <c r="P203" t="s">
        <v>492</v>
      </c>
      <c r="Q203">
        <v>406</v>
      </c>
      <c r="R203" s="1">
        <v>45067</v>
      </c>
      <c r="S203">
        <v>2023</v>
      </c>
    </row>
    <row r="204" spans="1:19" x14ac:dyDescent="0.25">
      <c r="A204" s="1">
        <v>45068</v>
      </c>
      <c r="B204" t="s">
        <v>620</v>
      </c>
      <c r="C204" t="s">
        <v>809</v>
      </c>
      <c r="D204" t="s">
        <v>599</v>
      </c>
      <c r="E204" t="s">
        <v>555</v>
      </c>
      <c r="F204" t="s">
        <v>449</v>
      </c>
      <c r="G204" t="s">
        <v>881</v>
      </c>
      <c r="H204" t="s">
        <v>840</v>
      </c>
      <c r="I204" t="s">
        <v>896</v>
      </c>
      <c r="J204" t="s">
        <v>768</v>
      </c>
      <c r="K204" t="s">
        <v>549</v>
      </c>
      <c r="L204" t="s">
        <v>924</v>
      </c>
      <c r="M204" t="s">
        <v>925</v>
      </c>
      <c r="N204" t="s">
        <v>926</v>
      </c>
      <c r="O204" t="s">
        <v>927</v>
      </c>
      <c r="P204" t="s">
        <v>536</v>
      </c>
      <c r="Q204">
        <v>408</v>
      </c>
      <c r="R204" s="1">
        <v>45068</v>
      </c>
      <c r="S204">
        <v>2023</v>
      </c>
    </row>
    <row r="205" spans="1:19" x14ac:dyDescent="0.25">
      <c r="A205" s="1">
        <v>45069</v>
      </c>
      <c r="B205" t="s">
        <v>433</v>
      </c>
      <c r="C205" t="s">
        <v>842</v>
      </c>
      <c r="D205" t="s">
        <v>620</v>
      </c>
      <c r="E205" t="s">
        <v>461</v>
      </c>
      <c r="F205" t="s">
        <v>508</v>
      </c>
      <c r="G205" t="s">
        <v>747</v>
      </c>
      <c r="H205" t="s">
        <v>928</v>
      </c>
      <c r="I205" t="s">
        <v>736</v>
      </c>
      <c r="J205" t="s">
        <v>889</v>
      </c>
      <c r="K205" t="s">
        <v>549</v>
      </c>
      <c r="L205" t="s">
        <v>929</v>
      </c>
      <c r="M205" t="s">
        <v>930</v>
      </c>
      <c r="N205" t="s">
        <v>931</v>
      </c>
      <c r="O205" t="s">
        <v>828</v>
      </c>
      <c r="P205" t="s">
        <v>496</v>
      </c>
      <c r="Q205">
        <v>416</v>
      </c>
      <c r="R205" s="1">
        <v>45069</v>
      </c>
      <c r="S205">
        <v>2023</v>
      </c>
    </row>
    <row r="206" spans="1:19" x14ac:dyDescent="0.25">
      <c r="A206" s="1">
        <v>45070</v>
      </c>
      <c r="B206" t="s">
        <v>709</v>
      </c>
      <c r="C206" t="s">
        <v>932</v>
      </c>
      <c r="D206" t="s">
        <v>549</v>
      </c>
      <c r="E206" t="s">
        <v>774</v>
      </c>
      <c r="F206" t="s">
        <v>513</v>
      </c>
      <c r="G206" t="s">
        <v>443</v>
      </c>
      <c r="H206" t="s">
        <v>933</v>
      </c>
      <c r="I206" t="s">
        <v>711</v>
      </c>
      <c r="J206" t="s">
        <v>856</v>
      </c>
      <c r="K206" t="s">
        <v>616</v>
      </c>
      <c r="L206" t="s">
        <v>934</v>
      </c>
      <c r="M206" t="s">
        <v>935</v>
      </c>
      <c r="N206" t="s">
        <v>936</v>
      </c>
      <c r="O206" t="s">
        <v>567</v>
      </c>
      <c r="P206" t="s">
        <v>589</v>
      </c>
      <c r="Q206">
        <v>398</v>
      </c>
      <c r="R206" s="1">
        <v>45070</v>
      </c>
      <c r="S206">
        <v>2023</v>
      </c>
    </row>
    <row r="207" spans="1:19" x14ac:dyDescent="0.25">
      <c r="A207" s="1">
        <v>45071</v>
      </c>
      <c r="B207" t="s">
        <v>709</v>
      </c>
      <c r="C207" t="s">
        <v>850</v>
      </c>
      <c r="D207" t="s">
        <v>683</v>
      </c>
      <c r="E207" t="s">
        <v>937</v>
      </c>
      <c r="F207" t="s">
        <v>550</v>
      </c>
      <c r="G207" t="s">
        <v>600</v>
      </c>
      <c r="H207" t="s">
        <v>913</v>
      </c>
      <c r="I207" t="s">
        <v>788</v>
      </c>
      <c r="J207" t="s">
        <v>879</v>
      </c>
      <c r="K207" t="s">
        <v>557</v>
      </c>
      <c r="L207" t="s">
        <v>938</v>
      </c>
      <c r="M207" t="s">
        <v>939</v>
      </c>
      <c r="N207" t="s">
        <v>726</v>
      </c>
      <c r="O207" t="s">
        <v>476</v>
      </c>
      <c r="P207" t="s">
        <v>717</v>
      </c>
      <c r="Q207">
        <v>424</v>
      </c>
      <c r="R207" s="1">
        <v>45071</v>
      </c>
      <c r="S207">
        <v>2023</v>
      </c>
    </row>
    <row r="208" spans="1:19" x14ac:dyDescent="0.25">
      <c r="A208" s="1">
        <v>45072</v>
      </c>
      <c r="B208" t="s">
        <v>451</v>
      </c>
      <c r="C208" t="s">
        <v>694</v>
      </c>
      <c r="D208" t="s">
        <v>827</v>
      </c>
      <c r="E208" t="s">
        <v>940</v>
      </c>
      <c r="F208" t="s">
        <v>452</v>
      </c>
      <c r="G208" t="s">
        <v>941</v>
      </c>
      <c r="H208" t="s">
        <v>770</v>
      </c>
      <c r="I208" t="s">
        <v>669</v>
      </c>
      <c r="J208" t="s">
        <v>678</v>
      </c>
      <c r="K208" t="s">
        <v>616</v>
      </c>
      <c r="L208" t="s">
        <v>942</v>
      </c>
      <c r="M208" t="s">
        <v>943</v>
      </c>
      <c r="N208" t="s">
        <v>913</v>
      </c>
      <c r="O208" t="s">
        <v>487</v>
      </c>
      <c r="P208" t="s">
        <v>750</v>
      </c>
      <c r="Q208">
        <v>412</v>
      </c>
      <c r="R208" s="1">
        <v>45072</v>
      </c>
      <c r="S208">
        <v>2023</v>
      </c>
    </row>
    <row r="209" spans="1:19" x14ac:dyDescent="0.25">
      <c r="A209" s="1">
        <v>45073</v>
      </c>
      <c r="B209" t="s">
        <v>477</v>
      </c>
      <c r="C209" t="s">
        <v>457</v>
      </c>
      <c r="D209" t="s">
        <v>856</v>
      </c>
      <c r="E209" t="s">
        <v>787</v>
      </c>
      <c r="F209" t="s">
        <v>451</v>
      </c>
      <c r="G209" t="s">
        <v>439</v>
      </c>
      <c r="H209" t="s">
        <v>852</v>
      </c>
      <c r="I209" t="s">
        <v>871</v>
      </c>
      <c r="J209" t="s">
        <v>885</v>
      </c>
      <c r="K209" t="s">
        <v>445</v>
      </c>
      <c r="L209" t="s">
        <v>944</v>
      </c>
      <c r="M209" t="s">
        <v>875</v>
      </c>
      <c r="N209" t="s">
        <v>911</v>
      </c>
      <c r="O209" t="s">
        <v>443</v>
      </c>
      <c r="P209" t="s">
        <v>945</v>
      </c>
      <c r="Q209">
        <v>436</v>
      </c>
      <c r="R209" s="1">
        <v>45073</v>
      </c>
      <c r="S209">
        <v>2023</v>
      </c>
    </row>
    <row r="210" spans="1:19" x14ac:dyDescent="0.25">
      <c r="A210" s="1">
        <v>45074</v>
      </c>
      <c r="B210" t="s">
        <v>432</v>
      </c>
      <c r="C210" t="s">
        <v>843</v>
      </c>
      <c r="D210" t="s">
        <v>754</v>
      </c>
      <c r="E210" t="s">
        <v>946</v>
      </c>
      <c r="F210" t="s">
        <v>471</v>
      </c>
      <c r="G210" t="s">
        <v>809</v>
      </c>
      <c r="H210" t="s">
        <v>882</v>
      </c>
      <c r="I210" t="s">
        <v>566</v>
      </c>
      <c r="J210" t="s">
        <v>784</v>
      </c>
      <c r="K210" t="s">
        <v>768</v>
      </c>
      <c r="L210" t="s">
        <v>947</v>
      </c>
      <c r="M210" t="s">
        <v>739</v>
      </c>
      <c r="N210" t="s">
        <v>861</v>
      </c>
      <c r="O210" t="s">
        <v>674</v>
      </c>
      <c r="P210" t="s">
        <v>707</v>
      </c>
      <c r="Q210">
        <v>441</v>
      </c>
      <c r="R210" s="1">
        <v>45074</v>
      </c>
      <c r="S210">
        <v>2023</v>
      </c>
    </row>
    <row r="211" spans="1:19" x14ac:dyDescent="0.25">
      <c r="A211" s="1">
        <v>45075</v>
      </c>
      <c r="B211" t="s">
        <v>478</v>
      </c>
      <c r="C211" t="s">
        <v>680</v>
      </c>
      <c r="D211" t="s">
        <v>810</v>
      </c>
      <c r="E211" t="s">
        <v>849</v>
      </c>
      <c r="F211" t="s">
        <v>852</v>
      </c>
      <c r="G211" t="s">
        <v>461</v>
      </c>
      <c r="H211" t="s">
        <v>843</v>
      </c>
      <c r="I211" t="s">
        <v>471</v>
      </c>
      <c r="J211" t="s">
        <v>685</v>
      </c>
      <c r="K211" t="s">
        <v>775</v>
      </c>
      <c r="L211" t="s">
        <v>948</v>
      </c>
      <c r="M211" t="s">
        <v>949</v>
      </c>
      <c r="N211" t="s">
        <v>813</v>
      </c>
      <c r="O211" t="s">
        <v>820</v>
      </c>
      <c r="P211" t="s">
        <v>854</v>
      </c>
      <c r="Q211">
        <v>455</v>
      </c>
      <c r="R211" s="1">
        <v>45075</v>
      </c>
      <c r="S211">
        <v>2023</v>
      </c>
    </row>
    <row r="212" spans="1:19" x14ac:dyDescent="0.25">
      <c r="A212" s="1">
        <v>45076</v>
      </c>
      <c r="B212" t="s">
        <v>475</v>
      </c>
      <c r="C212" t="s">
        <v>717</v>
      </c>
      <c r="D212" t="s">
        <v>711</v>
      </c>
      <c r="E212" t="s">
        <v>711</v>
      </c>
      <c r="F212" t="s">
        <v>856</v>
      </c>
      <c r="G212" t="s">
        <v>434</v>
      </c>
      <c r="H212" t="s">
        <v>858</v>
      </c>
      <c r="I212" t="s">
        <v>445</v>
      </c>
      <c r="J212" t="s">
        <v>858</v>
      </c>
      <c r="K212" t="s">
        <v>546</v>
      </c>
      <c r="L212" t="s">
        <v>950</v>
      </c>
      <c r="M212" t="s">
        <v>815</v>
      </c>
      <c r="N212" t="s">
        <v>951</v>
      </c>
      <c r="O212" t="s">
        <v>853</v>
      </c>
      <c r="P212" t="s">
        <v>784</v>
      </c>
      <c r="Q212">
        <v>453</v>
      </c>
      <c r="R212" s="1">
        <v>45076</v>
      </c>
      <c r="S212">
        <v>2023</v>
      </c>
    </row>
    <row r="213" spans="1:19" x14ac:dyDescent="0.25">
      <c r="A213" s="1">
        <v>45077</v>
      </c>
      <c r="B213" t="s">
        <v>474</v>
      </c>
      <c r="C213" t="s">
        <v>952</v>
      </c>
      <c r="D213" t="s">
        <v>951</v>
      </c>
      <c r="E213" t="s">
        <v>684</v>
      </c>
      <c r="F213" t="s">
        <v>881</v>
      </c>
      <c r="G213" t="s">
        <v>567</v>
      </c>
      <c r="H213" t="s">
        <v>877</v>
      </c>
      <c r="I213" t="s">
        <v>821</v>
      </c>
      <c r="J213" t="s">
        <v>888</v>
      </c>
      <c r="K213" t="s">
        <v>774</v>
      </c>
      <c r="L213" t="s">
        <v>953</v>
      </c>
      <c r="M213" t="s">
        <v>798</v>
      </c>
      <c r="N213" t="s">
        <v>652</v>
      </c>
      <c r="O213" t="s">
        <v>954</v>
      </c>
      <c r="P213" t="s">
        <v>538</v>
      </c>
      <c r="Q213">
        <v>431</v>
      </c>
      <c r="R213" s="1">
        <v>45077</v>
      </c>
      <c r="S213">
        <v>2023</v>
      </c>
    </row>
    <row r="214" spans="1:19" x14ac:dyDescent="0.25">
      <c r="A214" s="1">
        <v>45078</v>
      </c>
      <c r="B214" t="s">
        <v>476</v>
      </c>
      <c r="C214" t="s">
        <v>862</v>
      </c>
      <c r="D214" t="s">
        <v>862</v>
      </c>
      <c r="E214" t="s">
        <v>846</v>
      </c>
      <c r="F214" t="s">
        <v>869</v>
      </c>
      <c r="G214" t="s">
        <v>448</v>
      </c>
      <c r="H214" t="s">
        <v>906</v>
      </c>
      <c r="I214" t="s">
        <v>428</v>
      </c>
      <c r="J214" t="s">
        <v>841</v>
      </c>
      <c r="K214" t="s">
        <v>766</v>
      </c>
      <c r="L214" t="s">
        <v>955</v>
      </c>
      <c r="M214" t="s">
        <v>729</v>
      </c>
      <c r="N214" t="s">
        <v>956</v>
      </c>
      <c r="O214" t="s">
        <v>752</v>
      </c>
      <c r="P214" t="s">
        <v>655</v>
      </c>
      <c r="Q214">
        <v>434</v>
      </c>
      <c r="R214" s="1">
        <v>45078</v>
      </c>
      <c r="S214">
        <v>2023</v>
      </c>
    </row>
    <row r="215" spans="1:19" x14ac:dyDescent="0.25">
      <c r="A215" s="1">
        <v>45079</v>
      </c>
      <c r="B215" t="s">
        <v>957</v>
      </c>
      <c r="C215" t="s">
        <v>698</v>
      </c>
      <c r="D215" t="s">
        <v>906</v>
      </c>
      <c r="E215" t="s">
        <v>694</v>
      </c>
      <c r="F215" t="s">
        <v>888</v>
      </c>
      <c r="G215" t="s">
        <v>567</v>
      </c>
      <c r="H215" t="s">
        <v>743</v>
      </c>
      <c r="I215" t="s">
        <v>809</v>
      </c>
      <c r="J215" t="s">
        <v>780</v>
      </c>
      <c r="K215" t="s">
        <v>741</v>
      </c>
      <c r="L215" t="s">
        <v>958</v>
      </c>
      <c r="M215" t="s">
        <v>933</v>
      </c>
      <c r="N215" t="s">
        <v>727</v>
      </c>
      <c r="O215" t="s">
        <v>959</v>
      </c>
      <c r="P215" t="s">
        <v>454</v>
      </c>
      <c r="Q215">
        <v>433</v>
      </c>
      <c r="R215" s="1">
        <v>45079</v>
      </c>
      <c r="S215">
        <v>2023</v>
      </c>
    </row>
    <row r="216" spans="1:19" x14ac:dyDescent="0.25">
      <c r="A216" s="1">
        <v>45080</v>
      </c>
      <c r="B216" t="s">
        <v>932</v>
      </c>
      <c r="C216" t="s">
        <v>854</v>
      </c>
      <c r="D216" t="s">
        <v>927</v>
      </c>
      <c r="E216" t="s">
        <v>454</v>
      </c>
      <c r="F216" t="s">
        <v>564</v>
      </c>
      <c r="G216" t="s">
        <v>531</v>
      </c>
      <c r="H216" t="s">
        <v>744</v>
      </c>
      <c r="I216" t="s">
        <v>676</v>
      </c>
      <c r="J216" t="s">
        <v>812</v>
      </c>
      <c r="K216" t="s">
        <v>751</v>
      </c>
      <c r="L216" t="s">
        <v>960</v>
      </c>
      <c r="M216" t="s">
        <v>773</v>
      </c>
      <c r="N216" t="s">
        <v>600</v>
      </c>
      <c r="O216" t="s">
        <v>913</v>
      </c>
      <c r="P216" t="s">
        <v>564</v>
      </c>
      <c r="Q216">
        <v>408</v>
      </c>
      <c r="R216" s="1">
        <v>45080</v>
      </c>
      <c r="S216">
        <v>2023</v>
      </c>
    </row>
    <row r="217" spans="1:19" x14ac:dyDescent="0.25">
      <c r="A217" s="1">
        <v>45081</v>
      </c>
      <c r="B217" t="s">
        <v>880</v>
      </c>
      <c r="C217" t="s">
        <v>928</v>
      </c>
      <c r="D217" t="s">
        <v>780</v>
      </c>
      <c r="E217" t="s">
        <v>504</v>
      </c>
      <c r="F217" t="s">
        <v>430</v>
      </c>
      <c r="G217" t="s">
        <v>478</v>
      </c>
      <c r="H217" t="s">
        <v>858</v>
      </c>
      <c r="I217" t="s">
        <v>494</v>
      </c>
      <c r="J217" t="s">
        <v>880</v>
      </c>
      <c r="K217" t="s">
        <v>841</v>
      </c>
      <c r="L217" t="s">
        <v>961</v>
      </c>
      <c r="M217" t="s">
        <v>959</v>
      </c>
      <c r="N217" t="s">
        <v>553</v>
      </c>
      <c r="O217" t="s">
        <v>714</v>
      </c>
      <c r="P217" t="s">
        <v>574</v>
      </c>
      <c r="Q217">
        <v>396</v>
      </c>
      <c r="R217" s="1">
        <v>45081</v>
      </c>
      <c r="S217">
        <v>2023</v>
      </c>
    </row>
    <row r="218" spans="1:19" x14ac:dyDescent="0.25">
      <c r="A218" s="1">
        <v>45082</v>
      </c>
      <c r="B218" t="s">
        <v>812</v>
      </c>
      <c r="C218" t="s">
        <v>962</v>
      </c>
      <c r="D218" t="s">
        <v>574</v>
      </c>
      <c r="E218" t="s">
        <v>821</v>
      </c>
      <c r="F218" t="s">
        <v>520</v>
      </c>
      <c r="G218" t="s">
        <v>447</v>
      </c>
      <c r="H218" t="s">
        <v>963</v>
      </c>
      <c r="I218" t="s">
        <v>434</v>
      </c>
      <c r="J218" t="s">
        <v>880</v>
      </c>
      <c r="K218" t="s">
        <v>560</v>
      </c>
      <c r="L218" t="s">
        <v>964</v>
      </c>
      <c r="M218" t="s">
        <v>815</v>
      </c>
      <c r="N218" t="s">
        <v>846</v>
      </c>
      <c r="O218" t="s">
        <v>840</v>
      </c>
      <c r="P218" t="s">
        <v>775</v>
      </c>
      <c r="Q218">
        <v>396</v>
      </c>
      <c r="R218" s="1">
        <v>45082</v>
      </c>
      <c r="S218">
        <v>2023</v>
      </c>
    </row>
    <row r="219" spans="1:19" x14ac:dyDescent="0.25">
      <c r="A219" s="1">
        <v>45083</v>
      </c>
      <c r="B219" t="s">
        <v>870</v>
      </c>
      <c r="C219" t="s">
        <v>840</v>
      </c>
      <c r="D219" t="s">
        <v>887</v>
      </c>
      <c r="E219" t="s">
        <v>866</v>
      </c>
      <c r="F219" t="s">
        <v>965</v>
      </c>
      <c r="G219" t="s">
        <v>530</v>
      </c>
      <c r="H219" t="s">
        <v>842</v>
      </c>
      <c r="I219" t="s">
        <v>966</v>
      </c>
      <c r="J219" t="s">
        <v>538</v>
      </c>
      <c r="K219" t="s">
        <v>454</v>
      </c>
      <c r="L219" t="s">
        <v>825</v>
      </c>
      <c r="M219" t="s">
        <v>967</v>
      </c>
      <c r="N219" t="s">
        <v>857</v>
      </c>
      <c r="O219" t="s">
        <v>968</v>
      </c>
      <c r="P219" t="s">
        <v>764</v>
      </c>
      <c r="Q219">
        <v>397</v>
      </c>
      <c r="R219" s="1">
        <v>45083</v>
      </c>
      <c r="S219">
        <v>2023</v>
      </c>
    </row>
    <row r="220" spans="1:19" x14ac:dyDescent="0.25">
      <c r="A220" s="1">
        <v>45084</v>
      </c>
      <c r="B220" t="s">
        <v>895</v>
      </c>
      <c r="C220" t="s">
        <v>779</v>
      </c>
      <c r="D220" t="s">
        <v>519</v>
      </c>
      <c r="E220" t="s">
        <v>823</v>
      </c>
      <c r="F220" t="s">
        <v>541</v>
      </c>
      <c r="G220" t="s">
        <v>488</v>
      </c>
      <c r="H220" t="s">
        <v>869</v>
      </c>
      <c r="I220" t="s">
        <v>480</v>
      </c>
      <c r="J220" t="s">
        <v>846</v>
      </c>
      <c r="K220" t="s">
        <v>764</v>
      </c>
      <c r="L220" t="s">
        <v>752</v>
      </c>
      <c r="M220" t="s">
        <v>969</v>
      </c>
      <c r="N220" t="s">
        <v>970</v>
      </c>
      <c r="O220" t="s">
        <v>648</v>
      </c>
      <c r="P220" t="s">
        <v>429</v>
      </c>
      <c r="Q220">
        <v>406</v>
      </c>
      <c r="R220" s="1">
        <v>45084</v>
      </c>
      <c r="S220">
        <v>2023</v>
      </c>
    </row>
    <row r="221" spans="1:19" x14ac:dyDescent="0.25">
      <c r="A221" s="1">
        <v>45085</v>
      </c>
      <c r="B221" t="s">
        <v>784</v>
      </c>
      <c r="C221" t="s">
        <v>971</v>
      </c>
      <c r="D221" t="s">
        <v>600</v>
      </c>
      <c r="E221" t="s">
        <v>966</v>
      </c>
      <c r="F221" t="s">
        <v>511</v>
      </c>
      <c r="G221" t="s">
        <v>639</v>
      </c>
      <c r="H221" t="s">
        <v>774</v>
      </c>
      <c r="I221" t="s">
        <v>622</v>
      </c>
      <c r="J221" t="s">
        <v>457</v>
      </c>
      <c r="K221" t="s">
        <v>544</v>
      </c>
      <c r="L221" t="s">
        <v>972</v>
      </c>
      <c r="M221" t="s">
        <v>920</v>
      </c>
      <c r="N221" t="s">
        <v>743</v>
      </c>
      <c r="O221" t="s">
        <v>678</v>
      </c>
      <c r="P221" t="s">
        <v>966</v>
      </c>
      <c r="Q221">
        <v>376</v>
      </c>
      <c r="R221" s="1">
        <v>45085</v>
      </c>
      <c r="S221">
        <v>2023</v>
      </c>
    </row>
    <row r="222" spans="1:19" x14ac:dyDescent="0.25">
      <c r="A222" s="1">
        <v>45086</v>
      </c>
      <c r="B222" t="s">
        <v>751</v>
      </c>
      <c r="C222" t="s">
        <v>843</v>
      </c>
      <c r="D222" t="s">
        <v>563</v>
      </c>
      <c r="E222" t="s">
        <v>669</v>
      </c>
      <c r="F222" t="s">
        <v>500</v>
      </c>
      <c r="G222" t="s">
        <v>476</v>
      </c>
      <c r="H222" t="s">
        <v>603</v>
      </c>
      <c r="I222" t="s">
        <v>505</v>
      </c>
      <c r="J222" t="s">
        <v>688</v>
      </c>
      <c r="K222" t="s">
        <v>566</v>
      </c>
      <c r="L222" t="s">
        <v>973</v>
      </c>
      <c r="M222" t="s">
        <v>974</v>
      </c>
      <c r="N222" t="s">
        <v>562</v>
      </c>
      <c r="O222" t="s">
        <v>538</v>
      </c>
      <c r="P222" t="s">
        <v>571</v>
      </c>
      <c r="Q222">
        <v>371</v>
      </c>
      <c r="R222" s="1">
        <v>45086</v>
      </c>
      <c r="S222">
        <v>2023</v>
      </c>
    </row>
    <row r="223" spans="1:19" x14ac:dyDescent="0.25">
      <c r="A223" s="1">
        <v>45087</v>
      </c>
      <c r="B223" t="s">
        <v>879</v>
      </c>
      <c r="C223" t="s">
        <v>879</v>
      </c>
      <c r="D223" t="s">
        <v>966</v>
      </c>
      <c r="E223" t="s">
        <v>957</v>
      </c>
      <c r="F223" t="s">
        <v>524</v>
      </c>
      <c r="G223" t="s">
        <v>470</v>
      </c>
      <c r="H223" t="s">
        <v>675</v>
      </c>
      <c r="I223" t="s">
        <v>637</v>
      </c>
      <c r="J223" t="s">
        <v>459</v>
      </c>
      <c r="K223" t="s">
        <v>809</v>
      </c>
      <c r="L223" t="s">
        <v>975</v>
      </c>
      <c r="M223" t="s">
        <v>976</v>
      </c>
      <c r="N223" t="s">
        <v>622</v>
      </c>
      <c r="O223" t="s">
        <v>669</v>
      </c>
      <c r="P223" t="s">
        <v>563</v>
      </c>
      <c r="Q223">
        <v>367</v>
      </c>
      <c r="R223" s="1">
        <v>45087</v>
      </c>
      <c r="S223">
        <v>2023</v>
      </c>
    </row>
    <row r="224" spans="1:19" x14ac:dyDescent="0.25">
      <c r="A224" s="1">
        <v>45088</v>
      </c>
      <c r="B224" t="s">
        <v>671</v>
      </c>
      <c r="C224" t="s">
        <v>762</v>
      </c>
      <c r="D224" t="s">
        <v>823</v>
      </c>
      <c r="E224" t="s">
        <v>574</v>
      </c>
      <c r="F224" t="s">
        <v>527</v>
      </c>
      <c r="G224" t="s">
        <v>430</v>
      </c>
      <c r="H224" t="s">
        <v>603</v>
      </c>
      <c r="I224" t="s">
        <v>560</v>
      </c>
      <c r="J224" t="s">
        <v>525</v>
      </c>
      <c r="K224" t="s">
        <v>567</v>
      </c>
      <c r="L224" t="s">
        <v>692</v>
      </c>
      <c r="M224" t="s">
        <v>679</v>
      </c>
      <c r="N224" t="s">
        <v>676</v>
      </c>
      <c r="O224" t="s">
        <v>566</v>
      </c>
      <c r="P224" t="s">
        <v>571</v>
      </c>
      <c r="Q224">
        <v>373</v>
      </c>
      <c r="R224" s="1">
        <v>45088</v>
      </c>
      <c r="S224">
        <v>2023</v>
      </c>
    </row>
    <row r="225" spans="1:19" x14ac:dyDescent="0.25">
      <c r="A225" s="1">
        <v>45089</v>
      </c>
      <c r="B225" t="s">
        <v>879</v>
      </c>
      <c r="C225" t="s">
        <v>868</v>
      </c>
      <c r="D225" t="s">
        <v>768</v>
      </c>
      <c r="E225" t="s">
        <v>542</v>
      </c>
      <c r="F225" t="s">
        <v>578</v>
      </c>
      <c r="G225" t="s">
        <v>456</v>
      </c>
      <c r="H225" t="s">
        <v>864</v>
      </c>
      <c r="I225" t="s">
        <v>747</v>
      </c>
      <c r="J225" t="s">
        <v>772</v>
      </c>
      <c r="K225" t="s">
        <v>583</v>
      </c>
      <c r="L225" t="s">
        <v>722</v>
      </c>
      <c r="M225" t="s">
        <v>751</v>
      </c>
      <c r="N225" t="s">
        <v>864</v>
      </c>
      <c r="O225" t="s">
        <v>567</v>
      </c>
      <c r="P225" t="s">
        <v>869</v>
      </c>
      <c r="Q225">
        <v>388</v>
      </c>
      <c r="R225" s="1">
        <v>45089</v>
      </c>
      <c r="S225">
        <v>2023</v>
      </c>
    </row>
    <row r="226" spans="1:19" x14ac:dyDescent="0.25">
      <c r="A226" s="1">
        <v>45090</v>
      </c>
      <c r="B226" t="s">
        <v>603</v>
      </c>
      <c r="C226" t="s">
        <v>895</v>
      </c>
      <c r="D226" t="s">
        <v>780</v>
      </c>
      <c r="E226" t="s">
        <v>439</v>
      </c>
      <c r="F226" t="s">
        <v>507</v>
      </c>
      <c r="G226" t="s">
        <v>436</v>
      </c>
      <c r="H226" t="s">
        <v>775</v>
      </c>
      <c r="I226" t="s">
        <v>535</v>
      </c>
      <c r="J226" t="s">
        <v>722</v>
      </c>
      <c r="K226" t="s">
        <v>499</v>
      </c>
      <c r="L226" t="s">
        <v>977</v>
      </c>
      <c r="M226" t="s">
        <v>927</v>
      </c>
      <c r="N226" t="s">
        <v>709</v>
      </c>
      <c r="O226" t="s">
        <v>834</v>
      </c>
      <c r="P226" t="s">
        <v>885</v>
      </c>
      <c r="Q226">
        <v>399</v>
      </c>
      <c r="R226" s="1">
        <v>45090</v>
      </c>
      <c r="S226">
        <v>2023</v>
      </c>
    </row>
    <row r="227" spans="1:19" x14ac:dyDescent="0.25">
      <c r="A227" s="1">
        <v>45091</v>
      </c>
      <c r="B227" t="s">
        <v>571</v>
      </c>
      <c r="C227" t="s">
        <v>858</v>
      </c>
      <c r="D227" t="s">
        <v>448</v>
      </c>
      <c r="E227" t="s">
        <v>512</v>
      </c>
      <c r="F227" t="s">
        <v>467</v>
      </c>
      <c r="G227" t="s">
        <v>557</v>
      </c>
      <c r="H227" t="s">
        <v>880</v>
      </c>
      <c r="I227" t="s">
        <v>775</v>
      </c>
      <c r="J227" t="s">
        <v>878</v>
      </c>
      <c r="K227" t="s">
        <v>516</v>
      </c>
      <c r="L227" t="s">
        <v>716</v>
      </c>
      <c r="M227" t="s">
        <v>877</v>
      </c>
      <c r="N227" t="s">
        <v>582</v>
      </c>
      <c r="O227" t="s">
        <v>891</v>
      </c>
      <c r="P227" t="s">
        <v>837</v>
      </c>
      <c r="Q227">
        <v>384</v>
      </c>
      <c r="R227" s="1">
        <v>45091</v>
      </c>
      <c r="S227">
        <v>2023</v>
      </c>
    </row>
    <row r="228" spans="1:19" x14ac:dyDescent="0.25">
      <c r="A228" s="1">
        <v>45092</v>
      </c>
      <c r="B228" t="s">
        <v>932</v>
      </c>
      <c r="C228" t="s">
        <v>574</v>
      </c>
      <c r="D228" t="s">
        <v>582</v>
      </c>
      <c r="E228" t="s">
        <v>456</v>
      </c>
      <c r="F228" t="s">
        <v>477</v>
      </c>
      <c r="G228" t="s">
        <v>531</v>
      </c>
      <c r="H228" t="s">
        <v>697</v>
      </c>
      <c r="I228" t="s">
        <v>717</v>
      </c>
      <c r="J228" t="s">
        <v>854</v>
      </c>
      <c r="K228" t="s">
        <v>508</v>
      </c>
      <c r="L228" t="s">
        <v>895</v>
      </c>
      <c r="M228" t="s">
        <v>848</v>
      </c>
      <c r="N228" t="s">
        <v>456</v>
      </c>
      <c r="O228" t="s">
        <v>675</v>
      </c>
      <c r="P228" t="s">
        <v>882</v>
      </c>
      <c r="Q228">
        <v>391</v>
      </c>
      <c r="R228" s="1">
        <v>45092</v>
      </c>
      <c r="S228">
        <v>2023</v>
      </c>
    </row>
    <row r="229" spans="1:19" x14ac:dyDescent="0.25">
      <c r="A229" s="1">
        <v>45093</v>
      </c>
      <c r="B229" t="s">
        <v>595</v>
      </c>
      <c r="C229" t="s">
        <v>675</v>
      </c>
      <c r="D229" t="s">
        <v>620</v>
      </c>
      <c r="E229" t="s">
        <v>451</v>
      </c>
      <c r="F229" t="s">
        <v>502</v>
      </c>
      <c r="G229" t="s">
        <v>459</v>
      </c>
      <c r="H229" t="s">
        <v>978</v>
      </c>
      <c r="I229" t="s">
        <v>810</v>
      </c>
      <c r="J229" t="s">
        <v>877</v>
      </c>
      <c r="K229" t="s">
        <v>595</v>
      </c>
      <c r="L229" t="s">
        <v>979</v>
      </c>
      <c r="M229" t="s">
        <v>876</v>
      </c>
      <c r="N229" t="s">
        <v>423</v>
      </c>
      <c r="O229" t="s">
        <v>600</v>
      </c>
      <c r="P229" t="s">
        <v>459</v>
      </c>
      <c r="Q229">
        <v>369</v>
      </c>
      <c r="R229" s="1">
        <v>45093</v>
      </c>
      <c r="S229">
        <v>2023</v>
      </c>
    </row>
    <row r="230" spans="1:19" x14ac:dyDescent="0.25">
      <c r="A230" s="1">
        <v>45094</v>
      </c>
      <c r="B230" t="s">
        <v>456</v>
      </c>
      <c r="C230" t="s">
        <v>882</v>
      </c>
      <c r="D230" t="s">
        <v>818</v>
      </c>
      <c r="E230" t="s">
        <v>430</v>
      </c>
      <c r="F230" t="s">
        <v>552</v>
      </c>
      <c r="G230" t="s">
        <v>674</v>
      </c>
      <c r="H230" t="s">
        <v>555</v>
      </c>
      <c r="I230" t="s">
        <v>881</v>
      </c>
      <c r="J230" t="s">
        <v>747</v>
      </c>
      <c r="K230" t="s">
        <v>497</v>
      </c>
      <c r="L230" t="s">
        <v>855</v>
      </c>
      <c r="M230" t="s">
        <v>870</v>
      </c>
      <c r="N230" t="s">
        <v>435</v>
      </c>
      <c r="O230" t="s">
        <v>639</v>
      </c>
      <c r="P230" t="s">
        <v>440</v>
      </c>
      <c r="Q230">
        <v>317</v>
      </c>
      <c r="R230" s="1">
        <v>45094</v>
      </c>
      <c r="S230">
        <v>2023</v>
      </c>
    </row>
    <row r="231" spans="1:19" x14ac:dyDescent="0.25">
      <c r="A231" s="1">
        <v>45095</v>
      </c>
      <c r="B231" t="s">
        <v>605</v>
      </c>
      <c r="C231" t="s">
        <v>544</v>
      </c>
      <c r="D231" t="s">
        <v>587</v>
      </c>
      <c r="E231" t="s">
        <v>486</v>
      </c>
      <c r="F231" t="s">
        <v>521</v>
      </c>
      <c r="G231" t="s">
        <v>869</v>
      </c>
      <c r="H231" t="s">
        <v>917</v>
      </c>
      <c r="I231" t="s">
        <v>850</v>
      </c>
      <c r="J231" t="s">
        <v>775</v>
      </c>
      <c r="K231" t="s">
        <v>459</v>
      </c>
      <c r="L231" t="s">
        <v>792</v>
      </c>
      <c r="M231" t="s">
        <v>652</v>
      </c>
      <c r="N231" t="s">
        <v>502</v>
      </c>
      <c r="O231" t="s">
        <v>464</v>
      </c>
      <c r="P231" t="s">
        <v>513</v>
      </c>
      <c r="Q231">
        <v>347</v>
      </c>
      <c r="R231" s="1">
        <v>45095</v>
      </c>
      <c r="S231">
        <v>2023</v>
      </c>
    </row>
    <row r="232" spans="1:19" x14ac:dyDescent="0.25">
      <c r="A232" s="1">
        <v>45096</v>
      </c>
      <c r="B232" t="s">
        <v>906</v>
      </c>
      <c r="C232" t="s">
        <v>818</v>
      </c>
      <c r="D232" t="s">
        <v>589</v>
      </c>
      <c r="E232" t="s">
        <v>436</v>
      </c>
      <c r="F232" t="s">
        <v>578</v>
      </c>
      <c r="G232" t="s">
        <v>879</v>
      </c>
      <c r="H232" t="s">
        <v>480</v>
      </c>
      <c r="I232" t="s">
        <v>653</v>
      </c>
      <c r="J232" t="s">
        <v>445</v>
      </c>
      <c r="K232" t="s">
        <v>457</v>
      </c>
      <c r="L232" t="s">
        <v>431</v>
      </c>
      <c r="M232" t="s">
        <v>727</v>
      </c>
      <c r="N232" t="s">
        <v>527</v>
      </c>
      <c r="O232" t="s">
        <v>516</v>
      </c>
      <c r="P232" t="s">
        <v>469</v>
      </c>
      <c r="Q232">
        <v>338</v>
      </c>
      <c r="R232" s="1">
        <v>45096</v>
      </c>
      <c r="S232">
        <v>2023</v>
      </c>
    </row>
    <row r="233" spans="1:19" x14ac:dyDescent="0.25">
      <c r="A233" s="1">
        <v>45097</v>
      </c>
      <c r="B233" t="s">
        <v>980</v>
      </c>
      <c r="C233" t="s">
        <v>454</v>
      </c>
      <c r="D233" t="s">
        <v>494</v>
      </c>
      <c r="E233" t="s">
        <v>497</v>
      </c>
      <c r="F233" t="s">
        <v>472</v>
      </c>
      <c r="G233" t="s">
        <v>540</v>
      </c>
      <c r="H233" t="s">
        <v>448</v>
      </c>
      <c r="I233" t="s">
        <v>981</v>
      </c>
      <c r="J233" t="s">
        <v>443</v>
      </c>
      <c r="K233" t="s">
        <v>564</v>
      </c>
      <c r="L233" t="s">
        <v>893</v>
      </c>
      <c r="M233" t="s">
        <v>762</v>
      </c>
      <c r="N233" t="s">
        <v>556</v>
      </c>
      <c r="O233" t="s">
        <v>582</v>
      </c>
      <c r="P233" t="s">
        <v>485</v>
      </c>
      <c r="Q233">
        <v>331</v>
      </c>
      <c r="R233" s="1">
        <v>45097</v>
      </c>
      <c r="S233">
        <v>2023</v>
      </c>
    </row>
    <row r="234" spans="1:19" x14ac:dyDescent="0.25">
      <c r="A234" s="1">
        <v>45098</v>
      </c>
      <c r="B234" t="s">
        <v>982</v>
      </c>
      <c r="C234" t="s">
        <v>497</v>
      </c>
      <c r="D234" t="s">
        <v>425</v>
      </c>
      <c r="E234" t="s">
        <v>439</v>
      </c>
      <c r="F234" t="s">
        <v>433</v>
      </c>
      <c r="G234" t="s">
        <v>589</v>
      </c>
      <c r="H234" t="s">
        <v>562</v>
      </c>
      <c r="I234" t="s">
        <v>508</v>
      </c>
      <c r="J234" t="s">
        <v>887</v>
      </c>
      <c r="K234" t="s">
        <v>531</v>
      </c>
      <c r="L234" t="s">
        <v>869</v>
      </c>
      <c r="M234" t="s">
        <v>812</v>
      </c>
      <c r="N234" t="s">
        <v>490</v>
      </c>
      <c r="O234" t="s">
        <v>453</v>
      </c>
      <c r="P234" t="s">
        <v>441</v>
      </c>
      <c r="Q234">
        <v>320</v>
      </c>
      <c r="R234" s="1">
        <v>45098</v>
      </c>
      <c r="S234">
        <v>2023</v>
      </c>
    </row>
    <row r="235" spans="1:19" x14ac:dyDescent="0.25">
      <c r="A235" s="1">
        <v>45099</v>
      </c>
      <c r="B235" t="s">
        <v>740</v>
      </c>
      <c r="C235" t="s">
        <v>462</v>
      </c>
      <c r="D235" t="s">
        <v>452</v>
      </c>
      <c r="E235" t="s">
        <v>439</v>
      </c>
      <c r="F235" t="s">
        <v>498</v>
      </c>
      <c r="G235" t="s">
        <v>456</v>
      </c>
      <c r="H235" t="s">
        <v>549</v>
      </c>
      <c r="I235" t="s">
        <v>476</v>
      </c>
      <c r="J235" t="s">
        <v>616</v>
      </c>
      <c r="K235" t="s">
        <v>460</v>
      </c>
      <c r="L235" t="s">
        <v>900</v>
      </c>
      <c r="M235" t="s">
        <v>864</v>
      </c>
      <c r="N235" t="s">
        <v>490</v>
      </c>
      <c r="O235" t="s">
        <v>509</v>
      </c>
      <c r="P235" t="s">
        <v>462</v>
      </c>
      <c r="Q235">
        <v>287</v>
      </c>
      <c r="R235" s="1">
        <v>45099</v>
      </c>
      <c r="S235">
        <v>2023</v>
      </c>
    </row>
    <row r="236" spans="1:19" x14ac:dyDescent="0.25">
      <c r="A236" s="1">
        <v>45100</v>
      </c>
      <c r="B236" t="s">
        <v>983</v>
      </c>
      <c r="C236" t="s">
        <v>596</v>
      </c>
      <c r="D236" t="s">
        <v>530</v>
      </c>
      <c r="E236" t="s">
        <v>530</v>
      </c>
      <c r="F236" t="s">
        <v>529</v>
      </c>
      <c r="G236" t="s">
        <v>536</v>
      </c>
      <c r="H236" t="s">
        <v>850</v>
      </c>
      <c r="I236" t="s">
        <v>818</v>
      </c>
      <c r="J236" t="s">
        <v>917</v>
      </c>
      <c r="K236" t="s">
        <v>534</v>
      </c>
      <c r="L236" t="s">
        <v>671</v>
      </c>
      <c r="M236" t="s">
        <v>653</v>
      </c>
      <c r="N236" t="s">
        <v>435</v>
      </c>
      <c r="O236" t="s">
        <v>586</v>
      </c>
      <c r="P236" t="s">
        <v>506</v>
      </c>
      <c r="Q236">
        <v>266</v>
      </c>
      <c r="R236" s="1">
        <v>45100</v>
      </c>
      <c r="S236">
        <v>2023</v>
      </c>
    </row>
    <row r="237" spans="1:19" x14ac:dyDescent="0.25">
      <c r="A237" s="1">
        <v>45101</v>
      </c>
      <c r="B237" t="s">
        <v>984</v>
      </c>
      <c r="C237" t="s">
        <v>483</v>
      </c>
      <c r="D237" t="s">
        <v>433</v>
      </c>
      <c r="E237" t="s">
        <v>468</v>
      </c>
      <c r="F237" t="s">
        <v>432</v>
      </c>
      <c r="G237" t="s">
        <v>423</v>
      </c>
      <c r="H237" t="s">
        <v>479</v>
      </c>
      <c r="I237" t="s">
        <v>887</v>
      </c>
      <c r="J237" t="s">
        <v>694</v>
      </c>
      <c r="K237" t="s">
        <v>423</v>
      </c>
      <c r="L237" t="s">
        <v>744</v>
      </c>
      <c r="M237" t="s">
        <v>531</v>
      </c>
      <c r="N237" t="s">
        <v>521</v>
      </c>
      <c r="O237" t="s">
        <v>473</v>
      </c>
      <c r="P237" t="s">
        <v>500</v>
      </c>
      <c r="Q237">
        <v>271</v>
      </c>
      <c r="R237" s="1">
        <v>45101</v>
      </c>
      <c r="S237">
        <v>2023</v>
      </c>
    </row>
    <row r="238" spans="1:19" x14ac:dyDescent="0.25">
      <c r="A238" s="1">
        <v>45102</v>
      </c>
      <c r="B238" t="s">
        <v>713</v>
      </c>
      <c r="C238" t="s">
        <v>452</v>
      </c>
      <c r="D238" t="s">
        <v>440</v>
      </c>
      <c r="E238" t="s">
        <v>438</v>
      </c>
      <c r="F238" t="s">
        <v>508</v>
      </c>
      <c r="G238" t="s">
        <v>529</v>
      </c>
      <c r="H238" t="s">
        <v>503</v>
      </c>
      <c r="I238" t="s">
        <v>531</v>
      </c>
      <c r="J238" t="s">
        <v>620</v>
      </c>
      <c r="K238" t="s">
        <v>465</v>
      </c>
      <c r="L238" t="s">
        <v>489</v>
      </c>
      <c r="M238" t="s">
        <v>542</v>
      </c>
      <c r="N238" t="s">
        <v>491</v>
      </c>
      <c r="O238" t="s">
        <v>533</v>
      </c>
      <c r="P238" t="s">
        <v>452</v>
      </c>
      <c r="Q238">
        <v>263</v>
      </c>
      <c r="R238" s="1">
        <v>45102</v>
      </c>
      <c r="S238">
        <v>2023</v>
      </c>
    </row>
    <row r="239" spans="1:19" x14ac:dyDescent="0.25">
      <c r="A239" s="1">
        <v>45103</v>
      </c>
      <c r="B239" t="s">
        <v>835</v>
      </c>
      <c r="C239" t="s">
        <v>513</v>
      </c>
      <c r="D239" t="s">
        <v>486</v>
      </c>
      <c r="E239" t="s">
        <v>485</v>
      </c>
      <c r="F239" t="s">
        <v>484</v>
      </c>
      <c r="G239" t="s">
        <v>426</v>
      </c>
      <c r="H239" t="s">
        <v>492</v>
      </c>
      <c r="I239" t="s">
        <v>448</v>
      </c>
      <c r="J239" t="s">
        <v>850</v>
      </c>
      <c r="K239" t="s">
        <v>543</v>
      </c>
      <c r="L239" t="s">
        <v>887</v>
      </c>
      <c r="M239" t="s">
        <v>595</v>
      </c>
      <c r="N239" t="s">
        <v>524</v>
      </c>
      <c r="O239" t="s">
        <v>601</v>
      </c>
      <c r="P239" t="s">
        <v>464</v>
      </c>
      <c r="Q239">
        <v>278</v>
      </c>
      <c r="R239" s="1">
        <v>45103</v>
      </c>
      <c r="S239">
        <v>2023</v>
      </c>
    </row>
    <row r="240" spans="1:19" x14ac:dyDescent="0.25">
      <c r="A240" s="1">
        <v>45104</v>
      </c>
      <c r="B240" t="s">
        <v>827</v>
      </c>
      <c r="C240" t="s">
        <v>519</v>
      </c>
      <c r="D240" t="s">
        <v>467</v>
      </c>
      <c r="E240" t="s">
        <v>498</v>
      </c>
      <c r="F240" t="s">
        <v>532</v>
      </c>
      <c r="G240" t="s">
        <v>676</v>
      </c>
      <c r="H240" t="s">
        <v>550</v>
      </c>
      <c r="I240" t="s">
        <v>546</v>
      </c>
      <c r="J240" t="s">
        <v>574</v>
      </c>
      <c r="K240" t="s">
        <v>573</v>
      </c>
      <c r="L240" t="s">
        <v>981</v>
      </c>
      <c r="M240" t="s">
        <v>478</v>
      </c>
      <c r="N240" t="s">
        <v>500</v>
      </c>
      <c r="O240" t="s">
        <v>554</v>
      </c>
      <c r="P240" t="s">
        <v>440</v>
      </c>
      <c r="Q240">
        <v>281</v>
      </c>
      <c r="R240" s="1">
        <v>45104</v>
      </c>
      <c r="S240">
        <v>2023</v>
      </c>
    </row>
    <row r="241" spans="1:19" x14ac:dyDescent="0.25">
      <c r="A241" s="1">
        <v>45105</v>
      </c>
      <c r="B241" t="s">
        <v>723</v>
      </c>
      <c r="C241" t="s">
        <v>592</v>
      </c>
      <c r="D241" t="s">
        <v>458</v>
      </c>
      <c r="E241" t="s">
        <v>466</v>
      </c>
      <c r="F241" t="s">
        <v>607</v>
      </c>
      <c r="G241" t="s">
        <v>966</v>
      </c>
      <c r="H241" t="s">
        <v>467</v>
      </c>
      <c r="I241" t="s">
        <v>655</v>
      </c>
      <c r="J241" t="s">
        <v>494</v>
      </c>
      <c r="K241" t="s">
        <v>539</v>
      </c>
      <c r="L241" t="s">
        <v>425</v>
      </c>
      <c r="M241" t="s">
        <v>447</v>
      </c>
      <c r="N241" t="s">
        <v>465</v>
      </c>
      <c r="O241" t="s">
        <v>579</v>
      </c>
      <c r="P241" t="s">
        <v>516</v>
      </c>
      <c r="Q241">
        <v>285</v>
      </c>
      <c r="R241" s="1">
        <v>45105</v>
      </c>
      <c r="S241">
        <v>2023</v>
      </c>
    </row>
    <row r="242" spans="1:19" x14ac:dyDescent="0.25">
      <c r="A242" s="1">
        <v>45106</v>
      </c>
      <c r="B242" t="s">
        <v>655</v>
      </c>
      <c r="C242" t="s">
        <v>438</v>
      </c>
      <c r="D242" t="s">
        <v>543</v>
      </c>
      <c r="E242" t="s">
        <v>542</v>
      </c>
      <c r="F242" t="s">
        <v>646</v>
      </c>
      <c r="G242" t="s">
        <v>599</v>
      </c>
      <c r="H242" t="s">
        <v>464</v>
      </c>
      <c r="I242" t="s">
        <v>622</v>
      </c>
      <c r="J242" t="s">
        <v>669</v>
      </c>
      <c r="K242" t="s">
        <v>572</v>
      </c>
      <c r="L242" t="s">
        <v>471</v>
      </c>
      <c r="M242" t="s">
        <v>866</v>
      </c>
      <c r="N242" t="s">
        <v>482</v>
      </c>
      <c r="O242" t="s">
        <v>629</v>
      </c>
      <c r="P242" t="s">
        <v>488</v>
      </c>
      <c r="Q242">
        <v>273</v>
      </c>
      <c r="R242" s="1">
        <v>45106</v>
      </c>
      <c r="S242">
        <v>2023</v>
      </c>
    </row>
    <row r="243" spans="1:19" x14ac:dyDescent="0.25">
      <c r="A243" s="1">
        <v>45107</v>
      </c>
      <c r="B243" t="s">
        <v>430</v>
      </c>
      <c r="C243" t="s">
        <v>492</v>
      </c>
      <c r="D243" t="s">
        <v>485</v>
      </c>
      <c r="E243" t="s">
        <v>480</v>
      </c>
      <c r="F243" t="s">
        <v>509</v>
      </c>
      <c r="G243" t="s">
        <v>575</v>
      </c>
      <c r="H243" t="s">
        <v>478</v>
      </c>
      <c r="I243" t="s">
        <v>560</v>
      </c>
      <c r="J243" t="s">
        <v>599</v>
      </c>
      <c r="K243" t="s">
        <v>554</v>
      </c>
      <c r="L243" t="s">
        <v>567</v>
      </c>
      <c r="M243" t="s">
        <v>796</v>
      </c>
      <c r="N243" t="s">
        <v>552</v>
      </c>
      <c r="O243" t="s">
        <v>628</v>
      </c>
      <c r="P243" t="s">
        <v>501</v>
      </c>
      <c r="Q243">
        <v>281</v>
      </c>
      <c r="R243" s="1">
        <v>45107</v>
      </c>
      <c r="S243">
        <v>2023</v>
      </c>
    </row>
    <row r="244" spans="1:19" x14ac:dyDescent="0.25">
      <c r="A244" s="1">
        <v>45108</v>
      </c>
      <c r="B244" t="s">
        <v>469</v>
      </c>
      <c r="C244" t="s">
        <v>500</v>
      </c>
      <c r="D244" t="s">
        <v>523</v>
      </c>
      <c r="E244" t="s">
        <v>504</v>
      </c>
      <c r="F244" t="s">
        <v>539</v>
      </c>
      <c r="G244" t="s">
        <v>709</v>
      </c>
      <c r="H244" t="s">
        <v>446</v>
      </c>
      <c r="I244" t="s">
        <v>821</v>
      </c>
      <c r="J244" t="s">
        <v>443</v>
      </c>
      <c r="K244" t="s">
        <v>573</v>
      </c>
      <c r="L244" t="s">
        <v>821</v>
      </c>
      <c r="M244" t="s">
        <v>761</v>
      </c>
      <c r="N244" t="s">
        <v>601</v>
      </c>
      <c r="O244" t="s">
        <v>631</v>
      </c>
      <c r="P244" t="s">
        <v>598</v>
      </c>
      <c r="Q244">
        <v>276</v>
      </c>
      <c r="R244" s="1">
        <v>45108</v>
      </c>
      <c r="S244">
        <v>2023</v>
      </c>
    </row>
    <row r="245" spans="1:19" x14ac:dyDescent="0.25">
      <c r="A245" s="1">
        <v>45109</v>
      </c>
      <c r="B245" t="s">
        <v>531</v>
      </c>
      <c r="C245" t="s">
        <v>532</v>
      </c>
      <c r="D245" t="s">
        <v>490</v>
      </c>
      <c r="E245" t="s">
        <v>605</v>
      </c>
      <c r="F245" t="s">
        <v>609</v>
      </c>
      <c r="G245" t="s">
        <v>683</v>
      </c>
      <c r="H245" t="s">
        <v>426</v>
      </c>
      <c r="I245" t="s">
        <v>887</v>
      </c>
      <c r="J245" t="s">
        <v>981</v>
      </c>
      <c r="K245" t="s">
        <v>517</v>
      </c>
      <c r="L245" t="s">
        <v>546</v>
      </c>
      <c r="M245" t="s">
        <v>971</v>
      </c>
      <c r="N245" t="s">
        <v>495</v>
      </c>
      <c r="O245" t="s">
        <v>630</v>
      </c>
      <c r="P245" t="s">
        <v>573</v>
      </c>
      <c r="Q245">
        <v>278</v>
      </c>
      <c r="R245" s="1">
        <v>45109</v>
      </c>
      <c r="S245">
        <v>2023</v>
      </c>
    </row>
    <row r="246" spans="1:19" x14ac:dyDescent="0.25">
      <c r="A246" s="1">
        <v>45110</v>
      </c>
      <c r="B246" t="s">
        <v>762</v>
      </c>
      <c r="C246" t="s">
        <v>450</v>
      </c>
      <c r="D246" t="s">
        <v>435</v>
      </c>
      <c r="E246" t="s">
        <v>434</v>
      </c>
      <c r="F246" t="s">
        <v>552</v>
      </c>
      <c r="G246" t="s">
        <v>512</v>
      </c>
      <c r="H246" t="s">
        <v>460</v>
      </c>
      <c r="I246" t="s">
        <v>941</v>
      </c>
      <c r="J246" t="s">
        <v>481</v>
      </c>
      <c r="K246" t="s">
        <v>510</v>
      </c>
      <c r="L246" t="s">
        <v>694</v>
      </c>
      <c r="M246" t="s">
        <v>937</v>
      </c>
      <c r="N246" t="s">
        <v>509</v>
      </c>
      <c r="O246" t="s">
        <v>604</v>
      </c>
      <c r="P246" t="s">
        <v>573</v>
      </c>
      <c r="Q246">
        <v>274</v>
      </c>
      <c r="R246" s="1">
        <v>45110</v>
      </c>
      <c r="S246">
        <v>2023</v>
      </c>
    </row>
    <row r="247" spans="1:19" x14ac:dyDescent="0.25">
      <c r="A247" s="1">
        <v>45111</v>
      </c>
      <c r="B247" t="s">
        <v>701</v>
      </c>
      <c r="C247" t="s">
        <v>518</v>
      </c>
      <c r="D247" t="s">
        <v>500</v>
      </c>
      <c r="E247" t="s">
        <v>546</v>
      </c>
      <c r="F247" t="s">
        <v>541</v>
      </c>
      <c r="G247" t="s">
        <v>493</v>
      </c>
      <c r="H247" t="s">
        <v>433</v>
      </c>
      <c r="I247" t="s">
        <v>494</v>
      </c>
      <c r="J247" t="s">
        <v>709</v>
      </c>
      <c r="K247" t="s">
        <v>532</v>
      </c>
      <c r="L247" t="s">
        <v>563</v>
      </c>
      <c r="M247" t="s">
        <v>553</v>
      </c>
      <c r="N247" t="s">
        <v>474</v>
      </c>
      <c r="O247" t="s">
        <v>573</v>
      </c>
      <c r="P247" t="s">
        <v>522</v>
      </c>
      <c r="Q247">
        <v>268</v>
      </c>
      <c r="R247" s="1">
        <v>45111</v>
      </c>
      <c r="S247">
        <v>2023</v>
      </c>
    </row>
    <row r="248" spans="1:19" x14ac:dyDescent="0.25">
      <c r="A248" s="1">
        <v>45112</v>
      </c>
      <c r="B248" t="s">
        <v>888</v>
      </c>
      <c r="C248" t="s">
        <v>423</v>
      </c>
      <c r="D248" t="s">
        <v>435</v>
      </c>
      <c r="E248" t="s">
        <v>459</v>
      </c>
      <c r="F248" t="s">
        <v>469</v>
      </c>
      <c r="G248" t="s">
        <v>423</v>
      </c>
      <c r="H248" t="s">
        <v>422</v>
      </c>
      <c r="I248" t="s">
        <v>538</v>
      </c>
      <c r="J248" t="s">
        <v>494</v>
      </c>
      <c r="K248" t="s">
        <v>463</v>
      </c>
      <c r="L248" t="s">
        <v>889</v>
      </c>
      <c r="M248" t="s">
        <v>978</v>
      </c>
      <c r="N248" t="s">
        <v>560</v>
      </c>
      <c r="O248" t="s">
        <v>536</v>
      </c>
      <c r="P248" t="s">
        <v>523</v>
      </c>
      <c r="Q248">
        <v>312</v>
      </c>
      <c r="R248" s="1">
        <v>45112</v>
      </c>
      <c r="S248">
        <v>2023</v>
      </c>
    </row>
    <row r="249" spans="1:19" x14ac:dyDescent="0.25">
      <c r="A249" s="1">
        <v>45113</v>
      </c>
      <c r="B249" t="s">
        <v>985</v>
      </c>
      <c r="C249" t="s">
        <v>507</v>
      </c>
      <c r="D249" t="s">
        <v>527</v>
      </c>
      <c r="E249" t="s">
        <v>688</v>
      </c>
      <c r="F249" t="s">
        <v>505</v>
      </c>
      <c r="G249" t="s">
        <v>550</v>
      </c>
      <c r="H249" t="s">
        <v>436</v>
      </c>
      <c r="I249" t="s">
        <v>883</v>
      </c>
      <c r="J249" t="s">
        <v>461</v>
      </c>
      <c r="K249" t="s">
        <v>537</v>
      </c>
      <c r="L249" t="s">
        <v>848</v>
      </c>
      <c r="M249" t="s">
        <v>827</v>
      </c>
      <c r="N249" t="s">
        <v>425</v>
      </c>
      <c r="O249" t="s">
        <v>488</v>
      </c>
      <c r="P249" t="s">
        <v>441</v>
      </c>
      <c r="Q249">
        <v>298</v>
      </c>
      <c r="R249" s="1">
        <v>45113</v>
      </c>
      <c r="S249">
        <v>2023</v>
      </c>
    </row>
    <row r="250" spans="1:19" x14ac:dyDescent="0.25">
      <c r="A250" s="1">
        <v>45114</v>
      </c>
      <c r="B250" t="s">
        <v>774</v>
      </c>
      <c r="C250" t="s">
        <v>491</v>
      </c>
      <c r="D250" t="s">
        <v>510</v>
      </c>
      <c r="E250" t="s">
        <v>571</v>
      </c>
      <c r="F250" t="s">
        <v>440</v>
      </c>
      <c r="G250" t="s">
        <v>456</v>
      </c>
      <c r="H250" t="s">
        <v>516</v>
      </c>
      <c r="I250" t="s">
        <v>775</v>
      </c>
      <c r="J250" t="s">
        <v>966</v>
      </c>
      <c r="K250" t="s">
        <v>509</v>
      </c>
      <c r="L250" t="s">
        <v>986</v>
      </c>
      <c r="M250" t="s">
        <v>978</v>
      </c>
      <c r="N250" t="s">
        <v>566</v>
      </c>
      <c r="O250" t="s">
        <v>501</v>
      </c>
      <c r="P250" t="s">
        <v>503</v>
      </c>
      <c r="Q250">
        <v>285</v>
      </c>
      <c r="R250" s="1">
        <v>45114</v>
      </c>
      <c r="S250">
        <v>2023</v>
      </c>
    </row>
    <row r="251" spans="1:19" x14ac:dyDescent="0.25">
      <c r="A251" s="1">
        <v>45115</v>
      </c>
      <c r="B251" t="s">
        <v>560</v>
      </c>
      <c r="C251" t="s">
        <v>558</v>
      </c>
      <c r="D251" t="s">
        <v>507</v>
      </c>
      <c r="E251" t="s">
        <v>799</v>
      </c>
      <c r="F251" t="s">
        <v>965</v>
      </c>
      <c r="G251" t="s">
        <v>427</v>
      </c>
      <c r="H251" t="s">
        <v>498</v>
      </c>
      <c r="I251" t="s">
        <v>459</v>
      </c>
      <c r="J251" t="s">
        <v>531</v>
      </c>
      <c r="K251" t="s">
        <v>472</v>
      </c>
      <c r="L251" t="s">
        <v>907</v>
      </c>
      <c r="M251" t="s">
        <v>821</v>
      </c>
      <c r="N251" t="s">
        <v>529</v>
      </c>
      <c r="O251" t="s">
        <v>576</v>
      </c>
      <c r="P251" t="s">
        <v>440</v>
      </c>
      <c r="Q251">
        <v>287</v>
      </c>
      <c r="R251" s="1">
        <v>45115</v>
      </c>
      <c r="S251">
        <v>2023</v>
      </c>
    </row>
    <row r="252" spans="1:19" x14ac:dyDescent="0.25">
      <c r="A252" s="1">
        <v>45116</v>
      </c>
      <c r="B252" t="s">
        <v>526</v>
      </c>
      <c r="C252" t="s">
        <v>528</v>
      </c>
      <c r="D252" t="s">
        <v>438</v>
      </c>
      <c r="E252" t="s">
        <v>538</v>
      </c>
      <c r="F252" t="s">
        <v>433</v>
      </c>
      <c r="G252" t="s">
        <v>529</v>
      </c>
      <c r="H252" t="s">
        <v>478</v>
      </c>
      <c r="I252" t="s">
        <v>544</v>
      </c>
      <c r="J252" t="s">
        <v>600</v>
      </c>
      <c r="K252" t="s">
        <v>569</v>
      </c>
      <c r="L252" t="s">
        <v>840</v>
      </c>
      <c r="M252" t="s">
        <v>701</v>
      </c>
      <c r="N252" t="s">
        <v>534</v>
      </c>
      <c r="O252" t="s">
        <v>545</v>
      </c>
      <c r="P252" t="s">
        <v>520</v>
      </c>
      <c r="Q252">
        <v>281</v>
      </c>
      <c r="R252" s="1">
        <v>45116</v>
      </c>
      <c r="S252">
        <v>2023</v>
      </c>
    </row>
    <row r="253" spans="1:19" x14ac:dyDescent="0.25">
      <c r="A253" s="1">
        <v>45117</v>
      </c>
      <c r="B253" t="s">
        <v>498</v>
      </c>
      <c r="C253" t="s">
        <v>517</v>
      </c>
      <c r="D253" t="s">
        <v>468</v>
      </c>
      <c r="E253" t="s">
        <v>688</v>
      </c>
      <c r="F253" t="s">
        <v>433</v>
      </c>
      <c r="G253" t="s">
        <v>458</v>
      </c>
      <c r="H253" t="s">
        <v>464</v>
      </c>
      <c r="I253" t="s">
        <v>701</v>
      </c>
      <c r="J253" t="s">
        <v>957</v>
      </c>
      <c r="K253" t="s">
        <v>435</v>
      </c>
      <c r="L253" t="s">
        <v>830</v>
      </c>
      <c r="M253" t="s">
        <v>891</v>
      </c>
      <c r="N253" t="s">
        <v>475</v>
      </c>
      <c r="O253" t="s">
        <v>580</v>
      </c>
      <c r="P253" t="s">
        <v>451</v>
      </c>
      <c r="Q253">
        <v>273</v>
      </c>
      <c r="R253" s="1">
        <v>45117</v>
      </c>
      <c r="S253">
        <v>2023</v>
      </c>
    </row>
    <row r="254" spans="1:19" x14ac:dyDescent="0.25">
      <c r="A254" s="1">
        <v>45118</v>
      </c>
      <c r="B254" t="s">
        <v>476</v>
      </c>
      <c r="C254" t="s">
        <v>510</v>
      </c>
      <c r="D254" t="s">
        <v>474</v>
      </c>
      <c r="E254" t="s">
        <v>589</v>
      </c>
      <c r="F254" t="s">
        <v>422</v>
      </c>
      <c r="G254" t="s">
        <v>511</v>
      </c>
      <c r="H254" t="s">
        <v>965</v>
      </c>
      <c r="I254" t="s">
        <v>820</v>
      </c>
      <c r="J254" t="s">
        <v>461</v>
      </c>
      <c r="K254" t="s">
        <v>500</v>
      </c>
      <c r="L254" t="s">
        <v>761</v>
      </c>
      <c r="M254" t="s">
        <v>489</v>
      </c>
      <c r="N254" t="s">
        <v>430</v>
      </c>
      <c r="O254" t="s">
        <v>579</v>
      </c>
      <c r="P254" t="s">
        <v>447</v>
      </c>
      <c r="Q254">
        <v>293</v>
      </c>
      <c r="R254" s="1">
        <v>45118</v>
      </c>
      <c r="S254">
        <v>2023</v>
      </c>
    </row>
    <row r="255" spans="1:19" x14ac:dyDescent="0.25">
      <c r="A255" s="1">
        <v>45119</v>
      </c>
      <c r="B255" t="s">
        <v>442</v>
      </c>
      <c r="C255" t="s">
        <v>449</v>
      </c>
      <c r="D255" t="s">
        <v>530</v>
      </c>
      <c r="E255" t="s">
        <v>587</v>
      </c>
      <c r="F255" t="s">
        <v>454</v>
      </c>
      <c r="G255" t="s">
        <v>523</v>
      </c>
      <c r="H255" t="s">
        <v>560</v>
      </c>
      <c r="I255" t="s">
        <v>727</v>
      </c>
      <c r="J255" t="s">
        <v>434</v>
      </c>
      <c r="K255" t="s">
        <v>543</v>
      </c>
      <c r="L255" t="s">
        <v>727</v>
      </c>
      <c r="M255" t="s">
        <v>747</v>
      </c>
      <c r="N255" t="s">
        <v>479</v>
      </c>
      <c r="O255" t="s">
        <v>597</v>
      </c>
      <c r="P255" t="s">
        <v>474</v>
      </c>
      <c r="Q255">
        <v>301</v>
      </c>
      <c r="R255" s="1">
        <v>45119</v>
      </c>
      <c r="S255">
        <v>2023</v>
      </c>
    </row>
    <row r="256" spans="1:19" x14ac:dyDescent="0.25">
      <c r="A256" s="1">
        <v>45120</v>
      </c>
      <c r="B256" t="s">
        <v>428</v>
      </c>
      <c r="C256" t="s">
        <v>532</v>
      </c>
      <c r="D256" t="s">
        <v>485</v>
      </c>
      <c r="E256" t="s">
        <v>499</v>
      </c>
      <c r="F256" t="s">
        <v>464</v>
      </c>
      <c r="G256" t="s">
        <v>503</v>
      </c>
      <c r="H256" t="s">
        <v>544</v>
      </c>
      <c r="I256" t="s">
        <v>828</v>
      </c>
      <c r="J256" t="s">
        <v>701</v>
      </c>
      <c r="K256" t="s">
        <v>450</v>
      </c>
      <c r="L256" t="s">
        <v>719</v>
      </c>
      <c r="M256" t="s">
        <v>723</v>
      </c>
      <c r="N256" t="s">
        <v>498</v>
      </c>
      <c r="O256" t="s">
        <v>602</v>
      </c>
      <c r="P256" t="s">
        <v>446</v>
      </c>
      <c r="Q256">
        <v>287</v>
      </c>
      <c r="R256" s="1">
        <v>45120</v>
      </c>
      <c r="S256">
        <v>2023</v>
      </c>
    </row>
    <row r="257" spans="1:19" x14ac:dyDescent="0.25">
      <c r="A257" s="1">
        <v>45121</v>
      </c>
      <c r="B257" t="s">
        <v>422</v>
      </c>
      <c r="C257" t="s">
        <v>450</v>
      </c>
      <c r="D257" t="s">
        <v>518</v>
      </c>
      <c r="E257" t="s">
        <v>864</v>
      </c>
      <c r="F257" t="s">
        <v>447</v>
      </c>
      <c r="G257" t="s">
        <v>467</v>
      </c>
      <c r="H257" t="s">
        <v>653</v>
      </c>
      <c r="I257" t="s">
        <v>571</v>
      </c>
      <c r="J257" t="s">
        <v>763</v>
      </c>
      <c r="K257" t="s">
        <v>561</v>
      </c>
      <c r="L257" t="s">
        <v>844</v>
      </c>
      <c r="M257" t="s">
        <v>563</v>
      </c>
      <c r="N257" t="s">
        <v>503</v>
      </c>
      <c r="O257" t="s">
        <v>545</v>
      </c>
      <c r="P257" t="s">
        <v>440</v>
      </c>
      <c r="Q257">
        <v>272</v>
      </c>
      <c r="R257" s="1">
        <v>45121</v>
      </c>
      <c r="S257">
        <v>2023</v>
      </c>
    </row>
    <row r="258" spans="1:19" x14ac:dyDescent="0.25">
      <c r="A258" s="1">
        <v>45122</v>
      </c>
      <c r="B258" t="s">
        <v>639</v>
      </c>
      <c r="C258" t="s">
        <v>449</v>
      </c>
      <c r="D258" t="s">
        <v>465</v>
      </c>
      <c r="E258" t="s">
        <v>784</v>
      </c>
      <c r="F258" t="s">
        <v>508</v>
      </c>
      <c r="G258" t="s">
        <v>534</v>
      </c>
      <c r="H258" t="s">
        <v>850</v>
      </c>
      <c r="I258" t="s">
        <v>461</v>
      </c>
      <c r="J258" t="s">
        <v>828</v>
      </c>
      <c r="K258" t="s">
        <v>482</v>
      </c>
      <c r="L258" t="s">
        <v>727</v>
      </c>
      <c r="M258" t="s">
        <v>567</v>
      </c>
      <c r="N258" t="s">
        <v>515</v>
      </c>
      <c r="O258" t="s">
        <v>601</v>
      </c>
      <c r="P258" t="s">
        <v>516</v>
      </c>
      <c r="Q258">
        <v>285</v>
      </c>
      <c r="R258" s="1">
        <v>45122</v>
      </c>
      <c r="S258">
        <v>2023</v>
      </c>
    </row>
    <row r="259" spans="1:19" x14ac:dyDescent="0.25">
      <c r="A259" s="1">
        <v>45123</v>
      </c>
      <c r="B259" t="s">
        <v>496</v>
      </c>
      <c r="C259" t="s">
        <v>511</v>
      </c>
      <c r="D259" t="s">
        <v>460</v>
      </c>
      <c r="E259" t="s">
        <v>891</v>
      </c>
      <c r="F259" t="s">
        <v>433</v>
      </c>
      <c r="G259" t="s">
        <v>453</v>
      </c>
      <c r="H259" t="s">
        <v>595</v>
      </c>
      <c r="I259" t="s">
        <v>425</v>
      </c>
      <c r="J259" t="s">
        <v>812</v>
      </c>
      <c r="K259" t="s">
        <v>507</v>
      </c>
      <c r="L259" t="s">
        <v>744</v>
      </c>
      <c r="M259" t="s">
        <v>864</v>
      </c>
      <c r="N259" t="s">
        <v>452</v>
      </c>
      <c r="O259" t="s">
        <v>472</v>
      </c>
      <c r="P259" t="s">
        <v>551</v>
      </c>
      <c r="Q259">
        <v>274</v>
      </c>
      <c r="R259" s="1">
        <v>45123</v>
      </c>
      <c r="S259">
        <v>2023</v>
      </c>
    </row>
    <row r="260" spans="1:19" x14ac:dyDescent="0.25">
      <c r="A260" s="1">
        <v>45124</v>
      </c>
      <c r="B260" t="s">
        <v>529</v>
      </c>
      <c r="C260" t="s">
        <v>501</v>
      </c>
      <c r="D260" t="s">
        <v>508</v>
      </c>
      <c r="E260" t="s">
        <v>847</v>
      </c>
      <c r="F260" t="s">
        <v>508</v>
      </c>
      <c r="G260" t="s">
        <v>440</v>
      </c>
      <c r="H260" t="s">
        <v>429</v>
      </c>
      <c r="I260" t="s">
        <v>653</v>
      </c>
      <c r="J260" t="s">
        <v>881</v>
      </c>
      <c r="K260" t="s">
        <v>502</v>
      </c>
      <c r="L260" t="s">
        <v>858</v>
      </c>
      <c r="M260" t="s">
        <v>431</v>
      </c>
      <c r="N260" t="s">
        <v>424</v>
      </c>
      <c r="O260" t="s">
        <v>449</v>
      </c>
      <c r="P260" t="s">
        <v>512</v>
      </c>
      <c r="Q260">
        <v>282</v>
      </c>
      <c r="R260" s="1">
        <v>45124</v>
      </c>
      <c r="S260">
        <v>2023</v>
      </c>
    </row>
    <row r="261" spans="1:19" x14ac:dyDescent="0.25">
      <c r="A261" s="1">
        <v>45125</v>
      </c>
      <c r="B261" t="s">
        <v>454</v>
      </c>
      <c r="C261" t="s">
        <v>435</v>
      </c>
      <c r="D261" t="s">
        <v>456</v>
      </c>
      <c r="E261" t="s">
        <v>723</v>
      </c>
      <c r="F261" t="s">
        <v>507</v>
      </c>
      <c r="G261" t="s">
        <v>478</v>
      </c>
      <c r="H261" t="s">
        <v>871</v>
      </c>
      <c r="I261" t="s">
        <v>434</v>
      </c>
      <c r="J261" t="s">
        <v>888</v>
      </c>
      <c r="K261" t="s">
        <v>559</v>
      </c>
      <c r="L261" t="s">
        <v>971</v>
      </c>
      <c r="M261" t="s">
        <v>676</v>
      </c>
      <c r="N261" t="s">
        <v>452</v>
      </c>
      <c r="O261" t="s">
        <v>477</v>
      </c>
      <c r="P261" t="s">
        <v>592</v>
      </c>
      <c r="Q261">
        <v>300</v>
      </c>
      <c r="R261" s="1">
        <v>45125</v>
      </c>
      <c r="S261">
        <v>2023</v>
      </c>
    </row>
    <row r="262" spans="1:19" x14ac:dyDescent="0.25">
      <c r="A262" s="1">
        <v>45126</v>
      </c>
      <c r="B262" t="s">
        <v>542</v>
      </c>
      <c r="C262" t="s">
        <v>502</v>
      </c>
      <c r="D262" t="s">
        <v>456</v>
      </c>
      <c r="E262" t="s">
        <v>557</v>
      </c>
      <c r="F262" t="s">
        <v>492</v>
      </c>
      <c r="G262" t="s">
        <v>516</v>
      </c>
      <c r="H262" t="s">
        <v>557</v>
      </c>
      <c r="I262" t="s">
        <v>616</v>
      </c>
      <c r="J262" t="s">
        <v>763</v>
      </c>
      <c r="K262" t="s">
        <v>438</v>
      </c>
      <c r="L262" t="s">
        <v>876</v>
      </c>
      <c r="M262" t="s">
        <v>688</v>
      </c>
      <c r="N262" t="s">
        <v>429</v>
      </c>
      <c r="O262" t="s">
        <v>487</v>
      </c>
      <c r="P262" t="s">
        <v>965</v>
      </c>
      <c r="Q262">
        <v>297</v>
      </c>
      <c r="R262" s="1">
        <v>45126</v>
      </c>
      <c r="S262">
        <v>2023</v>
      </c>
    </row>
    <row r="263" spans="1:19" x14ac:dyDescent="0.25">
      <c r="A263" s="1">
        <v>45127</v>
      </c>
      <c r="B263" t="s">
        <v>600</v>
      </c>
      <c r="C263" t="s">
        <v>496</v>
      </c>
      <c r="D263" t="s">
        <v>513</v>
      </c>
      <c r="E263" t="s">
        <v>429</v>
      </c>
      <c r="F263" t="s">
        <v>515</v>
      </c>
      <c r="G263" t="s">
        <v>551</v>
      </c>
      <c r="H263" t="s">
        <v>551</v>
      </c>
      <c r="I263" t="s">
        <v>582</v>
      </c>
      <c r="J263" t="s">
        <v>535</v>
      </c>
      <c r="K263" t="s">
        <v>507</v>
      </c>
      <c r="L263" t="s">
        <v>970</v>
      </c>
      <c r="M263" t="s">
        <v>571</v>
      </c>
      <c r="N263" t="s">
        <v>965</v>
      </c>
      <c r="O263" t="s">
        <v>488</v>
      </c>
      <c r="P263" t="s">
        <v>429</v>
      </c>
      <c r="Q263">
        <v>297</v>
      </c>
      <c r="R263" s="1">
        <v>45127</v>
      </c>
      <c r="S263">
        <v>2023</v>
      </c>
    </row>
    <row r="264" spans="1:19" x14ac:dyDescent="0.25">
      <c r="A264" s="1">
        <v>45128</v>
      </c>
      <c r="B264" t="s">
        <v>917</v>
      </c>
      <c r="C264" t="s">
        <v>536</v>
      </c>
      <c r="D264" t="s">
        <v>551</v>
      </c>
      <c r="E264" t="s">
        <v>430</v>
      </c>
      <c r="F264" t="s">
        <v>515</v>
      </c>
      <c r="G264" t="s">
        <v>941</v>
      </c>
      <c r="H264" t="s">
        <v>520</v>
      </c>
      <c r="I264" t="s">
        <v>620</v>
      </c>
      <c r="J264" t="s">
        <v>841</v>
      </c>
      <c r="K264" t="s">
        <v>495</v>
      </c>
      <c r="L264" t="s">
        <v>979</v>
      </c>
      <c r="M264" t="s">
        <v>457</v>
      </c>
      <c r="N264" t="s">
        <v>592</v>
      </c>
      <c r="O264" t="s">
        <v>492</v>
      </c>
      <c r="P264" t="s">
        <v>479</v>
      </c>
      <c r="Q264">
        <v>303</v>
      </c>
      <c r="R264" s="1">
        <v>45128</v>
      </c>
      <c r="S264">
        <v>2023</v>
      </c>
    </row>
    <row r="265" spans="1:19" x14ac:dyDescent="0.25">
      <c r="A265" s="1">
        <v>45129</v>
      </c>
      <c r="B265" t="s">
        <v>583</v>
      </c>
      <c r="C265" t="s">
        <v>518</v>
      </c>
      <c r="D265" t="s">
        <v>497</v>
      </c>
      <c r="E265" t="s">
        <v>688</v>
      </c>
      <c r="F265" t="s">
        <v>460</v>
      </c>
      <c r="G265" t="s">
        <v>481</v>
      </c>
      <c r="H265" t="s">
        <v>497</v>
      </c>
      <c r="I265" t="s">
        <v>887</v>
      </c>
      <c r="J265" t="s">
        <v>677</v>
      </c>
      <c r="K265" t="s">
        <v>482</v>
      </c>
      <c r="L265" t="s">
        <v>845</v>
      </c>
      <c r="M265" t="s">
        <v>763</v>
      </c>
      <c r="N265" t="s">
        <v>470</v>
      </c>
      <c r="O265" t="s">
        <v>438</v>
      </c>
      <c r="P265" t="s">
        <v>513</v>
      </c>
      <c r="Q265">
        <v>310</v>
      </c>
      <c r="R265" s="1">
        <v>45129</v>
      </c>
      <c r="S265">
        <v>2023</v>
      </c>
    </row>
    <row r="266" spans="1:19" x14ac:dyDescent="0.25">
      <c r="A266" s="1">
        <v>45130</v>
      </c>
      <c r="B266" t="s">
        <v>560</v>
      </c>
      <c r="C266" t="s">
        <v>472</v>
      </c>
      <c r="D266" t="s">
        <v>620</v>
      </c>
      <c r="E266" t="s">
        <v>893</v>
      </c>
      <c r="F266" t="s">
        <v>430</v>
      </c>
      <c r="G266" t="s">
        <v>622</v>
      </c>
      <c r="H266" t="s">
        <v>443</v>
      </c>
      <c r="I266" t="s">
        <v>425</v>
      </c>
      <c r="J266" t="s">
        <v>676</v>
      </c>
      <c r="K266" t="s">
        <v>524</v>
      </c>
      <c r="L266" t="s">
        <v>987</v>
      </c>
      <c r="M266" t="s">
        <v>717</v>
      </c>
      <c r="N266" t="s">
        <v>530</v>
      </c>
      <c r="O266" t="s">
        <v>435</v>
      </c>
      <c r="P266" t="s">
        <v>466</v>
      </c>
      <c r="Q266">
        <v>321</v>
      </c>
      <c r="R266" s="1">
        <v>45130</v>
      </c>
      <c r="S266">
        <v>2023</v>
      </c>
    </row>
    <row r="267" spans="1:19" x14ac:dyDescent="0.25">
      <c r="A267" s="1">
        <v>45131</v>
      </c>
      <c r="B267" t="s">
        <v>809</v>
      </c>
      <c r="C267" t="s">
        <v>441</v>
      </c>
      <c r="D267" t="s">
        <v>809</v>
      </c>
      <c r="E267" t="s">
        <v>834</v>
      </c>
      <c r="F267" t="s">
        <v>485</v>
      </c>
      <c r="G267" t="s">
        <v>425</v>
      </c>
      <c r="H267" t="s">
        <v>599</v>
      </c>
      <c r="I267" t="s">
        <v>531</v>
      </c>
      <c r="J267" t="s">
        <v>677</v>
      </c>
      <c r="K267" t="s">
        <v>492</v>
      </c>
      <c r="L267" t="s">
        <v>987</v>
      </c>
      <c r="M267" t="s">
        <v>987</v>
      </c>
      <c r="N267" t="s">
        <v>637</v>
      </c>
      <c r="O267" t="s">
        <v>472</v>
      </c>
      <c r="P267" t="s">
        <v>504</v>
      </c>
      <c r="Q267">
        <v>329</v>
      </c>
      <c r="R267" s="1">
        <v>45131</v>
      </c>
      <c r="S267">
        <v>2023</v>
      </c>
    </row>
    <row r="268" spans="1:19" x14ac:dyDescent="0.25">
      <c r="A268" s="1">
        <v>45132</v>
      </c>
      <c r="B268" t="s">
        <v>622</v>
      </c>
      <c r="C268" t="s">
        <v>498</v>
      </c>
      <c r="D268" t="s">
        <v>821</v>
      </c>
      <c r="E268" t="s">
        <v>564</v>
      </c>
      <c r="F268" t="s">
        <v>561</v>
      </c>
      <c r="G268" t="s">
        <v>709</v>
      </c>
      <c r="H268" t="s">
        <v>723</v>
      </c>
      <c r="I268" t="s">
        <v>549</v>
      </c>
      <c r="J268" t="s">
        <v>459</v>
      </c>
      <c r="K268" t="s">
        <v>483</v>
      </c>
      <c r="L268" t="s">
        <v>719</v>
      </c>
      <c r="M268" t="s">
        <v>843</v>
      </c>
      <c r="N268" t="s">
        <v>454</v>
      </c>
      <c r="O268" t="s">
        <v>452</v>
      </c>
      <c r="P268" t="s">
        <v>454</v>
      </c>
      <c r="Q268">
        <v>332</v>
      </c>
      <c r="R268" s="1">
        <v>45132</v>
      </c>
      <c r="S268">
        <v>2023</v>
      </c>
    </row>
    <row r="269" spans="1:19" x14ac:dyDescent="0.25">
      <c r="A269" s="1">
        <v>45133</v>
      </c>
      <c r="B269" t="s">
        <v>709</v>
      </c>
      <c r="C269" t="s">
        <v>430</v>
      </c>
      <c r="D269" t="s">
        <v>821</v>
      </c>
      <c r="E269" t="s">
        <v>887</v>
      </c>
      <c r="F269" t="s">
        <v>501</v>
      </c>
      <c r="G269" t="s">
        <v>519</v>
      </c>
      <c r="H269" t="s">
        <v>932</v>
      </c>
      <c r="I269" t="s">
        <v>481</v>
      </c>
      <c r="J269" t="s">
        <v>546</v>
      </c>
      <c r="K269" t="s">
        <v>534</v>
      </c>
      <c r="L269" t="s">
        <v>684</v>
      </c>
      <c r="M269" t="s">
        <v>879</v>
      </c>
      <c r="N269" t="s">
        <v>531</v>
      </c>
      <c r="O269" t="s">
        <v>453</v>
      </c>
      <c r="P269" t="s">
        <v>487</v>
      </c>
      <c r="Q269">
        <v>329</v>
      </c>
      <c r="R269" s="1">
        <v>45133</v>
      </c>
      <c r="S269">
        <v>2023</v>
      </c>
    </row>
    <row r="270" spans="1:19" x14ac:dyDescent="0.25">
      <c r="A270" s="1">
        <v>45134</v>
      </c>
      <c r="B270" t="s">
        <v>988</v>
      </c>
      <c r="C270" t="s">
        <v>965</v>
      </c>
      <c r="D270" t="s">
        <v>544</v>
      </c>
      <c r="E270" t="s">
        <v>512</v>
      </c>
      <c r="F270" t="s">
        <v>462</v>
      </c>
      <c r="G270" t="s">
        <v>622</v>
      </c>
      <c r="H270" t="s">
        <v>842</v>
      </c>
      <c r="I270" t="s">
        <v>688</v>
      </c>
      <c r="J270" t="s">
        <v>544</v>
      </c>
      <c r="K270" t="s">
        <v>465</v>
      </c>
      <c r="L270" t="s">
        <v>737</v>
      </c>
      <c r="M270" t="s">
        <v>685</v>
      </c>
      <c r="N270" t="s">
        <v>469</v>
      </c>
      <c r="O270" t="s">
        <v>449</v>
      </c>
      <c r="P270" t="s">
        <v>498</v>
      </c>
      <c r="Q270">
        <v>324</v>
      </c>
      <c r="R270" s="1">
        <v>45134</v>
      </c>
      <c r="S270">
        <v>2023</v>
      </c>
    </row>
    <row r="271" spans="1:19" x14ac:dyDescent="0.25">
      <c r="A271" s="1">
        <v>45135</v>
      </c>
      <c r="B271" t="s">
        <v>850</v>
      </c>
      <c r="C271" t="s">
        <v>508</v>
      </c>
      <c r="D271" t="s">
        <v>799</v>
      </c>
      <c r="E271" t="s">
        <v>428</v>
      </c>
      <c r="F271" t="s">
        <v>450</v>
      </c>
      <c r="G271" t="s">
        <v>653</v>
      </c>
      <c r="H271" t="s">
        <v>744</v>
      </c>
      <c r="I271" t="s">
        <v>764</v>
      </c>
      <c r="J271" t="s">
        <v>723</v>
      </c>
      <c r="K271" t="s">
        <v>453</v>
      </c>
      <c r="L271" t="s">
        <v>819</v>
      </c>
      <c r="M271" t="s">
        <v>856</v>
      </c>
      <c r="N271" t="s">
        <v>454</v>
      </c>
      <c r="O271" t="s">
        <v>490</v>
      </c>
      <c r="P271" t="s">
        <v>965</v>
      </c>
      <c r="Q271">
        <v>339</v>
      </c>
      <c r="R271" s="1">
        <v>45135</v>
      </c>
      <c r="S271">
        <v>2023</v>
      </c>
    </row>
    <row r="272" spans="1:19" x14ac:dyDescent="0.25">
      <c r="A272" s="1">
        <v>45136</v>
      </c>
      <c r="B272" t="s">
        <v>544</v>
      </c>
      <c r="C272" t="s">
        <v>487</v>
      </c>
      <c r="D272" t="s">
        <v>575</v>
      </c>
      <c r="E272" t="s">
        <v>429</v>
      </c>
      <c r="F272" t="s">
        <v>438</v>
      </c>
      <c r="G272" t="s">
        <v>504</v>
      </c>
      <c r="H272" t="s">
        <v>538</v>
      </c>
      <c r="I272" t="s">
        <v>514</v>
      </c>
      <c r="J272" t="s">
        <v>688</v>
      </c>
      <c r="K272" t="s">
        <v>507</v>
      </c>
      <c r="L272" t="s">
        <v>769</v>
      </c>
      <c r="M272" t="s">
        <v>713</v>
      </c>
      <c r="N272" t="s">
        <v>595</v>
      </c>
      <c r="O272" t="s">
        <v>529</v>
      </c>
      <c r="P272" t="s">
        <v>470</v>
      </c>
      <c r="Q272">
        <v>313</v>
      </c>
      <c r="R272" s="1">
        <v>45136</v>
      </c>
      <c r="S272">
        <v>2023</v>
      </c>
    </row>
    <row r="273" spans="1:19" x14ac:dyDescent="0.25">
      <c r="A273" s="1">
        <v>45137</v>
      </c>
      <c r="B273" t="s">
        <v>747</v>
      </c>
      <c r="C273" t="s">
        <v>466</v>
      </c>
      <c r="D273" t="s">
        <v>461</v>
      </c>
      <c r="E273" t="s">
        <v>479</v>
      </c>
      <c r="F273" t="s">
        <v>523</v>
      </c>
      <c r="G273" t="s">
        <v>476</v>
      </c>
      <c r="H273" t="s">
        <v>669</v>
      </c>
      <c r="I273" t="s">
        <v>941</v>
      </c>
      <c r="J273" t="s">
        <v>494</v>
      </c>
      <c r="K273" t="s">
        <v>559</v>
      </c>
      <c r="L273" t="s">
        <v>786</v>
      </c>
      <c r="M273" t="s">
        <v>785</v>
      </c>
      <c r="N273" t="s">
        <v>520</v>
      </c>
      <c r="O273" t="s">
        <v>518</v>
      </c>
      <c r="P273" t="s">
        <v>526</v>
      </c>
      <c r="Q273">
        <v>308</v>
      </c>
      <c r="R273" s="1">
        <v>45137</v>
      </c>
      <c r="S273">
        <v>2023</v>
      </c>
    </row>
    <row r="274" spans="1:19" x14ac:dyDescent="0.25">
      <c r="A274" s="1">
        <v>45138</v>
      </c>
      <c r="B274" t="s">
        <v>887</v>
      </c>
      <c r="C274" t="s">
        <v>530</v>
      </c>
      <c r="D274" t="s">
        <v>549</v>
      </c>
      <c r="E274" t="s">
        <v>505</v>
      </c>
      <c r="F274" t="s">
        <v>550</v>
      </c>
      <c r="G274" t="s">
        <v>871</v>
      </c>
      <c r="H274" t="s">
        <v>589</v>
      </c>
      <c r="I274" t="s">
        <v>544</v>
      </c>
      <c r="J274" t="s">
        <v>850</v>
      </c>
      <c r="K274" t="s">
        <v>465</v>
      </c>
      <c r="L274" t="s">
        <v>952</v>
      </c>
      <c r="M274" t="s">
        <v>986</v>
      </c>
      <c r="N274" t="s">
        <v>551</v>
      </c>
      <c r="O274" t="s">
        <v>438</v>
      </c>
      <c r="P274" t="s">
        <v>499</v>
      </c>
      <c r="Q274">
        <v>319</v>
      </c>
      <c r="R274" s="1">
        <v>45138</v>
      </c>
      <c r="S274">
        <v>2023</v>
      </c>
    </row>
    <row r="275" spans="1:19" x14ac:dyDescent="0.25">
      <c r="A275" s="1">
        <v>45139</v>
      </c>
      <c r="B275" t="s">
        <v>620</v>
      </c>
      <c r="C275" t="s">
        <v>426</v>
      </c>
      <c r="D275" t="s">
        <v>756</v>
      </c>
      <c r="E275" t="s">
        <v>520</v>
      </c>
      <c r="F275" t="s">
        <v>536</v>
      </c>
      <c r="G275" t="s">
        <v>469</v>
      </c>
      <c r="H275" t="s">
        <v>514</v>
      </c>
      <c r="I275" t="s">
        <v>676</v>
      </c>
      <c r="J275" t="s">
        <v>589</v>
      </c>
      <c r="K275" t="s">
        <v>541</v>
      </c>
      <c r="L275" t="s">
        <v>882</v>
      </c>
      <c r="M275" t="s">
        <v>885</v>
      </c>
      <c r="N275" t="s">
        <v>877</v>
      </c>
      <c r="O275" t="s">
        <v>530</v>
      </c>
      <c r="P275" t="s">
        <v>451</v>
      </c>
      <c r="Q275">
        <v>313</v>
      </c>
      <c r="R275" s="1">
        <v>45139</v>
      </c>
      <c r="S275">
        <v>2023</v>
      </c>
    </row>
    <row r="276" spans="1:19" x14ac:dyDescent="0.25">
      <c r="A276" s="1">
        <v>45140</v>
      </c>
      <c r="B276" t="s">
        <v>461</v>
      </c>
      <c r="C276" t="s">
        <v>516</v>
      </c>
      <c r="D276" t="s">
        <v>445</v>
      </c>
      <c r="E276" t="s">
        <v>508</v>
      </c>
      <c r="F276" t="s">
        <v>447</v>
      </c>
      <c r="G276" t="s">
        <v>557</v>
      </c>
      <c r="H276" t="s">
        <v>764</v>
      </c>
      <c r="I276" t="s">
        <v>850</v>
      </c>
      <c r="J276" t="s">
        <v>479</v>
      </c>
      <c r="K276" t="s">
        <v>515</v>
      </c>
      <c r="L276" t="s">
        <v>837</v>
      </c>
      <c r="M276" t="s">
        <v>885</v>
      </c>
      <c r="N276" t="s">
        <v>796</v>
      </c>
      <c r="O276" t="s">
        <v>449</v>
      </c>
      <c r="P276" t="s">
        <v>466</v>
      </c>
      <c r="Q276">
        <v>307</v>
      </c>
      <c r="R276" s="1">
        <v>45140</v>
      </c>
      <c r="S276">
        <v>2023</v>
      </c>
    </row>
    <row r="277" spans="1:19" x14ac:dyDescent="0.25">
      <c r="A277" s="1">
        <v>45141</v>
      </c>
      <c r="B277" t="s">
        <v>494</v>
      </c>
      <c r="C277" t="s">
        <v>483</v>
      </c>
      <c r="D277" t="s">
        <v>562</v>
      </c>
      <c r="E277" t="s">
        <v>478</v>
      </c>
      <c r="F277" t="s">
        <v>508</v>
      </c>
      <c r="G277" t="s">
        <v>499</v>
      </c>
      <c r="H277" t="s">
        <v>809</v>
      </c>
      <c r="I277" t="s">
        <v>546</v>
      </c>
      <c r="J277" t="s">
        <v>560</v>
      </c>
      <c r="K277" t="s">
        <v>503</v>
      </c>
      <c r="L277" t="s">
        <v>760</v>
      </c>
      <c r="M277" t="s">
        <v>970</v>
      </c>
      <c r="N277" t="s">
        <v>611</v>
      </c>
      <c r="O277" t="s">
        <v>570</v>
      </c>
      <c r="P277" t="s">
        <v>709</v>
      </c>
      <c r="Q277">
        <v>332</v>
      </c>
      <c r="R277" s="1">
        <v>45141</v>
      </c>
      <c r="S277">
        <v>2023</v>
      </c>
    </row>
    <row r="278" spans="1:19" x14ac:dyDescent="0.25">
      <c r="A278" s="1">
        <v>45142</v>
      </c>
      <c r="B278" t="s">
        <v>988</v>
      </c>
      <c r="C278" t="s">
        <v>424</v>
      </c>
      <c r="D278" t="s">
        <v>669</v>
      </c>
      <c r="E278" t="s">
        <v>520</v>
      </c>
      <c r="F278" t="s">
        <v>446</v>
      </c>
      <c r="G278" t="s">
        <v>821</v>
      </c>
      <c r="H278" t="s">
        <v>461</v>
      </c>
      <c r="I278" t="s">
        <v>459</v>
      </c>
      <c r="J278" t="s">
        <v>582</v>
      </c>
      <c r="K278" t="s">
        <v>475</v>
      </c>
      <c r="L278" t="s">
        <v>717</v>
      </c>
      <c r="M278" t="s">
        <v>852</v>
      </c>
      <c r="N278" t="s">
        <v>876</v>
      </c>
      <c r="O278" t="s">
        <v>609</v>
      </c>
      <c r="P278" t="s">
        <v>466</v>
      </c>
      <c r="Q278">
        <v>348</v>
      </c>
      <c r="R278" s="1">
        <v>45142</v>
      </c>
      <c r="S278">
        <v>2023</v>
      </c>
    </row>
    <row r="279" spans="1:19" x14ac:dyDescent="0.25">
      <c r="A279" s="1">
        <v>45143</v>
      </c>
      <c r="B279" t="s">
        <v>917</v>
      </c>
      <c r="C279" t="s">
        <v>559</v>
      </c>
      <c r="D279" t="s">
        <v>461</v>
      </c>
      <c r="E279" t="s">
        <v>466</v>
      </c>
      <c r="F279" t="s">
        <v>430</v>
      </c>
      <c r="G279" t="s">
        <v>842</v>
      </c>
      <c r="H279" t="s">
        <v>448</v>
      </c>
      <c r="I279" t="s">
        <v>747</v>
      </c>
      <c r="J279" t="s">
        <v>731</v>
      </c>
      <c r="K279" t="s">
        <v>550</v>
      </c>
      <c r="L279" t="s">
        <v>776</v>
      </c>
      <c r="M279" t="s">
        <v>872</v>
      </c>
      <c r="N279" t="s">
        <v>525</v>
      </c>
      <c r="O279" t="s">
        <v>604</v>
      </c>
      <c r="P279" t="s">
        <v>551</v>
      </c>
      <c r="Q279">
        <v>347</v>
      </c>
      <c r="R279" s="1">
        <v>45143</v>
      </c>
      <c r="S279">
        <v>2023</v>
      </c>
    </row>
    <row r="280" spans="1:19" x14ac:dyDescent="0.25">
      <c r="A280" s="1">
        <v>45144</v>
      </c>
      <c r="B280" t="s">
        <v>599</v>
      </c>
      <c r="C280" t="s">
        <v>458</v>
      </c>
      <c r="D280" t="s">
        <v>566</v>
      </c>
      <c r="E280" t="s">
        <v>519</v>
      </c>
      <c r="F280" t="s">
        <v>488</v>
      </c>
      <c r="G280" t="s">
        <v>989</v>
      </c>
      <c r="H280" t="s">
        <v>775</v>
      </c>
      <c r="I280" t="s">
        <v>538</v>
      </c>
      <c r="J280" t="s">
        <v>764</v>
      </c>
      <c r="K280" t="s">
        <v>541</v>
      </c>
      <c r="L280" t="s">
        <v>986</v>
      </c>
      <c r="M280" t="s">
        <v>789</v>
      </c>
      <c r="N280" t="s">
        <v>448</v>
      </c>
      <c r="O280" t="s">
        <v>522</v>
      </c>
      <c r="P280" t="s">
        <v>622</v>
      </c>
      <c r="Q280">
        <v>344</v>
      </c>
      <c r="R280" s="1">
        <v>45144</v>
      </c>
      <c r="S280">
        <v>2023</v>
      </c>
    </row>
    <row r="281" spans="1:19" x14ac:dyDescent="0.25">
      <c r="A281" s="1">
        <v>45145</v>
      </c>
      <c r="B281" t="s">
        <v>768</v>
      </c>
      <c r="C281" t="s">
        <v>422</v>
      </c>
      <c r="D281" t="s">
        <v>566</v>
      </c>
      <c r="E281" t="s">
        <v>436</v>
      </c>
      <c r="F281" t="s">
        <v>493</v>
      </c>
      <c r="G281" t="s">
        <v>990</v>
      </c>
      <c r="H281" t="s">
        <v>881</v>
      </c>
      <c r="I281" t="s">
        <v>775</v>
      </c>
      <c r="J281" t="s">
        <v>434</v>
      </c>
      <c r="K281" t="s">
        <v>483</v>
      </c>
      <c r="L281" t="s">
        <v>766</v>
      </c>
      <c r="M281" t="s">
        <v>802</v>
      </c>
      <c r="N281" t="s">
        <v>603</v>
      </c>
      <c r="O281" t="s">
        <v>495</v>
      </c>
      <c r="P281" t="s">
        <v>434</v>
      </c>
      <c r="Q281">
        <v>357</v>
      </c>
      <c r="R281" s="1">
        <v>45145</v>
      </c>
      <c r="S281">
        <v>2023</v>
      </c>
    </row>
    <row r="282" spans="1:19" x14ac:dyDescent="0.25">
      <c r="A282" s="1">
        <v>45146</v>
      </c>
      <c r="B282" t="s">
        <v>979</v>
      </c>
      <c r="C282" t="s">
        <v>498</v>
      </c>
      <c r="D282" t="s">
        <v>589</v>
      </c>
      <c r="E282" t="s">
        <v>592</v>
      </c>
      <c r="F282" t="s">
        <v>440</v>
      </c>
      <c r="G282" t="s">
        <v>991</v>
      </c>
      <c r="H282" t="s">
        <v>979</v>
      </c>
      <c r="I282" t="s">
        <v>834</v>
      </c>
      <c r="J282" t="s">
        <v>567</v>
      </c>
      <c r="K282" t="s">
        <v>534</v>
      </c>
      <c r="L282" t="s">
        <v>792</v>
      </c>
      <c r="M282" t="s">
        <v>878</v>
      </c>
      <c r="N282" t="s">
        <v>883</v>
      </c>
      <c r="O282" t="s">
        <v>473</v>
      </c>
      <c r="P282" t="s">
        <v>549</v>
      </c>
      <c r="Q282">
        <v>368</v>
      </c>
      <c r="R282" s="1">
        <v>45146</v>
      </c>
      <c r="S282">
        <v>2023</v>
      </c>
    </row>
    <row r="283" spans="1:19" x14ac:dyDescent="0.25">
      <c r="A283" s="1">
        <v>45147</v>
      </c>
      <c r="B283" t="s">
        <v>854</v>
      </c>
      <c r="C283" t="s">
        <v>551</v>
      </c>
      <c r="D283" t="s">
        <v>709</v>
      </c>
      <c r="E283" t="s">
        <v>622</v>
      </c>
      <c r="F283" t="s">
        <v>493</v>
      </c>
      <c r="G283" t="s">
        <v>936</v>
      </c>
      <c r="H283" t="s">
        <v>727</v>
      </c>
      <c r="I283" t="s">
        <v>978</v>
      </c>
      <c r="J283" t="s">
        <v>566</v>
      </c>
      <c r="K283" t="s">
        <v>492</v>
      </c>
      <c r="L283" t="s">
        <v>992</v>
      </c>
      <c r="M283" t="s">
        <v>757</v>
      </c>
      <c r="N283" t="s">
        <v>562</v>
      </c>
      <c r="O283" t="s">
        <v>527</v>
      </c>
      <c r="P283" t="s">
        <v>669</v>
      </c>
      <c r="Q283">
        <v>363</v>
      </c>
      <c r="R283" s="1">
        <v>45147</v>
      </c>
      <c r="S283">
        <v>2023</v>
      </c>
    </row>
    <row r="284" spans="1:19" x14ac:dyDescent="0.25">
      <c r="A284" s="1">
        <v>45148</v>
      </c>
      <c r="B284" t="s">
        <v>771</v>
      </c>
      <c r="C284" t="s">
        <v>526</v>
      </c>
      <c r="D284" t="s">
        <v>587</v>
      </c>
      <c r="E284" t="s">
        <v>454</v>
      </c>
      <c r="F284" t="s">
        <v>440</v>
      </c>
      <c r="G284" t="s">
        <v>693</v>
      </c>
      <c r="H284" t="s">
        <v>862</v>
      </c>
      <c r="I284" t="s">
        <v>544</v>
      </c>
      <c r="J284" t="s">
        <v>694</v>
      </c>
      <c r="K284" t="s">
        <v>423</v>
      </c>
      <c r="L284" t="s">
        <v>993</v>
      </c>
      <c r="M284" t="s">
        <v>865</v>
      </c>
      <c r="N284" t="s">
        <v>941</v>
      </c>
      <c r="O284" t="s">
        <v>528</v>
      </c>
      <c r="P284" t="s">
        <v>966</v>
      </c>
      <c r="Q284">
        <v>337</v>
      </c>
      <c r="R284" s="1">
        <v>45148</v>
      </c>
      <c r="S284">
        <v>2023</v>
      </c>
    </row>
    <row r="285" spans="1:19" x14ac:dyDescent="0.25">
      <c r="A285" s="1">
        <v>45149</v>
      </c>
      <c r="B285" t="s">
        <v>932</v>
      </c>
      <c r="C285" t="s">
        <v>487</v>
      </c>
      <c r="D285" t="s">
        <v>637</v>
      </c>
      <c r="E285" t="s">
        <v>443</v>
      </c>
      <c r="F285" t="s">
        <v>440</v>
      </c>
      <c r="G285" t="s">
        <v>890</v>
      </c>
      <c r="H285" t="s">
        <v>719</v>
      </c>
      <c r="I285" t="s">
        <v>445</v>
      </c>
      <c r="J285" t="s">
        <v>600</v>
      </c>
      <c r="K285" t="s">
        <v>569</v>
      </c>
      <c r="L285" t="s">
        <v>853</v>
      </c>
      <c r="M285" t="s">
        <v>873</v>
      </c>
      <c r="N285" t="s">
        <v>871</v>
      </c>
      <c r="O285" t="s">
        <v>533</v>
      </c>
      <c r="P285" t="s">
        <v>887</v>
      </c>
      <c r="Q285">
        <v>331</v>
      </c>
      <c r="R285" s="1">
        <v>45149</v>
      </c>
      <c r="S285">
        <v>2023</v>
      </c>
    </row>
    <row r="286" spans="1:19" x14ac:dyDescent="0.25">
      <c r="A286" s="1">
        <v>45150</v>
      </c>
      <c r="B286" t="s">
        <v>917</v>
      </c>
      <c r="C286" t="s">
        <v>731</v>
      </c>
      <c r="D286" t="s">
        <v>871</v>
      </c>
      <c r="E286" t="s">
        <v>549</v>
      </c>
      <c r="F286" t="s">
        <v>446</v>
      </c>
      <c r="G286" t="s">
        <v>682</v>
      </c>
      <c r="H286" t="s">
        <v>826</v>
      </c>
      <c r="I286" t="s">
        <v>489</v>
      </c>
      <c r="J286" t="s">
        <v>583</v>
      </c>
      <c r="K286" t="s">
        <v>484</v>
      </c>
      <c r="L286" t="s">
        <v>790</v>
      </c>
      <c r="M286" t="s">
        <v>804</v>
      </c>
      <c r="N286" t="s">
        <v>551</v>
      </c>
      <c r="O286" t="s">
        <v>578</v>
      </c>
      <c r="P286" t="s">
        <v>439</v>
      </c>
      <c r="Q286">
        <v>333</v>
      </c>
      <c r="R286" s="1">
        <v>45150</v>
      </c>
      <c r="S286">
        <v>2023</v>
      </c>
    </row>
    <row r="287" spans="1:19" x14ac:dyDescent="0.25">
      <c r="A287" s="1">
        <v>45151</v>
      </c>
      <c r="B287" t="s">
        <v>471</v>
      </c>
      <c r="C287" t="s">
        <v>599</v>
      </c>
      <c r="D287" t="s">
        <v>469</v>
      </c>
      <c r="E287" t="s">
        <v>978</v>
      </c>
      <c r="F287" t="s">
        <v>505</v>
      </c>
      <c r="G287" t="s">
        <v>994</v>
      </c>
      <c r="H287" t="s">
        <v>957</v>
      </c>
      <c r="I287" t="s">
        <v>676</v>
      </c>
      <c r="J287" t="s">
        <v>480</v>
      </c>
      <c r="K287" t="s">
        <v>486</v>
      </c>
      <c r="L287" t="s">
        <v>778</v>
      </c>
      <c r="M287" t="s">
        <v>995</v>
      </c>
      <c r="N287" t="s">
        <v>505</v>
      </c>
      <c r="O287" t="s">
        <v>554</v>
      </c>
      <c r="P287" t="s">
        <v>439</v>
      </c>
      <c r="Q287">
        <v>345</v>
      </c>
      <c r="R287" s="1">
        <v>45151</v>
      </c>
      <c r="S287">
        <v>2023</v>
      </c>
    </row>
    <row r="288" spans="1:19" x14ac:dyDescent="0.25">
      <c r="A288" s="1">
        <v>45152</v>
      </c>
      <c r="B288" t="s">
        <v>917</v>
      </c>
      <c r="C288" t="s">
        <v>582</v>
      </c>
      <c r="D288" t="s">
        <v>622</v>
      </c>
      <c r="E288" t="s">
        <v>823</v>
      </c>
      <c r="F288" t="s">
        <v>498</v>
      </c>
      <c r="G288" t="s">
        <v>996</v>
      </c>
      <c r="H288" t="s">
        <v>546</v>
      </c>
      <c r="I288" t="s">
        <v>489</v>
      </c>
      <c r="J288" t="s">
        <v>448</v>
      </c>
      <c r="K288" t="s">
        <v>442</v>
      </c>
      <c r="L288" t="s">
        <v>892</v>
      </c>
      <c r="M288" t="s">
        <v>967</v>
      </c>
      <c r="N288" t="s">
        <v>505</v>
      </c>
      <c r="O288" t="s">
        <v>510</v>
      </c>
      <c r="P288" t="s">
        <v>764</v>
      </c>
      <c r="Q288">
        <v>347</v>
      </c>
      <c r="R288" s="1">
        <v>45152</v>
      </c>
      <c r="S288">
        <v>2023</v>
      </c>
    </row>
    <row r="289" spans="1:19" x14ac:dyDescent="0.25">
      <c r="A289" s="1">
        <v>45153</v>
      </c>
      <c r="B289" t="s">
        <v>669</v>
      </c>
      <c r="C289" t="s">
        <v>622</v>
      </c>
      <c r="D289" t="s">
        <v>531</v>
      </c>
      <c r="E289" t="s">
        <v>676</v>
      </c>
      <c r="F289" t="s">
        <v>436</v>
      </c>
      <c r="G289" t="s">
        <v>997</v>
      </c>
      <c r="H289" t="s">
        <v>978</v>
      </c>
      <c r="I289" t="s">
        <v>957</v>
      </c>
      <c r="J289" t="s">
        <v>459</v>
      </c>
      <c r="K289" t="s">
        <v>520</v>
      </c>
      <c r="L289" t="s">
        <v>648</v>
      </c>
      <c r="M289" t="s">
        <v>977</v>
      </c>
      <c r="N289" t="s">
        <v>439</v>
      </c>
      <c r="O289" t="s">
        <v>532</v>
      </c>
      <c r="P289" t="s">
        <v>582</v>
      </c>
      <c r="Q289">
        <v>363</v>
      </c>
      <c r="R289" s="1">
        <v>45153</v>
      </c>
      <c r="S289">
        <v>2023</v>
      </c>
    </row>
    <row r="290" spans="1:19" x14ac:dyDescent="0.25">
      <c r="A290" s="1">
        <v>45154</v>
      </c>
      <c r="B290" t="s">
        <v>877</v>
      </c>
      <c r="C290" t="s">
        <v>583</v>
      </c>
      <c r="D290" t="s">
        <v>512</v>
      </c>
      <c r="E290" t="s">
        <v>866</v>
      </c>
      <c r="F290" t="s">
        <v>498</v>
      </c>
      <c r="G290" t="s">
        <v>770</v>
      </c>
      <c r="H290" t="s">
        <v>927</v>
      </c>
      <c r="I290" t="s">
        <v>562</v>
      </c>
      <c r="J290" t="s">
        <v>799</v>
      </c>
      <c r="K290" t="s">
        <v>505</v>
      </c>
      <c r="L290" t="s">
        <v>737</v>
      </c>
      <c r="M290" t="s">
        <v>940</v>
      </c>
      <c r="N290" t="s">
        <v>566</v>
      </c>
      <c r="O290" t="s">
        <v>506</v>
      </c>
      <c r="P290" t="s">
        <v>542</v>
      </c>
      <c r="Q290">
        <v>362</v>
      </c>
      <c r="R290" s="1">
        <v>45154</v>
      </c>
      <c r="S290">
        <v>2023</v>
      </c>
    </row>
    <row r="291" spans="1:19" x14ac:dyDescent="0.25">
      <c r="A291" s="1">
        <v>45155</v>
      </c>
      <c r="B291" t="s">
        <v>738</v>
      </c>
      <c r="C291" t="s">
        <v>516</v>
      </c>
      <c r="D291" t="s">
        <v>425</v>
      </c>
      <c r="E291" t="s">
        <v>841</v>
      </c>
      <c r="F291" t="s">
        <v>965</v>
      </c>
      <c r="G291" t="s">
        <v>713</v>
      </c>
      <c r="H291" t="s">
        <v>889</v>
      </c>
      <c r="I291" t="s">
        <v>459</v>
      </c>
      <c r="J291" t="s">
        <v>575</v>
      </c>
      <c r="K291" t="s">
        <v>430</v>
      </c>
      <c r="L291" t="s">
        <v>796</v>
      </c>
      <c r="M291" t="s">
        <v>783</v>
      </c>
      <c r="N291" t="s">
        <v>775</v>
      </c>
      <c r="O291" t="s">
        <v>548</v>
      </c>
      <c r="P291" t="s">
        <v>497</v>
      </c>
      <c r="Q291">
        <v>369</v>
      </c>
      <c r="R291" s="1">
        <v>45155</v>
      </c>
      <c r="S291">
        <v>2023</v>
      </c>
    </row>
    <row r="292" spans="1:19" x14ac:dyDescent="0.25">
      <c r="A292" s="1">
        <v>45156</v>
      </c>
      <c r="B292" t="s">
        <v>649</v>
      </c>
      <c r="C292" t="s">
        <v>496</v>
      </c>
      <c r="D292" t="s">
        <v>818</v>
      </c>
      <c r="E292" t="s">
        <v>893</v>
      </c>
      <c r="F292" t="s">
        <v>551</v>
      </c>
      <c r="G292" t="s">
        <v>998</v>
      </c>
      <c r="H292" t="s">
        <v>847</v>
      </c>
      <c r="I292" t="s">
        <v>567</v>
      </c>
      <c r="J292" t="s">
        <v>599</v>
      </c>
      <c r="K292" t="s">
        <v>551</v>
      </c>
      <c r="L292" t="s">
        <v>854</v>
      </c>
      <c r="M292" t="s">
        <v>734</v>
      </c>
      <c r="N292" t="s">
        <v>567</v>
      </c>
      <c r="O292" t="s">
        <v>509</v>
      </c>
      <c r="P292" t="s">
        <v>583</v>
      </c>
      <c r="Q292">
        <v>353</v>
      </c>
      <c r="R292" s="1">
        <v>45156</v>
      </c>
      <c r="S292">
        <v>2023</v>
      </c>
    </row>
    <row r="293" spans="1:19" x14ac:dyDescent="0.25">
      <c r="A293" s="1">
        <v>45157</v>
      </c>
      <c r="B293" t="s">
        <v>489</v>
      </c>
      <c r="C293" t="s">
        <v>536</v>
      </c>
      <c r="D293" t="s">
        <v>514</v>
      </c>
      <c r="E293" t="s">
        <v>876</v>
      </c>
      <c r="F293" t="s">
        <v>941</v>
      </c>
      <c r="G293" t="s">
        <v>780</v>
      </c>
      <c r="H293" t="s">
        <v>540</v>
      </c>
      <c r="I293" t="s">
        <v>461</v>
      </c>
      <c r="J293" t="s">
        <v>480</v>
      </c>
      <c r="K293" t="s">
        <v>499</v>
      </c>
      <c r="L293" t="s">
        <v>873</v>
      </c>
      <c r="M293" t="s">
        <v>896</v>
      </c>
      <c r="N293" t="s">
        <v>683</v>
      </c>
      <c r="O293" t="s">
        <v>452</v>
      </c>
      <c r="P293" t="s">
        <v>616</v>
      </c>
      <c r="Q293">
        <v>348</v>
      </c>
      <c r="R293" s="1">
        <v>45157</v>
      </c>
      <c r="S293">
        <v>2023</v>
      </c>
    </row>
    <row r="294" spans="1:19" x14ac:dyDescent="0.25">
      <c r="A294" s="1">
        <v>45158</v>
      </c>
      <c r="B294" t="s">
        <v>599</v>
      </c>
      <c r="C294" t="s">
        <v>965</v>
      </c>
      <c r="D294" t="s">
        <v>600</v>
      </c>
      <c r="E294" t="s">
        <v>858</v>
      </c>
      <c r="F294" t="s">
        <v>600</v>
      </c>
      <c r="G294" t="s">
        <v>889</v>
      </c>
      <c r="H294" t="s">
        <v>850</v>
      </c>
      <c r="I294" t="s">
        <v>459</v>
      </c>
      <c r="J294" t="s">
        <v>809</v>
      </c>
      <c r="K294" t="s">
        <v>655</v>
      </c>
      <c r="L294" t="s">
        <v>722</v>
      </c>
      <c r="M294" t="s">
        <v>810</v>
      </c>
      <c r="N294" t="s">
        <v>799</v>
      </c>
      <c r="O294" t="s">
        <v>502</v>
      </c>
      <c r="P294" t="s">
        <v>847</v>
      </c>
      <c r="Q294">
        <v>351</v>
      </c>
      <c r="R294" s="1">
        <v>45158</v>
      </c>
      <c r="S294">
        <v>2023</v>
      </c>
    </row>
    <row r="295" spans="1:19" x14ac:dyDescent="0.25">
      <c r="A295" s="1">
        <v>45159</v>
      </c>
      <c r="B295" t="s">
        <v>582</v>
      </c>
      <c r="C295" t="s">
        <v>592</v>
      </c>
      <c r="D295" t="s">
        <v>574</v>
      </c>
      <c r="E295" t="s">
        <v>741</v>
      </c>
      <c r="F295" t="s">
        <v>587</v>
      </c>
      <c r="G295" t="s">
        <v>784</v>
      </c>
      <c r="H295" t="s">
        <v>566</v>
      </c>
      <c r="I295" t="s">
        <v>841</v>
      </c>
      <c r="J295" t="s">
        <v>494</v>
      </c>
      <c r="K295" t="s">
        <v>583</v>
      </c>
      <c r="L295" t="s">
        <v>940</v>
      </c>
      <c r="M295" t="s">
        <v>905</v>
      </c>
      <c r="N295" t="s">
        <v>497</v>
      </c>
      <c r="O295" t="s">
        <v>438</v>
      </c>
      <c r="P295" t="s">
        <v>970</v>
      </c>
      <c r="Q295">
        <v>360</v>
      </c>
      <c r="R295" s="1">
        <v>45159</v>
      </c>
      <c r="S295">
        <v>2023</v>
      </c>
    </row>
    <row r="296" spans="1:19" x14ac:dyDescent="0.25">
      <c r="A296" s="1">
        <v>45160</v>
      </c>
      <c r="B296" t="s">
        <v>466</v>
      </c>
      <c r="C296" t="s">
        <v>599</v>
      </c>
      <c r="D296" t="s">
        <v>459</v>
      </c>
      <c r="E296" t="s">
        <v>714</v>
      </c>
      <c r="F296" t="s">
        <v>592</v>
      </c>
      <c r="G296" t="s">
        <v>968</v>
      </c>
      <c r="H296" t="s">
        <v>461</v>
      </c>
      <c r="I296" t="s">
        <v>900</v>
      </c>
      <c r="J296" t="s">
        <v>555</v>
      </c>
      <c r="K296" t="s">
        <v>542</v>
      </c>
      <c r="L296" t="s">
        <v>861</v>
      </c>
      <c r="M296" t="s">
        <v>733</v>
      </c>
      <c r="N296" t="s">
        <v>442</v>
      </c>
      <c r="O296" t="s">
        <v>462</v>
      </c>
      <c r="P296" t="s">
        <v>857</v>
      </c>
      <c r="Q296">
        <v>358</v>
      </c>
      <c r="R296" s="1">
        <v>45160</v>
      </c>
      <c r="S296">
        <v>2023</v>
      </c>
    </row>
    <row r="297" spans="1:19" x14ac:dyDescent="0.25">
      <c r="A297" s="1">
        <v>45161</v>
      </c>
      <c r="B297" t="s">
        <v>504</v>
      </c>
      <c r="C297" t="s">
        <v>864</v>
      </c>
      <c r="D297" t="s">
        <v>555</v>
      </c>
      <c r="E297" t="s">
        <v>771</v>
      </c>
      <c r="F297" t="s">
        <v>512</v>
      </c>
      <c r="G297" t="s">
        <v>898</v>
      </c>
      <c r="H297" t="s">
        <v>866</v>
      </c>
      <c r="I297" t="s">
        <v>927</v>
      </c>
      <c r="J297" t="s">
        <v>461</v>
      </c>
      <c r="K297" t="s">
        <v>551</v>
      </c>
      <c r="L297" t="s">
        <v>648</v>
      </c>
      <c r="M297" t="s">
        <v>984</v>
      </c>
      <c r="N297" t="s">
        <v>487</v>
      </c>
      <c r="O297" t="s">
        <v>561</v>
      </c>
      <c r="P297" t="s">
        <v>864</v>
      </c>
      <c r="Q297">
        <v>378</v>
      </c>
      <c r="R297" s="1">
        <v>45161</v>
      </c>
      <c r="S297">
        <v>2023</v>
      </c>
    </row>
    <row r="298" spans="1:19" x14ac:dyDescent="0.25">
      <c r="A298" s="1">
        <v>45162</v>
      </c>
      <c r="B298" t="s">
        <v>544</v>
      </c>
      <c r="C298" t="s">
        <v>605</v>
      </c>
      <c r="D298" t="s">
        <v>941</v>
      </c>
      <c r="E298" t="s">
        <v>678</v>
      </c>
      <c r="F298" t="s">
        <v>560</v>
      </c>
      <c r="G298" t="s">
        <v>825</v>
      </c>
      <c r="H298" t="s">
        <v>932</v>
      </c>
      <c r="I298" t="s">
        <v>927</v>
      </c>
      <c r="J298" t="s">
        <v>669</v>
      </c>
      <c r="K298" t="s">
        <v>469</v>
      </c>
      <c r="L298" t="s">
        <v>968</v>
      </c>
      <c r="M298" t="s">
        <v>890</v>
      </c>
      <c r="N298" t="s">
        <v>429</v>
      </c>
      <c r="O298" t="s">
        <v>558</v>
      </c>
      <c r="P298" t="s">
        <v>709</v>
      </c>
      <c r="Q298">
        <v>363</v>
      </c>
      <c r="R298" s="1">
        <v>45162</v>
      </c>
      <c r="S298">
        <v>2023</v>
      </c>
    </row>
    <row r="299" spans="1:19" x14ac:dyDescent="0.25">
      <c r="A299" s="1">
        <v>45163</v>
      </c>
      <c r="B299" t="s">
        <v>494</v>
      </c>
      <c r="C299" t="s">
        <v>531</v>
      </c>
      <c r="D299" t="s">
        <v>592</v>
      </c>
      <c r="E299" t="s">
        <v>820</v>
      </c>
      <c r="F299" t="s">
        <v>966</v>
      </c>
      <c r="G299" t="s">
        <v>945</v>
      </c>
      <c r="H299" t="s">
        <v>675</v>
      </c>
      <c r="I299" t="s">
        <v>834</v>
      </c>
      <c r="J299" t="s">
        <v>448</v>
      </c>
      <c r="K299" t="s">
        <v>542</v>
      </c>
      <c r="L299" t="s">
        <v>750</v>
      </c>
      <c r="M299" t="s">
        <v>921</v>
      </c>
      <c r="N299" t="s">
        <v>454</v>
      </c>
      <c r="O299" t="s">
        <v>522</v>
      </c>
      <c r="P299" t="s">
        <v>519</v>
      </c>
      <c r="Q299">
        <v>354</v>
      </c>
      <c r="R299" s="1">
        <v>45163</v>
      </c>
      <c r="S299">
        <v>2023</v>
      </c>
    </row>
    <row r="300" spans="1:19" x14ac:dyDescent="0.25">
      <c r="A300" s="1">
        <v>45164</v>
      </c>
      <c r="B300" t="s">
        <v>448</v>
      </c>
      <c r="C300" t="s">
        <v>512</v>
      </c>
      <c r="D300" t="s">
        <v>430</v>
      </c>
      <c r="E300" t="s">
        <v>705</v>
      </c>
      <c r="F300" t="s">
        <v>605</v>
      </c>
      <c r="G300" t="s">
        <v>707</v>
      </c>
      <c r="H300" t="s">
        <v>857</v>
      </c>
      <c r="I300" t="s">
        <v>957</v>
      </c>
      <c r="J300" t="s">
        <v>688</v>
      </c>
      <c r="K300" t="s">
        <v>583</v>
      </c>
      <c r="L300" t="s">
        <v>795</v>
      </c>
      <c r="M300" t="s">
        <v>765</v>
      </c>
      <c r="N300" t="s">
        <v>520</v>
      </c>
      <c r="O300" t="s">
        <v>558</v>
      </c>
      <c r="P300" t="s">
        <v>514</v>
      </c>
      <c r="Q300">
        <v>354</v>
      </c>
      <c r="R300" s="1">
        <v>45164</v>
      </c>
      <c r="S300">
        <v>2023</v>
      </c>
    </row>
    <row r="301" spans="1:19" x14ac:dyDescent="0.25">
      <c r="A301" s="1">
        <v>45165</v>
      </c>
      <c r="B301" t="s">
        <v>582</v>
      </c>
      <c r="C301" t="s">
        <v>519</v>
      </c>
      <c r="D301" t="s">
        <v>430</v>
      </c>
      <c r="E301" t="s">
        <v>946</v>
      </c>
      <c r="F301" t="s">
        <v>599</v>
      </c>
      <c r="G301" t="s">
        <v>800</v>
      </c>
      <c r="H301" t="s">
        <v>828</v>
      </c>
      <c r="I301" t="s">
        <v>846</v>
      </c>
      <c r="J301" t="s">
        <v>434</v>
      </c>
      <c r="K301" t="s">
        <v>731</v>
      </c>
      <c r="L301" t="s">
        <v>761</v>
      </c>
      <c r="M301" t="s">
        <v>964</v>
      </c>
      <c r="N301" t="s">
        <v>429</v>
      </c>
      <c r="O301" t="s">
        <v>511</v>
      </c>
      <c r="P301" t="s">
        <v>605</v>
      </c>
      <c r="Q301">
        <v>349</v>
      </c>
      <c r="R301" s="1">
        <v>45165</v>
      </c>
      <c r="S301">
        <v>2023</v>
      </c>
    </row>
    <row r="302" spans="1:19" x14ac:dyDescent="0.25">
      <c r="A302" s="1">
        <v>45166</v>
      </c>
      <c r="B302" t="s">
        <v>871</v>
      </c>
      <c r="C302" t="s">
        <v>494</v>
      </c>
      <c r="D302" t="s">
        <v>551</v>
      </c>
      <c r="E302" t="s">
        <v>791</v>
      </c>
      <c r="F302" t="s">
        <v>487</v>
      </c>
      <c r="G302" t="s">
        <v>785</v>
      </c>
      <c r="H302" t="s">
        <v>858</v>
      </c>
      <c r="I302" t="s">
        <v>674</v>
      </c>
      <c r="J302" t="s">
        <v>864</v>
      </c>
      <c r="K302" t="s">
        <v>820</v>
      </c>
      <c r="L302" t="s">
        <v>802</v>
      </c>
      <c r="M302" t="s">
        <v>752</v>
      </c>
      <c r="N302" t="s">
        <v>520</v>
      </c>
      <c r="O302" t="s">
        <v>472</v>
      </c>
      <c r="P302" t="s">
        <v>850</v>
      </c>
      <c r="Q302">
        <v>378</v>
      </c>
      <c r="R302" s="1">
        <v>45166</v>
      </c>
      <c r="S302">
        <v>2023</v>
      </c>
    </row>
    <row r="303" spans="1:19" x14ac:dyDescent="0.25">
      <c r="A303" s="1">
        <v>45167</v>
      </c>
      <c r="B303" t="s">
        <v>589</v>
      </c>
      <c r="C303" t="s">
        <v>957</v>
      </c>
      <c r="D303" t="s">
        <v>605</v>
      </c>
      <c r="E303" t="s">
        <v>796</v>
      </c>
      <c r="F303" t="s">
        <v>436</v>
      </c>
      <c r="G303" t="s">
        <v>971</v>
      </c>
      <c r="H303" t="s">
        <v>788</v>
      </c>
      <c r="I303" t="s">
        <v>869</v>
      </c>
      <c r="J303" t="s">
        <v>966</v>
      </c>
      <c r="K303" t="s">
        <v>771</v>
      </c>
      <c r="L303" t="s">
        <v>804</v>
      </c>
      <c r="M303" t="s">
        <v>739</v>
      </c>
      <c r="N303" t="s">
        <v>637</v>
      </c>
      <c r="O303" t="s">
        <v>524</v>
      </c>
      <c r="P303" t="s">
        <v>587</v>
      </c>
      <c r="Q303">
        <v>394</v>
      </c>
      <c r="R303" s="1">
        <v>45167</v>
      </c>
      <c r="S303">
        <v>2023</v>
      </c>
    </row>
    <row r="304" spans="1:19" x14ac:dyDescent="0.25">
      <c r="A304" s="1">
        <v>45168</v>
      </c>
      <c r="B304" t="s">
        <v>481</v>
      </c>
      <c r="C304" t="s">
        <v>902</v>
      </c>
      <c r="D304" t="s">
        <v>850</v>
      </c>
      <c r="E304" t="s">
        <v>971</v>
      </c>
      <c r="F304" t="s">
        <v>551</v>
      </c>
      <c r="G304" t="s">
        <v>802</v>
      </c>
      <c r="H304" t="s">
        <v>899</v>
      </c>
      <c r="I304" t="s">
        <v>780</v>
      </c>
      <c r="J304" t="s">
        <v>981</v>
      </c>
      <c r="K304" t="s">
        <v>788</v>
      </c>
      <c r="L304" t="s">
        <v>999</v>
      </c>
      <c r="M304" t="s">
        <v>800</v>
      </c>
      <c r="N304" t="s">
        <v>560</v>
      </c>
      <c r="O304" t="s">
        <v>495</v>
      </c>
      <c r="P304" t="s">
        <v>595</v>
      </c>
      <c r="Q304">
        <v>410</v>
      </c>
      <c r="R304" s="1">
        <v>45168</v>
      </c>
      <c r="S304">
        <v>2023</v>
      </c>
    </row>
    <row r="305" spans="1:19" x14ac:dyDescent="0.25">
      <c r="A305" s="1">
        <v>45169</v>
      </c>
      <c r="B305" t="s">
        <v>494</v>
      </c>
      <c r="C305" t="s">
        <v>538</v>
      </c>
      <c r="D305" t="s">
        <v>988</v>
      </c>
      <c r="E305" t="s">
        <v>862</v>
      </c>
      <c r="F305" t="s">
        <v>818</v>
      </c>
      <c r="G305" t="s">
        <v>759</v>
      </c>
      <c r="H305" t="s">
        <v>689</v>
      </c>
      <c r="I305" t="s">
        <v>747</v>
      </c>
      <c r="J305" t="s">
        <v>917</v>
      </c>
      <c r="K305" t="s">
        <v>909</v>
      </c>
      <c r="L305" t="s">
        <v>959</v>
      </c>
      <c r="M305" t="s">
        <v>995</v>
      </c>
      <c r="N305" t="s">
        <v>526</v>
      </c>
      <c r="O305" t="s">
        <v>450</v>
      </c>
      <c r="P305" t="s">
        <v>809</v>
      </c>
      <c r="Q305">
        <v>388</v>
      </c>
      <c r="R305" s="1">
        <v>45169</v>
      </c>
      <c r="S305">
        <v>2023</v>
      </c>
    </row>
    <row r="306" spans="1:19" x14ac:dyDescent="0.25">
      <c r="A306" s="1">
        <v>45170</v>
      </c>
      <c r="B306" t="s">
        <v>531</v>
      </c>
      <c r="C306" t="s">
        <v>535</v>
      </c>
      <c r="D306" t="s">
        <v>764</v>
      </c>
      <c r="E306" t="s">
        <v>681</v>
      </c>
      <c r="F306" t="s">
        <v>519</v>
      </c>
      <c r="G306" t="s">
        <v>810</v>
      </c>
      <c r="H306" t="s">
        <v>705</v>
      </c>
      <c r="I306" t="s">
        <v>775</v>
      </c>
      <c r="J306" t="s">
        <v>799</v>
      </c>
      <c r="K306" t="s">
        <v>828</v>
      </c>
      <c r="L306" t="s">
        <v>704</v>
      </c>
      <c r="M306" t="s">
        <v>789</v>
      </c>
      <c r="N306" t="s">
        <v>439</v>
      </c>
      <c r="O306" t="s">
        <v>581</v>
      </c>
      <c r="P306" t="s">
        <v>683</v>
      </c>
      <c r="Q306">
        <v>386</v>
      </c>
      <c r="R306" s="1">
        <v>45170</v>
      </c>
      <c r="S306">
        <v>2023</v>
      </c>
    </row>
    <row r="307" spans="1:19" x14ac:dyDescent="0.25">
      <c r="A307" s="1">
        <v>45171</v>
      </c>
      <c r="B307" t="s">
        <v>965</v>
      </c>
      <c r="C307" t="s">
        <v>549</v>
      </c>
      <c r="D307" t="s">
        <v>574</v>
      </c>
      <c r="E307" t="s">
        <v>720</v>
      </c>
      <c r="F307" t="s">
        <v>605</v>
      </c>
      <c r="G307" t="s">
        <v>648</v>
      </c>
      <c r="H307" t="s">
        <v>796</v>
      </c>
      <c r="I307" t="s">
        <v>538</v>
      </c>
      <c r="J307" t="s">
        <v>775</v>
      </c>
      <c r="K307" t="s">
        <v>858</v>
      </c>
      <c r="L307" t="s">
        <v>897</v>
      </c>
      <c r="M307" t="s">
        <v>977</v>
      </c>
      <c r="N307" t="s">
        <v>443</v>
      </c>
      <c r="O307" t="s">
        <v>510</v>
      </c>
      <c r="P307" t="s">
        <v>880</v>
      </c>
      <c r="Q307">
        <v>396</v>
      </c>
      <c r="R307" s="1">
        <v>45171</v>
      </c>
      <c r="S307">
        <v>2023</v>
      </c>
    </row>
    <row r="308" spans="1:19" x14ac:dyDescent="0.25">
      <c r="A308" s="1">
        <v>45172</v>
      </c>
      <c r="B308" t="s">
        <v>620</v>
      </c>
      <c r="C308" t="s">
        <v>564</v>
      </c>
      <c r="D308" t="s">
        <v>489</v>
      </c>
      <c r="E308" t="s">
        <v>792</v>
      </c>
      <c r="F308" t="s">
        <v>563</v>
      </c>
      <c r="G308" t="s">
        <v>797</v>
      </c>
      <c r="H308" t="s">
        <v>986</v>
      </c>
      <c r="I308" t="s">
        <v>649</v>
      </c>
      <c r="J308" t="s">
        <v>880</v>
      </c>
      <c r="K308" t="s">
        <v>766</v>
      </c>
      <c r="L308" t="s">
        <v>831</v>
      </c>
      <c r="M308" t="s">
        <v>738</v>
      </c>
      <c r="N308" t="s">
        <v>622</v>
      </c>
      <c r="O308" t="s">
        <v>506</v>
      </c>
      <c r="P308" t="s">
        <v>868</v>
      </c>
      <c r="Q308">
        <v>448</v>
      </c>
      <c r="R308" s="1">
        <v>45172</v>
      </c>
      <c r="S308">
        <v>2023</v>
      </c>
    </row>
    <row r="309" spans="1:19" x14ac:dyDescent="0.25">
      <c r="A309" s="1">
        <v>45173</v>
      </c>
      <c r="B309" t="s">
        <v>731</v>
      </c>
      <c r="C309" t="s">
        <v>688</v>
      </c>
      <c r="D309" t="s">
        <v>866</v>
      </c>
      <c r="E309" t="s">
        <v>979</v>
      </c>
      <c r="F309" t="s">
        <v>747</v>
      </c>
      <c r="G309" t="s">
        <v>689</v>
      </c>
      <c r="H309" t="s">
        <v>719</v>
      </c>
      <c r="I309" t="s">
        <v>769</v>
      </c>
      <c r="J309" t="s">
        <v>812</v>
      </c>
      <c r="K309" t="s">
        <v>908</v>
      </c>
      <c r="L309" t="s">
        <v>692</v>
      </c>
      <c r="M309" t="s">
        <v>858</v>
      </c>
      <c r="N309" t="s">
        <v>731</v>
      </c>
      <c r="O309" t="s">
        <v>509</v>
      </c>
      <c r="P309" t="s">
        <v>810</v>
      </c>
      <c r="Q309">
        <v>432</v>
      </c>
      <c r="R309" s="1">
        <v>45173</v>
      </c>
      <c r="S309">
        <v>2023</v>
      </c>
    </row>
    <row r="310" spans="1:19" x14ac:dyDescent="0.25">
      <c r="A310" s="1">
        <v>45174</v>
      </c>
      <c r="B310" t="s">
        <v>821</v>
      </c>
      <c r="C310" t="s">
        <v>694</v>
      </c>
      <c r="D310" t="s">
        <v>756</v>
      </c>
      <c r="E310" t="s">
        <v>796</v>
      </c>
      <c r="F310" t="s">
        <v>872</v>
      </c>
      <c r="G310" t="s">
        <v>802</v>
      </c>
      <c r="H310" t="s">
        <v>757</v>
      </c>
      <c r="I310" t="s">
        <v>794</v>
      </c>
      <c r="J310" t="s">
        <v>826</v>
      </c>
      <c r="K310" t="s">
        <v>828</v>
      </c>
      <c r="L310" t="s">
        <v>794</v>
      </c>
      <c r="M310" t="s">
        <v>909</v>
      </c>
      <c r="N310" t="s">
        <v>575</v>
      </c>
      <c r="O310" t="s">
        <v>463</v>
      </c>
      <c r="P310" t="s">
        <v>737</v>
      </c>
      <c r="Q310">
        <v>451</v>
      </c>
      <c r="R310" s="1">
        <v>45174</v>
      </c>
      <c r="S310">
        <v>2023</v>
      </c>
    </row>
    <row r="311" spans="1:19" x14ac:dyDescent="0.25">
      <c r="A311" s="1">
        <v>45175</v>
      </c>
      <c r="B311" t="s">
        <v>457</v>
      </c>
      <c r="C311" t="s">
        <v>823</v>
      </c>
      <c r="D311" t="s">
        <v>1000</v>
      </c>
      <c r="E311" t="s">
        <v>760</v>
      </c>
      <c r="F311" t="s">
        <v>567</v>
      </c>
      <c r="G311" t="s">
        <v>986</v>
      </c>
      <c r="H311" t="s">
        <v>940</v>
      </c>
      <c r="I311" t="s">
        <v>1001</v>
      </c>
      <c r="J311" t="s">
        <v>837</v>
      </c>
      <c r="K311" t="s">
        <v>888</v>
      </c>
      <c r="L311" t="s">
        <v>994</v>
      </c>
      <c r="M311" t="s">
        <v>611</v>
      </c>
      <c r="N311" t="s">
        <v>978</v>
      </c>
      <c r="O311" t="s">
        <v>527</v>
      </c>
      <c r="P311" t="s">
        <v>689</v>
      </c>
      <c r="Q311">
        <v>458</v>
      </c>
      <c r="R311" s="1">
        <v>45175</v>
      </c>
      <c r="S311">
        <v>2023</v>
      </c>
    </row>
    <row r="312" spans="1:19" x14ac:dyDescent="0.25">
      <c r="A312" s="1">
        <v>45176</v>
      </c>
      <c r="B312" t="s">
        <v>888</v>
      </c>
      <c r="C312" t="s">
        <v>864</v>
      </c>
      <c r="D312" t="s">
        <v>697</v>
      </c>
      <c r="E312" t="s">
        <v>870</v>
      </c>
      <c r="F312" t="s">
        <v>605</v>
      </c>
      <c r="G312" t="s">
        <v>986</v>
      </c>
      <c r="H312" t="s">
        <v>707</v>
      </c>
      <c r="I312" t="s">
        <v>766</v>
      </c>
      <c r="J312" t="s">
        <v>826</v>
      </c>
      <c r="K312" t="s">
        <v>902</v>
      </c>
      <c r="L312" t="s">
        <v>1002</v>
      </c>
      <c r="M312" t="s">
        <v>856</v>
      </c>
      <c r="N312" t="s">
        <v>669</v>
      </c>
      <c r="O312" t="s">
        <v>449</v>
      </c>
      <c r="P312" t="s">
        <v>529</v>
      </c>
      <c r="Q312">
        <v>429</v>
      </c>
      <c r="R312" s="1">
        <v>45176</v>
      </c>
      <c r="S312">
        <v>2023</v>
      </c>
    </row>
    <row r="313" spans="1:19" x14ac:dyDescent="0.25">
      <c r="A313" s="1">
        <v>45177</v>
      </c>
      <c r="B313" t="s">
        <v>681</v>
      </c>
      <c r="C313" t="s">
        <v>731</v>
      </c>
      <c r="D313" t="s">
        <v>555</v>
      </c>
      <c r="E313" t="s">
        <v>689</v>
      </c>
      <c r="F313" t="s">
        <v>471</v>
      </c>
      <c r="G313" t="s">
        <v>681</v>
      </c>
      <c r="H313" t="s">
        <v>721</v>
      </c>
      <c r="I313" t="s">
        <v>866</v>
      </c>
      <c r="J313" t="s">
        <v>856</v>
      </c>
      <c r="K313" t="s">
        <v>806</v>
      </c>
      <c r="L313" t="s">
        <v>1003</v>
      </c>
      <c r="M313" t="s">
        <v>870</v>
      </c>
      <c r="N313" t="s">
        <v>494</v>
      </c>
      <c r="O313" t="s">
        <v>527</v>
      </c>
      <c r="Q313">
        <v>457</v>
      </c>
      <c r="R313" s="1">
        <v>45177</v>
      </c>
      <c r="S313">
        <v>2023</v>
      </c>
    </row>
    <row r="314" spans="1:19" x14ac:dyDescent="0.25">
      <c r="A314" s="1">
        <v>45178</v>
      </c>
      <c r="B314" t="s">
        <v>648</v>
      </c>
      <c r="C314" t="s">
        <v>842</v>
      </c>
      <c r="D314" t="s">
        <v>546</v>
      </c>
      <c r="E314" t="s">
        <v>1004</v>
      </c>
      <c r="F314" t="s">
        <v>599</v>
      </c>
      <c r="G314" t="s">
        <v>906</v>
      </c>
      <c r="H314" t="s">
        <v>722</v>
      </c>
      <c r="I314" t="s">
        <v>847</v>
      </c>
      <c r="J314" t="s">
        <v>716</v>
      </c>
      <c r="K314" t="s">
        <v>710</v>
      </c>
      <c r="L314" t="s">
        <v>958</v>
      </c>
      <c r="M314" t="s">
        <v>844</v>
      </c>
      <c r="N314" t="s">
        <v>574</v>
      </c>
      <c r="O314" t="s">
        <v>501</v>
      </c>
      <c r="Q314">
        <v>450</v>
      </c>
      <c r="R314" s="1">
        <v>45178</v>
      </c>
      <c r="S314">
        <v>2023</v>
      </c>
    </row>
    <row r="315" spans="1:19" x14ac:dyDescent="0.25">
      <c r="A315" s="1">
        <v>45179</v>
      </c>
      <c r="B315" t="s">
        <v>985</v>
      </c>
      <c r="C315" t="s">
        <v>540</v>
      </c>
      <c r="D315" t="s">
        <v>841</v>
      </c>
      <c r="E315" t="s">
        <v>728</v>
      </c>
      <c r="F315" t="s">
        <v>448</v>
      </c>
      <c r="G315" t="s">
        <v>431</v>
      </c>
      <c r="H315" t="s">
        <v>899</v>
      </c>
      <c r="I315" t="s">
        <v>806</v>
      </c>
      <c r="J315" t="s">
        <v>717</v>
      </c>
      <c r="K315" t="s">
        <v>737</v>
      </c>
      <c r="L315" t="s">
        <v>1005</v>
      </c>
      <c r="M315" t="s">
        <v>754</v>
      </c>
      <c r="N315" t="s">
        <v>562</v>
      </c>
      <c r="O315" t="s">
        <v>503</v>
      </c>
      <c r="Q315">
        <v>462</v>
      </c>
      <c r="R315" s="1">
        <v>45179</v>
      </c>
      <c r="S315">
        <v>2023</v>
      </c>
    </row>
    <row r="316" spans="1:19" x14ac:dyDescent="0.25">
      <c r="A316" s="1">
        <v>45180</v>
      </c>
      <c r="B316" t="s">
        <v>826</v>
      </c>
      <c r="C316" t="s">
        <v>525</v>
      </c>
      <c r="D316" t="s">
        <v>768</v>
      </c>
      <c r="E316" t="s">
        <v>797</v>
      </c>
      <c r="F316" t="s">
        <v>566</v>
      </c>
      <c r="G316" t="s">
        <v>720</v>
      </c>
      <c r="H316" t="s">
        <v>998</v>
      </c>
      <c r="I316" t="s">
        <v>986</v>
      </c>
      <c r="J316" t="s">
        <v>720</v>
      </c>
      <c r="K316" t="s">
        <v>759</v>
      </c>
      <c r="L316" t="s">
        <v>1006</v>
      </c>
      <c r="M316" t="s">
        <v>1007</v>
      </c>
      <c r="N316" t="s">
        <v>827</v>
      </c>
      <c r="O316" t="s">
        <v>460</v>
      </c>
      <c r="Q316">
        <v>457.5</v>
      </c>
      <c r="R316" s="1">
        <v>45180</v>
      </c>
      <c r="S316">
        <v>2023</v>
      </c>
    </row>
    <row r="317" spans="1:19" x14ac:dyDescent="0.25">
      <c r="A317" s="1">
        <v>45181</v>
      </c>
      <c r="B317" t="s">
        <v>776</v>
      </c>
      <c r="C317" t="s">
        <v>834</v>
      </c>
      <c r="D317" t="s">
        <v>1000</v>
      </c>
      <c r="E317" t="s">
        <v>845</v>
      </c>
      <c r="F317" t="s">
        <v>941</v>
      </c>
      <c r="G317" t="s">
        <v>845</v>
      </c>
      <c r="H317" t="s">
        <v>784</v>
      </c>
      <c r="I317" t="s">
        <v>713</v>
      </c>
      <c r="J317" t="s">
        <v>885</v>
      </c>
      <c r="K317" t="s">
        <v>788</v>
      </c>
      <c r="L317" t="s">
        <v>1008</v>
      </c>
      <c r="M317" t="s">
        <v>987</v>
      </c>
      <c r="N317" t="s">
        <v>535</v>
      </c>
      <c r="O317" t="s">
        <v>430</v>
      </c>
      <c r="Q317">
        <v>451</v>
      </c>
      <c r="R317" s="1">
        <v>45181</v>
      </c>
      <c r="S317">
        <v>2023</v>
      </c>
    </row>
    <row r="318" spans="1:19" x14ac:dyDescent="0.25">
      <c r="A318" s="1">
        <v>45182</v>
      </c>
      <c r="B318" t="s">
        <v>713</v>
      </c>
      <c r="C318" t="s">
        <v>932</v>
      </c>
      <c r="D318" t="s">
        <v>998</v>
      </c>
      <c r="E318" t="s">
        <v>1009</v>
      </c>
      <c r="F318" t="s">
        <v>988</v>
      </c>
      <c r="G318" t="s">
        <v>1010</v>
      </c>
      <c r="H318" t="s">
        <v>760</v>
      </c>
      <c r="I318" t="s">
        <v>940</v>
      </c>
      <c r="J318" t="s">
        <v>741</v>
      </c>
      <c r="K318" t="s">
        <v>895</v>
      </c>
      <c r="L318" t="s">
        <v>1011</v>
      </c>
      <c r="M318" t="s">
        <v>968</v>
      </c>
      <c r="N318" t="s">
        <v>834</v>
      </c>
      <c r="O318" t="s">
        <v>428</v>
      </c>
      <c r="Q318">
        <v>469.5</v>
      </c>
      <c r="R318" s="1">
        <v>45182</v>
      </c>
      <c r="S318">
        <v>2023</v>
      </c>
    </row>
    <row r="319" spans="1:19" x14ac:dyDescent="0.25">
      <c r="A319" s="1">
        <v>45183</v>
      </c>
      <c r="B319" t="s">
        <v>987</v>
      </c>
      <c r="C319" t="s">
        <v>525</v>
      </c>
      <c r="D319" t="s">
        <v>856</v>
      </c>
      <c r="E319" t="s">
        <v>987</v>
      </c>
      <c r="F319" t="s">
        <v>821</v>
      </c>
      <c r="G319" t="s">
        <v>951</v>
      </c>
      <c r="H319" t="s">
        <v>769</v>
      </c>
      <c r="I319" t="s">
        <v>798</v>
      </c>
      <c r="J319" t="s">
        <v>719</v>
      </c>
      <c r="K319" t="s">
        <v>844</v>
      </c>
      <c r="L319" t="s">
        <v>1012</v>
      </c>
      <c r="M319" t="s">
        <v>896</v>
      </c>
      <c r="N319" t="s">
        <v>880</v>
      </c>
      <c r="O319" t="s">
        <v>430</v>
      </c>
      <c r="Q319">
        <v>498.5</v>
      </c>
      <c r="R319" s="1">
        <v>45183</v>
      </c>
      <c r="S319">
        <v>2023</v>
      </c>
    </row>
    <row r="320" spans="1:19" x14ac:dyDescent="0.25">
      <c r="A320" s="1">
        <v>45184</v>
      </c>
      <c r="B320" t="s">
        <v>771</v>
      </c>
      <c r="C320" t="s">
        <v>555</v>
      </c>
      <c r="D320" t="s">
        <v>785</v>
      </c>
      <c r="E320" t="s">
        <v>1013</v>
      </c>
      <c r="F320" t="s">
        <v>494</v>
      </c>
      <c r="G320" t="s">
        <v>873</v>
      </c>
      <c r="H320" t="s">
        <v>791</v>
      </c>
      <c r="I320" t="s">
        <v>1014</v>
      </c>
      <c r="J320" t="s">
        <v>873</v>
      </c>
      <c r="K320" t="s">
        <v>878</v>
      </c>
      <c r="L320" t="s">
        <v>1015</v>
      </c>
      <c r="M320" t="s">
        <v>951</v>
      </c>
      <c r="N320" t="s">
        <v>834</v>
      </c>
      <c r="O320" t="s">
        <v>600</v>
      </c>
      <c r="Q320">
        <v>525.5</v>
      </c>
      <c r="R320" s="1">
        <v>45184</v>
      </c>
      <c r="S320">
        <v>2023</v>
      </c>
    </row>
    <row r="321" spans="1:19" x14ac:dyDescent="0.25">
      <c r="A321" s="1">
        <v>45185</v>
      </c>
      <c r="B321" t="s">
        <v>995</v>
      </c>
      <c r="C321" t="s">
        <v>546</v>
      </c>
      <c r="D321" t="s">
        <v>710</v>
      </c>
      <c r="E321" t="s">
        <v>728</v>
      </c>
      <c r="F321" t="s">
        <v>494</v>
      </c>
      <c r="G321" t="s">
        <v>698</v>
      </c>
      <c r="H321" t="s">
        <v>798</v>
      </c>
      <c r="I321" t="s">
        <v>798</v>
      </c>
      <c r="J321" t="s">
        <v>860</v>
      </c>
      <c r="K321" t="s">
        <v>648</v>
      </c>
      <c r="L321" t="s">
        <v>851</v>
      </c>
      <c r="M321" t="s">
        <v>794</v>
      </c>
      <c r="N321" t="s">
        <v>762</v>
      </c>
      <c r="O321" t="s">
        <v>574</v>
      </c>
      <c r="Q321">
        <v>516</v>
      </c>
      <c r="R321" s="1">
        <v>45185</v>
      </c>
      <c r="S321">
        <v>2023</v>
      </c>
    </row>
    <row r="322" spans="1:19" x14ac:dyDescent="0.25">
      <c r="A322" s="1">
        <v>45186</v>
      </c>
      <c r="B322" t="s">
        <v>835</v>
      </c>
      <c r="C322" t="s">
        <v>701</v>
      </c>
      <c r="D322" t="s">
        <v>1016</v>
      </c>
      <c r="E322" t="s">
        <v>845</v>
      </c>
      <c r="F322" t="s">
        <v>457</v>
      </c>
      <c r="G322" t="s">
        <v>792</v>
      </c>
      <c r="H322" t="s">
        <v>757</v>
      </c>
      <c r="I322" t="s">
        <v>995</v>
      </c>
      <c r="J322" t="s">
        <v>1010</v>
      </c>
      <c r="K322" t="s">
        <v>878</v>
      </c>
      <c r="L322" t="s">
        <v>824</v>
      </c>
      <c r="M322" t="s">
        <v>748</v>
      </c>
      <c r="N322" t="s">
        <v>772</v>
      </c>
      <c r="O322" t="s">
        <v>575</v>
      </c>
      <c r="Q322">
        <v>509.5</v>
      </c>
      <c r="R322" s="1">
        <v>45186</v>
      </c>
      <c r="S322">
        <v>2023</v>
      </c>
    </row>
    <row r="323" spans="1:19" x14ac:dyDescent="0.25">
      <c r="A323" s="1">
        <v>45187</v>
      </c>
      <c r="B323" t="s">
        <v>843</v>
      </c>
      <c r="C323" t="s">
        <v>1000</v>
      </c>
      <c r="D323" t="s">
        <v>838</v>
      </c>
      <c r="E323" t="s">
        <v>956</v>
      </c>
      <c r="F323" t="s">
        <v>544</v>
      </c>
      <c r="G323" t="s">
        <v>689</v>
      </c>
      <c r="H323" t="s">
        <v>984</v>
      </c>
      <c r="I323" t="s">
        <v>760</v>
      </c>
      <c r="J323" t="s">
        <v>1014</v>
      </c>
      <c r="K323" t="s">
        <v>724</v>
      </c>
      <c r="L323" t="s">
        <v>974</v>
      </c>
      <c r="M323" t="s">
        <v>699</v>
      </c>
      <c r="N323" t="s">
        <v>820</v>
      </c>
      <c r="O323" t="s">
        <v>688</v>
      </c>
      <c r="Q323">
        <v>503.5</v>
      </c>
      <c r="R323" s="1">
        <v>45187</v>
      </c>
      <c r="S323">
        <v>2023</v>
      </c>
    </row>
    <row r="324" spans="1:19" x14ac:dyDescent="0.25">
      <c r="A324" s="1">
        <v>45188</v>
      </c>
      <c r="B324" t="s">
        <v>835</v>
      </c>
      <c r="C324" t="s">
        <v>674</v>
      </c>
      <c r="D324" t="s">
        <v>984</v>
      </c>
      <c r="E324" t="s">
        <v>785</v>
      </c>
      <c r="F324" t="s">
        <v>676</v>
      </c>
      <c r="G324" t="s">
        <v>867</v>
      </c>
      <c r="H324" t="s">
        <v>984</v>
      </c>
      <c r="I324" t="s">
        <v>985</v>
      </c>
      <c r="J324" t="s">
        <v>1017</v>
      </c>
      <c r="K324" t="s">
        <v>714</v>
      </c>
      <c r="L324" t="s">
        <v>1018</v>
      </c>
      <c r="M324" t="s">
        <v>969</v>
      </c>
      <c r="N324" t="s">
        <v>1019</v>
      </c>
      <c r="O324" t="s">
        <v>525</v>
      </c>
      <c r="Q324">
        <v>516.5</v>
      </c>
      <c r="R324" s="1">
        <v>45188</v>
      </c>
      <c r="S324">
        <v>2023</v>
      </c>
    </row>
    <row r="325" spans="1:19" x14ac:dyDescent="0.25">
      <c r="A325" s="1">
        <v>45189</v>
      </c>
      <c r="B325" t="s">
        <v>872</v>
      </c>
      <c r="C325" t="s">
        <v>812</v>
      </c>
      <c r="D325" t="s">
        <v>699</v>
      </c>
      <c r="E325" t="s">
        <v>872</v>
      </c>
      <c r="F325" t="s">
        <v>772</v>
      </c>
      <c r="G325" t="s">
        <v>911</v>
      </c>
      <c r="H325" t="s">
        <v>779</v>
      </c>
      <c r="I325" t="s">
        <v>868</v>
      </c>
      <c r="J325" t="s">
        <v>651</v>
      </c>
      <c r="K325" t="s">
        <v>789</v>
      </c>
      <c r="L325" t="s">
        <v>1020</v>
      </c>
      <c r="M325" t="s">
        <v>915</v>
      </c>
      <c r="N325" t="s">
        <v>968</v>
      </c>
      <c r="O325" t="s">
        <v>546</v>
      </c>
      <c r="Q325">
        <v>520.5</v>
      </c>
      <c r="R325" s="1">
        <v>45189</v>
      </c>
      <c r="S325">
        <v>2023</v>
      </c>
    </row>
    <row r="326" spans="1:19" x14ac:dyDescent="0.25">
      <c r="A326" s="1">
        <v>45190</v>
      </c>
      <c r="B326" t="s">
        <v>1013</v>
      </c>
      <c r="C326" t="s">
        <v>760</v>
      </c>
      <c r="D326" t="s">
        <v>840</v>
      </c>
      <c r="E326" t="s">
        <v>830</v>
      </c>
      <c r="F326" t="s">
        <v>822</v>
      </c>
      <c r="G326" t="s">
        <v>794</v>
      </c>
      <c r="H326" t="s">
        <v>860</v>
      </c>
      <c r="I326" t="s">
        <v>713</v>
      </c>
      <c r="J326" t="s">
        <v>921</v>
      </c>
      <c r="K326" t="s">
        <v>977</v>
      </c>
      <c r="L326" t="s">
        <v>1021</v>
      </c>
      <c r="M326" t="s">
        <v>700</v>
      </c>
      <c r="N326" t="s">
        <v>911</v>
      </c>
      <c r="O326" t="s">
        <v>941</v>
      </c>
      <c r="Q326">
        <v>526.5</v>
      </c>
      <c r="R326" s="1">
        <v>45190</v>
      </c>
      <c r="S326">
        <v>2023</v>
      </c>
    </row>
    <row r="327" spans="1:19" x14ac:dyDescent="0.25">
      <c r="A327" s="1">
        <v>45191</v>
      </c>
      <c r="B327" t="s">
        <v>696</v>
      </c>
      <c r="C327" t="s">
        <v>685</v>
      </c>
      <c r="D327" t="s">
        <v>967</v>
      </c>
      <c r="E327" t="s">
        <v>648</v>
      </c>
      <c r="F327" t="s">
        <v>820</v>
      </c>
      <c r="G327" t="s">
        <v>758</v>
      </c>
      <c r="H327" t="s">
        <v>732</v>
      </c>
      <c r="I327" t="s">
        <v>1022</v>
      </c>
      <c r="J327" t="s">
        <v>612</v>
      </c>
      <c r="K327" t="s">
        <v>845</v>
      </c>
      <c r="L327" t="s">
        <v>1023</v>
      </c>
      <c r="M327" t="s">
        <v>1002</v>
      </c>
      <c r="N327" t="s">
        <v>722</v>
      </c>
      <c r="O327" t="s">
        <v>688</v>
      </c>
      <c r="Q327">
        <v>527.5</v>
      </c>
      <c r="R327" s="1">
        <v>45191</v>
      </c>
      <c r="S327">
        <v>2023</v>
      </c>
    </row>
    <row r="328" spans="1:19" x14ac:dyDescent="0.25">
      <c r="A328" s="1">
        <v>45192</v>
      </c>
      <c r="B328" t="s">
        <v>714</v>
      </c>
      <c r="C328" t="s">
        <v>716</v>
      </c>
      <c r="D328" t="s">
        <v>894</v>
      </c>
      <c r="E328" t="s">
        <v>722</v>
      </c>
      <c r="F328" t="s">
        <v>985</v>
      </c>
      <c r="G328" t="s">
        <v>700</v>
      </c>
      <c r="H328" t="s">
        <v>1024</v>
      </c>
      <c r="I328" t="s">
        <v>1025</v>
      </c>
      <c r="J328" t="s">
        <v>1026</v>
      </c>
      <c r="K328" t="s">
        <v>907</v>
      </c>
      <c r="L328" t="s">
        <v>958</v>
      </c>
      <c r="M328" t="s">
        <v>1027</v>
      </c>
      <c r="N328" t="s">
        <v>760</v>
      </c>
      <c r="O328" t="s">
        <v>544</v>
      </c>
      <c r="Q328">
        <v>525.5</v>
      </c>
      <c r="R328" s="1">
        <v>45192</v>
      </c>
      <c r="S328">
        <v>2023</v>
      </c>
    </row>
    <row r="329" spans="1:19" x14ac:dyDescent="0.25">
      <c r="A329" s="1">
        <v>45193</v>
      </c>
      <c r="B329" t="s">
        <v>759</v>
      </c>
      <c r="C329" t="s">
        <v>672</v>
      </c>
      <c r="D329" t="s">
        <v>810</v>
      </c>
      <c r="E329" t="s">
        <v>1028</v>
      </c>
      <c r="F329" t="s">
        <v>876</v>
      </c>
      <c r="G329" t="s">
        <v>1029</v>
      </c>
      <c r="H329" t="s">
        <v>845</v>
      </c>
      <c r="I329" t="s">
        <v>1030</v>
      </c>
      <c r="J329" t="s">
        <v>707</v>
      </c>
      <c r="K329" t="s">
        <v>838</v>
      </c>
      <c r="L329" t="s">
        <v>1031</v>
      </c>
      <c r="M329" t="s">
        <v>816</v>
      </c>
      <c r="N329" t="s">
        <v>802</v>
      </c>
      <c r="O329" t="s">
        <v>564</v>
      </c>
      <c r="Q329">
        <v>548</v>
      </c>
      <c r="R329" s="1">
        <v>45193</v>
      </c>
      <c r="S329">
        <v>2023</v>
      </c>
    </row>
    <row r="330" spans="1:19" x14ac:dyDescent="0.25">
      <c r="A330" s="1">
        <v>45194</v>
      </c>
      <c r="B330" t="s">
        <v>648</v>
      </c>
      <c r="C330" t="s">
        <v>741</v>
      </c>
      <c r="D330" t="s">
        <v>892</v>
      </c>
      <c r="E330" t="s">
        <v>748</v>
      </c>
      <c r="F330" t="s">
        <v>986</v>
      </c>
      <c r="G330" t="s">
        <v>951</v>
      </c>
      <c r="H330" t="s">
        <v>861</v>
      </c>
      <c r="I330" t="s">
        <v>1012</v>
      </c>
      <c r="J330" t="s">
        <v>1032</v>
      </c>
      <c r="K330" t="s">
        <v>951</v>
      </c>
      <c r="L330" t="s">
        <v>912</v>
      </c>
      <c r="M330" t="s">
        <v>704</v>
      </c>
      <c r="N330" t="s">
        <v>986</v>
      </c>
      <c r="O330" t="s">
        <v>864</v>
      </c>
      <c r="Q330">
        <v>555.5</v>
      </c>
      <c r="R330" s="1">
        <v>45194</v>
      </c>
      <c r="S330">
        <v>2023</v>
      </c>
    </row>
    <row r="331" spans="1:19" x14ac:dyDescent="0.25">
      <c r="A331" s="1">
        <v>45195</v>
      </c>
      <c r="B331" t="s">
        <v>1024</v>
      </c>
      <c r="C331" t="s">
        <v>743</v>
      </c>
      <c r="D331" t="s">
        <v>999</v>
      </c>
      <c r="E331" t="s">
        <v>992</v>
      </c>
      <c r="F331" t="s">
        <v>648</v>
      </c>
      <c r="G331" t="s">
        <v>692</v>
      </c>
      <c r="H331" t="s">
        <v>1016</v>
      </c>
      <c r="I331" t="s">
        <v>1012</v>
      </c>
      <c r="J331" t="s">
        <v>1033</v>
      </c>
      <c r="K331" t="s">
        <v>742</v>
      </c>
      <c r="L331" t="s">
        <v>1034</v>
      </c>
      <c r="M331" t="s">
        <v>1035</v>
      </c>
      <c r="N331" t="s">
        <v>766</v>
      </c>
      <c r="O331" t="s">
        <v>445</v>
      </c>
      <c r="Q331">
        <v>563</v>
      </c>
      <c r="R331" s="1">
        <v>45195</v>
      </c>
      <c r="S331">
        <v>2023</v>
      </c>
    </row>
    <row r="332" spans="1:19" x14ac:dyDescent="0.25">
      <c r="A332" s="1">
        <v>45196</v>
      </c>
      <c r="B332" t="s">
        <v>1013</v>
      </c>
      <c r="C332" t="s">
        <v>827</v>
      </c>
      <c r="D332" t="s">
        <v>1004</v>
      </c>
      <c r="E332" t="s">
        <v>791</v>
      </c>
      <c r="F332" t="s">
        <v>734</v>
      </c>
      <c r="G332" t="s">
        <v>1036</v>
      </c>
      <c r="H332" t="s">
        <v>977</v>
      </c>
      <c r="I332" t="s">
        <v>976</v>
      </c>
      <c r="J332" t="s">
        <v>853</v>
      </c>
      <c r="K332" t="s">
        <v>840</v>
      </c>
      <c r="L332" t="s">
        <v>910</v>
      </c>
      <c r="M332" t="s">
        <v>1029</v>
      </c>
      <c r="N332" t="s">
        <v>611</v>
      </c>
      <c r="O332" t="s">
        <v>669</v>
      </c>
      <c r="Q332">
        <v>550</v>
      </c>
      <c r="R332" s="1">
        <v>45196</v>
      </c>
      <c r="S332">
        <v>2023</v>
      </c>
    </row>
    <row r="333" spans="1:19" x14ac:dyDescent="0.25">
      <c r="A333" s="1">
        <v>45197</v>
      </c>
      <c r="B333" t="s">
        <v>1037</v>
      </c>
      <c r="C333" t="s">
        <v>880</v>
      </c>
      <c r="D333" t="s">
        <v>1024</v>
      </c>
      <c r="E333" t="s">
        <v>1004</v>
      </c>
      <c r="F333" t="s">
        <v>707</v>
      </c>
      <c r="G333" t="s">
        <v>612</v>
      </c>
      <c r="H333" t="s">
        <v>962</v>
      </c>
      <c r="I333" t="s">
        <v>923</v>
      </c>
      <c r="J333" t="s">
        <v>699</v>
      </c>
      <c r="K333" t="s">
        <v>905</v>
      </c>
      <c r="L333" t="s">
        <v>874</v>
      </c>
      <c r="M333" t="s">
        <v>982</v>
      </c>
      <c r="N333" t="s">
        <v>876</v>
      </c>
      <c r="O333" t="s">
        <v>605</v>
      </c>
      <c r="Q333">
        <v>564.5</v>
      </c>
      <c r="R333" s="1">
        <v>45197</v>
      </c>
      <c r="S333">
        <v>2023</v>
      </c>
    </row>
    <row r="334" spans="1:19" x14ac:dyDescent="0.25">
      <c r="A334" s="1">
        <v>45198</v>
      </c>
      <c r="B334" t="s">
        <v>1028</v>
      </c>
      <c r="C334" t="s">
        <v>763</v>
      </c>
      <c r="D334" t="s">
        <v>800</v>
      </c>
      <c r="E334" t="s">
        <v>892</v>
      </c>
      <c r="F334" t="s">
        <v>814</v>
      </c>
      <c r="G334" t="s">
        <v>1038</v>
      </c>
      <c r="H334" t="s">
        <v>984</v>
      </c>
      <c r="I334" t="s">
        <v>1039</v>
      </c>
      <c r="J334" t="s">
        <v>777</v>
      </c>
      <c r="K334" t="s">
        <v>1019</v>
      </c>
      <c r="L334" t="s">
        <v>1040</v>
      </c>
      <c r="M334" t="s">
        <v>745</v>
      </c>
      <c r="N334" t="s">
        <v>785</v>
      </c>
      <c r="O334" t="s">
        <v>512</v>
      </c>
      <c r="Q334">
        <v>576.5</v>
      </c>
      <c r="R334" s="1">
        <v>45198</v>
      </c>
      <c r="S334">
        <v>2023</v>
      </c>
    </row>
    <row r="335" spans="1:19" x14ac:dyDescent="0.25">
      <c r="A335" s="1">
        <v>45199</v>
      </c>
      <c r="B335" t="s">
        <v>813</v>
      </c>
      <c r="C335" t="s">
        <v>857</v>
      </c>
      <c r="D335" t="s">
        <v>721</v>
      </c>
      <c r="E335" t="s">
        <v>795</v>
      </c>
      <c r="F335" t="s">
        <v>1041</v>
      </c>
      <c r="G335" t="s">
        <v>1042</v>
      </c>
      <c r="H335" t="s">
        <v>803</v>
      </c>
      <c r="I335" t="s">
        <v>831</v>
      </c>
      <c r="J335" t="s">
        <v>853</v>
      </c>
      <c r="K335" t="s">
        <v>807</v>
      </c>
      <c r="L335" t="s">
        <v>1043</v>
      </c>
      <c r="M335" t="s">
        <v>726</v>
      </c>
      <c r="N335" t="s">
        <v>979</v>
      </c>
      <c r="O335" t="s">
        <v>469</v>
      </c>
      <c r="Q335">
        <v>587.5</v>
      </c>
      <c r="R335" s="1">
        <v>45199</v>
      </c>
      <c r="S335">
        <v>2023</v>
      </c>
    </row>
    <row r="336" spans="1:19" x14ac:dyDescent="0.25">
      <c r="A336" s="1">
        <v>45200</v>
      </c>
      <c r="B336" t="s">
        <v>1026</v>
      </c>
      <c r="C336" t="s">
        <v>880</v>
      </c>
      <c r="D336" t="s">
        <v>816</v>
      </c>
      <c r="E336" t="s">
        <v>757</v>
      </c>
      <c r="F336" t="s">
        <v>1044</v>
      </c>
      <c r="G336" t="s">
        <v>1045</v>
      </c>
      <c r="H336" t="s">
        <v>873</v>
      </c>
      <c r="I336" t="s">
        <v>851</v>
      </c>
      <c r="J336" t="s">
        <v>773</v>
      </c>
      <c r="K336" t="s">
        <v>1010</v>
      </c>
      <c r="L336" t="s">
        <v>916</v>
      </c>
      <c r="M336" t="s">
        <v>816</v>
      </c>
      <c r="N336" t="s">
        <v>998</v>
      </c>
      <c r="O336" t="s">
        <v>616</v>
      </c>
      <c r="Q336">
        <v>603</v>
      </c>
      <c r="R336" s="1">
        <v>45200</v>
      </c>
      <c r="S336">
        <v>2023</v>
      </c>
    </row>
    <row r="337" spans="1:19" x14ac:dyDescent="0.25">
      <c r="A337" s="1">
        <v>45201</v>
      </c>
      <c r="B337" t="s">
        <v>699</v>
      </c>
      <c r="C337" t="s">
        <v>848</v>
      </c>
      <c r="D337" t="s">
        <v>1046</v>
      </c>
      <c r="E337" t="s">
        <v>1001</v>
      </c>
      <c r="F337" t="s">
        <v>824</v>
      </c>
      <c r="G337" t="s">
        <v>1047</v>
      </c>
      <c r="H337" t="s">
        <v>730</v>
      </c>
      <c r="I337" t="s">
        <v>1048</v>
      </c>
      <c r="J337" t="s">
        <v>833</v>
      </c>
      <c r="K337" t="s">
        <v>896</v>
      </c>
      <c r="L337" t="s">
        <v>1049</v>
      </c>
      <c r="M337" t="s">
        <v>896</v>
      </c>
      <c r="N337" t="s">
        <v>856</v>
      </c>
      <c r="O337" t="s">
        <v>481</v>
      </c>
      <c r="Q337">
        <v>619</v>
      </c>
      <c r="R337" s="1">
        <v>45201</v>
      </c>
      <c r="S337">
        <v>2023</v>
      </c>
    </row>
    <row r="338" spans="1:19" x14ac:dyDescent="0.25">
      <c r="A338" s="1">
        <v>45202</v>
      </c>
      <c r="B338" t="s">
        <v>1007</v>
      </c>
      <c r="C338" t="s">
        <v>776</v>
      </c>
      <c r="D338" t="s">
        <v>976</v>
      </c>
      <c r="E338" t="s">
        <v>949</v>
      </c>
      <c r="F338" t="s">
        <v>745</v>
      </c>
      <c r="G338" t="s">
        <v>1050</v>
      </c>
      <c r="H338" t="s">
        <v>1011</v>
      </c>
      <c r="I338" t="s">
        <v>875</v>
      </c>
      <c r="J338" t="s">
        <v>954</v>
      </c>
      <c r="K338" t="s">
        <v>748</v>
      </c>
      <c r="L338" t="s">
        <v>1051</v>
      </c>
      <c r="M338" t="s">
        <v>831</v>
      </c>
      <c r="N338" t="s">
        <v>717</v>
      </c>
      <c r="O338" t="s">
        <v>850</v>
      </c>
      <c r="Q338">
        <v>630.5</v>
      </c>
      <c r="R338" s="1">
        <v>45202</v>
      </c>
      <c r="S338">
        <v>2023</v>
      </c>
    </row>
    <row r="339" spans="1:19" x14ac:dyDescent="0.25">
      <c r="A339" s="1">
        <v>45203</v>
      </c>
      <c r="B339" t="s">
        <v>919</v>
      </c>
      <c r="C339" t="s">
        <v>1004</v>
      </c>
      <c r="D339" t="s">
        <v>1052</v>
      </c>
      <c r="E339" t="s">
        <v>1053</v>
      </c>
      <c r="F339" t="s">
        <v>692</v>
      </c>
      <c r="G339" t="s">
        <v>1054</v>
      </c>
      <c r="H339" t="s">
        <v>1055</v>
      </c>
      <c r="I339" t="s">
        <v>703</v>
      </c>
      <c r="J339" t="s">
        <v>817</v>
      </c>
      <c r="K339" t="s">
        <v>721</v>
      </c>
      <c r="L339" t="s">
        <v>910</v>
      </c>
      <c r="M339" t="s">
        <v>752</v>
      </c>
      <c r="N339" t="s">
        <v>908</v>
      </c>
      <c r="O339" t="s">
        <v>542</v>
      </c>
      <c r="Q339">
        <v>673</v>
      </c>
      <c r="R339" s="1">
        <v>45203</v>
      </c>
      <c r="S339">
        <v>2023</v>
      </c>
    </row>
    <row r="340" spans="1:19" x14ac:dyDescent="0.25">
      <c r="A340" s="1">
        <v>45204</v>
      </c>
      <c r="B340" t="s">
        <v>1056</v>
      </c>
      <c r="C340" t="s">
        <v>1037</v>
      </c>
      <c r="D340" t="s">
        <v>923</v>
      </c>
      <c r="E340" t="s">
        <v>824</v>
      </c>
      <c r="F340" t="s">
        <v>794</v>
      </c>
      <c r="G340" t="s">
        <v>922</v>
      </c>
      <c r="H340" t="s">
        <v>1057</v>
      </c>
      <c r="I340" t="s">
        <v>801</v>
      </c>
      <c r="J340" t="s">
        <v>875</v>
      </c>
      <c r="K340" t="s">
        <v>687</v>
      </c>
      <c r="L340" t="s">
        <v>1050</v>
      </c>
      <c r="M340" t="s">
        <v>926</v>
      </c>
      <c r="N340" t="s">
        <v>738</v>
      </c>
      <c r="O340" t="s">
        <v>428</v>
      </c>
      <c r="Q340">
        <v>675.5</v>
      </c>
      <c r="R340" s="1">
        <v>45204</v>
      </c>
      <c r="S340">
        <v>2023</v>
      </c>
    </row>
    <row r="341" spans="1:19" x14ac:dyDescent="0.25">
      <c r="A341" s="1">
        <v>45205</v>
      </c>
      <c r="B341" t="s">
        <v>730</v>
      </c>
      <c r="C341" t="s">
        <v>838</v>
      </c>
      <c r="D341" t="s">
        <v>1058</v>
      </c>
      <c r="E341" t="s">
        <v>1059</v>
      </c>
      <c r="F341" t="s">
        <v>1037</v>
      </c>
      <c r="G341" t="s">
        <v>693</v>
      </c>
      <c r="H341" t="s">
        <v>1057</v>
      </c>
      <c r="I341" t="s">
        <v>1060</v>
      </c>
      <c r="J341" t="s">
        <v>930</v>
      </c>
      <c r="K341" t="s">
        <v>994</v>
      </c>
      <c r="L341" t="s">
        <v>1061</v>
      </c>
      <c r="M341" t="s">
        <v>767</v>
      </c>
      <c r="N341" t="s">
        <v>878</v>
      </c>
      <c r="O341" t="s">
        <v>476</v>
      </c>
      <c r="Q341">
        <v>666</v>
      </c>
      <c r="R341" s="1">
        <v>45205</v>
      </c>
      <c r="S341">
        <v>2023</v>
      </c>
    </row>
    <row r="342" spans="1:19" x14ac:dyDescent="0.25">
      <c r="A342" s="1">
        <v>45206</v>
      </c>
      <c r="B342" t="s">
        <v>779</v>
      </c>
      <c r="C342" t="s">
        <v>696</v>
      </c>
      <c r="D342" t="s">
        <v>1062</v>
      </c>
      <c r="E342" t="s">
        <v>1039</v>
      </c>
      <c r="F342" t="s">
        <v>699</v>
      </c>
      <c r="G342" t="s">
        <v>1063</v>
      </c>
      <c r="H342" t="s">
        <v>929</v>
      </c>
      <c r="I342" t="s">
        <v>904</v>
      </c>
      <c r="J342" t="s">
        <v>1064</v>
      </c>
      <c r="K342" t="s">
        <v>1065</v>
      </c>
      <c r="L342" t="s">
        <v>960</v>
      </c>
      <c r="M342" t="s">
        <v>736</v>
      </c>
      <c r="N342" t="s">
        <v>715</v>
      </c>
      <c r="O342" t="s">
        <v>470</v>
      </c>
      <c r="Q342">
        <v>658.5</v>
      </c>
      <c r="R342" s="1">
        <v>45206</v>
      </c>
      <c r="S342">
        <v>2023</v>
      </c>
    </row>
    <row r="343" spans="1:19" x14ac:dyDescent="0.25">
      <c r="A343" s="1">
        <v>45207</v>
      </c>
      <c r="B343" t="s">
        <v>913</v>
      </c>
      <c r="C343" t="s">
        <v>822</v>
      </c>
      <c r="D343" t="s">
        <v>1066</v>
      </c>
      <c r="E343" t="s">
        <v>1067</v>
      </c>
      <c r="F343" t="s">
        <v>815</v>
      </c>
      <c r="G343" t="s">
        <v>1068</v>
      </c>
      <c r="H343" t="s">
        <v>700</v>
      </c>
      <c r="I343" t="s">
        <v>875</v>
      </c>
      <c r="J343" t="s">
        <v>753</v>
      </c>
      <c r="K343" t="s">
        <v>1069</v>
      </c>
      <c r="L343" t="s">
        <v>953</v>
      </c>
      <c r="M343" t="s">
        <v>1029</v>
      </c>
      <c r="N343" t="s">
        <v>794</v>
      </c>
      <c r="O343" t="s">
        <v>505</v>
      </c>
      <c r="Q343">
        <v>672</v>
      </c>
      <c r="R343" s="1">
        <v>45207</v>
      </c>
      <c r="S343">
        <v>2023</v>
      </c>
    </row>
    <row r="344" spans="1:19" x14ac:dyDescent="0.25">
      <c r="A344" s="1">
        <v>45208</v>
      </c>
      <c r="B344" t="s">
        <v>782</v>
      </c>
      <c r="C344" t="s">
        <v>724</v>
      </c>
      <c r="D344" t="s">
        <v>933</v>
      </c>
      <c r="E344" t="s">
        <v>690</v>
      </c>
      <c r="F344" t="s">
        <v>790</v>
      </c>
      <c r="G344" t="s">
        <v>983</v>
      </c>
      <c r="H344" t="s">
        <v>991</v>
      </c>
      <c r="I344" t="s">
        <v>851</v>
      </c>
      <c r="J344" t="s">
        <v>936</v>
      </c>
      <c r="K344" t="s">
        <v>1070</v>
      </c>
      <c r="L344" t="s">
        <v>1071</v>
      </c>
      <c r="M344" t="s">
        <v>993</v>
      </c>
      <c r="N344" t="s">
        <v>851</v>
      </c>
      <c r="O344" t="s">
        <v>436</v>
      </c>
      <c r="Q344">
        <v>650.5</v>
      </c>
      <c r="R344" s="1">
        <v>45208</v>
      </c>
      <c r="S344">
        <v>2023</v>
      </c>
    </row>
    <row r="345" spans="1:19" x14ac:dyDescent="0.25">
      <c r="A345" s="1">
        <v>45209</v>
      </c>
      <c r="B345" t="s">
        <v>1026</v>
      </c>
      <c r="C345" t="s">
        <v>867</v>
      </c>
      <c r="D345" t="s">
        <v>800</v>
      </c>
      <c r="E345" t="s">
        <v>1046</v>
      </c>
      <c r="F345" t="s">
        <v>729</v>
      </c>
      <c r="G345" t="s">
        <v>749</v>
      </c>
      <c r="H345" t="s">
        <v>1014</v>
      </c>
      <c r="I345" t="s">
        <v>700</v>
      </c>
      <c r="J345" t="s">
        <v>974</v>
      </c>
      <c r="K345" t="s">
        <v>953</v>
      </c>
      <c r="L345" t="s">
        <v>1072</v>
      </c>
      <c r="M345" t="s">
        <v>1073</v>
      </c>
      <c r="N345" t="s">
        <v>831</v>
      </c>
      <c r="O345" t="s">
        <v>469</v>
      </c>
      <c r="Q345">
        <v>635.5</v>
      </c>
      <c r="R345" s="1">
        <v>45209</v>
      </c>
      <c r="S345">
        <v>2023</v>
      </c>
    </row>
    <row r="346" spans="1:19" x14ac:dyDescent="0.25">
      <c r="A346" s="1">
        <v>45210</v>
      </c>
      <c r="B346" t="s">
        <v>699</v>
      </c>
      <c r="C346" t="s">
        <v>733</v>
      </c>
      <c r="D346" t="s">
        <v>1019</v>
      </c>
      <c r="E346" t="s">
        <v>721</v>
      </c>
      <c r="F346" t="s">
        <v>734</v>
      </c>
      <c r="G346" t="s">
        <v>996</v>
      </c>
      <c r="H346" t="s">
        <v>959</v>
      </c>
      <c r="I346" t="s">
        <v>801</v>
      </c>
      <c r="J346" t="s">
        <v>1074</v>
      </c>
      <c r="K346" t="s">
        <v>1075</v>
      </c>
      <c r="L346" t="s">
        <v>1076</v>
      </c>
      <c r="M346" t="s">
        <v>1055</v>
      </c>
      <c r="N346" t="s">
        <v>972</v>
      </c>
      <c r="O346" t="s">
        <v>587</v>
      </c>
      <c r="Q346">
        <v>634</v>
      </c>
      <c r="R346" s="1">
        <v>45210</v>
      </c>
      <c r="S346">
        <v>2023</v>
      </c>
    </row>
    <row r="347" spans="1:19" x14ac:dyDescent="0.25">
      <c r="A347" s="1">
        <v>45211</v>
      </c>
      <c r="B347" t="s">
        <v>1009</v>
      </c>
      <c r="C347" t="s">
        <v>748</v>
      </c>
      <c r="D347" t="s">
        <v>748</v>
      </c>
      <c r="E347" t="s">
        <v>896</v>
      </c>
      <c r="F347" t="s">
        <v>1007</v>
      </c>
      <c r="G347" t="s">
        <v>612</v>
      </c>
      <c r="H347" t="s">
        <v>1033</v>
      </c>
      <c r="I347" t="s">
        <v>1077</v>
      </c>
      <c r="J347" t="s">
        <v>755</v>
      </c>
      <c r="K347" t="s">
        <v>1066</v>
      </c>
      <c r="L347" t="s">
        <v>1078</v>
      </c>
      <c r="M347" t="s">
        <v>943</v>
      </c>
      <c r="N347" t="s">
        <v>686</v>
      </c>
      <c r="O347" t="s">
        <v>818</v>
      </c>
      <c r="Q347">
        <v>649</v>
      </c>
      <c r="R347" s="1">
        <v>45211</v>
      </c>
      <c r="S347">
        <v>2023</v>
      </c>
    </row>
    <row r="348" spans="1:19" x14ac:dyDescent="0.25">
      <c r="A348" s="1">
        <v>45212</v>
      </c>
      <c r="B348" t="s">
        <v>767</v>
      </c>
      <c r="C348" t="s">
        <v>1037</v>
      </c>
      <c r="D348" t="s">
        <v>800</v>
      </c>
      <c r="E348" t="s">
        <v>652</v>
      </c>
      <c r="F348" t="s">
        <v>649</v>
      </c>
      <c r="G348" t="s">
        <v>930</v>
      </c>
      <c r="H348" t="s">
        <v>815</v>
      </c>
      <c r="I348" t="s">
        <v>930</v>
      </c>
      <c r="J348" t="s">
        <v>1064</v>
      </c>
      <c r="K348" t="s">
        <v>1034</v>
      </c>
      <c r="L348" t="s">
        <v>1079</v>
      </c>
      <c r="M348" t="s">
        <v>1080</v>
      </c>
      <c r="N348" t="s">
        <v>920</v>
      </c>
      <c r="O348" t="s">
        <v>497</v>
      </c>
      <c r="Q348">
        <v>660</v>
      </c>
      <c r="R348" s="1">
        <v>45212</v>
      </c>
      <c r="S348">
        <v>2023</v>
      </c>
    </row>
    <row r="349" spans="1:19" x14ac:dyDescent="0.25">
      <c r="A349" s="1">
        <v>45213</v>
      </c>
      <c r="B349" t="s">
        <v>745</v>
      </c>
      <c r="C349" t="s">
        <v>1028</v>
      </c>
      <c r="D349" t="s">
        <v>782</v>
      </c>
      <c r="E349" t="s">
        <v>949</v>
      </c>
      <c r="F349" t="s">
        <v>766</v>
      </c>
      <c r="G349" t="s">
        <v>1081</v>
      </c>
      <c r="H349" t="s">
        <v>800</v>
      </c>
      <c r="I349" t="s">
        <v>1082</v>
      </c>
      <c r="J349" t="s">
        <v>918</v>
      </c>
      <c r="K349" t="s">
        <v>1054</v>
      </c>
      <c r="L349" t="s">
        <v>1083</v>
      </c>
      <c r="M349" t="s">
        <v>1018</v>
      </c>
      <c r="N349" t="s">
        <v>1066</v>
      </c>
      <c r="O349" t="s">
        <v>694</v>
      </c>
      <c r="Q349">
        <v>678</v>
      </c>
      <c r="R349" s="1">
        <v>45213</v>
      </c>
      <c r="S349">
        <v>2023</v>
      </c>
    </row>
    <row r="350" spans="1:19" x14ac:dyDescent="0.25">
      <c r="A350" s="1">
        <v>45214</v>
      </c>
      <c r="B350" t="s">
        <v>951</v>
      </c>
      <c r="C350" t="s">
        <v>742</v>
      </c>
      <c r="D350" t="s">
        <v>898</v>
      </c>
      <c r="E350" t="s">
        <v>831</v>
      </c>
      <c r="F350" t="s">
        <v>842</v>
      </c>
      <c r="G350" t="s">
        <v>1048</v>
      </c>
      <c r="H350" t="s">
        <v>798</v>
      </c>
      <c r="I350" t="s">
        <v>1084</v>
      </c>
      <c r="J350" t="s">
        <v>1074</v>
      </c>
      <c r="K350" t="s">
        <v>1054</v>
      </c>
      <c r="L350" t="s">
        <v>1085</v>
      </c>
      <c r="M350" t="s">
        <v>755</v>
      </c>
      <c r="N350" t="s">
        <v>1066</v>
      </c>
      <c r="O350" t="s">
        <v>846</v>
      </c>
      <c r="Q350">
        <v>663</v>
      </c>
      <c r="R350" s="1">
        <v>45214</v>
      </c>
      <c r="S350">
        <v>2023</v>
      </c>
    </row>
    <row r="351" spans="1:19" x14ac:dyDescent="0.25">
      <c r="A351" s="1">
        <v>45215</v>
      </c>
      <c r="B351" t="s">
        <v>779</v>
      </c>
      <c r="C351" t="s">
        <v>728</v>
      </c>
      <c r="D351" t="s">
        <v>711</v>
      </c>
      <c r="E351" t="s">
        <v>1037</v>
      </c>
      <c r="F351" t="s">
        <v>876</v>
      </c>
      <c r="G351" t="s">
        <v>808</v>
      </c>
      <c r="H351" t="s">
        <v>884</v>
      </c>
      <c r="I351" t="s">
        <v>1086</v>
      </c>
      <c r="J351" t="s">
        <v>1087</v>
      </c>
      <c r="K351" t="s">
        <v>1080</v>
      </c>
      <c r="L351" t="s">
        <v>1066</v>
      </c>
      <c r="M351" t="s">
        <v>1088</v>
      </c>
      <c r="N351" t="s">
        <v>1089</v>
      </c>
      <c r="O351" t="s">
        <v>567</v>
      </c>
      <c r="Q351">
        <v>647.5</v>
      </c>
      <c r="R351" s="1">
        <v>45215</v>
      </c>
      <c r="S351">
        <v>2023</v>
      </c>
    </row>
    <row r="352" spans="1:19" x14ac:dyDescent="0.25">
      <c r="A352" s="1">
        <v>45216</v>
      </c>
      <c r="B352" t="s">
        <v>933</v>
      </c>
      <c r="C352" t="s">
        <v>750</v>
      </c>
      <c r="D352" t="s">
        <v>798</v>
      </c>
      <c r="E352" t="s">
        <v>1044</v>
      </c>
      <c r="F352" t="s">
        <v>774</v>
      </c>
      <c r="G352" t="s">
        <v>923</v>
      </c>
      <c r="H352" t="s">
        <v>767</v>
      </c>
      <c r="I352" t="s">
        <v>1090</v>
      </c>
      <c r="J352" t="s">
        <v>961</v>
      </c>
      <c r="K352" t="s">
        <v>1091</v>
      </c>
      <c r="L352" t="s">
        <v>1061</v>
      </c>
      <c r="M352" t="s">
        <v>1092</v>
      </c>
      <c r="N352" t="s">
        <v>854</v>
      </c>
      <c r="O352" t="s">
        <v>516</v>
      </c>
      <c r="Q352">
        <v>628.5</v>
      </c>
      <c r="R352" s="1">
        <v>45216</v>
      </c>
      <c r="S352">
        <v>2023</v>
      </c>
    </row>
    <row r="353" spans="1:19" x14ac:dyDescent="0.25">
      <c r="A353" s="1">
        <v>45217</v>
      </c>
      <c r="B353" t="s">
        <v>1028</v>
      </c>
      <c r="C353" t="s">
        <v>813</v>
      </c>
      <c r="D353" t="s">
        <v>729</v>
      </c>
      <c r="E353" t="s">
        <v>749</v>
      </c>
      <c r="F353" t="s">
        <v>457</v>
      </c>
      <c r="G353" t="s">
        <v>1063</v>
      </c>
      <c r="H353" t="s">
        <v>1035</v>
      </c>
      <c r="I353" t="s">
        <v>1093</v>
      </c>
      <c r="J353" t="s">
        <v>904</v>
      </c>
      <c r="K353" t="s">
        <v>1036</v>
      </c>
      <c r="L353" t="s">
        <v>1094</v>
      </c>
      <c r="M353" t="s">
        <v>1095</v>
      </c>
      <c r="N353" t="s">
        <v>620</v>
      </c>
      <c r="O353" t="s">
        <v>559</v>
      </c>
      <c r="Q353">
        <v>639.5</v>
      </c>
      <c r="R353" s="1">
        <v>45217</v>
      </c>
      <c r="S353">
        <v>2023</v>
      </c>
    </row>
    <row r="354" spans="1:19" x14ac:dyDescent="0.25">
      <c r="A354" s="1">
        <v>45218</v>
      </c>
      <c r="B354" t="s">
        <v>790</v>
      </c>
      <c r="C354" t="s">
        <v>838</v>
      </c>
      <c r="D354" t="s">
        <v>687</v>
      </c>
      <c r="E354" t="s">
        <v>915</v>
      </c>
      <c r="F354" t="s">
        <v>676</v>
      </c>
      <c r="G354" t="s">
        <v>936</v>
      </c>
      <c r="H354" t="s">
        <v>1096</v>
      </c>
      <c r="I354" t="s">
        <v>1097</v>
      </c>
      <c r="J354" t="s">
        <v>863</v>
      </c>
      <c r="K354" t="s">
        <v>1027</v>
      </c>
      <c r="L354" t="s">
        <v>1098</v>
      </c>
      <c r="M354" t="s">
        <v>1070</v>
      </c>
      <c r="N354" t="s">
        <v>427</v>
      </c>
      <c r="O354" t="s">
        <v>450</v>
      </c>
      <c r="Q354">
        <v>620.5</v>
      </c>
      <c r="R354" s="1">
        <v>45218</v>
      </c>
      <c r="S354">
        <v>2023</v>
      </c>
    </row>
    <row r="355" spans="1:19" x14ac:dyDescent="0.25">
      <c r="A355" s="1">
        <v>45219</v>
      </c>
      <c r="B355" t="s">
        <v>789</v>
      </c>
      <c r="C355" t="s">
        <v>1028</v>
      </c>
      <c r="D355" t="s">
        <v>816</v>
      </c>
      <c r="E355" t="s">
        <v>782</v>
      </c>
      <c r="F355" t="s">
        <v>471</v>
      </c>
      <c r="G355" t="s">
        <v>1099</v>
      </c>
      <c r="H355" t="s">
        <v>1051</v>
      </c>
      <c r="I355" t="s">
        <v>1100</v>
      </c>
      <c r="J355" t="s">
        <v>936</v>
      </c>
      <c r="K355" t="s">
        <v>1101</v>
      </c>
      <c r="L355" t="s">
        <v>1102</v>
      </c>
      <c r="M355" t="s">
        <v>1103</v>
      </c>
      <c r="N355" t="s">
        <v>503</v>
      </c>
      <c r="O355" t="s">
        <v>424</v>
      </c>
      <c r="Q355">
        <v>626</v>
      </c>
      <c r="R355" s="1">
        <v>45219</v>
      </c>
      <c r="S355">
        <v>2023</v>
      </c>
    </row>
    <row r="356" spans="1:19" x14ac:dyDescent="0.25">
      <c r="A356" s="1">
        <v>45220</v>
      </c>
      <c r="B356" t="s">
        <v>878</v>
      </c>
      <c r="C356" t="s">
        <v>815</v>
      </c>
      <c r="D356" t="s">
        <v>933</v>
      </c>
      <c r="E356" t="s">
        <v>794</v>
      </c>
      <c r="F356" t="s">
        <v>480</v>
      </c>
      <c r="G356" t="s">
        <v>1068</v>
      </c>
      <c r="H356" t="s">
        <v>1104</v>
      </c>
      <c r="I356" t="s">
        <v>1105</v>
      </c>
      <c r="J356" t="s">
        <v>1106</v>
      </c>
      <c r="K356" t="s">
        <v>833</v>
      </c>
      <c r="L356" t="s">
        <v>1056</v>
      </c>
      <c r="M356" t="s">
        <v>1107</v>
      </c>
      <c r="N356" t="s">
        <v>438</v>
      </c>
      <c r="O356" t="s">
        <v>507</v>
      </c>
      <c r="Q356">
        <v>619</v>
      </c>
      <c r="R356" s="1">
        <v>45220</v>
      </c>
      <c r="S356">
        <v>2023</v>
      </c>
    </row>
    <row r="357" spans="1:19" x14ac:dyDescent="0.25">
      <c r="A357" s="1">
        <v>45221</v>
      </c>
      <c r="B357" t="s">
        <v>714</v>
      </c>
      <c r="C357" t="s">
        <v>933</v>
      </c>
      <c r="D357" t="s">
        <v>651</v>
      </c>
      <c r="E357" t="s">
        <v>954</v>
      </c>
      <c r="F357" t="s">
        <v>731</v>
      </c>
      <c r="G357" t="s">
        <v>1108</v>
      </c>
      <c r="H357" t="s">
        <v>1109</v>
      </c>
      <c r="I357" t="s">
        <v>1107</v>
      </c>
      <c r="J357" t="s">
        <v>1034</v>
      </c>
      <c r="K357" t="s">
        <v>690</v>
      </c>
      <c r="L357" t="s">
        <v>695</v>
      </c>
      <c r="M357" t="s">
        <v>1110</v>
      </c>
      <c r="N357" t="s">
        <v>483</v>
      </c>
      <c r="O357" t="s">
        <v>503</v>
      </c>
      <c r="Q357">
        <v>651</v>
      </c>
      <c r="R357" s="1">
        <v>45221</v>
      </c>
      <c r="S357">
        <v>2023</v>
      </c>
    </row>
    <row r="358" spans="1:19" x14ac:dyDescent="0.25">
      <c r="A358" s="1">
        <v>45222</v>
      </c>
      <c r="B358" t="s">
        <v>861</v>
      </c>
      <c r="C358" t="s">
        <v>652</v>
      </c>
      <c r="D358" t="s">
        <v>750</v>
      </c>
      <c r="E358" t="s">
        <v>1074</v>
      </c>
      <c r="F358" t="s">
        <v>583</v>
      </c>
      <c r="G358" t="s">
        <v>758</v>
      </c>
      <c r="H358" t="s">
        <v>1111</v>
      </c>
      <c r="I358" t="s">
        <v>1031</v>
      </c>
      <c r="J358" t="s">
        <v>1066</v>
      </c>
      <c r="K358" t="s">
        <v>1014</v>
      </c>
      <c r="L358" t="s">
        <v>1052</v>
      </c>
      <c r="M358" t="s">
        <v>1112</v>
      </c>
      <c r="N358" t="s">
        <v>492</v>
      </c>
      <c r="O358" t="s">
        <v>482</v>
      </c>
      <c r="Q358">
        <v>628.5</v>
      </c>
      <c r="R358" s="1">
        <v>45222</v>
      </c>
      <c r="S358">
        <v>2023</v>
      </c>
    </row>
    <row r="359" spans="1:19" x14ac:dyDescent="0.25">
      <c r="A359" s="1">
        <v>45223</v>
      </c>
      <c r="B359" t="s">
        <v>968</v>
      </c>
      <c r="C359" t="s">
        <v>726</v>
      </c>
      <c r="D359" t="s">
        <v>905</v>
      </c>
      <c r="E359" t="s">
        <v>1067</v>
      </c>
      <c r="F359" t="s">
        <v>655</v>
      </c>
      <c r="G359" t="s">
        <v>824</v>
      </c>
      <c r="H359" t="s">
        <v>718</v>
      </c>
      <c r="I359" t="s">
        <v>1113</v>
      </c>
      <c r="J359" t="s">
        <v>1103</v>
      </c>
      <c r="K359" t="s">
        <v>434</v>
      </c>
      <c r="L359" t="s">
        <v>471</v>
      </c>
      <c r="M359" t="s">
        <v>1114</v>
      </c>
      <c r="N359" t="s">
        <v>441</v>
      </c>
      <c r="O359" t="s">
        <v>561</v>
      </c>
      <c r="Q359">
        <v>580.5</v>
      </c>
      <c r="R359" s="1">
        <v>45223</v>
      </c>
      <c r="S359">
        <v>2023</v>
      </c>
    </row>
    <row r="360" spans="1:19" x14ac:dyDescent="0.25">
      <c r="A360" s="1">
        <v>45224</v>
      </c>
      <c r="B360" t="s">
        <v>997</v>
      </c>
      <c r="C360" t="s">
        <v>1115</v>
      </c>
      <c r="D360" t="s">
        <v>760</v>
      </c>
      <c r="E360" t="s">
        <v>757</v>
      </c>
      <c r="F360" t="s">
        <v>514</v>
      </c>
      <c r="G360" t="s">
        <v>688</v>
      </c>
      <c r="H360" t="s">
        <v>582</v>
      </c>
      <c r="I360" t="s">
        <v>946</v>
      </c>
      <c r="J360" t="s">
        <v>943</v>
      </c>
      <c r="K360" t="s">
        <v>425</v>
      </c>
      <c r="L360" t="s">
        <v>519</v>
      </c>
      <c r="M360" t="s">
        <v>1110</v>
      </c>
      <c r="N360" t="s">
        <v>428</v>
      </c>
      <c r="O360" t="s">
        <v>491</v>
      </c>
      <c r="Q360">
        <v>413.5</v>
      </c>
      <c r="R360" s="1">
        <v>45224</v>
      </c>
      <c r="S360">
        <v>2023</v>
      </c>
    </row>
    <row r="361" spans="1:19" x14ac:dyDescent="0.25">
      <c r="A361" s="1">
        <v>45225</v>
      </c>
      <c r="B361" t="s">
        <v>1007</v>
      </c>
      <c r="C361" t="s">
        <v>726</v>
      </c>
      <c r="D361" t="s">
        <v>905</v>
      </c>
      <c r="E361" t="s">
        <v>932</v>
      </c>
      <c r="F361" t="s">
        <v>426</v>
      </c>
      <c r="G361" t="s">
        <v>583</v>
      </c>
      <c r="H361" t="s">
        <v>587</v>
      </c>
      <c r="I361" t="s">
        <v>809</v>
      </c>
      <c r="J361" t="s">
        <v>1116</v>
      </c>
      <c r="K361" t="s">
        <v>637</v>
      </c>
      <c r="L361" t="s">
        <v>577</v>
      </c>
      <c r="M361" t="s">
        <v>916</v>
      </c>
      <c r="N361" t="s">
        <v>477</v>
      </c>
      <c r="O361" t="s">
        <v>450</v>
      </c>
      <c r="Q361">
        <v>338</v>
      </c>
      <c r="R361" s="1">
        <v>45225</v>
      </c>
      <c r="S361">
        <v>2023</v>
      </c>
    </row>
    <row r="362" spans="1:19" x14ac:dyDescent="0.25">
      <c r="A362" s="1">
        <v>45226</v>
      </c>
      <c r="B362" t="s">
        <v>1117</v>
      </c>
      <c r="C362" t="s">
        <v>1046</v>
      </c>
      <c r="D362" t="s">
        <v>845</v>
      </c>
      <c r="E362" t="s">
        <v>764</v>
      </c>
      <c r="F362" t="s">
        <v>426</v>
      </c>
      <c r="G362" t="s">
        <v>560</v>
      </c>
      <c r="H362" t="s">
        <v>871</v>
      </c>
      <c r="I362" t="s">
        <v>514</v>
      </c>
      <c r="J362" t="s">
        <v>1069</v>
      </c>
      <c r="K362" t="s">
        <v>637</v>
      </c>
      <c r="L362" t="s">
        <v>487</v>
      </c>
      <c r="M362" t="s">
        <v>1118</v>
      </c>
      <c r="N362" t="s">
        <v>453</v>
      </c>
      <c r="O362" t="s">
        <v>543</v>
      </c>
      <c r="Q362">
        <v>317</v>
      </c>
      <c r="R362" s="1">
        <v>45226</v>
      </c>
      <c r="S362">
        <v>2023</v>
      </c>
    </row>
    <row r="363" spans="1:19" x14ac:dyDescent="0.25">
      <c r="A363" s="1">
        <v>45227</v>
      </c>
      <c r="B363" t="s">
        <v>888</v>
      </c>
      <c r="C363" t="s">
        <v>820</v>
      </c>
      <c r="D363" t="s">
        <v>824</v>
      </c>
      <c r="E363" t="s">
        <v>505</v>
      </c>
      <c r="F363" t="s">
        <v>505</v>
      </c>
      <c r="G363" t="s">
        <v>542</v>
      </c>
      <c r="H363" t="s">
        <v>639</v>
      </c>
      <c r="I363" t="s">
        <v>476</v>
      </c>
      <c r="J363" t="s">
        <v>679</v>
      </c>
      <c r="K363" t="s">
        <v>456</v>
      </c>
      <c r="L363" t="s">
        <v>498</v>
      </c>
      <c r="M363" t="s">
        <v>1050</v>
      </c>
      <c r="N363" t="s">
        <v>507</v>
      </c>
      <c r="O363" t="s">
        <v>543</v>
      </c>
      <c r="Q363">
        <v>299.5</v>
      </c>
      <c r="R363" s="1">
        <v>45227</v>
      </c>
      <c r="S363">
        <v>2023</v>
      </c>
    </row>
    <row r="364" spans="1:19" x14ac:dyDescent="0.25">
      <c r="A364" s="1">
        <v>45228</v>
      </c>
      <c r="B364" t="s">
        <v>433</v>
      </c>
      <c r="C364" t="s">
        <v>622</v>
      </c>
      <c r="D364" t="s">
        <v>875</v>
      </c>
      <c r="E364" t="s">
        <v>505</v>
      </c>
      <c r="F364" t="s">
        <v>426</v>
      </c>
      <c r="G364" t="s">
        <v>592</v>
      </c>
      <c r="H364" t="s">
        <v>436</v>
      </c>
      <c r="I364" t="s">
        <v>444</v>
      </c>
      <c r="J364" t="s">
        <v>719</v>
      </c>
      <c r="K364" t="s">
        <v>426</v>
      </c>
      <c r="L364" t="s">
        <v>464</v>
      </c>
      <c r="M364" t="s">
        <v>1119</v>
      </c>
      <c r="N364" t="s">
        <v>518</v>
      </c>
      <c r="O364" t="s">
        <v>527</v>
      </c>
      <c r="Q364">
        <v>283</v>
      </c>
      <c r="R364" s="1">
        <v>45228</v>
      </c>
      <c r="S364">
        <v>2023</v>
      </c>
    </row>
    <row r="365" spans="1:19" x14ac:dyDescent="0.25">
      <c r="A365" s="1">
        <v>45229</v>
      </c>
      <c r="B365" t="s">
        <v>427</v>
      </c>
      <c r="C365" t="s">
        <v>427</v>
      </c>
      <c r="D365" t="s">
        <v>907</v>
      </c>
      <c r="E365" t="s">
        <v>486</v>
      </c>
      <c r="F365" t="s">
        <v>447</v>
      </c>
      <c r="G365" t="s">
        <v>428</v>
      </c>
      <c r="H365" t="s">
        <v>428</v>
      </c>
      <c r="I365" t="s">
        <v>508</v>
      </c>
      <c r="J365" t="s">
        <v>649</v>
      </c>
      <c r="K365" t="s">
        <v>440</v>
      </c>
      <c r="L365" t="s">
        <v>474</v>
      </c>
      <c r="M365" t="s">
        <v>974</v>
      </c>
      <c r="N365" t="s">
        <v>507</v>
      </c>
      <c r="O365" t="s">
        <v>527</v>
      </c>
      <c r="Q365">
        <v>277</v>
      </c>
      <c r="R365" s="1">
        <v>45229</v>
      </c>
      <c r="S365">
        <v>2023</v>
      </c>
    </row>
    <row r="366" spans="1:19" x14ac:dyDescent="0.25">
      <c r="A366" s="1">
        <v>45230</v>
      </c>
      <c r="B366" t="s">
        <v>427</v>
      </c>
      <c r="C366" t="s">
        <v>524</v>
      </c>
      <c r="D366" t="s">
        <v>583</v>
      </c>
      <c r="E366" t="s">
        <v>508</v>
      </c>
      <c r="F366" t="s">
        <v>529</v>
      </c>
      <c r="G366" t="s">
        <v>487</v>
      </c>
      <c r="H366" t="s">
        <v>487</v>
      </c>
      <c r="I366" t="s">
        <v>639</v>
      </c>
      <c r="J366" t="s">
        <v>876</v>
      </c>
      <c r="K366" t="s">
        <v>433</v>
      </c>
      <c r="L366" t="s">
        <v>447</v>
      </c>
      <c r="M366" t="s">
        <v>909</v>
      </c>
      <c r="N366" t="s">
        <v>534</v>
      </c>
      <c r="O366" t="s">
        <v>450</v>
      </c>
      <c r="Q366">
        <v>276.5</v>
      </c>
      <c r="R366" s="1">
        <v>45230</v>
      </c>
      <c r="S366">
        <v>2023</v>
      </c>
    </row>
    <row r="367" spans="1:19" x14ac:dyDescent="0.25">
      <c r="A367" s="1"/>
      <c r="E367" t="s">
        <v>528</v>
      </c>
      <c r="I367" t="s">
        <v>533</v>
      </c>
      <c r="M367" t="s">
        <v>534</v>
      </c>
      <c r="Q367">
        <v>200</v>
      </c>
      <c r="R367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6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:E15"/>
    </sheetView>
  </sheetViews>
  <sheetFormatPr defaultColWidth="11.42578125" defaultRowHeight="15" x14ac:dyDescent="0.25"/>
  <sheetData>
    <row r="1" spans="1:19" x14ac:dyDescent="0.25">
      <c r="A1" t="s">
        <v>0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47</v>
      </c>
      <c r="R1" t="s">
        <v>45</v>
      </c>
      <c r="S1" t="s">
        <v>46</v>
      </c>
    </row>
    <row r="2" spans="1:19" x14ac:dyDescent="0.25">
      <c r="A2" s="1">
        <v>44927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4</v>
      </c>
      <c r="K2">
        <v>0</v>
      </c>
      <c r="L2">
        <v>4</v>
      </c>
      <c r="M2">
        <v>0</v>
      </c>
      <c r="N2">
        <v>0</v>
      </c>
      <c r="O2">
        <v>0</v>
      </c>
      <c r="P2">
        <v>0</v>
      </c>
      <c r="Q2">
        <v>0</v>
      </c>
      <c r="R2" s="1">
        <v>44927</v>
      </c>
      <c r="S2">
        <v>2023</v>
      </c>
    </row>
    <row r="3" spans="1:19" x14ac:dyDescent="0.25">
      <c r="A3" s="1">
        <v>44928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4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 s="1">
        <v>44928</v>
      </c>
      <c r="S3">
        <v>2023</v>
      </c>
    </row>
    <row r="4" spans="1:19" x14ac:dyDescent="0.25">
      <c r="A4" s="1">
        <v>44929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 s="1">
        <v>44929</v>
      </c>
      <c r="S4">
        <v>2023</v>
      </c>
    </row>
    <row r="5" spans="1:19" x14ac:dyDescent="0.25">
      <c r="A5" s="1">
        <v>44930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 s="1">
        <v>44930</v>
      </c>
      <c r="S5">
        <v>2023</v>
      </c>
    </row>
    <row r="6" spans="1:19" x14ac:dyDescent="0.25">
      <c r="A6" s="1">
        <v>44931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 s="1">
        <v>44931</v>
      </c>
      <c r="S6">
        <v>2023</v>
      </c>
    </row>
    <row r="7" spans="1:19" x14ac:dyDescent="0.25">
      <c r="A7" s="1">
        <v>44932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 s="1">
        <v>44932</v>
      </c>
      <c r="S7">
        <v>2023</v>
      </c>
    </row>
    <row r="8" spans="1:19" x14ac:dyDescent="0.25">
      <c r="A8" s="1">
        <v>44933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 s="1">
        <v>44933</v>
      </c>
      <c r="S8">
        <v>2023</v>
      </c>
    </row>
    <row r="9" spans="1:19" x14ac:dyDescent="0.25">
      <c r="A9" s="1">
        <v>44934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 s="1">
        <v>44934</v>
      </c>
      <c r="S9">
        <v>2023</v>
      </c>
    </row>
    <row r="10" spans="1:19" x14ac:dyDescent="0.25">
      <c r="A10" s="1">
        <v>44935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 s="1">
        <v>44935</v>
      </c>
      <c r="S10">
        <v>2023</v>
      </c>
    </row>
    <row r="11" spans="1:19" x14ac:dyDescent="0.25">
      <c r="A11" s="1">
        <v>44936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 s="1">
        <v>44936</v>
      </c>
      <c r="S11">
        <v>2023</v>
      </c>
    </row>
    <row r="12" spans="1:19" x14ac:dyDescent="0.25">
      <c r="A12" s="1">
        <v>44937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 s="1">
        <v>44937</v>
      </c>
      <c r="S12">
        <v>2023</v>
      </c>
    </row>
    <row r="13" spans="1:19" x14ac:dyDescent="0.25">
      <c r="A13" s="1">
        <v>44938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 s="1">
        <v>44938</v>
      </c>
      <c r="S13">
        <v>2023</v>
      </c>
    </row>
    <row r="14" spans="1:19" x14ac:dyDescent="0.25">
      <c r="A14" s="1">
        <v>44939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 s="1">
        <v>44939</v>
      </c>
      <c r="S14">
        <v>2023</v>
      </c>
    </row>
    <row r="15" spans="1:19" x14ac:dyDescent="0.25">
      <c r="A15" s="1">
        <v>44940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 s="1">
        <v>44940</v>
      </c>
      <c r="S15">
        <v>2023</v>
      </c>
    </row>
    <row r="16" spans="1:19" x14ac:dyDescent="0.25">
      <c r="A16" s="1">
        <v>44941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 s="1">
        <v>44941</v>
      </c>
      <c r="S16">
        <v>2023</v>
      </c>
    </row>
    <row r="17" spans="1:19" x14ac:dyDescent="0.25">
      <c r="A17" s="1">
        <v>44942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 s="1">
        <v>44942</v>
      </c>
      <c r="S17">
        <v>2023</v>
      </c>
    </row>
    <row r="18" spans="1:19" x14ac:dyDescent="0.25">
      <c r="A18" s="1">
        <v>44943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 s="1">
        <v>44943</v>
      </c>
      <c r="S18">
        <v>2023</v>
      </c>
    </row>
    <row r="19" spans="1:19" x14ac:dyDescent="0.25">
      <c r="A19" s="1">
        <v>44944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 s="1">
        <v>44944</v>
      </c>
      <c r="S19">
        <v>2023</v>
      </c>
    </row>
    <row r="20" spans="1:19" x14ac:dyDescent="0.25">
      <c r="A20" s="1">
        <v>44945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 s="1">
        <v>44945</v>
      </c>
      <c r="S20">
        <v>2023</v>
      </c>
    </row>
    <row r="21" spans="1:19" x14ac:dyDescent="0.25">
      <c r="A21" s="1">
        <v>44946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 s="1">
        <v>44946</v>
      </c>
      <c r="S21">
        <v>2023</v>
      </c>
    </row>
    <row r="22" spans="1:19" x14ac:dyDescent="0.25">
      <c r="A22" s="1">
        <v>44947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 s="1">
        <v>44947</v>
      </c>
      <c r="S22">
        <v>2023</v>
      </c>
    </row>
    <row r="23" spans="1:19" x14ac:dyDescent="0.25">
      <c r="A23" s="1">
        <v>44948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 s="1">
        <v>44948</v>
      </c>
      <c r="S23">
        <v>2023</v>
      </c>
    </row>
    <row r="24" spans="1:19" x14ac:dyDescent="0.25">
      <c r="A24" s="1">
        <v>44949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 s="1">
        <v>44949</v>
      </c>
      <c r="S24">
        <v>2023</v>
      </c>
    </row>
    <row r="25" spans="1:19" x14ac:dyDescent="0.25">
      <c r="A25" s="1">
        <v>44950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 s="1">
        <v>44950</v>
      </c>
      <c r="S25">
        <v>2023</v>
      </c>
    </row>
    <row r="26" spans="1:19" x14ac:dyDescent="0.25">
      <c r="A26" s="1">
        <v>44951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 s="1">
        <v>44951</v>
      </c>
      <c r="S26">
        <v>2023</v>
      </c>
    </row>
    <row r="27" spans="1:19" x14ac:dyDescent="0.25">
      <c r="A27" s="1">
        <v>44952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 s="1">
        <v>44952</v>
      </c>
      <c r="S27">
        <v>2023</v>
      </c>
    </row>
    <row r="28" spans="1:19" x14ac:dyDescent="0.25">
      <c r="A28" s="1">
        <v>44953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 s="1">
        <v>44953</v>
      </c>
      <c r="S28">
        <v>2023</v>
      </c>
    </row>
    <row r="29" spans="1:19" x14ac:dyDescent="0.25">
      <c r="A29" s="1">
        <v>44954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 s="1">
        <v>44954</v>
      </c>
      <c r="S29">
        <v>2023</v>
      </c>
    </row>
    <row r="30" spans="1:19" x14ac:dyDescent="0.25">
      <c r="A30" s="1">
        <v>44955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 s="1">
        <v>44955</v>
      </c>
      <c r="S30">
        <v>2023</v>
      </c>
    </row>
    <row r="31" spans="1:19" x14ac:dyDescent="0.25">
      <c r="A31" s="1">
        <v>44956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 s="1">
        <v>44956</v>
      </c>
      <c r="S31">
        <v>2023</v>
      </c>
    </row>
    <row r="32" spans="1:19" x14ac:dyDescent="0.25">
      <c r="A32" s="1">
        <v>44957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 s="1">
        <v>44957</v>
      </c>
      <c r="S32">
        <v>2023</v>
      </c>
    </row>
    <row r="33" spans="1:19" x14ac:dyDescent="0.25">
      <c r="A33" s="1">
        <v>44958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 s="1">
        <v>44958</v>
      </c>
      <c r="S33">
        <v>2023</v>
      </c>
    </row>
    <row r="34" spans="1:19" x14ac:dyDescent="0.25">
      <c r="A34" s="1">
        <v>44959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 s="1">
        <v>44959</v>
      </c>
      <c r="S34">
        <v>2023</v>
      </c>
    </row>
    <row r="35" spans="1:19" x14ac:dyDescent="0.25">
      <c r="A35" s="1">
        <v>44960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 s="1">
        <v>44960</v>
      </c>
      <c r="S35">
        <v>2023</v>
      </c>
    </row>
    <row r="36" spans="1:19" x14ac:dyDescent="0.25">
      <c r="A36" s="1">
        <v>44961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 s="1">
        <v>44961</v>
      </c>
      <c r="S36">
        <v>2023</v>
      </c>
    </row>
    <row r="37" spans="1:19" x14ac:dyDescent="0.25">
      <c r="A37" s="1">
        <v>44962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 s="1">
        <v>44962</v>
      </c>
      <c r="S37">
        <v>2023</v>
      </c>
    </row>
    <row r="38" spans="1:19" x14ac:dyDescent="0.25">
      <c r="A38" s="1">
        <v>44963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 s="1">
        <v>44963</v>
      </c>
      <c r="S38">
        <v>2023</v>
      </c>
    </row>
    <row r="39" spans="1:19" x14ac:dyDescent="0.25">
      <c r="A39" s="1">
        <v>44964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 s="1">
        <v>44964</v>
      </c>
      <c r="S39">
        <v>2023</v>
      </c>
    </row>
    <row r="40" spans="1:19" x14ac:dyDescent="0.25">
      <c r="A40" s="1">
        <v>44965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 s="1">
        <v>44965</v>
      </c>
      <c r="S40">
        <v>2023</v>
      </c>
    </row>
    <row r="41" spans="1:19" x14ac:dyDescent="0.25">
      <c r="A41" s="1">
        <v>44966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 s="1">
        <v>44966</v>
      </c>
      <c r="S41">
        <v>2023</v>
      </c>
    </row>
    <row r="42" spans="1:19" x14ac:dyDescent="0.25">
      <c r="A42" s="1">
        <v>44967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 s="1">
        <v>44967</v>
      </c>
      <c r="S42">
        <v>2023</v>
      </c>
    </row>
    <row r="43" spans="1:19" x14ac:dyDescent="0.25">
      <c r="A43" s="1">
        <v>44968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 s="1">
        <v>44968</v>
      </c>
      <c r="S43">
        <v>2023</v>
      </c>
    </row>
    <row r="44" spans="1:19" x14ac:dyDescent="0.25">
      <c r="A44" s="1">
        <v>44969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 s="1">
        <v>44969</v>
      </c>
      <c r="S44">
        <v>2023</v>
      </c>
    </row>
    <row r="45" spans="1:19" x14ac:dyDescent="0.25">
      <c r="A45" s="1">
        <v>44970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 s="1">
        <v>44970</v>
      </c>
      <c r="S45">
        <v>2023</v>
      </c>
    </row>
    <row r="46" spans="1:19" x14ac:dyDescent="0.25">
      <c r="A46" s="1">
        <v>44971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 s="1">
        <v>44971</v>
      </c>
      <c r="S46">
        <v>2023</v>
      </c>
    </row>
    <row r="47" spans="1:19" x14ac:dyDescent="0.25">
      <c r="A47" s="1">
        <v>44972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 s="1">
        <v>44972</v>
      </c>
      <c r="S47">
        <v>2023</v>
      </c>
    </row>
    <row r="48" spans="1:19" x14ac:dyDescent="0.25">
      <c r="A48" s="1">
        <v>44973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 s="1">
        <v>44973</v>
      </c>
      <c r="S48">
        <v>2023</v>
      </c>
    </row>
    <row r="49" spans="1:19" x14ac:dyDescent="0.25">
      <c r="A49" s="1">
        <v>44974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 s="1">
        <v>44974</v>
      </c>
      <c r="S49">
        <v>2023</v>
      </c>
    </row>
    <row r="50" spans="1:19" x14ac:dyDescent="0.25">
      <c r="A50" s="1">
        <v>44975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 s="1">
        <v>44975</v>
      </c>
      <c r="S50">
        <v>2023</v>
      </c>
    </row>
    <row r="51" spans="1:19" x14ac:dyDescent="0.25">
      <c r="A51" s="1">
        <v>44976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 s="1">
        <v>44976</v>
      </c>
      <c r="S51">
        <v>2023</v>
      </c>
    </row>
    <row r="52" spans="1:19" x14ac:dyDescent="0.25">
      <c r="A52" s="1">
        <v>44977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 s="1">
        <v>44977</v>
      </c>
      <c r="S52">
        <v>2023</v>
      </c>
    </row>
    <row r="53" spans="1:19" x14ac:dyDescent="0.25">
      <c r="A53" s="1">
        <v>44978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 s="1">
        <v>44978</v>
      </c>
      <c r="S53">
        <v>2023</v>
      </c>
    </row>
    <row r="54" spans="1:19" x14ac:dyDescent="0.25">
      <c r="A54" s="1">
        <v>44979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 s="1">
        <v>44979</v>
      </c>
      <c r="S54">
        <v>2023</v>
      </c>
    </row>
    <row r="55" spans="1:19" x14ac:dyDescent="0.25">
      <c r="A55" s="1">
        <v>44980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 s="1">
        <v>44980</v>
      </c>
      <c r="S55">
        <v>2023</v>
      </c>
    </row>
    <row r="56" spans="1:19" x14ac:dyDescent="0.25">
      <c r="A56" s="1">
        <v>44981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 s="1">
        <v>44981</v>
      </c>
      <c r="S56">
        <v>2023</v>
      </c>
    </row>
    <row r="57" spans="1:19" x14ac:dyDescent="0.25">
      <c r="A57" s="1">
        <v>44982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 s="1">
        <v>44982</v>
      </c>
      <c r="S57">
        <v>2023</v>
      </c>
    </row>
    <row r="58" spans="1:19" x14ac:dyDescent="0.25">
      <c r="A58" s="1">
        <v>44983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 s="1">
        <v>44983</v>
      </c>
      <c r="S58">
        <v>2023</v>
      </c>
    </row>
    <row r="59" spans="1:19" x14ac:dyDescent="0.25">
      <c r="A59" s="1">
        <v>44984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 s="1">
        <v>44984</v>
      </c>
      <c r="S59">
        <v>2023</v>
      </c>
    </row>
    <row r="60" spans="1:19" x14ac:dyDescent="0.25">
      <c r="A60" s="1">
        <v>44985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 s="1">
        <v>44985</v>
      </c>
      <c r="S60">
        <v>2023</v>
      </c>
    </row>
    <row r="61" spans="1:19" x14ac:dyDescent="0.25">
      <c r="A61" s="1">
        <v>44986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 s="1">
        <v>44986</v>
      </c>
      <c r="S61">
        <v>2023</v>
      </c>
    </row>
    <row r="62" spans="1:19" x14ac:dyDescent="0.25">
      <c r="A62" s="1">
        <v>44987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 s="1">
        <v>44987</v>
      </c>
      <c r="S62">
        <v>2023</v>
      </c>
    </row>
    <row r="63" spans="1:19" x14ac:dyDescent="0.25">
      <c r="A63" s="1">
        <v>44988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 s="1">
        <v>44988</v>
      </c>
      <c r="S63">
        <v>2023</v>
      </c>
    </row>
    <row r="64" spans="1:19" x14ac:dyDescent="0.25">
      <c r="A64" s="1">
        <v>44989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 s="1">
        <v>44989</v>
      </c>
      <c r="S64">
        <v>2023</v>
      </c>
    </row>
    <row r="65" spans="1:19" x14ac:dyDescent="0.25">
      <c r="A65" s="1">
        <v>44990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 s="1">
        <v>44990</v>
      </c>
      <c r="S65">
        <v>2023</v>
      </c>
    </row>
    <row r="66" spans="1:19" x14ac:dyDescent="0.25">
      <c r="A66" s="1">
        <v>44991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 s="1">
        <v>44991</v>
      </c>
      <c r="S66">
        <v>2023</v>
      </c>
    </row>
    <row r="67" spans="1:19" x14ac:dyDescent="0.25">
      <c r="A67" s="1">
        <v>44992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 s="1">
        <v>44992</v>
      </c>
      <c r="S67">
        <v>2023</v>
      </c>
    </row>
    <row r="68" spans="1:19" x14ac:dyDescent="0.25">
      <c r="A68" s="1">
        <v>44993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 s="1">
        <v>44993</v>
      </c>
      <c r="S68">
        <v>2023</v>
      </c>
    </row>
    <row r="69" spans="1:19" x14ac:dyDescent="0.25">
      <c r="A69" s="1">
        <v>44994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 s="1">
        <v>44994</v>
      </c>
      <c r="S69">
        <v>2023</v>
      </c>
    </row>
    <row r="70" spans="1:19" x14ac:dyDescent="0.25">
      <c r="A70" s="1">
        <v>44995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 s="1">
        <v>44995</v>
      </c>
      <c r="S70">
        <v>2023</v>
      </c>
    </row>
    <row r="71" spans="1:19" x14ac:dyDescent="0.25">
      <c r="A71" s="1">
        <v>44996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 s="1">
        <v>44996</v>
      </c>
      <c r="S71">
        <v>2023</v>
      </c>
    </row>
    <row r="72" spans="1:19" x14ac:dyDescent="0.25">
      <c r="A72" s="1">
        <v>44997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 s="1">
        <v>44997</v>
      </c>
      <c r="S72">
        <v>2023</v>
      </c>
    </row>
    <row r="73" spans="1:19" x14ac:dyDescent="0.25">
      <c r="A73" s="1">
        <v>44998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 s="1">
        <v>44998</v>
      </c>
      <c r="S73">
        <v>2023</v>
      </c>
    </row>
    <row r="74" spans="1:19" x14ac:dyDescent="0.25">
      <c r="A74" s="1">
        <v>44999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 s="1">
        <v>44999</v>
      </c>
      <c r="S74">
        <v>2023</v>
      </c>
    </row>
    <row r="75" spans="1:19" x14ac:dyDescent="0.25">
      <c r="A75" s="1">
        <v>45000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 s="1">
        <v>45000</v>
      </c>
      <c r="S75">
        <v>2023</v>
      </c>
    </row>
    <row r="76" spans="1:19" x14ac:dyDescent="0.25">
      <c r="A76" s="1">
        <v>45001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 s="1">
        <v>45001</v>
      </c>
      <c r="S76">
        <v>2023</v>
      </c>
    </row>
    <row r="77" spans="1:19" x14ac:dyDescent="0.25">
      <c r="A77" s="1">
        <v>45002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 s="1">
        <v>45002</v>
      </c>
      <c r="S77">
        <v>2023</v>
      </c>
    </row>
    <row r="78" spans="1:19" x14ac:dyDescent="0.25">
      <c r="A78" s="1">
        <v>45003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 s="1">
        <v>45003</v>
      </c>
      <c r="S78">
        <v>2023</v>
      </c>
    </row>
    <row r="79" spans="1:19" x14ac:dyDescent="0.25">
      <c r="A79" s="1">
        <v>45004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 s="1">
        <v>45004</v>
      </c>
      <c r="S79">
        <v>2023</v>
      </c>
    </row>
    <row r="80" spans="1:19" x14ac:dyDescent="0.25">
      <c r="A80" s="1">
        <v>45005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 s="1">
        <v>45005</v>
      </c>
      <c r="S80">
        <v>2023</v>
      </c>
    </row>
    <row r="81" spans="1:19" x14ac:dyDescent="0.25">
      <c r="A81" s="1">
        <v>45006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 s="1">
        <v>45006</v>
      </c>
      <c r="S81">
        <v>2023</v>
      </c>
    </row>
    <row r="82" spans="1:19" x14ac:dyDescent="0.25">
      <c r="A82" s="1">
        <v>45007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 s="1">
        <v>45007</v>
      </c>
      <c r="S82">
        <v>2023</v>
      </c>
    </row>
    <row r="83" spans="1:19" x14ac:dyDescent="0.25">
      <c r="A83" s="1">
        <v>45008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 s="1">
        <v>45008</v>
      </c>
      <c r="S83">
        <v>2023</v>
      </c>
    </row>
    <row r="84" spans="1:19" x14ac:dyDescent="0.25">
      <c r="A84" s="1">
        <v>45009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 s="1">
        <v>45009</v>
      </c>
      <c r="S84">
        <v>2023</v>
      </c>
    </row>
    <row r="85" spans="1:19" x14ac:dyDescent="0.25">
      <c r="A85" s="1">
        <v>45010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 s="1">
        <v>45010</v>
      </c>
      <c r="S85">
        <v>2023</v>
      </c>
    </row>
    <row r="86" spans="1:19" x14ac:dyDescent="0.25">
      <c r="A86" s="1">
        <v>45011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 s="1">
        <v>45011</v>
      </c>
      <c r="S86">
        <v>2023</v>
      </c>
    </row>
    <row r="87" spans="1:19" x14ac:dyDescent="0.25">
      <c r="A87" s="1">
        <v>45012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 s="1">
        <v>45012</v>
      </c>
      <c r="S87">
        <v>2023</v>
      </c>
    </row>
    <row r="88" spans="1:19" x14ac:dyDescent="0.25">
      <c r="A88" s="1">
        <v>45013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 s="1">
        <v>45013</v>
      </c>
      <c r="S88">
        <v>2023</v>
      </c>
    </row>
    <row r="89" spans="1:19" x14ac:dyDescent="0.25">
      <c r="A89" s="1">
        <v>45014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 s="1">
        <v>45014</v>
      </c>
      <c r="S89">
        <v>2023</v>
      </c>
    </row>
    <row r="90" spans="1:19" x14ac:dyDescent="0.25">
      <c r="A90" s="1">
        <v>45015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 s="1">
        <v>45015</v>
      </c>
      <c r="S90">
        <v>2023</v>
      </c>
    </row>
    <row r="91" spans="1:19" x14ac:dyDescent="0.25">
      <c r="A91" s="1">
        <v>45016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 s="1">
        <v>45016</v>
      </c>
      <c r="S91">
        <v>2023</v>
      </c>
    </row>
    <row r="92" spans="1:19" x14ac:dyDescent="0.25">
      <c r="A92" s="1">
        <v>45017</v>
      </c>
      <c r="B92">
        <v>0</v>
      </c>
      <c r="C92">
        <v>0</v>
      </c>
      <c r="D92">
        <v>0</v>
      </c>
      <c r="E92">
        <v>0</v>
      </c>
      <c r="F92">
        <v>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12</v>
      </c>
      <c r="N92">
        <v>2</v>
      </c>
      <c r="O92">
        <v>0</v>
      </c>
      <c r="P92">
        <v>0</v>
      </c>
      <c r="Q92">
        <v>0</v>
      </c>
      <c r="R92" s="1">
        <v>45017</v>
      </c>
      <c r="S92">
        <v>2023</v>
      </c>
    </row>
    <row r="93" spans="1:19" x14ac:dyDescent="0.25">
      <c r="A93" s="1">
        <v>45018</v>
      </c>
      <c r="B93">
        <v>0</v>
      </c>
      <c r="C93">
        <v>0</v>
      </c>
      <c r="D93">
        <v>0</v>
      </c>
      <c r="E93">
        <v>0</v>
      </c>
      <c r="F93">
        <v>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52</v>
      </c>
      <c r="N93">
        <v>11</v>
      </c>
      <c r="O93">
        <v>0</v>
      </c>
      <c r="P93">
        <v>0</v>
      </c>
      <c r="Q93">
        <v>0</v>
      </c>
      <c r="R93" s="1">
        <v>45018</v>
      </c>
      <c r="S93">
        <v>2023</v>
      </c>
    </row>
    <row r="94" spans="1:19" x14ac:dyDescent="0.25">
      <c r="A94" s="1">
        <v>45019</v>
      </c>
      <c r="B94">
        <v>0</v>
      </c>
      <c r="C94">
        <v>0</v>
      </c>
      <c r="D94">
        <v>0</v>
      </c>
      <c r="E94">
        <v>0</v>
      </c>
      <c r="F94">
        <v>2</v>
      </c>
      <c r="G94">
        <v>0</v>
      </c>
      <c r="H94">
        <v>9</v>
      </c>
      <c r="I94">
        <v>0</v>
      </c>
      <c r="J94">
        <v>0</v>
      </c>
      <c r="K94">
        <v>0</v>
      </c>
      <c r="L94">
        <v>0</v>
      </c>
      <c r="M94">
        <v>57</v>
      </c>
      <c r="N94">
        <v>18</v>
      </c>
      <c r="O94">
        <v>0</v>
      </c>
      <c r="P94">
        <v>0</v>
      </c>
      <c r="Q94">
        <v>0</v>
      </c>
      <c r="R94" s="1">
        <v>45019</v>
      </c>
      <c r="S94">
        <v>2023</v>
      </c>
    </row>
    <row r="95" spans="1:19" x14ac:dyDescent="0.25">
      <c r="A95" s="1">
        <v>45020</v>
      </c>
      <c r="B95">
        <v>0</v>
      </c>
      <c r="C95">
        <v>0</v>
      </c>
      <c r="D95">
        <v>0</v>
      </c>
      <c r="E95">
        <v>0</v>
      </c>
      <c r="F95">
        <v>2</v>
      </c>
      <c r="G95">
        <v>0</v>
      </c>
      <c r="H95">
        <v>4</v>
      </c>
      <c r="I95">
        <v>0</v>
      </c>
      <c r="J95">
        <v>0</v>
      </c>
      <c r="K95">
        <v>0</v>
      </c>
      <c r="L95">
        <v>0</v>
      </c>
      <c r="M95">
        <v>56</v>
      </c>
      <c r="N95">
        <v>18</v>
      </c>
      <c r="O95">
        <v>0</v>
      </c>
      <c r="P95">
        <v>0</v>
      </c>
      <c r="Q95">
        <v>0</v>
      </c>
      <c r="R95" s="1">
        <v>45020</v>
      </c>
      <c r="S95">
        <v>2023</v>
      </c>
    </row>
    <row r="96" spans="1:19" x14ac:dyDescent="0.25">
      <c r="A96" s="1">
        <v>45021</v>
      </c>
      <c r="B96">
        <v>0</v>
      </c>
      <c r="C96">
        <v>0</v>
      </c>
      <c r="D96">
        <v>0</v>
      </c>
      <c r="E96">
        <v>0</v>
      </c>
      <c r="F96">
        <v>2</v>
      </c>
      <c r="G96">
        <v>0</v>
      </c>
      <c r="H96">
        <v>5</v>
      </c>
      <c r="I96">
        <v>0</v>
      </c>
      <c r="J96">
        <v>21</v>
      </c>
      <c r="K96">
        <v>0</v>
      </c>
      <c r="L96">
        <v>0</v>
      </c>
      <c r="M96">
        <v>61</v>
      </c>
      <c r="N96">
        <v>22</v>
      </c>
      <c r="O96">
        <v>5</v>
      </c>
      <c r="P96">
        <v>0</v>
      </c>
      <c r="Q96">
        <v>0</v>
      </c>
      <c r="R96" s="1">
        <v>45021</v>
      </c>
      <c r="S96">
        <v>2023</v>
      </c>
    </row>
    <row r="97" spans="1:19" x14ac:dyDescent="0.25">
      <c r="A97" s="1">
        <v>45022</v>
      </c>
      <c r="B97">
        <v>0</v>
      </c>
      <c r="C97">
        <v>0</v>
      </c>
      <c r="D97">
        <v>0</v>
      </c>
      <c r="E97">
        <v>0</v>
      </c>
      <c r="F97">
        <v>2</v>
      </c>
      <c r="G97">
        <v>0</v>
      </c>
      <c r="H97">
        <v>8</v>
      </c>
      <c r="I97">
        <v>0</v>
      </c>
      <c r="J97">
        <v>21</v>
      </c>
      <c r="K97">
        <v>0</v>
      </c>
      <c r="L97">
        <v>0</v>
      </c>
      <c r="M97">
        <v>57</v>
      </c>
      <c r="N97">
        <v>28</v>
      </c>
      <c r="O97">
        <v>12</v>
      </c>
      <c r="P97">
        <v>0</v>
      </c>
      <c r="Q97">
        <v>0</v>
      </c>
      <c r="R97" s="1">
        <v>45022</v>
      </c>
      <c r="S97">
        <v>2023</v>
      </c>
    </row>
    <row r="98" spans="1:19" x14ac:dyDescent="0.25">
      <c r="A98" s="1">
        <v>45023</v>
      </c>
      <c r="B98">
        <v>0</v>
      </c>
      <c r="C98">
        <v>0</v>
      </c>
      <c r="D98">
        <v>0</v>
      </c>
      <c r="E98">
        <v>0</v>
      </c>
      <c r="F98">
        <v>2</v>
      </c>
      <c r="G98">
        <v>0</v>
      </c>
      <c r="H98">
        <v>7</v>
      </c>
      <c r="I98">
        <v>0</v>
      </c>
      <c r="J98">
        <v>22</v>
      </c>
      <c r="K98">
        <v>0</v>
      </c>
      <c r="L98">
        <v>0</v>
      </c>
      <c r="M98">
        <v>60</v>
      </c>
      <c r="N98">
        <v>30</v>
      </c>
      <c r="O98">
        <v>13</v>
      </c>
      <c r="P98">
        <v>0</v>
      </c>
      <c r="Q98">
        <v>0</v>
      </c>
      <c r="R98" s="1">
        <v>45023</v>
      </c>
      <c r="S98">
        <v>2023</v>
      </c>
    </row>
    <row r="99" spans="1:19" x14ac:dyDescent="0.25">
      <c r="A99" s="1">
        <v>45024</v>
      </c>
      <c r="B99">
        <v>0</v>
      </c>
      <c r="C99">
        <v>0</v>
      </c>
      <c r="D99">
        <v>0</v>
      </c>
      <c r="E99">
        <v>0</v>
      </c>
      <c r="F99">
        <v>12</v>
      </c>
      <c r="G99">
        <v>0</v>
      </c>
      <c r="H99">
        <v>7</v>
      </c>
      <c r="I99">
        <v>0</v>
      </c>
      <c r="J99">
        <v>16</v>
      </c>
      <c r="K99">
        <v>0</v>
      </c>
      <c r="L99">
        <v>0</v>
      </c>
      <c r="M99">
        <v>72</v>
      </c>
      <c r="N99">
        <v>40</v>
      </c>
      <c r="O99">
        <v>19</v>
      </c>
      <c r="P99">
        <v>0</v>
      </c>
      <c r="Q99">
        <v>0</v>
      </c>
      <c r="R99" s="1">
        <v>45024</v>
      </c>
      <c r="S99">
        <v>2023</v>
      </c>
    </row>
    <row r="100" spans="1:19" x14ac:dyDescent="0.25">
      <c r="A100" s="1">
        <v>45025</v>
      </c>
      <c r="B100">
        <v>0</v>
      </c>
      <c r="C100">
        <v>0</v>
      </c>
      <c r="D100">
        <v>0</v>
      </c>
      <c r="E100">
        <v>0</v>
      </c>
      <c r="F100">
        <v>17</v>
      </c>
      <c r="G100">
        <v>0</v>
      </c>
      <c r="H100">
        <v>14</v>
      </c>
      <c r="I100">
        <v>0</v>
      </c>
      <c r="J100">
        <v>15</v>
      </c>
      <c r="K100">
        <v>0</v>
      </c>
      <c r="L100">
        <v>0</v>
      </c>
      <c r="M100">
        <v>70</v>
      </c>
      <c r="N100">
        <v>41</v>
      </c>
      <c r="O100">
        <v>20</v>
      </c>
      <c r="P100">
        <v>0</v>
      </c>
      <c r="Q100">
        <v>0</v>
      </c>
      <c r="R100" s="1">
        <v>45025</v>
      </c>
      <c r="S100">
        <v>2023</v>
      </c>
    </row>
    <row r="101" spans="1:19" x14ac:dyDescent="0.25">
      <c r="A101" s="1">
        <v>45026</v>
      </c>
      <c r="B101">
        <v>0</v>
      </c>
      <c r="C101">
        <v>0</v>
      </c>
      <c r="D101">
        <v>0</v>
      </c>
      <c r="E101">
        <v>0</v>
      </c>
      <c r="F101">
        <v>26</v>
      </c>
      <c r="G101">
        <v>0</v>
      </c>
      <c r="H101">
        <v>20</v>
      </c>
      <c r="I101">
        <v>0</v>
      </c>
      <c r="J101">
        <v>16</v>
      </c>
      <c r="K101">
        <v>0</v>
      </c>
      <c r="L101">
        <v>0</v>
      </c>
      <c r="M101">
        <v>68</v>
      </c>
      <c r="N101">
        <v>53</v>
      </c>
      <c r="O101">
        <v>26</v>
      </c>
      <c r="P101">
        <v>0</v>
      </c>
      <c r="Q101">
        <v>0</v>
      </c>
      <c r="R101" s="1">
        <v>45026</v>
      </c>
      <c r="S101">
        <v>2023</v>
      </c>
    </row>
    <row r="102" spans="1:19" x14ac:dyDescent="0.25">
      <c r="A102" s="1">
        <v>45027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16</v>
      </c>
      <c r="I102">
        <v>0</v>
      </c>
      <c r="J102">
        <v>17</v>
      </c>
      <c r="K102">
        <v>0</v>
      </c>
      <c r="L102">
        <v>0</v>
      </c>
      <c r="M102">
        <v>76</v>
      </c>
      <c r="N102">
        <v>61</v>
      </c>
      <c r="O102">
        <v>27</v>
      </c>
      <c r="P102">
        <v>0</v>
      </c>
      <c r="Q102">
        <v>0</v>
      </c>
      <c r="R102" s="1">
        <v>45027</v>
      </c>
      <c r="S102">
        <v>2023</v>
      </c>
    </row>
    <row r="103" spans="1:19" x14ac:dyDescent="0.25">
      <c r="A103" s="1">
        <v>45028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16</v>
      </c>
      <c r="I103">
        <v>0</v>
      </c>
      <c r="J103">
        <v>20</v>
      </c>
      <c r="K103">
        <v>0</v>
      </c>
      <c r="L103">
        <v>0</v>
      </c>
      <c r="M103">
        <v>92</v>
      </c>
      <c r="N103">
        <v>64</v>
      </c>
      <c r="O103">
        <v>27</v>
      </c>
      <c r="P103">
        <v>44</v>
      </c>
      <c r="Q103">
        <v>0</v>
      </c>
      <c r="R103" s="1">
        <v>45028</v>
      </c>
      <c r="S103">
        <v>2023</v>
      </c>
    </row>
    <row r="104" spans="1:19" x14ac:dyDescent="0.25">
      <c r="A104" s="1">
        <v>45029</v>
      </c>
      <c r="B104">
        <v>0</v>
      </c>
      <c r="C104">
        <v>0</v>
      </c>
      <c r="D104">
        <v>0</v>
      </c>
      <c r="E104">
        <v>0</v>
      </c>
      <c r="F104">
        <v>25</v>
      </c>
      <c r="G104">
        <v>0</v>
      </c>
      <c r="H104">
        <v>17</v>
      </c>
      <c r="I104">
        <v>0</v>
      </c>
      <c r="J104">
        <v>10</v>
      </c>
      <c r="K104">
        <v>1</v>
      </c>
      <c r="L104">
        <v>5</v>
      </c>
      <c r="M104">
        <v>90</v>
      </c>
      <c r="N104">
        <v>69</v>
      </c>
      <c r="O104">
        <v>77</v>
      </c>
      <c r="P104">
        <v>74</v>
      </c>
      <c r="Q104">
        <v>5</v>
      </c>
      <c r="R104" s="1">
        <v>45029</v>
      </c>
      <c r="S104">
        <v>2023</v>
      </c>
    </row>
    <row r="105" spans="1:19" x14ac:dyDescent="0.25">
      <c r="A105" s="1">
        <v>45030</v>
      </c>
      <c r="B105">
        <v>0</v>
      </c>
      <c r="C105">
        <v>0</v>
      </c>
      <c r="D105">
        <v>0</v>
      </c>
      <c r="E105">
        <v>0</v>
      </c>
      <c r="F105">
        <v>25</v>
      </c>
      <c r="G105">
        <v>0</v>
      </c>
      <c r="H105">
        <v>26</v>
      </c>
      <c r="I105">
        <v>4</v>
      </c>
      <c r="J105">
        <v>9</v>
      </c>
      <c r="K105">
        <v>6</v>
      </c>
      <c r="L105">
        <v>33</v>
      </c>
      <c r="M105">
        <v>78</v>
      </c>
      <c r="N105">
        <v>74</v>
      </c>
      <c r="O105">
        <v>76</v>
      </c>
      <c r="P105">
        <v>65</v>
      </c>
      <c r="Q105">
        <v>9</v>
      </c>
      <c r="R105" s="1">
        <v>45030</v>
      </c>
      <c r="S105">
        <v>2023</v>
      </c>
    </row>
    <row r="106" spans="1:19" x14ac:dyDescent="0.25">
      <c r="A106" s="1">
        <v>45031</v>
      </c>
      <c r="B106">
        <v>0</v>
      </c>
      <c r="C106">
        <v>0</v>
      </c>
      <c r="D106">
        <v>0</v>
      </c>
      <c r="E106">
        <v>0</v>
      </c>
      <c r="F106">
        <v>25</v>
      </c>
      <c r="G106">
        <v>30</v>
      </c>
      <c r="H106">
        <v>50</v>
      </c>
      <c r="I106">
        <v>10</v>
      </c>
      <c r="J106">
        <v>39</v>
      </c>
      <c r="K106">
        <v>33</v>
      </c>
      <c r="L106">
        <v>37</v>
      </c>
      <c r="M106">
        <v>85</v>
      </c>
      <c r="N106">
        <v>70</v>
      </c>
      <c r="O106">
        <v>70</v>
      </c>
      <c r="P106">
        <v>49</v>
      </c>
      <c r="Q106">
        <v>33</v>
      </c>
      <c r="R106" s="1">
        <v>45031</v>
      </c>
      <c r="S106">
        <v>2023</v>
      </c>
    </row>
    <row r="107" spans="1:19" x14ac:dyDescent="0.25">
      <c r="A107" s="1">
        <v>45032</v>
      </c>
      <c r="B107">
        <v>0</v>
      </c>
      <c r="C107">
        <v>0</v>
      </c>
      <c r="D107">
        <v>0</v>
      </c>
      <c r="E107">
        <v>0</v>
      </c>
      <c r="F107">
        <v>20</v>
      </c>
      <c r="G107">
        <v>25</v>
      </c>
      <c r="H107">
        <v>51</v>
      </c>
      <c r="I107">
        <v>6</v>
      </c>
      <c r="J107">
        <v>36</v>
      </c>
      <c r="K107">
        <v>37</v>
      </c>
      <c r="L107">
        <v>61</v>
      </c>
      <c r="M107">
        <v>80</v>
      </c>
      <c r="N107">
        <v>57</v>
      </c>
      <c r="O107">
        <v>75</v>
      </c>
      <c r="P107">
        <v>49</v>
      </c>
      <c r="Q107">
        <v>36</v>
      </c>
      <c r="R107" s="1">
        <v>45032</v>
      </c>
      <c r="S107">
        <v>2023</v>
      </c>
    </row>
    <row r="108" spans="1:19" x14ac:dyDescent="0.25">
      <c r="A108" s="1">
        <v>45033</v>
      </c>
      <c r="B108">
        <v>0</v>
      </c>
      <c r="C108">
        <v>0</v>
      </c>
      <c r="D108">
        <v>0</v>
      </c>
      <c r="E108">
        <v>0</v>
      </c>
      <c r="F108">
        <v>18</v>
      </c>
      <c r="G108">
        <v>73</v>
      </c>
      <c r="H108">
        <v>42</v>
      </c>
      <c r="I108">
        <v>59</v>
      </c>
      <c r="J108">
        <v>36</v>
      </c>
      <c r="K108">
        <v>38</v>
      </c>
      <c r="L108">
        <v>72</v>
      </c>
      <c r="M108">
        <v>74</v>
      </c>
      <c r="N108">
        <v>59</v>
      </c>
      <c r="O108">
        <v>80</v>
      </c>
      <c r="P108">
        <v>53</v>
      </c>
      <c r="Q108">
        <v>42</v>
      </c>
      <c r="R108" s="1">
        <v>45033</v>
      </c>
      <c r="S108">
        <v>2023</v>
      </c>
    </row>
    <row r="109" spans="1:19" x14ac:dyDescent="0.25">
      <c r="A109" s="1">
        <v>45034</v>
      </c>
      <c r="B109">
        <v>0</v>
      </c>
      <c r="C109">
        <v>0</v>
      </c>
      <c r="D109">
        <v>0</v>
      </c>
      <c r="E109">
        <v>0</v>
      </c>
      <c r="F109">
        <v>27</v>
      </c>
      <c r="G109">
        <v>53</v>
      </c>
      <c r="H109">
        <v>41</v>
      </c>
      <c r="I109">
        <v>63</v>
      </c>
      <c r="J109">
        <v>43</v>
      </c>
      <c r="K109">
        <v>46</v>
      </c>
      <c r="L109">
        <v>83</v>
      </c>
      <c r="M109">
        <v>100</v>
      </c>
      <c r="N109">
        <v>60</v>
      </c>
      <c r="O109">
        <v>75</v>
      </c>
      <c r="P109">
        <v>59</v>
      </c>
      <c r="Q109">
        <v>46</v>
      </c>
      <c r="R109" s="1">
        <v>45034</v>
      </c>
      <c r="S109">
        <v>2023</v>
      </c>
    </row>
    <row r="110" spans="1:19" x14ac:dyDescent="0.25">
      <c r="A110" s="1">
        <v>45035</v>
      </c>
      <c r="B110">
        <v>0</v>
      </c>
      <c r="C110">
        <v>0</v>
      </c>
      <c r="D110">
        <v>0</v>
      </c>
      <c r="E110">
        <v>0</v>
      </c>
      <c r="F110">
        <v>41</v>
      </c>
      <c r="G110">
        <v>45</v>
      </c>
      <c r="H110">
        <v>37</v>
      </c>
      <c r="I110">
        <v>59</v>
      </c>
      <c r="J110">
        <v>71</v>
      </c>
      <c r="K110">
        <v>33</v>
      </c>
      <c r="L110">
        <v>72</v>
      </c>
      <c r="M110">
        <v>74</v>
      </c>
      <c r="N110">
        <v>48</v>
      </c>
      <c r="O110">
        <v>60</v>
      </c>
      <c r="P110">
        <v>75</v>
      </c>
      <c r="Q110">
        <v>45</v>
      </c>
      <c r="R110" s="1">
        <v>45035</v>
      </c>
      <c r="S110">
        <v>2023</v>
      </c>
    </row>
    <row r="111" spans="1:19" x14ac:dyDescent="0.25">
      <c r="A111" s="1">
        <v>45036</v>
      </c>
      <c r="B111">
        <v>0</v>
      </c>
      <c r="C111">
        <v>21</v>
      </c>
      <c r="D111">
        <v>0</v>
      </c>
      <c r="E111">
        <v>0</v>
      </c>
      <c r="F111">
        <v>53</v>
      </c>
      <c r="G111">
        <v>74</v>
      </c>
      <c r="H111">
        <v>40</v>
      </c>
      <c r="I111">
        <v>63</v>
      </c>
      <c r="J111">
        <v>77</v>
      </c>
      <c r="K111">
        <v>36</v>
      </c>
      <c r="L111">
        <v>66</v>
      </c>
      <c r="M111">
        <v>66</v>
      </c>
      <c r="N111">
        <v>58</v>
      </c>
      <c r="O111">
        <v>66</v>
      </c>
      <c r="P111">
        <v>86</v>
      </c>
      <c r="Q111">
        <v>58</v>
      </c>
      <c r="R111" s="1">
        <v>45036</v>
      </c>
      <c r="S111">
        <v>2023</v>
      </c>
    </row>
    <row r="112" spans="1:19" x14ac:dyDescent="0.25">
      <c r="A112" s="1">
        <v>45037</v>
      </c>
      <c r="B112">
        <v>0</v>
      </c>
      <c r="C112">
        <v>26</v>
      </c>
      <c r="D112">
        <v>0</v>
      </c>
      <c r="E112">
        <v>0</v>
      </c>
      <c r="F112">
        <v>60</v>
      </c>
      <c r="G112">
        <v>76</v>
      </c>
      <c r="H112">
        <v>38</v>
      </c>
      <c r="I112">
        <v>52</v>
      </c>
      <c r="J112">
        <v>78</v>
      </c>
      <c r="K112">
        <v>35</v>
      </c>
      <c r="L112">
        <v>66</v>
      </c>
      <c r="M112">
        <v>54</v>
      </c>
      <c r="N112">
        <v>60</v>
      </c>
      <c r="O112">
        <v>82</v>
      </c>
      <c r="P112">
        <v>57</v>
      </c>
      <c r="Q112">
        <v>54</v>
      </c>
      <c r="R112" s="1">
        <v>45037</v>
      </c>
      <c r="S112">
        <v>2023</v>
      </c>
    </row>
    <row r="113" spans="1:19" x14ac:dyDescent="0.25">
      <c r="A113" s="1">
        <v>45038</v>
      </c>
      <c r="B113">
        <v>0</v>
      </c>
      <c r="C113">
        <v>19</v>
      </c>
      <c r="D113">
        <v>0</v>
      </c>
      <c r="E113">
        <v>0</v>
      </c>
      <c r="F113">
        <v>65</v>
      </c>
      <c r="G113">
        <v>43</v>
      </c>
      <c r="H113">
        <v>29</v>
      </c>
      <c r="I113">
        <v>33</v>
      </c>
      <c r="J113">
        <v>71</v>
      </c>
      <c r="K113">
        <v>29</v>
      </c>
      <c r="L113">
        <v>57</v>
      </c>
      <c r="M113">
        <v>48</v>
      </c>
      <c r="N113">
        <v>45</v>
      </c>
      <c r="O113">
        <v>76</v>
      </c>
      <c r="P113">
        <v>43</v>
      </c>
      <c r="Q113">
        <v>43</v>
      </c>
      <c r="R113" s="1">
        <v>45038</v>
      </c>
      <c r="S113">
        <v>2023</v>
      </c>
    </row>
    <row r="114" spans="1:19" x14ac:dyDescent="0.25">
      <c r="A114" s="1">
        <v>45039</v>
      </c>
      <c r="B114">
        <v>0</v>
      </c>
      <c r="C114">
        <v>17</v>
      </c>
      <c r="D114">
        <v>0</v>
      </c>
      <c r="E114">
        <v>0</v>
      </c>
      <c r="F114">
        <v>98</v>
      </c>
      <c r="G114">
        <v>38</v>
      </c>
      <c r="H114">
        <v>40</v>
      </c>
      <c r="I114">
        <v>72</v>
      </c>
      <c r="J114">
        <v>74</v>
      </c>
      <c r="K114">
        <v>28</v>
      </c>
      <c r="L114">
        <v>56</v>
      </c>
      <c r="M114">
        <v>59</v>
      </c>
      <c r="N114">
        <v>37</v>
      </c>
      <c r="O114">
        <v>71</v>
      </c>
      <c r="P114">
        <v>57</v>
      </c>
      <c r="Q114">
        <v>40</v>
      </c>
      <c r="R114" s="1">
        <v>45039</v>
      </c>
      <c r="S114">
        <v>2023</v>
      </c>
    </row>
    <row r="115" spans="1:19" x14ac:dyDescent="0.25">
      <c r="A115" s="1">
        <v>45040</v>
      </c>
      <c r="B115">
        <v>0</v>
      </c>
      <c r="C115">
        <v>20</v>
      </c>
      <c r="D115">
        <v>0</v>
      </c>
      <c r="E115">
        <v>0</v>
      </c>
      <c r="F115">
        <v>96</v>
      </c>
      <c r="G115">
        <v>43</v>
      </c>
      <c r="H115">
        <v>41</v>
      </c>
      <c r="I115">
        <v>65</v>
      </c>
      <c r="J115">
        <v>81</v>
      </c>
      <c r="K115">
        <v>41</v>
      </c>
      <c r="L115">
        <v>72</v>
      </c>
      <c r="M115">
        <v>80</v>
      </c>
      <c r="N115">
        <v>59</v>
      </c>
      <c r="O115">
        <v>88</v>
      </c>
      <c r="P115">
        <v>65</v>
      </c>
      <c r="Q115">
        <v>59</v>
      </c>
      <c r="R115" s="1">
        <v>45040</v>
      </c>
      <c r="S115">
        <v>2023</v>
      </c>
    </row>
    <row r="116" spans="1:19" x14ac:dyDescent="0.25">
      <c r="A116" s="1">
        <v>45041</v>
      </c>
      <c r="B116">
        <v>0</v>
      </c>
      <c r="C116">
        <v>20</v>
      </c>
      <c r="D116">
        <v>0</v>
      </c>
      <c r="E116">
        <v>0</v>
      </c>
      <c r="F116">
        <v>76</v>
      </c>
      <c r="G116">
        <v>56</v>
      </c>
      <c r="H116">
        <v>48</v>
      </c>
      <c r="I116">
        <v>81</v>
      </c>
      <c r="J116">
        <v>86</v>
      </c>
      <c r="K116">
        <v>44</v>
      </c>
      <c r="L116">
        <v>66</v>
      </c>
      <c r="M116">
        <v>78</v>
      </c>
      <c r="N116">
        <v>65</v>
      </c>
      <c r="O116">
        <v>92</v>
      </c>
      <c r="P116">
        <v>76</v>
      </c>
      <c r="Q116">
        <v>65</v>
      </c>
      <c r="R116" s="1">
        <v>45041</v>
      </c>
      <c r="S116">
        <v>2023</v>
      </c>
    </row>
    <row r="117" spans="1:19" x14ac:dyDescent="0.25">
      <c r="A117" s="1">
        <v>45042</v>
      </c>
      <c r="B117">
        <v>21</v>
      </c>
      <c r="C117">
        <v>19</v>
      </c>
      <c r="D117">
        <v>0</v>
      </c>
      <c r="E117">
        <v>0</v>
      </c>
      <c r="F117">
        <v>61</v>
      </c>
      <c r="G117">
        <v>66</v>
      </c>
      <c r="H117">
        <v>49</v>
      </c>
      <c r="I117">
        <v>79</v>
      </c>
      <c r="J117">
        <v>89</v>
      </c>
      <c r="K117">
        <v>35</v>
      </c>
      <c r="L117">
        <v>71</v>
      </c>
      <c r="M117">
        <v>68</v>
      </c>
      <c r="N117">
        <v>60</v>
      </c>
      <c r="O117">
        <v>65</v>
      </c>
      <c r="P117">
        <v>84</v>
      </c>
      <c r="Q117">
        <v>61</v>
      </c>
      <c r="R117" s="1">
        <v>45042</v>
      </c>
      <c r="S117">
        <v>2023</v>
      </c>
    </row>
    <row r="118" spans="1:19" x14ac:dyDescent="0.25">
      <c r="A118" s="1">
        <v>45043</v>
      </c>
      <c r="B118">
        <v>27</v>
      </c>
      <c r="C118">
        <v>57</v>
      </c>
      <c r="D118">
        <v>82</v>
      </c>
      <c r="E118">
        <v>0</v>
      </c>
      <c r="F118">
        <v>63</v>
      </c>
      <c r="G118">
        <v>80</v>
      </c>
      <c r="H118">
        <v>54</v>
      </c>
      <c r="I118">
        <v>65</v>
      </c>
      <c r="J118">
        <v>89</v>
      </c>
      <c r="K118">
        <v>34</v>
      </c>
      <c r="L118">
        <v>66</v>
      </c>
      <c r="M118">
        <v>73</v>
      </c>
      <c r="N118">
        <v>53</v>
      </c>
      <c r="O118">
        <v>61</v>
      </c>
      <c r="P118">
        <v>71</v>
      </c>
      <c r="Q118">
        <v>63</v>
      </c>
      <c r="R118" s="1">
        <v>45043</v>
      </c>
      <c r="S118">
        <v>2023</v>
      </c>
    </row>
    <row r="119" spans="1:19" x14ac:dyDescent="0.25">
      <c r="A119" s="1">
        <v>45044</v>
      </c>
      <c r="B119">
        <v>29</v>
      </c>
      <c r="C119">
        <v>87</v>
      </c>
      <c r="D119">
        <v>98</v>
      </c>
      <c r="E119">
        <v>0</v>
      </c>
      <c r="F119">
        <v>84</v>
      </c>
      <c r="G119">
        <v>80</v>
      </c>
      <c r="H119">
        <v>32</v>
      </c>
      <c r="I119">
        <v>43</v>
      </c>
      <c r="J119">
        <v>85</v>
      </c>
      <c r="K119">
        <v>34</v>
      </c>
      <c r="L119">
        <v>57</v>
      </c>
      <c r="M119">
        <v>74</v>
      </c>
      <c r="N119">
        <v>53</v>
      </c>
      <c r="O119">
        <v>58</v>
      </c>
      <c r="P119">
        <v>77</v>
      </c>
      <c r="Q119">
        <v>58</v>
      </c>
      <c r="R119" s="1">
        <v>45044</v>
      </c>
      <c r="S119">
        <v>2023</v>
      </c>
    </row>
    <row r="120" spans="1:19" x14ac:dyDescent="0.25">
      <c r="A120" s="1">
        <v>45045</v>
      </c>
      <c r="B120">
        <v>33</v>
      </c>
      <c r="C120">
        <v>112</v>
      </c>
      <c r="D120">
        <v>116</v>
      </c>
      <c r="E120">
        <v>0</v>
      </c>
      <c r="F120">
        <v>97</v>
      </c>
      <c r="G120">
        <v>84</v>
      </c>
      <c r="H120">
        <v>27</v>
      </c>
      <c r="I120">
        <v>51</v>
      </c>
      <c r="J120">
        <v>77</v>
      </c>
      <c r="K120">
        <v>39</v>
      </c>
      <c r="L120">
        <v>54</v>
      </c>
      <c r="M120">
        <v>77</v>
      </c>
      <c r="N120">
        <v>57</v>
      </c>
      <c r="O120">
        <v>76</v>
      </c>
      <c r="P120">
        <v>55</v>
      </c>
      <c r="Q120">
        <v>57</v>
      </c>
      <c r="R120" s="1">
        <v>45045</v>
      </c>
      <c r="S120">
        <v>2023</v>
      </c>
    </row>
    <row r="121" spans="1:19" x14ac:dyDescent="0.25">
      <c r="A121" s="1">
        <v>45046</v>
      </c>
      <c r="B121">
        <v>34</v>
      </c>
      <c r="C121">
        <v>132</v>
      </c>
      <c r="D121">
        <v>110</v>
      </c>
      <c r="E121">
        <v>0</v>
      </c>
      <c r="F121">
        <v>134</v>
      </c>
      <c r="G121">
        <v>75</v>
      </c>
      <c r="H121">
        <v>19</v>
      </c>
      <c r="I121">
        <v>37</v>
      </c>
      <c r="J121">
        <v>70</v>
      </c>
      <c r="K121">
        <v>49</v>
      </c>
      <c r="L121">
        <v>58</v>
      </c>
      <c r="M121">
        <v>76</v>
      </c>
      <c r="N121">
        <v>55</v>
      </c>
      <c r="O121">
        <v>81</v>
      </c>
      <c r="P121">
        <v>53</v>
      </c>
      <c r="Q121">
        <v>58</v>
      </c>
      <c r="R121" s="1">
        <v>45046</v>
      </c>
      <c r="S121">
        <v>2023</v>
      </c>
    </row>
    <row r="122" spans="1:19" x14ac:dyDescent="0.25">
      <c r="A122" s="1">
        <v>45047</v>
      </c>
      <c r="B122">
        <v>34</v>
      </c>
      <c r="C122">
        <v>121</v>
      </c>
      <c r="D122">
        <v>94</v>
      </c>
      <c r="E122">
        <v>41</v>
      </c>
      <c r="F122">
        <v>174</v>
      </c>
      <c r="G122">
        <v>69</v>
      </c>
      <c r="H122">
        <v>21</v>
      </c>
      <c r="I122">
        <v>57</v>
      </c>
      <c r="J122">
        <v>71</v>
      </c>
      <c r="K122">
        <v>65</v>
      </c>
      <c r="L122">
        <v>65</v>
      </c>
      <c r="M122">
        <v>109</v>
      </c>
      <c r="N122">
        <v>62</v>
      </c>
      <c r="O122">
        <v>85</v>
      </c>
      <c r="P122">
        <v>57</v>
      </c>
      <c r="Q122">
        <v>65</v>
      </c>
      <c r="R122" s="1">
        <v>45047</v>
      </c>
      <c r="S122">
        <v>2023</v>
      </c>
    </row>
    <row r="123" spans="1:19" x14ac:dyDescent="0.25">
      <c r="A123" s="1">
        <v>45048</v>
      </c>
      <c r="B123">
        <v>32</v>
      </c>
      <c r="C123">
        <v>113</v>
      </c>
      <c r="D123">
        <v>114</v>
      </c>
      <c r="E123">
        <v>38</v>
      </c>
      <c r="F123">
        <v>136</v>
      </c>
      <c r="G123">
        <v>63</v>
      </c>
      <c r="H123">
        <v>21</v>
      </c>
      <c r="I123">
        <v>50</v>
      </c>
      <c r="J123">
        <v>65</v>
      </c>
      <c r="K123">
        <v>68</v>
      </c>
      <c r="L123">
        <v>68</v>
      </c>
      <c r="M123">
        <v>121</v>
      </c>
      <c r="N123">
        <v>75</v>
      </c>
      <c r="O123">
        <v>70</v>
      </c>
      <c r="P123">
        <v>59</v>
      </c>
      <c r="Q123">
        <v>68</v>
      </c>
      <c r="R123" s="1">
        <v>45048</v>
      </c>
      <c r="S123">
        <v>2023</v>
      </c>
    </row>
    <row r="124" spans="1:19" x14ac:dyDescent="0.25">
      <c r="A124" s="1">
        <v>45049</v>
      </c>
      <c r="B124">
        <v>43</v>
      </c>
      <c r="C124">
        <v>105</v>
      </c>
      <c r="D124">
        <v>111</v>
      </c>
      <c r="E124">
        <v>38</v>
      </c>
      <c r="F124">
        <v>107</v>
      </c>
      <c r="G124">
        <v>70</v>
      </c>
      <c r="H124">
        <v>27</v>
      </c>
      <c r="I124">
        <v>55</v>
      </c>
      <c r="J124">
        <v>66</v>
      </c>
      <c r="K124">
        <v>54</v>
      </c>
      <c r="L124">
        <v>74</v>
      </c>
      <c r="M124">
        <v>120</v>
      </c>
      <c r="N124">
        <v>86</v>
      </c>
      <c r="O124">
        <v>64</v>
      </c>
      <c r="P124">
        <v>48</v>
      </c>
      <c r="Q124">
        <v>66</v>
      </c>
      <c r="R124" s="1">
        <v>45049</v>
      </c>
      <c r="S124">
        <v>2023</v>
      </c>
    </row>
    <row r="125" spans="1:19" x14ac:dyDescent="0.25">
      <c r="A125" s="1">
        <v>45050</v>
      </c>
      <c r="B125">
        <v>55</v>
      </c>
      <c r="C125">
        <v>84</v>
      </c>
      <c r="D125">
        <v>95</v>
      </c>
      <c r="E125">
        <v>46</v>
      </c>
      <c r="F125">
        <v>102</v>
      </c>
      <c r="G125">
        <v>78</v>
      </c>
      <c r="H125">
        <v>28</v>
      </c>
      <c r="I125">
        <v>49</v>
      </c>
      <c r="J125">
        <v>62</v>
      </c>
      <c r="K125">
        <v>43</v>
      </c>
      <c r="L125">
        <v>72</v>
      </c>
      <c r="M125">
        <v>126</v>
      </c>
      <c r="N125">
        <v>73</v>
      </c>
      <c r="O125">
        <v>63</v>
      </c>
      <c r="P125">
        <v>48</v>
      </c>
      <c r="Q125">
        <v>63</v>
      </c>
      <c r="R125" s="1">
        <v>45050</v>
      </c>
      <c r="S125">
        <v>2023</v>
      </c>
    </row>
    <row r="126" spans="1:19" x14ac:dyDescent="0.25">
      <c r="A126" s="1">
        <v>45051</v>
      </c>
      <c r="B126">
        <v>50</v>
      </c>
      <c r="C126">
        <v>92</v>
      </c>
      <c r="D126">
        <v>112</v>
      </c>
      <c r="E126">
        <v>45</v>
      </c>
      <c r="F126">
        <v>113</v>
      </c>
      <c r="G126">
        <v>75</v>
      </c>
      <c r="H126">
        <v>23</v>
      </c>
      <c r="I126">
        <v>49</v>
      </c>
      <c r="J126">
        <v>59</v>
      </c>
      <c r="K126">
        <v>33</v>
      </c>
      <c r="L126">
        <v>72</v>
      </c>
      <c r="M126">
        <v>110</v>
      </c>
      <c r="N126">
        <v>71</v>
      </c>
      <c r="O126">
        <v>65</v>
      </c>
      <c r="P126">
        <v>69</v>
      </c>
      <c r="Q126">
        <v>69</v>
      </c>
      <c r="R126" s="1">
        <v>45051</v>
      </c>
      <c r="S126">
        <v>2023</v>
      </c>
    </row>
    <row r="127" spans="1:19" x14ac:dyDescent="0.25">
      <c r="A127" s="1">
        <v>45052</v>
      </c>
      <c r="B127">
        <v>48</v>
      </c>
      <c r="C127">
        <v>99</v>
      </c>
      <c r="D127">
        <v>110</v>
      </c>
      <c r="E127">
        <v>45</v>
      </c>
      <c r="F127">
        <v>106</v>
      </c>
      <c r="G127">
        <v>70</v>
      </c>
      <c r="H127">
        <v>28</v>
      </c>
      <c r="I127">
        <v>53</v>
      </c>
      <c r="J127">
        <v>62</v>
      </c>
      <c r="K127">
        <v>54</v>
      </c>
      <c r="L127">
        <v>76</v>
      </c>
      <c r="M127">
        <v>113</v>
      </c>
      <c r="N127">
        <v>62</v>
      </c>
      <c r="O127">
        <v>52</v>
      </c>
      <c r="P127">
        <v>88</v>
      </c>
      <c r="Q127">
        <v>62</v>
      </c>
      <c r="R127" s="1">
        <v>45052</v>
      </c>
      <c r="S127">
        <v>2023</v>
      </c>
    </row>
    <row r="128" spans="1:19" x14ac:dyDescent="0.25">
      <c r="A128" s="1">
        <v>45053</v>
      </c>
      <c r="B128">
        <v>50</v>
      </c>
      <c r="C128">
        <v>107</v>
      </c>
      <c r="D128">
        <v>141</v>
      </c>
      <c r="E128">
        <v>47</v>
      </c>
      <c r="F128">
        <v>98</v>
      </c>
      <c r="G128">
        <v>75</v>
      </c>
      <c r="H128">
        <v>36</v>
      </c>
      <c r="I128">
        <v>58</v>
      </c>
      <c r="J128">
        <v>74</v>
      </c>
      <c r="K128">
        <v>60</v>
      </c>
      <c r="L128">
        <v>85</v>
      </c>
      <c r="M128">
        <v>154</v>
      </c>
      <c r="N128">
        <v>80</v>
      </c>
      <c r="O128">
        <v>60</v>
      </c>
      <c r="P128">
        <v>89</v>
      </c>
      <c r="Q128">
        <v>75</v>
      </c>
      <c r="R128" s="1">
        <v>45053</v>
      </c>
      <c r="S128">
        <v>2023</v>
      </c>
    </row>
    <row r="129" spans="1:19" x14ac:dyDescent="0.25">
      <c r="A129" s="1">
        <v>45054</v>
      </c>
      <c r="B129">
        <v>47</v>
      </c>
      <c r="C129">
        <v>76</v>
      </c>
      <c r="D129">
        <v>170</v>
      </c>
      <c r="E129">
        <v>40</v>
      </c>
      <c r="F129">
        <v>82</v>
      </c>
      <c r="G129">
        <v>82</v>
      </c>
      <c r="H129">
        <v>35</v>
      </c>
      <c r="I129">
        <v>66</v>
      </c>
      <c r="J129">
        <v>87</v>
      </c>
      <c r="K129">
        <v>67</v>
      </c>
      <c r="L129">
        <v>89</v>
      </c>
      <c r="M129">
        <v>132</v>
      </c>
      <c r="N129">
        <v>96</v>
      </c>
      <c r="O129">
        <v>69</v>
      </c>
      <c r="P129">
        <v>83</v>
      </c>
      <c r="Q129">
        <v>82</v>
      </c>
      <c r="R129" s="1">
        <v>45054</v>
      </c>
      <c r="S129">
        <v>2023</v>
      </c>
    </row>
    <row r="130" spans="1:19" x14ac:dyDescent="0.25">
      <c r="A130" s="1">
        <v>45055</v>
      </c>
      <c r="B130">
        <v>41</v>
      </c>
      <c r="C130">
        <v>74</v>
      </c>
      <c r="D130">
        <v>192</v>
      </c>
      <c r="E130">
        <v>36</v>
      </c>
      <c r="F130">
        <v>99</v>
      </c>
      <c r="G130">
        <v>87</v>
      </c>
      <c r="H130">
        <v>34</v>
      </c>
      <c r="I130">
        <v>68</v>
      </c>
      <c r="J130">
        <v>80</v>
      </c>
      <c r="K130">
        <v>67</v>
      </c>
      <c r="L130">
        <v>84</v>
      </c>
      <c r="M130">
        <v>136</v>
      </c>
      <c r="N130">
        <v>91</v>
      </c>
      <c r="O130">
        <v>62</v>
      </c>
      <c r="P130">
        <v>70</v>
      </c>
      <c r="Q130">
        <v>74</v>
      </c>
      <c r="R130" s="1">
        <v>45055</v>
      </c>
      <c r="S130">
        <v>2023</v>
      </c>
    </row>
    <row r="131" spans="1:19" x14ac:dyDescent="0.25">
      <c r="A131" s="1">
        <v>45056</v>
      </c>
      <c r="B131">
        <v>42</v>
      </c>
      <c r="C131">
        <v>85</v>
      </c>
      <c r="D131">
        <v>216</v>
      </c>
      <c r="E131">
        <v>33</v>
      </c>
      <c r="F131">
        <v>106</v>
      </c>
      <c r="G131">
        <v>95</v>
      </c>
      <c r="H131">
        <v>36</v>
      </c>
      <c r="I131">
        <v>74</v>
      </c>
      <c r="J131">
        <v>81</v>
      </c>
      <c r="K131">
        <v>71</v>
      </c>
      <c r="L131">
        <v>76</v>
      </c>
      <c r="M131">
        <v>140</v>
      </c>
      <c r="N131">
        <v>109</v>
      </c>
      <c r="O131">
        <v>78</v>
      </c>
      <c r="P131">
        <v>83</v>
      </c>
      <c r="Q131">
        <v>81</v>
      </c>
      <c r="R131" s="1">
        <v>45056</v>
      </c>
      <c r="S131">
        <v>2023</v>
      </c>
    </row>
    <row r="132" spans="1:19" x14ac:dyDescent="0.25">
      <c r="A132" s="1">
        <v>45057</v>
      </c>
      <c r="B132">
        <v>41</v>
      </c>
      <c r="C132">
        <v>97</v>
      </c>
      <c r="D132">
        <v>182</v>
      </c>
      <c r="E132">
        <v>52</v>
      </c>
      <c r="F132">
        <v>126</v>
      </c>
      <c r="G132">
        <v>97</v>
      </c>
      <c r="H132">
        <v>41</v>
      </c>
      <c r="I132">
        <v>61</v>
      </c>
      <c r="J132">
        <v>74</v>
      </c>
      <c r="K132">
        <v>99</v>
      </c>
      <c r="L132">
        <v>93</v>
      </c>
      <c r="M132">
        <v>151</v>
      </c>
      <c r="N132">
        <v>104</v>
      </c>
      <c r="O132">
        <v>58</v>
      </c>
      <c r="P132">
        <v>73</v>
      </c>
      <c r="Q132">
        <v>93</v>
      </c>
      <c r="R132" s="1">
        <v>45057</v>
      </c>
      <c r="S132">
        <v>2023</v>
      </c>
    </row>
    <row r="133" spans="1:19" x14ac:dyDescent="0.25">
      <c r="A133" s="1">
        <v>45058</v>
      </c>
      <c r="B133">
        <v>35</v>
      </c>
      <c r="C133">
        <v>111</v>
      </c>
      <c r="D133">
        <v>176</v>
      </c>
      <c r="E133">
        <v>60</v>
      </c>
      <c r="F133">
        <v>116</v>
      </c>
      <c r="G133">
        <v>90</v>
      </c>
      <c r="H133">
        <v>42</v>
      </c>
      <c r="I133">
        <v>53</v>
      </c>
      <c r="J133">
        <v>88</v>
      </c>
      <c r="K133">
        <v>123</v>
      </c>
      <c r="L133">
        <v>107</v>
      </c>
      <c r="M133">
        <v>125</v>
      </c>
      <c r="N133">
        <v>93</v>
      </c>
      <c r="O133">
        <v>53</v>
      </c>
      <c r="P133">
        <v>58</v>
      </c>
      <c r="Q133">
        <v>90</v>
      </c>
      <c r="R133" s="1">
        <v>45058</v>
      </c>
      <c r="S133">
        <v>2023</v>
      </c>
    </row>
    <row r="134" spans="1:19" x14ac:dyDescent="0.25">
      <c r="A134" s="1">
        <v>45059</v>
      </c>
      <c r="B134">
        <v>29</v>
      </c>
      <c r="C134">
        <v>110</v>
      </c>
      <c r="D134">
        <v>157</v>
      </c>
      <c r="E134">
        <v>62</v>
      </c>
      <c r="F134">
        <v>111</v>
      </c>
      <c r="G134">
        <v>66</v>
      </c>
      <c r="H134">
        <v>44</v>
      </c>
      <c r="I134">
        <v>50</v>
      </c>
      <c r="J134">
        <v>97</v>
      </c>
      <c r="K134">
        <v>132</v>
      </c>
      <c r="L134">
        <v>99</v>
      </c>
      <c r="M134">
        <v>129</v>
      </c>
      <c r="N134">
        <v>79</v>
      </c>
      <c r="O134">
        <v>48</v>
      </c>
      <c r="P134">
        <v>45</v>
      </c>
      <c r="Q134">
        <v>79</v>
      </c>
      <c r="R134" s="1">
        <v>45059</v>
      </c>
      <c r="S134">
        <v>2023</v>
      </c>
    </row>
    <row r="135" spans="1:19" x14ac:dyDescent="0.25">
      <c r="A135" s="1">
        <v>45060</v>
      </c>
      <c r="B135">
        <v>34</v>
      </c>
      <c r="C135">
        <v>100</v>
      </c>
      <c r="D135">
        <v>148</v>
      </c>
      <c r="E135">
        <v>85</v>
      </c>
      <c r="F135">
        <v>85</v>
      </c>
      <c r="G135">
        <v>67</v>
      </c>
      <c r="H135">
        <v>42</v>
      </c>
      <c r="I135">
        <v>78</v>
      </c>
      <c r="J135">
        <v>105</v>
      </c>
      <c r="K135">
        <v>134</v>
      </c>
      <c r="L135">
        <v>99</v>
      </c>
      <c r="M135">
        <v>135</v>
      </c>
      <c r="N135">
        <v>88</v>
      </c>
      <c r="O135">
        <v>54</v>
      </c>
      <c r="P135">
        <v>56</v>
      </c>
      <c r="Q135">
        <v>85</v>
      </c>
      <c r="R135" s="1">
        <v>45060</v>
      </c>
      <c r="S135">
        <v>2023</v>
      </c>
    </row>
    <row r="136" spans="1:19" x14ac:dyDescent="0.25">
      <c r="A136" s="1">
        <v>45061</v>
      </c>
      <c r="B136">
        <v>54</v>
      </c>
      <c r="C136">
        <v>74</v>
      </c>
      <c r="D136">
        <v>189</v>
      </c>
      <c r="E136">
        <v>78</v>
      </c>
      <c r="F136">
        <v>96</v>
      </c>
      <c r="G136">
        <v>68</v>
      </c>
      <c r="H136">
        <v>39</v>
      </c>
      <c r="I136">
        <v>86</v>
      </c>
      <c r="J136">
        <v>125</v>
      </c>
      <c r="K136">
        <v>106</v>
      </c>
      <c r="L136">
        <v>103</v>
      </c>
      <c r="M136">
        <v>141</v>
      </c>
      <c r="N136">
        <v>89</v>
      </c>
      <c r="O136">
        <v>56</v>
      </c>
      <c r="P136">
        <v>84</v>
      </c>
      <c r="Q136">
        <v>86</v>
      </c>
      <c r="R136" s="1">
        <v>45061</v>
      </c>
      <c r="S136">
        <v>2023</v>
      </c>
    </row>
    <row r="137" spans="1:19" x14ac:dyDescent="0.25">
      <c r="A137" s="1">
        <v>45062</v>
      </c>
      <c r="B137">
        <v>55</v>
      </c>
      <c r="C137">
        <v>68</v>
      </c>
      <c r="D137">
        <v>239</v>
      </c>
      <c r="E137">
        <v>70</v>
      </c>
      <c r="F137">
        <v>99</v>
      </c>
      <c r="G137">
        <v>61</v>
      </c>
      <c r="H137">
        <v>45</v>
      </c>
      <c r="I137">
        <v>97</v>
      </c>
      <c r="J137">
        <v>116</v>
      </c>
      <c r="K137">
        <v>114</v>
      </c>
      <c r="L137">
        <v>109</v>
      </c>
      <c r="M137">
        <v>152</v>
      </c>
      <c r="N137">
        <v>97</v>
      </c>
      <c r="O137">
        <v>64</v>
      </c>
      <c r="P137">
        <v>75</v>
      </c>
      <c r="Q137">
        <v>97</v>
      </c>
      <c r="R137" s="1">
        <v>45062</v>
      </c>
      <c r="S137">
        <v>2023</v>
      </c>
    </row>
    <row r="138" spans="1:19" x14ac:dyDescent="0.25">
      <c r="A138" s="1">
        <v>45063</v>
      </c>
      <c r="B138">
        <v>63</v>
      </c>
      <c r="C138">
        <v>85</v>
      </c>
      <c r="D138">
        <v>233</v>
      </c>
      <c r="E138">
        <v>66</v>
      </c>
      <c r="F138">
        <v>103</v>
      </c>
      <c r="G138">
        <v>66</v>
      </c>
      <c r="H138">
        <v>63</v>
      </c>
      <c r="I138">
        <v>95</v>
      </c>
      <c r="J138">
        <v>131</v>
      </c>
      <c r="K138">
        <v>110</v>
      </c>
      <c r="L138">
        <v>121</v>
      </c>
      <c r="M138">
        <v>145</v>
      </c>
      <c r="N138">
        <v>120</v>
      </c>
      <c r="O138">
        <v>61</v>
      </c>
      <c r="P138">
        <v>54</v>
      </c>
      <c r="Q138">
        <v>95</v>
      </c>
      <c r="R138" s="1">
        <v>45063</v>
      </c>
      <c r="S138">
        <v>2023</v>
      </c>
    </row>
    <row r="139" spans="1:19" x14ac:dyDescent="0.25">
      <c r="A139" s="1">
        <v>45064</v>
      </c>
      <c r="B139">
        <v>56</v>
      </c>
      <c r="C139">
        <v>98</v>
      </c>
      <c r="D139">
        <v>186</v>
      </c>
      <c r="E139">
        <v>80</v>
      </c>
      <c r="F139">
        <v>104</v>
      </c>
      <c r="G139">
        <v>67</v>
      </c>
      <c r="H139">
        <v>64</v>
      </c>
      <c r="I139">
        <v>80</v>
      </c>
      <c r="J139">
        <v>123</v>
      </c>
      <c r="K139">
        <v>99</v>
      </c>
      <c r="L139">
        <v>110</v>
      </c>
      <c r="M139">
        <v>145</v>
      </c>
      <c r="N139">
        <v>112</v>
      </c>
      <c r="O139">
        <v>62</v>
      </c>
      <c r="P139">
        <v>57</v>
      </c>
      <c r="Q139">
        <v>98</v>
      </c>
      <c r="R139" s="1">
        <v>45064</v>
      </c>
      <c r="S139">
        <v>2023</v>
      </c>
    </row>
    <row r="140" spans="1:19" x14ac:dyDescent="0.25">
      <c r="A140" s="1">
        <v>45065</v>
      </c>
      <c r="B140">
        <v>44</v>
      </c>
      <c r="C140">
        <v>88</v>
      </c>
      <c r="D140">
        <v>205</v>
      </c>
      <c r="E140">
        <v>83</v>
      </c>
      <c r="F140">
        <v>118</v>
      </c>
      <c r="G140">
        <v>80</v>
      </c>
      <c r="H140">
        <v>57</v>
      </c>
      <c r="I140">
        <v>72</v>
      </c>
      <c r="J140">
        <v>127</v>
      </c>
      <c r="K140">
        <v>94</v>
      </c>
      <c r="L140">
        <v>109</v>
      </c>
      <c r="M140">
        <v>156</v>
      </c>
      <c r="N140">
        <v>111</v>
      </c>
      <c r="O140">
        <v>80</v>
      </c>
      <c r="P140">
        <v>53</v>
      </c>
      <c r="Q140">
        <v>88</v>
      </c>
      <c r="R140" s="1">
        <v>45065</v>
      </c>
      <c r="S140">
        <v>2023</v>
      </c>
    </row>
    <row r="141" spans="1:19" x14ac:dyDescent="0.25">
      <c r="A141" s="1">
        <v>45066</v>
      </c>
      <c r="B141">
        <v>58</v>
      </c>
      <c r="C141">
        <v>90</v>
      </c>
      <c r="D141">
        <v>207</v>
      </c>
      <c r="E141">
        <v>76</v>
      </c>
      <c r="F141">
        <v>123</v>
      </c>
      <c r="G141">
        <v>71</v>
      </c>
      <c r="H141">
        <v>52</v>
      </c>
      <c r="I141">
        <v>92</v>
      </c>
      <c r="J141">
        <v>104</v>
      </c>
      <c r="K141">
        <v>96</v>
      </c>
      <c r="L141">
        <v>109</v>
      </c>
      <c r="M141">
        <v>174</v>
      </c>
      <c r="N141">
        <v>113</v>
      </c>
      <c r="O141">
        <v>143</v>
      </c>
      <c r="P141">
        <v>45</v>
      </c>
      <c r="Q141">
        <v>96</v>
      </c>
      <c r="R141" s="1">
        <v>45066</v>
      </c>
      <c r="S141">
        <v>2023</v>
      </c>
    </row>
    <row r="142" spans="1:19" x14ac:dyDescent="0.25">
      <c r="A142" s="1">
        <v>45067</v>
      </c>
      <c r="B142">
        <v>81</v>
      </c>
      <c r="C142">
        <v>97</v>
      </c>
      <c r="D142">
        <v>192</v>
      </c>
      <c r="E142">
        <v>80</v>
      </c>
      <c r="F142">
        <v>103</v>
      </c>
      <c r="G142">
        <v>77</v>
      </c>
      <c r="H142">
        <v>52</v>
      </c>
      <c r="I142">
        <v>108</v>
      </c>
      <c r="J142">
        <v>92</v>
      </c>
      <c r="K142">
        <v>118</v>
      </c>
      <c r="L142">
        <v>115</v>
      </c>
      <c r="M142">
        <v>179</v>
      </c>
      <c r="N142">
        <v>118</v>
      </c>
      <c r="O142">
        <v>149</v>
      </c>
      <c r="P142">
        <v>44</v>
      </c>
      <c r="Q142">
        <v>103</v>
      </c>
      <c r="R142" s="1">
        <v>45067</v>
      </c>
      <c r="S142">
        <v>2023</v>
      </c>
    </row>
    <row r="143" spans="1:19" x14ac:dyDescent="0.25">
      <c r="A143" s="1">
        <v>45068</v>
      </c>
      <c r="B143">
        <v>105</v>
      </c>
      <c r="C143">
        <v>110</v>
      </c>
      <c r="D143">
        <v>169</v>
      </c>
      <c r="E143">
        <v>77</v>
      </c>
      <c r="F143">
        <v>96</v>
      </c>
      <c r="G143">
        <v>83</v>
      </c>
      <c r="H143">
        <v>53</v>
      </c>
      <c r="I143">
        <v>114</v>
      </c>
      <c r="J143">
        <v>99</v>
      </c>
      <c r="K143">
        <v>108</v>
      </c>
      <c r="L143">
        <v>105</v>
      </c>
      <c r="M143">
        <v>180</v>
      </c>
      <c r="N143">
        <v>129</v>
      </c>
      <c r="O143">
        <v>141</v>
      </c>
      <c r="P143">
        <v>57</v>
      </c>
      <c r="Q143">
        <v>105</v>
      </c>
      <c r="R143" s="1">
        <v>45068</v>
      </c>
      <c r="S143">
        <v>2023</v>
      </c>
    </row>
    <row r="144" spans="1:19" x14ac:dyDescent="0.25">
      <c r="A144" s="1">
        <v>45069</v>
      </c>
      <c r="B144">
        <v>137</v>
      </c>
      <c r="C144">
        <v>142</v>
      </c>
      <c r="D144">
        <v>162</v>
      </c>
      <c r="E144">
        <v>85</v>
      </c>
      <c r="F144">
        <v>108</v>
      </c>
      <c r="G144">
        <v>79</v>
      </c>
      <c r="H144">
        <v>46</v>
      </c>
      <c r="I144">
        <v>105</v>
      </c>
      <c r="J144">
        <v>89</v>
      </c>
      <c r="K144">
        <v>106</v>
      </c>
      <c r="L144">
        <v>112</v>
      </c>
      <c r="M144">
        <v>175</v>
      </c>
      <c r="N144">
        <v>130</v>
      </c>
      <c r="O144">
        <v>130</v>
      </c>
      <c r="P144">
        <v>65</v>
      </c>
      <c r="Q144">
        <v>108</v>
      </c>
      <c r="R144" s="1">
        <v>45069</v>
      </c>
      <c r="S144">
        <v>2023</v>
      </c>
    </row>
    <row r="145" spans="1:19" x14ac:dyDescent="0.25">
      <c r="A145" s="1">
        <v>45070</v>
      </c>
      <c r="B145">
        <v>141</v>
      </c>
      <c r="C145">
        <v>140</v>
      </c>
      <c r="D145">
        <v>143</v>
      </c>
      <c r="E145">
        <v>99</v>
      </c>
      <c r="F145">
        <v>93</v>
      </c>
      <c r="G145">
        <v>79</v>
      </c>
      <c r="H145">
        <v>37</v>
      </c>
      <c r="I145">
        <v>92</v>
      </c>
      <c r="J145">
        <v>85</v>
      </c>
      <c r="K145">
        <v>101</v>
      </c>
      <c r="L145">
        <v>121</v>
      </c>
      <c r="M145">
        <v>168</v>
      </c>
      <c r="N145">
        <v>127</v>
      </c>
      <c r="O145">
        <v>121</v>
      </c>
      <c r="P145">
        <v>66</v>
      </c>
      <c r="Q145">
        <v>101</v>
      </c>
      <c r="R145" s="1">
        <v>45070</v>
      </c>
      <c r="S145">
        <v>2023</v>
      </c>
    </row>
    <row r="146" spans="1:19" x14ac:dyDescent="0.25">
      <c r="A146" s="1">
        <v>45071</v>
      </c>
      <c r="B146">
        <v>148</v>
      </c>
      <c r="C146">
        <v>126</v>
      </c>
      <c r="D146">
        <v>155</v>
      </c>
      <c r="E146">
        <v>105</v>
      </c>
      <c r="F146">
        <v>68</v>
      </c>
      <c r="G146">
        <v>81</v>
      </c>
      <c r="H146">
        <v>38</v>
      </c>
      <c r="I146">
        <v>74</v>
      </c>
      <c r="J146">
        <v>92</v>
      </c>
      <c r="K146">
        <v>93</v>
      </c>
      <c r="L146">
        <v>124</v>
      </c>
      <c r="M146">
        <v>158</v>
      </c>
      <c r="N146">
        <v>119</v>
      </c>
      <c r="O146">
        <v>122</v>
      </c>
      <c r="P146">
        <v>82</v>
      </c>
      <c r="Q146">
        <v>105</v>
      </c>
      <c r="R146" s="1">
        <v>45071</v>
      </c>
      <c r="S146">
        <v>2023</v>
      </c>
    </row>
    <row r="147" spans="1:19" x14ac:dyDescent="0.25">
      <c r="A147" s="1">
        <v>45072</v>
      </c>
      <c r="B147">
        <v>123</v>
      </c>
      <c r="C147">
        <v>108</v>
      </c>
      <c r="D147">
        <v>159</v>
      </c>
      <c r="E147">
        <v>119</v>
      </c>
      <c r="F147">
        <v>78</v>
      </c>
      <c r="G147">
        <v>100</v>
      </c>
      <c r="H147">
        <v>45</v>
      </c>
      <c r="I147">
        <v>65</v>
      </c>
      <c r="J147">
        <v>101</v>
      </c>
      <c r="K147">
        <v>84</v>
      </c>
      <c r="L147">
        <v>120</v>
      </c>
      <c r="M147">
        <v>138</v>
      </c>
      <c r="N147">
        <v>112</v>
      </c>
      <c r="O147">
        <v>126</v>
      </c>
      <c r="P147">
        <v>92</v>
      </c>
      <c r="Q147">
        <v>108</v>
      </c>
      <c r="R147" s="1">
        <v>45072</v>
      </c>
      <c r="S147">
        <v>2023</v>
      </c>
    </row>
    <row r="148" spans="1:19" x14ac:dyDescent="0.25">
      <c r="A148" s="1">
        <v>45073</v>
      </c>
      <c r="B148">
        <v>112</v>
      </c>
      <c r="C148">
        <v>118</v>
      </c>
      <c r="D148">
        <v>197</v>
      </c>
      <c r="E148">
        <v>147</v>
      </c>
      <c r="F148">
        <v>99</v>
      </c>
      <c r="G148">
        <v>91</v>
      </c>
      <c r="H148">
        <v>41</v>
      </c>
      <c r="I148">
        <v>61</v>
      </c>
      <c r="J148">
        <v>110</v>
      </c>
      <c r="K148">
        <v>117</v>
      </c>
      <c r="L148">
        <v>117</v>
      </c>
      <c r="M148">
        <v>123</v>
      </c>
      <c r="N148">
        <v>90</v>
      </c>
      <c r="O148">
        <v>99</v>
      </c>
      <c r="P148">
        <v>62</v>
      </c>
      <c r="Q148">
        <v>110</v>
      </c>
      <c r="R148" s="1">
        <v>45073</v>
      </c>
      <c r="S148">
        <v>2023</v>
      </c>
    </row>
    <row r="149" spans="1:19" x14ac:dyDescent="0.25">
      <c r="A149" s="1">
        <v>45074</v>
      </c>
      <c r="B149">
        <v>123</v>
      </c>
      <c r="C149">
        <v>132</v>
      </c>
      <c r="D149">
        <v>196</v>
      </c>
      <c r="E149">
        <v>149</v>
      </c>
      <c r="F149">
        <v>115</v>
      </c>
      <c r="G149">
        <v>82</v>
      </c>
      <c r="H149">
        <v>36</v>
      </c>
      <c r="I149">
        <v>59</v>
      </c>
      <c r="J149">
        <v>110</v>
      </c>
      <c r="K149">
        <v>134</v>
      </c>
      <c r="L149">
        <v>107</v>
      </c>
      <c r="M149">
        <v>122</v>
      </c>
      <c r="N149">
        <v>85</v>
      </c>
      <c r="O149">
        <v>102</v>
      </c>
      <c r="P149">
        <v>56</v>
      </c>
      <c r="Q149">
        <v>110</v>
      </c>
      <c r="R149" s="1">
        <v>45074</v>
      </c>
      <c r="S149">
        <v>2023</v>
      </c>
    </row>
    <row r="150" spans="1:19" x14ac:dyDescent="0.25">
      <c r="A150" s="1">
        <v>45075</v>
      </c>
      <c r="B150">
        <v>112</v>
      </c>
      <c r="C150">
        <v>149</v>
      </c>
      <c r="D150">
        <v>217</v>
      </c>
      <c r="E150">
        <v>177</v>
      </c>
      <c r="F150">
        <v>122</v>
      </c>
      <c r="G150">
        <v>86</v>
      </c>
      <c r="H150">
        <v>43</v>
      </c>
      <c r="I150">
        <v>59</v>
      </c>
      <c r="J150">
        <v>101</v>
      </c>
      <c r="K150">
        <v>140</v>
      </c>
      <c r="L150">
        <v>116</v>
      </c>
      <c r="M150">
        <v>131</v>
      </c>
      <c r="N150">
        <v>95</v>
      </c>
      <c r="O150">
        <v>123</v>
      </c>
      <c r="P150">
        <v>54</v>
      </c>
      <c r="Q150">
        <v>116</v>
      </c>
      <c r="R150" s="1">
        <v>45075</v>
      </c>
      <c r="S150">
        <v>2023</v>
      </c>
    </row>
    <row r="151" spans="1:19" x14ac:dyDescent="0.25">
      <c r="A151" s="1">
        <v>45076</v>
      </c>
      <c r="B151">
        <v>111</v>
      </c>
      <c r="C151">
        <v>153</v>
      </c>
      <c r="D151">
        <v>229</v>
      </c>
      <c r="E151">
        <v>172</v>
      </c>
      <c r="F151">
        <v>121</v>
      </c>
      <c r="G151">
        <v>95</v>
      </c>
      <c r="H151">
        <v>38</v>
      </c>
      <c r="I151">
        <v>56</v>
      </c>
      <c r="J151">
        <v>83</v>
      </c>
      <c r="K151">
        <v>132</v>
      </c>
      <c r="L151">
        <v>122</v>
      </c>
      <c r="M151">
        <v>138</v>
      </c>
      <c r="N151">
        <v>111</v>
      </c>
      <c r="O151">
        <v>164</v>
      </c>
      <c r="P151">
        <v>47</v>
      </c>
      <c r="Q151">
        <v>121</v>
      </c>
      <c r="R151" s="1">
        <v>45076</v>
      </c>
      <c r="S151">
        <v>2023</v>
      </c>
    </row>
    <row r="152" spans="1:19" x14ac:dyDescent="0.25">
      <c r="A152" s="1">
        <v>45077</v>
      </c>
      <c r="B152">
        <v>109</v>
      </c>
      <c r="C152">
        <v>146</v>
      </c>
      <c r="D152">
        <v>220</v>
      </c>
      <c r="E152">
        <v>147</v>
      </c>
      <c r="F152">
        <v>121</v>
      </c>
      <c r="G152">
        <v>87</v>
      </c>
      <c r="H152">
        <v>31</v>
      </c>
      <c r="I152">
        <v>49</v>
      </c>
      <c r="J152">
        <v>78</v>
      </c>
      <c r="K152">
        <v>135</v>
      </c>
      <c r="L152">
        <v>120</v>
      </c>
      <c r="M152">
        <v>153</v>
      </c>
      <c r="N152">
        <v>109</v>
      </c>
      <c r="O152">
        <v>170</v>
      </c>
      <c r="P152">
        <v>41</v>
      </c>
      <c r="Q152">
        <v>120</v>
      </c>
      <c r="R152" s="1">
        <v>45077</v>
      </c>
      <c r="S152">
        <v>2023</v>
      </c>
    </row>
    <row r="153" spans="1:19" x14ac:dyDescent="0.25">
      <c r="A153" s="1">
        <v>45078</v>
      </c>
      <c r="B153">
        <v>137</v>
      </c>
      <c r="C153">
        <v>139</v>
      </c>
      <c r="D153">
        <v>196</v>
      </c>
      <c r="E153">
        <v>120</v>
      </c>
      <c r="F153">
        <v>95</v>
      </c>
      <c r="G153">
        <v>88</v>
      </c>
      <c r="H153">
        <v>64</v>
      </c>
      <c r="I153">
        <v>46</v>
      </c>
      <c r="J153">
        <v>65</v>
      </c>
      <c r="K153">
        <v>151</v>
      </c>
      <c r="L153">
        <v>124</v>
      </c>
      <c r="M153">
        <v>166</v>
      </c>
      <c r="N153">
        <v>108</v>
      </c>
      <c r="O153">
        <v>135</v>
      </c>
      <c r="P153">
        <v>45</v>
      </c>
      <c r="Q153">
        <v>120</v>
      </c>
      <c r="R153" s="1">
        <v>45078</v>
      </c>
      <c r="S153">
        <v>2023</v>
      </c>
    </row>
    <row r="154" spans="1:19" x14ac:dyDescent="0.25">
      <c r="A154" s="1">
        <v>45079</v>
      </c>
      <c r="B154">
        <v>184</v>
      </c>
      <c r="C154">
        <v>132</v>
      </c>
      <c r="D154">
        <v>175</v>
      </c>
      <c r="E154">
        <v>83</v>
      </c>
      <c r="F154">
        <v>79</v>
      </c>
      <c r="G154">
        <v>81</v>
      </c>
      <c r="H154">
        <v>61</v>
      </c>
      <c r="I154">
        <v>32</v>
      </c>
      <c r="J154">
        <v>72</v>
      </c>
      <c r="K154">
        <v>147</v>
      </c>
      <c r="L154">
        <v>138</v>
      </c>
      <c r="M154">
        <v>142</v>
      </c>
      <c r="N154">
        <v>114</v>
      </c>
      <c r="O154">
        <v>126</v>
      </c>
      <c r="P154">
        <v>52</v>
      </c>
      <c r="Q154">
        <v>114</v>
      </c>
      <c r="R154" s="1">
        <v>45079</v>
      </c>
      <c r="S154">
        <v>2023</v>
      </c>
    </row>
    <row r="155" spans="1:19" x14ac:dyDescent="0.25">
      <c r="A155" s="1">
        <v>45080</v>
      </c>
      <c r="B155">
        <v>203</v>
      </c>
      <c r="C155">
        <v>129</v>
      </c>
      <c r="D155">
        <v>186</v>
      </c>
      <c r="E155">
        <v>74</v>
      </c>
      <c r="F155">
        <v>69</v>
      </c>
      <c r="G155">
        <v>79</v>
      </c>
      <c r="H155">
        <v>49</v>
      </c>
      <c r="I155">
        <v>46</v>
      </c>
      <c r="J155">
        <v>111</v>
      </c>
      <c r="K155">
        <v>125</v>
      </c>
      <c r="L155">
        <v>126</v>
      </c>
      <c r="M155">
        <v>124</v>
      </c>
      <c r="N155">
        <v>99</v>
      </c>
      <c r="O155">
        <v>109</v>
      </c>
      <c r="P155">
        <v>52</v>
      </c>
      <c r="Q155">
        <v>109</v>
      </c>
      <c r="R155" s="1">
        <v>45080</v>
      </c>
      <c r="S155">
        <v>2023</v>
      </c>
    </row>
    <row r="156" spans="1:19" x14ac:dyDescent="0.25">
      <c r="A156" s="1">
        <v>45081</v>
      </c>
      <c r="B156">
        <v>253</v>
      </c>
      <c r="C156">
        <v>123</v>
      </c>
      <c r="D156">
        <v>160</v>
      </c>
      <c r="E156">
        <v>70</v>
      </c>
      <c r="F156">
        <v>69</v>
      </c>
      <c r="G156">
        <v>76</v>
      </c>
      <c r="H156">
        <v>58</v>
      </c>
      <c r="I156">
        <v>44</v>
      </c>
      <c r="J156">
        <v>117</v>
      </c>
      <c r="K156">
        <v>102</v>
      </c>
      <c r="L156">
        <v>105</v>
      </c>
      <c r="M156">
        <v>118</v>
      </c>
      <c r="N156">
        <v>75</v>
      </c>
      <c r="O156">
        <v>75</v>
      </c>
      <c r="P156">
        <v>53</v>
      </c>
      <c r="Q156">
        <v>76</v>
      </c>
      <c r="R156" s="1">
        <v>45081</v>
      </c>
      <c r="S156">
        <v>2023</v>
      </c>
    </row>
    <row r="157" spans="1:19" x14ac:dyDescent="0.25">
      <c r="A157" s="1">
        <v>45082</v>
      </c>
      <c r="B157">
        <v>232</v>
      </c>
      <c r="C157">
        <v>139</v>
      </c>
      <c r="D157">
        <v>142</v>
      </c>
      <c r="E157">
        <v>78</v>
      </c>
      <c r="F157">
        <v>61</v>
      </c>
      <c r="G157">
        <v>56</v>
      </c>
      <c r="H157">
        <v>68</v>
      </c>
      <c r="I157">
        <v>46</v>
      </c>
      <c r="J157">
        <v>94</v>
      </c>
      <c r="K157">
        <v>73</v>
      </c>
      <c r="L157">
        <v>92</v>
      </c>
      <c r="M157">
        <v>123</v>
      </c>
      <c r="N157">
        <v>65</v>
      </c>
      <c r="O157">
        <v>69</v>
      </c>
      <c r="P157">
        <v>58</v>
      </c>
      <c r="Q157">
        <v>73</v>
      </c>
      <c r="R157" s="1">
        <v>45082</v>
      </c>
      <c r="S157">
        <v>2023</v>
      </c>
    </row>
    <row r="158" spans="1:19" x14ac:dyDescent="0.25">
      <c r="A158" s="1">
        <v>45083</v>
      </c>
      <c r="B158">
        <v>243</v>
      </c>
      <c r="C158">
        <v>142</v>
      </c>
      <c r="D158">
        <v>121</v>
      </c>
      <c r="E158">
        <v>89</v>
      </c>
      <c r="F158">
        <v>60</v>
      </c>
      <c r="G158">
        <v>48</v>
      </c>
      <c r="H158">
        <v>83</v>
      </c>
      <c r="I158">
        <v>64</v>
      </c>
      <c r="J158">
        <v>83</v>
      </c>
      <c r="K158">
        <v>84</v>
      </c>
      <c r="L158">
        <v>87</v>
      </c>
      <c r="M158">
        <v>125</v>
      </c>
      <c r="N158">
        <v>80</v>
      </c>
      <c r="O158">
        <v>101</v>
      </c>
      <c r="P158">
        <v>42</v>
      </c>
      <c r="Q158">
        <v>84</v>
      </c>
      <c r="R158" s="1">
        <v>45083</v>
      </c>
      <c r="S158">
        <v>2023</v>
      </c>
    </row>
    <row r="159" spans="1:19" x14ac:dyDescent="0.25">
      <c r="A159" s="1">
        <v>45084</v>
      </c>
      <c r="B159">
        <v>238</v>
      </c>
      <c r="C159">
        <v>148</v>
      </c>
      <c r="D159">
        <v>93</v>
      </c>
      <c r="E159">
        <v>82</v>
      </c>
      <c r="F159">
        <v>69</v>
      </c>
      <c r="G159">
        <v>57</v>
      </c>
      <c r="H159">
        <v>76</v>
      </c>
      <c r="I159">
        <v>58</v>
      </c>
      <c r="J159">
        <v>66</v>
      </c>
      <c r="K159">
        <v>85</v>
      </c>
      <c r="L159">
        <v>85</v>
      </c>
      <c r="M159">
        <v>155</v>
      </c>
      <c r="N159">
        <v>81</v>
      </c>
      <c r="O159">
        <v>101</v>
      </c>
      <c r="P159">
        <v>36</v>
      </c>
      <c r="Q159">
        <v>82</v>
      </c>
      <c r="R159" s="1">
        <v>45084</v>
      </c>
      <c r="S159">
        <v>2023</v>
      </c>
    </row>
    <row r="160" spans="1:19" x14ac:dyDescent="0.25">
      <c r="A160" s="1">
        <v>45085</v>
      </c>
      <c r="B160">
        <v>226</v>
      </c>
      <c r="C160">
        <v>129</v>
      </c>
      <c r="D160">
        <v>108</v>
      </c>
      <c r="E160">
        <v>72</v>
      </c>
      <c r="F160">
        <v>75</v>
      </c>
      <c r="G160">
        <v>69</v>
      </c>
      <c r="H160">
        <v>71</v>
      </c>
      <c r="I160">
        <v>65</v>
      </c>
      <c r="J160">
        <v>71</v>
      </c>
      <c r="K160">
        <v>82</v>
      </c>
      <c r="L160">
        <v>93</v>
      </c>
      <c r="M160">
        <v>179</v>
      </c>
      <c r="N160">
        <v>92</v>
      </c>
      <c r="O160">
        <v>96</v>
      </c>
      <c r="P160">
        <v>47</v>
      </c>
      <c r="Q160">
        <v>82</v>
      </c>
      <c r="R160" s="1">
        <v>45085</v>
      </c>
      <c r="S160">
        <v>2023</v>
      </c>
    </row>
    <row r="161" spans="1:19" x14ac:dyDescent="0.25">
      <c r="A161" s="1">
        <v>45086</v>
      </c>
      <c r="B161">
        <v>205</v>
      </c>
      <c r="C161">
        <v>98</v>
      </c>
      <c r="D161">
        <v>117</v>
      </c>
      <c r="E161">
        <v>73</v>
      </c>
      <c r="F161">
        <v>76</v>
      </c>
      <c r="G161">
        <v>69</v>
      </c>
      <c r="H161">
        <v>36</v>
      </c>
      <c r="I161">
        <v>55</v>
      </c>
      <c r="J161">
        <v>83</v>
      </c>
      <c r="K161">
        <v>66</v>
      </c>
      <c r="L161">
        <v>104</v>
      </c>
      <c r="M161">
        <v>169</v>
      </c>
      <c r="N161">
        <v>102</v>
      </c>
      <c r="O161">
        <v>80</v>
      </c>
      <c r="P161">
        <v>69</v>
      </c>
      <c r="Q161">
        <v>80</v>
      </c>
      <c r="R161" s="1">
        <v>45086</v>
      </c>
      <c r="S161">
        <v>2023</v>
      </c>
    </row>
    <row r="162" spans="1:19" x14ac:dyDescent="0.25">
      <c r="A162" s="1">
        <v>45087</v>
      </c>
      <c r="B162">
        <v>177</v>
      </c>
      <c r="C162">
        <v>74</v>
      </c>
      <c r="D162">
        <v>124</v>
      </c>
      <c r="E162">
        <v>99</v>
      </c>
      <c r="F162">
        <v>80</v>
      </c>
      <c r="G162">
        <v>70</v>
      </c>
      <c r="H162">
        <v>29</v>
      </c>
      <c r="I162">
        <v>43</v>
      </c>
      <c r="J162">
        <v>83</v>
      </c>
      <c r="K162">
        <v>67</v>
      </c>
      <c r="L162">
        <v>110</v>
      </c>
      <c r="M162">
        <v>135</v>
      </c>
      <c r="N162">
        <v>98</v>
      </c>
      <c r="O162">
        <v>63</v>
      </c>
      <c r="P162">
        <v>92</v>
      </c>
      <c r="Q162">
        <v>83</v>
      </c>
      <c r="R162" s="1">
        <v>45087</v>
      </c>
      <c r="S162">
        <v>2023</v>
      </c>
    </row>
    <row r="163" spans="1:19" x14ac:dyDescent="0.25">
      <c r="A163" s="1">
        <v>45088</v>
      </c>
      <c r="B163">
        <v>167</v>
      </c>
      <c r="C163">
        <v>63</v>
      </c>
      <c r="D163">
        <v>90</v>
      </c>
      <c r="E163">
        <v>104</v>
      </c>
      <c r="F163">
        <v>68</v>
      </c>
      <c r="G163">
        <v>66</v>
      </c>
      <c r="H163">
        <v>33</v>
      </c>
      <c r="I163">
        <v>50</v>
      </c>
      <c r="J163">
        <v>97</v>
      </c>
      <c r="K163">
        <v>78</v>
      </c>
      <c r="L163">
        <v>115</v>
      </c>
      <c r="M163">
        <v>114</v>
      </c>
      <c r="N163">
        <v>101</v>
      </c>
      <c r="O163">
        <v>55</v>
      </c>
      <c r="P163">
        <v>73</v>
      </c>
      <c r="Q163">
        <v>78</v>
      </c>
      <c r="R163" s="1">
        <v>45088</v>
      </c>
      <c r="S163">
        <v>2023</v>
      </c>
    </row>
    <row r="164" spans="1:19" x14ac:dyDescent="0.25">
      <c r="A164" s="1">
        <v>45089</v>
      </c>
      <c r="B164">
        <v>155</v>
      </c>
      <c r="C164">
        <v>47</v>
      </c>
      <c r="D164">
        <v>77</v>
      </c>
      <c r="E164">
        <v>82</v>
      </c>
      <c r="F164">
        <v>65</v>
      </c>
      <c r="G164">
        <v>71</v>
      </c>
      <c r="H164">
        <v>32</v>
      </c>
      <c r="I164">
        <v>62</v>
      </c>
      <c r="J164">
        <v>146</v>
      </c>
      <c r="K164">
        <v>71</v>
      </c>
      <c r="L164">
        <v>96</v>
      </c>
      <c r="M164">
        <v>91</v>
      </c>
      <c r="N164">
        <v>77</v>
      </c>
      <c r="O164">
        <v>68</v>
      </c>
      <c r="P164">
        <v>88</v>
      </c>
      <c r="Q164">
        <v>77</v>
      </c>
      <c r="R164" s="1">
        <v>45089</v>
      </c>
      <c r="S164">
        <v>2023</v>
      </c>
    </row>
    <row r="165" spans="1:19" x14ac:dyDescent="0.25">
      <c r="A165" s="1">
        <v>45090</v>
      </c>
      <c r="B165">
        <v>156</v>
      </c>
      <c r="C165">
        <v>55</v>
      </c>
      <c r="D165">
        <v>70</v>
      </c>
      <c r="E165">
        <v>55</v>
      </c>
      <c r="F165">
        <v>65</v>
      </c>
      <c r="G165">
        <v>59</v>
      </c>
      <c r="H165">
        <v>49</v>
      </c>
      <c r="I165">
        <v>69</v>
      </c>
      <c r="J165">
        <v>156</v>
      </c>
      <c r="K165">
        <v>62</v>
      </c>
      <c r="L165">
        <v>95</v>
      </c>
      <c r="M165">
        <v>90</v>
      </c>
      <c r="N165">
        <v>62</v>
      </c>
      <c r="O165">
        <v>82</v>
      </c>
      <c r="P165">
        <v>69</v>
      </c>
      <c r="Q165">
        <v>69</v>
      </c>
      <c r="R165" s="1">
        <v>45090</v>
      </c>
      <c r="S165">
        <v>2023</v>
      </c>
    </row>
    <row r="166" spans="1:19" x14ac:dyDescent="0.25">
      <c r="A166" s="1">
        <v>45091</v>
      </c>
      <c r="B166">
        <v>188</v>
      </c>
      <c r="C166">
        <v>65</v>
      </c>
      <c r="D166">
        <v>73</v>
      </c>
      <c r="E166">
        <v>69</v>
      </c>
      <c r="F166">
        <v>82</v>
      </c>
      <c r="G166">
        <v>73</v>
      </c>
      <c r="H166">
        <v>51</v>
      </c>
      <c r="I166">
        <v>71</v>
      </c>
      <c r="J166">
        <v>150</v>
      </c>
      <c r="K166">
        <v>51</v>
      </c>
      <c r="L166">
        <v>83</v>
      </c>
      <c r="M166">
        <v>138</v>
      </c>
      <c r="N166">
        <v>60</v>
      </c>
      <c r="O166">
        <v>77</v>
      </c>
      <c r="P166">
        <v>77</v>
      </c>
      <c r="Q166">
        <v>73</v>
      </c>
      <c r="R166" s="1">
        <v>45091</v>
      </c>
      <c r="S166">
        <v>2023</v>
      </c>
    </row>
    <row r="167" spans="1:19" x14ac:dyDescent="0.25">
      <c r="A167" s="1">
        <v>45092</v>
      </c>
      <c r="B167">
        <v>192</v>
      </c>
      <c r="C167">
        <v>38</v>
      </c>
      <c r="D167">
        <v>70</v>
      </c>
      <c r="E167">
        <v>67</v>
      </c>
      <c r="F167">
        <v>83</v>
      </c>
      <c r="G167">
        <v>80</v>
      </c>
      <c r="H167">
        <v>54</v>
      </c>
      <c r="I167">
        <v>72</v>
      </c>
      <c r="J167">
        <v>130</v>
      </c>
      <c r="K167">
        <v>68</v>
      </c>
      <c r="L167">
        <v>90</v>
      </c>
      <c r="M167">
        <v>155</v>
      </c>
      <c r="N167">
        <v>70</v>
      </c>
      <c r="O167">
        <v>77</v>
      </c>
      <c r="P167">
        <v>70</v>
      </c>
      <c r="Q167">
        <v>72</v>
      </c>
      <c r="R167" s="1">
        <v>45092</v>
      </c>
      <c r="S167">
        <v>2023</v>
      </c>
    </row>
    <row r="168" spans="1:19" x14ac:dyDescent="0.25">
      <c r="A168" s="1">
        <v>45093</v>
      </c>
      <c r="B168">
        <v>150</v>
      </c>
      <c r="C168">
        <v>48</v>
      </c>
      <c r="D168">
        <v>69</v>
      </c>
      <c r="E168">
        <v>66</v>
      </c>
      <c r="F168">
        <v>82</v>
      </c>
      <c r="G168">
        <v>86</v>
      </c>
      <c r="H168">
        <v>49</v>
      </c>
      <c r="I168">
        <v>73</v>
      </c>
      <c r="J168">
        <v>101</v>
      </c>
      <c r="K168">
        <v>76</v>
      </c>
      <c r="L168">
        <v>87</v>
      </c>
      <c r="M168">
        <v>163</v>
      </c>
      <c r="N168">
        <v>80</v>
      </c>
      <c r="O168">
        <v>64</v>
      </c>
      <c r="P168">
        <v>51</v>
      </c>
      <c r="Q168">
        <v>76</v>
      </c>
      <c r="R168" s="1">
        <v>45093</v>
      </c>
      <c r="S168">
        <v>2023</v>
      </c>
    </row>
    <row r="169" spans="1:19" x14ac:dyDescent="0.25">
      <c r="A169" s="1">
        <v>45094</v>
      </c>
      <c r="B169">
        <v>106</v>
      </c>
      <c r="C169">
        <v>84</v>
      </c>
      <c r="D169">
        <v>83</v>
      </c>
      <c r="E169">
        <v>73</v>
      </c>
      <c r="F169">
        <v>70</v>
      </c>
      <c r="G169">
        <v>96</v>
      </c>
      <c r="H169">
        <v>45</v>
      </c>
      <c r="I169">
        <v>63</v>
      </c>
      <c r="J169">
        <v>81</v>
      </c>
      <c r="K169">
        <v>87</v>
      </c>
      <c r="L169">
        <v>96</v>
      </c>
      <c r="M169">
        <v>168</v>
      </c>
      <c r="N169">
        <v>96</v>
      </c>
      <c r="O169">
        <v>82</v>
      </c>
      <c r="P169">
        <v>33</v>
      </c>
      <c r="Q169">
        <v>83</v>
      </c>
      <c r="R169" s="1">
        <v>45094</v>
      </c>
      <c r="S169">
        <v>2023</v>
      </c>
    </row>
    <row r="170" spans="1:19" x14ac:dyDescent="0.25">
      <c r="A170" s="1">
        <v>45095</v>
      </c>
      <c r="B170">
        <v>100</v>
      </c>
      <c r="C170">
        <v>74</v>
      </c>
      <c r="D170">
        <v>75</v>
      </c>
      <c r="E170">
        <v>68</v>
      </c>
      <c r="F170">
        <v>51</v>
      </c>
      <c r="G170">
        <v>112</v>
      </c>
      <c r="H170">
        <v>38</v>
      </c>
      <c r="I170">
        <v>53</v>
      </c>
      <c r="J170">
        <v>108</v>
      </c>
      <c r="K170">
        <v>106</v>
      </c>
      <c r="L170">
        <v>87</v>
      </c>
      <c r="M170">
        <v>172</v>
      </c>
      <c r="N170">
        <v>97</v>
      </c>
      <c r="O170">
        <v>89</v>
      </c>
      <c r="P170">
        <v>31</v>
      </c>
      <c r="Q170">
        <v>87</v>
      </c>
      <c r="R170" s="1">
        <v>45095</v>
      </c>
      <c r="S170">
        <v>2023</v>
      </c>
    </row>
    <row r="171" spans="1:19" x14ac:dyDescent="0.25">
      <c r="A171" s="1">
        <v>45096</v>
      </c>
      <c r="B171">
        <v>94</v>
      </c>
      <c r="C171">
        <v>75</v>
      </c>
      <c r="D171">
        <v>128</v>
      </c>
      <c r="E171">
        <v>58</v>
      </c>
      <c r="F171">
        <v>50</v>
      </c>
      <c r="G171">
        <v>125</v>
      </c>
      <c r="H171">
        <v>29</v>
      </c>
      <c r="I171">
        <v>43</v>
      </c>
      <c r="J171">
        <v>114</v>
      </c>
      <c r="K171">
        <v>101</v>
      </c>
      <c r="L171">
        <v>95</v>
      </c>
      <c r="M171">
        <v>147</v>
      </c>
      <c r="N171">
        <v>103</v>
      </c>
      <c r="O171">
        <v>104</v>
      </c>
      <c r="P171">
        <v>58</v>
      </c>
      <c r="Q171">
        <v>95</v>
      </c>
      <c r="R171" s="1">
        <v>45096</v>
      </c>
      <c r="S171">
        <v>2023</v>
      </c>
    </row>
    <row r="172" spans="1:19" x14ac:dyDescent="0.25">
      <c r="A172" s="1">
        <v>45097</v>
      </c>
      <c r="B172">
        <v>149</v>
      </c>
      <c r="C172">
        <v>79</v>
      </c>
      <c r="D172">
        <v>138</v>
      </c>
      <c r="E172">
        <v>64</v>
      </c>
      <c r="F172">
        <v>85</v>
      </c>
      <c r="G172">
        <v>114</v>
      </c>
      <c r="H172">
        <v>36</v>
      </c>
      <c r="I172">
        <v>46</v>
      </c>
      <c r="J172">
        <v>88</v>
      </c>
      <c r="K172">
        <v>82</v>
      </c>
      <c r="L172">
        <v>97</v>
      </c>
      <c r="M172">
        <v>135</v>
      </c>
      <c r="N172">
        <v>87</v>
      </c>
      <c r="O172">
        <v>107</v>
      </c>
      <c r="P172">
        <v>53</v>
      </c>
      <c r="Q172">
        <v>87</v>
      </c>
      <c r="R172" s="1">
        <v>45097</v>
      </c>
      <c r="S172">
        <v>2023</v>
      </c>
    </row>
    <row r="173" spans="1:19" x14ac:dyDescent="0.25">
      <c r="A173" s="1">
        <v>45098</v>
      </c>
      <c r="B173">
        <v>236</v>
      </c>
      <c r="C173">
        <v>91</v>
      </c>
      <c r="D173">
        <v>84</v>
      </c>
      <c r="E173">
        <v>55</v>
      </c>
      <c r="F173">
        <v>93</v>
      </c>
      <c r="G173">
        <v>92</v>
      </c>
      <c r="H173">
        <v>41</v>
      </c>
      <c r="I173">
        <v>38</v>
      </c>
      <c r="J173">
        <v>78</v>
      </c>
      <c r="K173">
        <v>81</v>
      </c>
      <c r="L173">
        <v>100</v>
      </c>
      <c r="M173">
        <v>130</v>
      </c>
      <c r="N173">
        <v>88</v>
      </c>
      <c r="O173">
        <v>99</v>
      </c>
      <c r="P173">
        <v>48</v>
      </c>
      <c r="Q173">
        <v>88</v>
      </c>
      <c r="R173" s="1">
        <v>45098</v>
      </c>
      <c r="S173">
        <v>2023</v>
      </c>
    </row>
    <row r="174" spans="1:19" x14ac:dyDescent="0.25">
      <c r="A174" s="1">
        <v>45099</v>
      </c>
      <c r="B174">
        <v>239</v>
      </c>
      <c r="C174">
        <v>72</v>
      </c>
      <c r="D174">
        <v>60</v>
      </c>
      <c r="E174">
        <v>51</v>
      </c>
      <c r="F174">
        <v>96</v>
      </c>
      <c r="G174">
        <v>79</v>
      </c>
      <c r="H174">
        <v>40</v>
      </c>
      <c r="I174">
        <v>25</v>
      </c>
      <c r="J174">
        <v>71</v>
      </c>
      <c r="K174">
        <v>78</v>
      </c>
      <c r="L174">
        <v>90</v>
      </c>
      <c r="M174">
        <v>134</v>
      </c>
      <c r="N174">
        <v>78</v>
      </c>
      <c r="O174">
        <v>67</v>
      </c>
      <c r="P174">
        <v>28</v>
      </c>
      <c r="Q174">
        <v>72</v>
      </c>
      <c r="R174" s="1">
        <v>45099</v>
      </c>
      <c r="S174">
        <v>2023</v>
      </c>
    </row>
    <row r="175" spans="1:19" x14ac:dyDescent="0.25">
      <c r="A175" s="1">
        <v>45100</v>
      </c>
      <c r="B175">
        <v>206</v>
      </c>
      <c r="C175">
        <v>46</v>
      </c>
      <c r="D175">
        <v>54</v>
      </c>
      <c r="E175">
        <v>55</v>
      </c>
      <c r="F175">
        <v>92</v>
      </c>
      <c r="G175">
        <v>77</v>
      </c>
      <c r="H175">
        <v>39</v>
      </c>
      <c r="I175">
        <v>28</v>
      </c>
      <c r="J175">
        <v>69</v>
      </c>
      <c r="K175">
        <v>78</v>
      </c>
      <c r="L175">
        <v>86</v>
      </c>
      <c r="M175">
        <v>112</v>
      </c>
      <c r="N175">
        <v>76</v>
      </c>
      <c r="O175">
        <v>59</v>
      </c>
      <c r="P175">
        <v>23</v>
      </c>
      <c r="Q175">
        <v>69</v>
      </c>
      <c r="R175" s="1">
        <v>45100</v>
      </c>
      <c r="S175">
        <v>2023</v>
      </c>
    </row>
    <row r="176" spans="1:19" x14ac:dyDescent="0.25">
      <c r="A176" s="1">
        <v>45101</v>
      </c>
      <c r="B176">
        <v>168</v>
      </c>
      <c r="C176">
        <v>56</v>
      </c>
      <c r="D176">
        <v>49</v>
      </c>
      <c r="E176">
        <v>52</v>
      </c>
      <c r="F176">
        <v>82</v>
      </c>
      <c r="G176">
        <v>82</v>
      </c>
      <c r="H176">
        <v>30</v>
      </c>
      <c r="I176">
        <v>26</v>
      </c>
      <c r="J176">
        <v>67</v>
      </c>
      <c r="K176">
        <v>82</v>
      </c>
      <c r="L176">
        <v>85</v>
      </c>
      <c r="M176">
        <v>109</v>
      </c>
      <c r="N176">
        <v>67</v>
      </c>
      <c r="O176">
        <v>43</v>
      </c>
      <c r="P176">
        <v>33</v>
      </c>
      <c r="Q176">
        <v>67</v>
      </c>
      <c r="R176" s="1">
        <v>45101</v>
      </c>
      <c r="S176">
        <v>2023</v>
      </c>
    </row>
    <row r="177" spans="1:19" x14ac:dyDescent="0.25">
      <c r="A177" s="1">
        <v>45102</v>
      </c>
      <c r="B177">
        <v>120</v>
      </c>
      <c r="C177">
        <v>77</v>
      </c>
      <c r="D177">
        <v>51</v>
      </c>
      <c r="E177">
        <v>55</v>
      </c>
      <c r="F177">
        <v>74</v>
      </c>
      <c r="G177">
        <v>69</v>
      </c>
      <c r="H177">
        <v>24</v>
      </c>
      <c r="I177">
        <v>27</v>
      </c>
      <c r="J177">
        <v>68</v>
      </c>
      <c r="K177">
        <v>78</v>
      </c>
      <c r="L177">
        <v>75</v>
      </c>
      <c r="M177">
        <v>123</v>
      </c>
      <c r="N177">
        <v>62</v>
      </c>
      <c r="O177">
        <v>50</v>
      </c>
      <c r="P177">
        <v>29</v>
      </c>
      <c r="Q177">
        <v>68</v>
      </c>
      <c r="R177" s="1">
        <v>45102</v>
      </c>
      <c r="S177">
        <v>2023</v>
      </c>
    </row>
    <row r="178" spans="1:19" x14ac:dyDescent="0.25">
      <c r="A178" s="1">
        <v>45103</v>
      </c>
      <c r="B178">
        <v>60</v>
      </c>
      <c r="C178">
        <v>93</v>
      </c>
      <c r="D178">
        <v>65</v>
      </c>
      <c r="E178">
        <v>52</v>
      </c>
      <c r="F178">
        <v>61</v>
      </c>
      <c r="G178">
        <v>67</v>
      </c>
      <c r="H178">
        <v>23</v>
      </c>
      <c r="I178">
        <v>23</v>
      </c>
      <c r="J178">
        <v>66</v>
      </c>
      <c r="K178">
        <v>80</v>
      </c>
      <c r="L178">
        <v>73</v>
      </c>
      <c r="M178">
        <v>110</v>
      </c>
      <c r="N178">
        <v>72</v>
      </c>
      <c r="O178">
        <v>62</v>
      </c>
      <c r="P178">
        <v>44</v>
      </c>
      <c r="Q178">
        <v>65</v>
      </c>
      <c r="R178" s="1">
        <v>45103</v>
      </c>
      <c r="S178">
        <v>2023</v>
      </c>
    </row>
    <row r="179" spans="1:19" x14ac:dyDescent="0.25">
      <c r="A179" s="1">
        <v>45104</v>
      </c>
      <c r="B179">
        <v>51</v>
      </c>
      <c r="C179">
        <v>89</v>
      </c>
      <c r="D179">
        <v>78</v>
      </c>
      <c r="E179">
        <v>52</v>
      </c>
      <c r="F179">
        <v>45</v>
      </c>
      <c r="G179">
        <v>79</v>
      </c>
      <c r="H179">
        <v>25</v>
      </c>
      <c r="I179">
        <v>28</v>
      </c>
      <c r="J179">
        <v>77</v>
      </c>
      <c r="K179">
        <v>70</v>
      </c>
      <c r="L179">
        <v>76</v>
      </c>
      <c r="M179">
        <v>104</v>
      </c>
      <c r="N179">
        <v>60</v>
      </c>
      <c r="O179">
        <v>51</v>
      </c>
      <c r="P179">
        <v>36</v>
      </c>
      <c r="Q179">
        <v>60</v>
      </c>
      <c r="R179" s="1">
        <v>45104</v>
      </c>
      <c r="S179">
        <v>2023</v>
      </c>
    </row>
    <row r="180" spans="1:19" x14ac:dyDescent="0.25">
      <c r="A180" s="1">
        <v>45105</v>
      </c>
      <c r="B180">
        <v>63</v>
      </c>
      <c r="C180">
        <v>94</v>
      </c>
      <c r="D180">
        <v>71</v>
      </c>
      <c r="E180">
        <v>50</v>
      </c>
      <c r="F180">
        <v>32</v>
      </c>
      <c r="G180">
        <v>81</v>
      </c>
      <c r="H180">
        <v>39</v>
      </c>
      <c r="I180">
        <v>26</v>
      </c>
      <c r="J180">
        <v>75</v>
      </c>
      <c r="K180">
        <v>72</v>
      </c>
      <c r="L180">
        <v>79</v>
      </c>
      <c r="M180">
        <v>133</v>
      </c>
      <c r="N180">
        <v>57</v>
      </c>
      <c r="O180">
        <v>51</v>
      </c>
      <c r="P180">
        <v>26</v>
      </c>
      <c r="Q180">
        <v>63</v>
      </c>
      <c r="R180" s="1">
        <v>45105</v>
      </c>
      <c r="S180">
        <v>2023</v>
      </c>
    </row>
    <row r="181" spans="1:19" x14ac:dyDescent="0.25">
      <c r="A181" s="1">
        <v>45106</v>
      </c>
      <c r="B181">
        <v>72</v>
      </c>
      <c r="C181">
        <v>62</v>
      </c>
      <c r="D181">
        <v>74</v>
      </c>
      <c r="E181">
        <v>48</v>
      </c>
      <c r="F181">
        <v>43</v>
      </c>
      <c r="G181">
        <v>74</v>
      </c>
      <c r="H181">
        <v>39</v>
      </c>
      <c r="I181">
        <v>21</v>
      </c>
      <c r="J181">
        <v>80</v>
      </c>
      <c r="K181">
        <v>87</v>
      </c>
      <c r="L181">
        <v>81</v>
      </c>
      <c r="M181">
        <v>184</v>
      </c>
      <c r="N181">
        <v>82</v>
      </c>
      <c r="O181">
        <v>52</v>
      </c>
      <c r="P181">
        <v>22</v>
      </c>
      <c r="Q181">
        <v>72</v>
      </c>
      <c r="R181" s="1">
        <v>45106</v>
      </c>
      <c r="S181">
        <v>2023</v>
      </c>
    </row>
    <row r="182" spans="1:19" x14ac:dyDescent="0.25">
      <c r="A182" s="1">
        <v>45107</v>
      </c>
      <c r="B182">
        <v>47</v>
      </c>
      <c r="C182">
        <v>65</v>
      </c>
      <c r="D182">
        <v>57</v>
      </c>
      <c r="E182">
        <v>56</v>
      </c>
      <c r="F182">
        <v>44</v>
      </c>
      <c r="G182">
        <v>70</v>
      </c>
      <c r="H182">
        <v>37</v>
      </c>
      <c r="I182">
        <v>24</v>
      </c>
      <c r="J182">
        <v>68</v>
      </c>
      <c r="K182">
        <v>94</v>
      </c>
      <c r="L182">
        <v>89</v>
      </c>
      <c r="M182">
        <v>200</v>
      </c>
      <c r="N182">
        <v>113</v>
      </c>
      <c r="O182">
        <v>82</v>
      </c>
      <c r="P182">
        <v>20</v>
      </c>
      <c r="Q182">
        <v>65</v>
      </c>
      <c r="R182" s="1">
        <v>45107</v>
      </c>
      <c r="S182">
        <v>2023</v>
      </c>
    </row>
    <row r="183" spans="1:19" x14ac:dyDescent="0.25">
      <c r="A183" s="1">
        <v>45108</v>
      </c>
      <c r="B183">
        <v>42</v>
      </c>
      <c r="C183">
        <v>61</v>
      </c>
      <c r="D183">
        <v>64</v>
      </c>
      <c r="E183">
        <v>57</v>
      </c>
      <c r="F183">
        <v>44</v>
      </c>
      <c r="G183">
        <v>62</v>
      </c>
      <c r="H183">
        <v>32</v>
      </c>
      <c r="I183">
        <v>37</v>
      </c>
      <c r="J183">
        <v>64</v>
      </c>
      <c r="K183">
        <v>100</v>
      </c>
      <c r="L183">
        <v>97</v>
      </c>
      <c r="M183">
        <v>199</v>
      </c>
      <c r="N183">
        <v>115</v>
      </c>
      <c r="O183">
        <v>91</v>
      </c>
      <c r="P183">
        <v>23</v>
      </c>
      <c r="Q183">
        <v>62</v>
      </c>
      <c r="R183" s="1">
        <v>45108</v>
      </c>
      <c r="S183">
        <v>2023</v>
      </c>
    </row>
    <row r="184" spans="1:19" x14ac:dyDescent="0.25">
      <c r="A184" s="1">
        <v>45109</v>
      </c>
      <c r="B184">
        <v>73</v>
      </c>
      <c r="C184">
        <v>68</v>
      </c>
      <c r="D184">
        <v>65</v>
      </c>
      <c r="E184">
        <v>61</v>
      </c>
      <c r="F184">
        <v>29</v>
      </c>
      <c r="G184">
        <v>50</v>
      </c>
      <c r="H184">
        <v>32</v>
      </c>
      <c r="I184">
        <v>45</v>
      </c>
      <c r="J184">
        <v>79</v>
      </c>
      <c r="K184">
        <v>99</v>
      </c>
      <c r="L184">
        <v>92</v>
      </c>
      <c r="M184">
        <v>172</v>
      </c>
      <c r="N184">
        <v>119</v>
      </c>
      <c r="O184">
        <v>86</v>
      </c>
      <c r="P184">
        <v>78</v>
      </c>
      <c r="Q184">
        <v>73</v>
      </c>
      <c r="R184" s="1">
        <v>45109</v>
      </c>
      <c r="S184">
        <v>2023</v>
      </c>
    </row>
    <row r="185" spans="1:19" x14ac:dyDescent="0.25">
      <c r="A185" s="1">
        <v>45110</v>
      </c>
      <c r="B185">
        <v>99</v>
      </c>
      <c r="C185">
        <v>64</v>
      </c>
      <c r="D185">
        <v>63</v>
      </c>
      <c r="E185">
        <v>59</v>
      </c>
      <c r="F185">
        <v>24</v>
      </c>
      <c r="G185">
        <v>44</v>
      </c>
      <c r="H185">
        <v>35</v>
      </c>
      <c r="I185">
        <v>43</v>
      </c>
      <c r="J185">
        <v>88</v>
      </c>
      <c r="K185">
        <v>81</v>
      </c>
      <c r="L185">
        <v>93</v>
      </c>
      <c r="M185">
        <v>169</v>
      </c>
      <c r="N185">
        <v>108</v>
      </c>
      <c r="O185">
        <v>70</v>
      </c>
      <c r="P185">
        <v>68</v>
      </c>
      <c r="Q185">
        <v>68</v>
      </c>
      <c r="R185" s="1">
        <v>45110</v>
      </c>
      <c r="S185">
        <v>2023</v>
      </c>
    </row>
    <row r="186" spans="1:19" x14ac:dyDescent="0.25">
      <c r="A186" s="1">
        <v>45111</v>
      </c>
      <c r="B186">
        <v>100</v>
      </c>
      <c r="C186">
        <v>83</v>
      </c>
      <c r="D186">
        <v>52</v>
      </c>
      <c r="E186">
        <v>70</v>
      </c>
      <c r="F186">
        <v>27</v>
      </c>
      <c r="G186">
        <v>54</v>
      </c>
      <c r="H186">
        <v>40</v>
      </c>
      <c r="I186">
        <v>52</v>
      </c>
      <c r="J186">
        <v>75</v>
      </c>
      <c r="K186">
        <v>77</v>
      </c>
      <c r="L186">
        <v>91</v>
      </c>
      <c r="M186">
        <v>173</v>
      </c>
      <c r="N186">
        <v>116</v>
      </c>
      <c r="O186">
        <v>78</v>
      </c>
      <c r="P186">
        <v>66</v>
      </c>
      <c r="Q186">
        <v>75</v>
      </c>
      <c r="R186" s="1">
        <v>45111</v>
      </c>
      <c r="S186">
        <v>2023</v>
      </c>
    </row>
    <row r="187" spans="1:19" x14ac:dyDescent="0.25">
      <c r="A187" s="1">
        <v>45112</v>
      </c>
      <c r="B187">
        <v>117</v>
      </c>
      <c r="C187">
        <v>89</v>
      </c>
      <c r="D187">
        <v>41</v>
      </c>
      <c r="E187">
        <v>76</v>
      </c>
      <c r="F187">
        <v>47</v>
      </c>
      <c r="G187">
        <v>60</v>
      </c>
      <c r="H187">
        <v>48</v>
      </c>
      <c r="I187">
        <v>53</v>
      </c>
      <c r="J187">
        <v>94</v>
      </c>
      <c r="K187">
        <v>80</v>
      </c>
      <c r="L187">
        <v>93</v>
      </c>
      <c r="M187">
        <v>199</v>
      </c>
      <c r="N187">
        <v>138</v>
      </c>
      <c r="O187">
        <v>80</v>
      </c>
      <c r="P187">
        <v>22</v>
      </c>
      <c r="Q187">
        <v>80</v>
      </c>
      <c r="R187" s="1">
        <v>45112</v>
      </c>
      <c r="S187">
        <v>2023</v>
      </c>
    </row>
    <row r="188" spans="1:19" x14ac:dyDescent="0.25">
      <c r="A188" s="1">
        <v>45113</v>
      </c>
      <c r="B188">
        <v>109</v>
      </c>
      <c r="C188">
        <v>77</v>
      </c>
      <c r="D188">
        <v>56</v>
      </c>
      <c r="E188">
        <v>84</v>
      </c>
      <c r="F188">
        <v>60</v>
      </c>
      <c r="G188">
        <v>58</v>
      </c>
      <c r="H188">
        <v>54</v>
      </c>
      <c r="I188">
        <v>49</v>
      </c>
      <c r="J188">
        <v>87</v>
      </c>
      <c r="K188">
        <v>56</v>
      </c>
      <c r="L188">
        <v>89</v>
      </c>
      <c r="M188">
        <v>154</v>
      </c>
      <c r="N188">
        <v>156</v>
      </c>
      <c r="O188">
        <v>78</v>
      </c>
      <c r="P188">
        <v>27</v>
      </c>
      <c r="Q188">
        <v>77</v>
      </c>
      <c r="R188" s="1">
        <v>45113</v>
      </c>
      <c r="S188">
        <v>2023</v>
      </c>
    </row>
    <row r="189" spans="1:19" x14ac:dyDescent="0.25">
      <c r="A189" s="1">
        <v>45114</v>
      </c>
      <c r="B189">
        <v>79</v>
      </c>
      <c r="C189">
        <v>77</v>
      </c>
      <c r="D189">
        <v>48</v>
      </c>
      <c r="E189">
        <v>90</v>
      </c>
      <c r="F189">
        <v>64</v>
      </c>
      <c r="G189">
        <v>60</v>
      </c>
      <c r="H189">
        <v>46</v>
      </c>
      <c r="I189">
        <v>58</v>
      </c>
      <c r="J189">
        <v>84</v>
      </c>
      <c r="K189">
        <v>59</v>
      </c>
      <c r="L189">
        <v>98</v>
      </c>
      <c r="M189">
        <v>133</v>
      </c>
      <c r="N189">
        <v>111</v>
      </c>
      <c r="O189">
        <v>64</v>
      </c>
      <c r="P189">
        <v>26</v>
      </c>
      <c r="Q189">
        <v>64</v>
      </c>
      <c r="R189" s="1">
        <v>45114</v>
      </c>
      <c r="S189">
        <v>2023</v>
      </c>
    </row>
    <row r="190" spans="1:19" x14ac:dyDescent="0.25">
      <c r="A190" s="1">
        <v>45115</v>
      </c>
      <c r="B190">
        <v>89</v>
      </c>
      <c r="C190">
        <v>66</v>
      </c>
      <c r="D190">
        <v>77</v>
      </c>
      <c r="E190">
        <v>69</v>
      </c>
      <c r="F190">
        <v>65</v>
      </c>
      <c r="G190">
        <v>59</v>
      </c>
      <c r="H190">
        <v>37</v>
      </c>
      <c r="I190">
        <v>57</v>
      </c>
      <c r="J190">
        <v>73</v>
      </c>
      <c r="K190">
        <v>64</v>
      </c>
      <c r="L190">
        <v>104</v>
      </c>
      <c r="M190">
        <v>140</v>
      </c>
      <c r="N190">
        <v>101</v>
      </c>
      <c r="O190">
        <v>58</v>
      </c>
      <c r="P190">
        <v>27</v>
      </c>
      <c r="Q190">
        <v>66</v>
      </c>
      <c r="R190" s="1">
        <v>45115</v>
      </c>
      <c r="S190">
        <v>2023</v>
      </c>
    </row>
    <row r="191" spans="1:19" x14ac:dyDescent="0.25">
      <c r="A191" s="1">
        <v>45116</v>
      </c>
      <c r="B191">
        <v>106</v>
      </c>
      <c r="C191">
        <v>48</v>
      </c>
      <c r="D191">
        <v>78</v>
      </c>
      <c r="E191">
        <v>64</v>
      </c>
      <c r="F191">
        <v>70</v>
      </c>
      <c r="G191">
        <v>55</v>
      </c>
      <c r="H191">
        <v>40</v>
      </c>
      <c r="I191">
        <v>53</v>
      </c>
      <c r="J191">
        <v>86</v>
      </c>
      <c r="K191">
        <v>77</v>
      </c>
      <c r="L191">
        <v>105</v>
      </c>
      <c r="M191">
        <v>141</v>
      </c>
      <c r="N191">
        <v>108</v>
      </c>
      <c r="O191">
        <v>62</v>
      </c>
      <c r="P191">
        <v>26</v>
      </c>
      <c r="Q191">
        <v>70</v>
      </c>
      <c r="R191" s="1">
        <v>45116</v>
      </c>
      <c r="S191">
        <v>2023</v>
      </c>
    </row>
    <row r="192" spans="1:19" x14ac:dyDescent="0.25">
      <c r="A192" s="1">
        <v>45117</v>
      </c>
      <c r="B192">
        <v>94</v>
      </c>
      <c r="C192">
        <v>39</v>
      </c>
      <c r="D192">
        <v>69</v>
      </c>
      <c r="E192">
        <v>55</v>
      </c>
      <c r="F192">
        <v>64</v>
      </c>
      <c r="G192">
        <v>53</v>
      </c>
      <c r="H192">
        <v>45</v>
      </c>
      <c r="I192">
        <v>65</v>
      </c>
      <c r="J192">
        <v>98</v>
      </c>
      <c r="K192">
        <v>86</v>
      </c>
      <c r="L192">
        <v>97</v>
      </c>
      <c r="M192">
        <v>130</v>
      </c>
      <c r="N192">
        <v>106</v>
      </c>
      <c r="O192">
        <v>64</v>
      </c>
      <c r="P192">
        <v>26</v>
      </c>
      <c r="Q192">
        <v>65</v>
      </c>
      <c r="R192" s="1">
        <v>45117</v>
      </c>
      <c r="S192">
        <v>2023</v>
      </c>
    </row>
    <row r="193" spans="1:19" x14ac:dyDescent="0.25">
      <c r="A193" s="1">
        <v>45118</v>
      </c>
      <c r="B193">
        <v>77</v>
      </c>
      <c r="C193">
        <v>46</v>
      </c>
      <c r="D193">
        <v>63</v>
      </c>
      <c r="E193">
        <v>53</v>
      </c>
      <c r="F193">
        <v>55</v>
      </c>
      <c r="G193">
        <v>58</v>
      </c>
      <c r="H193">
        <v>49</v>
      </c>
      <c r="I193">
        <v>93</v>
      </c>
      <c r="J193">
        <v>98</v>
      </c>
      <c r="K193">
        <v>88</v>
      </c>
      <c r="L193">
        <v>99</v>
      </c>
      <c r="M193">
        <v>141</v>
      </c>
      <c r="N193">
        <v>99</v>
      </c>
      <c r="O193">
        <v>67</v>
      </c>
      <c r="P193">
        <v>21</v>
      </c>
      <c r="Q193">
        <v>67</v>
      </c>
      <c r="R193" s="1">
        <v>45118</v>
      </c>
      <c r="S193">
        <v>2023</v>
      </c>
    </row>
    <row r="194" spans="1:19" x14ac:dyDescent="0.25">
      <c r="A194" s="1">
        <v>45119</v>
      </c>
      <c r="B194">
        <v>79</v>
      </c>
      <c r="C194">
        <v>59</v>
      </c>
      <c r="D194">
        <v>56</v>
      </c>
      <c r="E194">
        <v>48</v>
      </c>
      <c r="F194">
        <v>46</v>
      </c>
      <c r="G194">
        <v>62</v>
      </c>
      <c r="H194">
        <v>50</v>
      </c>
      <c r="I194">
        <v>86</v>
      </c>
      <c r="J194">
        <v>89</v>
      </c>
      <c r="K194">
        <v>87</v>
      </c>
      <c r="L194">
        <v>103</v>
      </c>
      <c r="M194">
        <v>133</v>
      </c>
      <c r="N194">
        <v>106</v>
      </c>
      <c r="O194">
        <v>66</v>
      </c>
      <c r="P194">
        <v>17</v>
      </c>
      <c r="Q194">
        <v>66</v>
      </c>
      <c r="R194" s="1">
        <v>45119</v>
      </c>
      <c r="S194">
        <v>2023</v>
      </c>
    </row>
    <row r="195" spans="1:19" x14ac:dyDescent="0.25">
      <c r="A195" s="1">
        <v>45120</v>
      </c>
      <c r="B195">
        <v>80</v>
      </c>
      <c r="C195">
        <v>42</v>
      </c>
      <c r="D195">
        <v>53</v>
      </c>
      <c r="E195">
        <v>52</v>
      </c>
      <c r="F195">
        <v>47</v>
      </c>
      <c r="G195">
        <v>62</v>
      </c>
      <c r="H195">
        <v>57</v>
      </c>
      <c r="I195">
        <v>52</v>
      </c>
      <c r="J195">
        <v>84</v>
      </c>
      <c r="K195">
        <v>90</v>
      </c>
      <c r="L195">
        <v>104</v>
      </c>
      <c r="M195">
        <v>140</v>
      </c>
      <c r="N195">
        <v>94</v>
      </c>
      <c r="O195">
        <v>51</v>
      </c>
      <c r="P195">
        <v>20</v>
      </c>
      <c r="Q195">
        <v>57</v>
      </c>
      <c r="R195" s="1">
        <v>45120</v>
      </c>
      <c r="S195">
        <v>2023</v>
      </c>
    </row>
    <row r="196" spans="1:19" x14ac:dyDescent="0.25">
      <c r="A196" s="1">
        <v>45121</v>
      </c>
      <c r="B196">
        <v>61</v>
      </c>
      <c r="C196">
        <v>60</v>
      </c>
      <c r="D196">
        <v>62</v>
      </c>
      <c r="E196">
        <v>72</v>
      </c>
      <c r="F196">
        <v>46</v>
      </c>
      <c r="G196">
        <v>70</v>
      </c>
      <c r="H196">
        <v>59</v>
      </c>
      <c r="I196">
        <v>40</v>
      </c>
      <c r="J196">
        <v>91</v>
      </c>
      <c r="K196">
        <v>85</v>
      </c>
      <c r="L196">
        <v>112</v>
      </c>
      <c r="M196">
        <v>134</v>
      </c>
      <c r="N196">
        <v>103</v>
      </c>
      <c r="O196">
        <v>60</v>
      </c>
      <c r="P196">
        <v>20</v>
      </c>
      <c r="Q196">
        <v>62</v>
      </c>
      <c r="R196" s="1">
        <v>45121</v>
      </c>
      <c r="S196">
        <v>2023</v>
      </c>
    </row>
    <row r="197" spans="1:19" x14ac:dyDescent="0.25">
      <c r="A197" s="1">
        <v>45122</v>
      </c>
      <c r="B197">
        <v>59</v>
      </c>
      <c r="C197">
        <v>61</v>
      </c>
      <c r="D197">
        <v>56</v>
      </c>
      <c r="E197">
        <v>87</v>
      </c>
      <c r="F197">
        <v>55</v>
      </c>
      <c r="G197">
        <v>63</v>
      </c>
      <c r="H197">
        <v>67</v>
      </c>
      <c r="I197">
        <v>49</v>
      </c>
      <c r="J197">
        <v>92</v>
      </c>
      <c r="K197">
        <v>86</v>
      </c>
      <c r="L197">
        <v>109</v>
      </c>
      <c r="M197">
        <v>136</v>
      </c>
      <c r="N197">
        <v>100</v>
      </c>
      <c r="O197">
        <v>56</v>
      </c>
      <c r="P197">
        <v>22</v>
      </c>
      <c r="Q197">
        <v>63</v>
      </c>
      <c r="R197" s="1">
        <v>45122</v>
      </c>
      <c r="S197">
        <v>2023</v>
      </c>
    </row>
    <row r="198" spans="1:19" x14ac:dyDescent="0.25">
      <c r="A198" s="1">
        <v>45123</v>
      </c>
      <c r="B198">
        <v>66</v>
      </c>
      <c r="C198">
        <v>58</v>
      </c>
      <c r="D198">
        <v>67</v>
      </c>
      <c r="E198">
        <v>120</v>
      </c>
      <c r="F198">
        <v>73</v>
      </c>
      <c r="G198">
        <v>67</v>
      </c>
      <c r="H198">
        <v>72</v>
      </c>
      <c r="I198">
        <v>59</v>
      </c>
      <c r="J198">
        <v>117</v>
      </c>
      <c r="K198">
        <v>86</v>
      </c>
      <c r="L198">
        <v>90</v>
      </c>
      <c r="M198">
        <v>136</v>
      </c>
      <c r="N198">
        <v>97</v>
      </c>
      <c r="O198">
        <v>55</v>
      </c>
      <c r="P198">
        <v>23</v>
      </c>
      <c r="Q198">
        <v>72</v>
      </c>
      <c r="R198" s="1">
        <v>45123</v>
      </c>
      <c r="S198">
        <v>2023</v>
      </c>
    </row>
    <row r="199" spans="1:19" x14ac:dyDescent="0.25">
      <c r="A199" s="1">
        <v>45124</v>
      </c>
      <c r="B199">
        <v>58</v>
      </c>
      <c r="C199">
        <v>54</v>
      </c>
      <c r="D199">
        <v>88</v>
      </c>
      <c r="E199">
        <v>122</v>
      </c>
      <c r="F199">
        <v>69</v>
      </c>
      <c r="G199">
        <v>63</v>
      </c>
      <c r="H199">
        <v>62</v>
      </c>
      <c r="I199">
        <v>63</v>
      </c>
      <c r="J199">
        <v>106</v>
      </c>
      <c r="K199">
        <v>93</v>
      </c>
      <c r="L199">
        <v>94</v>
      </c>
      <c r="M199">
        <v>135</v>
      </c>
      <c r="N199">
        <v>103</v>
      </c>
      <c r="O199">
        <v>58</v>
      </c>
      <c r="P199">
        <v>29</v>
      </c>
      <c r="Q199">
        <v>69</v>
      </c>
      <c r="R199" s="1">
        <v>45124</v>
      </c>
      <c r="S199">
        <v>2023</v>
      </c>
    </row>
    <row r="200" spans="1:19" x14ac:dyDescent="0.25">
      <c r="A200" s="1">
        <v>45125</v>
      </c>
      <c r="B200">
        <v>61</v>
      </c>
      <c r="C200">
        <v>51</v>
      </c>
      <c r="D200">
        <v>81</v>
      </c>
      <c r="E200">
        <v>103</v>
      </c>
      <c r="F200">
        <v>53</v>
      </c>
      <c r="G200">
        <v>56</v>
      </c>
      <c r="H200">
        <v>60</v>
      </c>
      <c r="I200">
        <v>59</v>
      </c>
      <c r="J200">
        <v>87</v>
      </c>
      <c r="K200">
        <v>80</v>
      </c>
      <c r="L200">
        <v>87</v>
      </c>
      <c r="M200">
        <v>140</v>
      </c>
      <c r="N200">
        <v>104</v>
      </c>
      <c r="O200">
        <v>48</v>
      </c>
      <c r="P200">
        <v>30</v>
      </c>
      <c r="Q200">
        <v>61</v>
      </c>
      <c r="R200" s="1">
        <v>45125</v>
      </c>
      <c r="S200">
        <v>2023</v>
      </c>
    </row>
    <row r="201" spans="1:19" x14ac:dyDescent="0.25">
      <c r="A201" s="1">
        <v>45126</v>
      </c>
      <c r="B201">
        <v>77</v>
      </c>
      <c r="C201">
        <v>50</v>
      </c>
      <c r="D201">
        <v>68</v>
      </c>
      <c r="E201">
        <v>86</v>
      </c>
      <c r="F201">
        <v>59</v>
      </c>
      <c r="G201">
        <v>67</v>
      </c>
      <c r="H201">
        <v>71</v>
      </c>
      <c r="I201">
        <v>71</v>
      </c>
      <c r="J201">
        <v>78</v>
      </c>
      <c r="K201">
        <v>84</v>
      </c>
      <c r="L201">
        <v>86</v>
      </c>
      <c r="M201">
        <v>146</v>
      </c>
      <c r="N201">
        <v>117</v>
      </c>
      <c r="O201">
        <v>46</v>
      </c>
      <c r="P201">
        <v>25</v>
      </c>
      <c r="Q201">
        <v>71</v>
      </c>
      <c r="R201" s="1">
        <v>45126</v>
      </c>
      <c r="S201">
        <v>2023</v>
      </c>
    </row>
    <row r="202" spans="1:19" x14ac:dyDescent="0.25">
      <c r="A202" s="1">
        <v>45127</v>
      </c>
      <c r="B202">
        <v>71</v>
      </c>
      <c r="C202">
        <v>45</v>
      </c>
      <c r="D202">
        <v>76</v>
      </c>
      <c r="E202">
        <v>86</v>
      </c>
      <c r="F202">
        <v>63</v>
      </c>
      <c r="G202">
        <v>71</v>
      </c>
      <c r="H202">
        <v>63</v>
      </c>
      <c r="I202">
        <v>74</v>
      </c>
      <c r="J202">
        <v>90</v>
      </c>
      <c r="K202">
        <v>84</v>
      </c>
      <c r="L202">
        <v>90</v>
      </c>
      <c r="M202">
        <v>132</v>
      </c>
      <c r="N202">
        <v>123</v>
      </c>
      <c r="O202">
        <v>38</v>
      </c>
      <c r="P202">
        <v>22</v>
      </c>
      <c r="Q202">
        <v>74</v>
      </c>
      <c r="R202" s="1">
        <v>45127</v>
      </c>
      <c r="S202">
        <v>2023</v>
      </c>
    </row>
    <row r="203" spans="1:19" x14ac:dyDescent="0.25">
      <c r="A203" s="1">
        <v>45128</v>
      </c>
      <c r="B203">
        <v>68</v>
      </c>
      <c r="C203">
        <v>50</v>
      </c>
      <c r="D203">
        <v>53</v>
      </c>
      <c r="E203">
        <v>75</v>
      </c>
      <c r="F203">
        <v>54</v>
      </c>
      <c r="G203">
        <v>74</v>
      </c>
      <c r="H203">
        <v>47</v>
      </c>
      <c r="I203">
        <v>71</v>
      </c>
      <c r="J203">
        <v>79</v>
      </c>
      <c r="K203">
        <v>88</v>
      </c>
      <c r="L203">
        <v>96</v>
      </c>
      <c r="M203">
        <v>122</v>
      </c>
      <c r="N203">
        <v>108</v>
      </c>
      <c r="O203">
        <v>45</v>
      </c>
      <c r="P203">
        <v>21</v>
      </c>
      <c r="Q203">
        <v>71</v>
      </c>
      <c r="R203" s="1">
        <v>45128</v>
      </c>
      <c r="S203">
        <v>2023</v>
      </c>
    </row>
    <row r="204" spans="1:19" x14ac:dyDescent="0.25">
      <c r="A204" s="1">
        <v>45129</v>
      </c>
      <c r="B204">
        <v>72</v>
      </c>
      <c r="C204">
        <v>38</v>
      </c>
      <c r="D204">
        <v>71</v>
      </c>
      <c r="E204">
        <v>79</v>
      </c>
      <c r="F204">
        <v>51</v>
      </c>
      <c r="G204">
        <v>75</v>
      </c>
      <c r="H204">
        <v>51</v>
      </c>
      <c r="I204">
        <v>73</v>
      </c>
      <c r="J204">
        <v>83</v>
      </c>
      <c r="K204">
        <v>82</v>
      </c>
      <c r="L204">
        <v>108</v>
      </c>
      <c r="M204">
        <v>102</v>
      </c>
      <c r="N204">
        <v>97</v>
      </c>
      <c r="O204">
        <v>50</v>
      </c>
      <c r="P204">
        <v>25</v>
      </c>
      <c r="Q204">
        <v>73</v>
      </c>
      <c r="R204" s="1">
        <v>45129</v>
      </c>
      <c r="S204">
        <v>2023</v>
      </c>
    </row>
    <row r="205" spans="1:19" x14ac:dyDescent="0.25">
      <c r="A205" s="1">
        <v>45130</v>
      </c>
      <c r="B205">
        <v>80</v>
      </c>
      <c r="C205">
        <v>38</v>
      </c>
      <c r="D205">
        <v>84</v>
      </c>
      <c r="E205">
        <v>84</v>
      </c>
      <c r="F205">
        <v>54</v>
      </c>
      <c r="G205">
        <v>83</v>
      </c>
      <c r="H205">
        <v>53</v>
      </c>
      <c r="I205">
        <v>72</v>
      </c>
      <c r="J205">
        <v>92</v>
      </c>
      <c r="K205">
        <v>98</v>
      </c>
      <c r="L205">
        <v>97</v>
      </c>
      <c r="M205">
        <v>112</v>
      </c>
      <c r="N205">
        <v>77</v>
      </c>
      <c r="O205">
        <v>51</v>
      </c>
      <c r="P205">
        <v>33</v>
      </c>
      <c r="Q205">
        <v>80</v>
      </c>
      <c r="R205" s="1">
        <v>45130</v>
      </c>
      <c r="S205">
        <v>2023</v>
      </c>
    </row>
    <row r="206" spans="1:19" x14ac:dyDescent="0.25">
      <c r="A206" s="1">
        <v>45131</v>
      </c>
      <c r="B206">
        <v>96</v>
      </c>
      <c r="C206">
        <v>48</v>
      </c>
      <c r="D206">
        <v>85</v>
      </c>
      <c r="E206">
        <v>84</v>
      </c>
      <c r="F206">
        <v>51</v>
      </c>
      <c r="G206">
        <v>81</v>
      </c>
      <c r="H206">
        <v>61</v>
      </c>
      <c r="I206">
        <v>71</v>
      </c>
      <c r="J206">
        <v>102</v>
      </c>
      <c r="K206">
        <v>95</v>
      </c>
      <c r="L206">
        <v>98</v>
      </c>
      <c r="M206">
        <v>117</v>
      </c>
      <c r="N206">
        <v>85</v>
      </c>
      <c r="O206">
        <v>65</v>
      </c>
      <c r="P206">
        <v>32</v>
      </c>
      <c r="Q206">
        <v>84</v>
      </c>
      <c r="R206" s="1">
        <v>45131</v>
      </c>
      <c r="S206">
        <v>2023</v>
      </c>
    </row>
    <row r="207" spans="1:19" x14ac:dyDescent="0.25">
      <c r="A207" s="1">
        <v>45132</v>
      </c>
      <c r="B207">
        <v>98</v>
      </c>
      <c r="C207">
        <v>58</v>
      </c>
      <c r="D207">
        <v>84</v>
      </c>
      <c r="E207">
        <v>85</v>
      </c>
      <c r="F207">
        <v>47</v>
      </c>
      <c r="G207">
        <v>83</v>
      </c>
      <c r="H207">
        <v>67</v>
      </c>
      <c r="I207">
        <v>74</v>
      </c>
      <c r="J207">
        <v>92</v>
      </c>
      <c r="K207">
        <v>89</v>
      </c>
      <c r="L207">
        <v>97</v>
      </c>
      <c r="M207">
        <v>110</v>
      </c>
      <c r="N207">
        <v>91</v>
      </c>
      <c r="O207">
        <v>70</v>
      </c>
      <c r="P207">
        <v>35</v>
      </c>
      <c r="Q207">
        <v>84</v>
      </c>
      <c r="R207" s="1">
        <v>45132</v>
      </c>
      <c r="S207">
        <v>2023</v>
      </c>
    </row>
    <row r="208" spans="1:19" x14ac:dyDescent="0.25">
      <c r="A208" s="1">
        <v>45133</v>
      </c>
      <c r="B208">
        <v>112</v>
      </c>
      <c r="C208">
        <v>74</v>
      </c>
      <c r="D208">
        <v>65</v>
      </c>
      <c r="E208">
        <v>62</v>
      </c>
      <c r="F208">
        <v>51</v>
      </c>
      <c r="G208">
        <v>83</v>
      </c>
      <c r="H208">
        <v>75</v>
      </c>
      <c r="I208">
        <v>79</v>
      </c>
      <c r="J208">
        <v>93</v>
      </c>
      <c r="K208">
        <v>87</v>
      </c>
      <c r="L208">
        <v>99</v>
      </c>
      <c r="M208">
        <v>105</v>
      </c>
      <c r="N208">
        <v>89</v>
      </c>
      <c r="O208">
        <v>64</v>
      </c>
      <c r="P208">
        <v>34</v>
      </c>
      <c r="Q208">
        <v>79</v>
      </c>
      <c r="R208" s="1">
        <v>45133</v>
      </c>
      <c r="S208">
        <v>2023</v>
      </c>
    </row>
    <row r="209" spans="1:19" x14ac:dyDescent="0.25">
      <c r="A209" s="1">
        <v>45134</v>
      </c>
      <c r="B209">
        <v>106</v>
      </c>
      <c r="C209">
        <v>59</v>
      </c>
      <c r="D209">
        <v>66</v>
      </c>
      <c r="E209">
        <v>66</v>
      </c>
      <c r="F209">
        <v>57</v>
      </c>
      <c r="G209">
        <v>80</v>
      </c>
      <c r="H209">
        <v>71</v>
      </c>
      <c r="I209">
        <v>84</v>
      </c>
      <c r="J209">
        <v>101</v>
      </c>
      <c r="K209">
        <v>88</v>
      </c>
      <c r="L209">
        <v>96</v>
      </c>
      <c r="M209">
        <v>105</v>
      </c>
      <c r="N209">
        <v>77</v>
      </c>
      <c r="O209">
        <v>57</v>
      </c>
      <c r="P209">
        <v>32</v>
      </c>
      <c r="Q209">
        <v>77</v>
      </c>
      <c r="R209" s="1">
        <v>45134</v>
      </c>
      <c r="S209">
        <v>2023</v>
      </c>
    </row>
    <row r="210" spans="1:19" x14ac:dyDescent="0.25">
      <c r="A210" s="1">
        <v>45135</v>
      </c>
      <c r="B210">
        <v>98</v>
      </c>
      <c r="C210">
        <v>59</v>
      </c>
      <c r="D210">
        <v>64</v>
      </c>
      <c r="E210">
        <v>69</v>
      </c>
      <c r="F210">
        <v>65</v>
      </c>
      <c r="G210">
        <v>86</v>
      </c>
      <c r="H210">
        <v>70</v>
      </c>
      <c r="I210">
        <v>89</v>
      </c>
      <c r="J210">
        <v>107</v>
      </c>
      <c r="K210">
        <v>83</v>
      </c>
      <c r="L210">
        <v>91</v>
      </c>
      <c r="M210">
        <v>101</v>
      </c>
      <c r="N210">
        <v>73</v>
      </c>
      <c r="O210">
        <v>49</v>
      </c>
      <c r="P210">
        <v>35</v>
      </c>
      <c r="Q210">
        <v>73</v>
      </c>
      <c r="R210" s="1">
        <v>45135</v>
      </c>
      <c r="S210">
        <v>2023</v>
      </c>
    </row>
    <row r="211" spans="1:19" x14ac:dyDescent="0.25">
      <c r="A211" s="1">
        <v>45136</v>
      </c>
      <c r="B211">
        <v>91</v>
      </c>
      <c r="C211">
        <v>71</v>
      </c>
      <c r="D211">
        <v>69</v>
      </c>
      <c r="E211">
        <v>82</v>
      </c>
      <c r="F211">
        <v>60</v>
      </c>
      <c r="G211">
        <v>70</v>
      </c>
      <c r="H211">
        <v>59</v>
      </c>
      <c r="I211">
        <v>84</v>
      </c>
      <c r="J211">
        <v>101</v>
      </c>
      <c r="K211">
        <v>83</v>
      </c>
      <c r="L211">
        <v>91</v>
      </c>
      <c r="M211">
        <v>97</v>
      </c>
      <c r="N211">
        <v>68</v>
      </c>
      <c r="O211">
        <v>47</v>
      </c>
      <c r="P211">
        <v>52</v>
      </c>
      <c r="Q211">
        <v>71</v>
      </c>
      <c r="R211" s="1">
        <v>45136</v>
      </c>
      <c r="S211">
        <v>2023</v>
      </c>
    </row>
    <row r="212" spans="1:19" x14ac:dyDescent="0.25">
      <c r="A212" s="1">
        <v>45137</v>
      </c>
      <c r="B212">
        <v>101</v>
      </c>
      <c r="C212">
        <v>68</v>
      </c>
      <c r="D212">
        <v>105</v>
      </c>
      <c r="E212">
        <v>73</v>
      </c>
      <c r="F212">
        <v>59</v>
      </c>
      <c r="G212">
        <v>66</v>
      </c>
      <c r="H212">
        <v>45</v>
      </c>
      <c r="I212">
        <v>89</v>
      </c>
      <c r="J212">
        <v>93</v>
      </c>
      <c r="K212">
        <v>82</v>
      </c>
      <c r="L212">
        <v>100</v>
      </c>
      <c r="M212">
        <v>100</v>
      </c>
      <c r="N212">
        <v>69</v>
      </c>
      <c r="O212">
        <v>46</v>
      </c>
      <c r="P212">
        <v>50</v>
      </c>
      <c r="Q212">
        <v>73</v>
      </c>
      <c r="R212" s="1">
        <v>45137</v>
      </c>
      <c r="S212">
        <v>2023</v>
      </c>
    </row>
    <row r="213" spans="1:19" x14ac:dyDescent="0.25">
      <c r="A213" s="1">
        <v>45138</v>
      </c>
      <c r="B213">
        <v>119</v>
      </c>
      <c r="C213">
        <v>82</v>
      </c>
      <c r="D213">
        <v>132</v>
      </c>
      <c r="E213">
        <v>70</v>
      </c>
      <c r="F213">
        <v>55</v>
      </c>
      <c r="G213">
        <v>55</v>
      </c>
      <c r="H213">
        <v>36</v>
      </c>
      <c r="I213">
        <v>90</v>
      </c>
      <c r="J213">
        <v>106</v>
      </c>
      <c r="K213">
        <v>86</v>
      </c>
      <c r="L213">
        <v>94</v>
      </c>
      <c r="M213">
        <v>102</v>
      </c>
      <c r="N213">
        <v>75</v>
      </c>
      <c r="O213">
        <v>50</v>
      </c>
      <c r="P213">
        <v>52</v>
      </c>
      <c r="Q213">
        <v>82</v>
      </c>
      <c r="R213" s="1">
        <v>45138</v>
      </c>
      <c r="S213">
        <v>2023</v>
      </c>
    </row>
    <row r="214" spans="1:19" x14ac:dyDescent="0.25">
      <c r="A214" s="1">
        <v>45139</v>
      </c>
      <c r="B214">
        <v>110</v>
      </c>
      <c r="C214">
        <v>82</v>
      </c>
      <c r="D214">
        <v>156</v>
      </c>
      <c r="E214">
        <v>66</v>
      </c>
      <c r="F214">
        <v>69</v>
      </c>
      <c r="G214">
        <v>61</v>
      </c>
      <c r="H214">
        <v>45</v>
      </c>
      <c r="I214">
        <v>94</v>
      </c>
      <c r="J214">
        <v>98</v>
      </c>
      <c r="K214">
        <v>83</v>
      </c>
      <c r="L214">
        <v>89</v>
      </c>
      <c r="M214">
        <v>101</v>
      </c>
      <c r="N214">
        <v>93</v>
      </c>
      <c r="O214">
        <v>60</v>
      </c>
      <c r="P214">
        <v>45</v>
      </c>
      <c r="Q214">
        <v>83</v>
      </c>
      <c r="R214" s="1">
        <v>45139</v>
      </c>
      <c r="S214">
        <v>2023</v>
      </c>
    </row>
    <row r="215" spans="1:19" x14ac:dyDescent="0.25">
      <c r="A215" s="1">
        <v>45140</v>
      </c>
      <c r="B215">
        <v>96</v>
      </c>
      <c r="C215">
        <v>86</v>
      </c>
      <c r="D215">
        <v>141</v>
      </c>
      <c r="E215">
        <v>67</v>
      </c>
      <c r="F215">
        <v>64</v>
      </c>
      <c r="G215">
        <v>58</v>
      </c>
      <c r="H215">
        <v>46</v>
      </c>
      <c r="I215">
        <v>89</v>
      </c>
      <c r="J215">
        <v>91</v>
      </c>
      <c r="K215">
        <v>76</v>
      </c>
      <c r="L215">
        <v>89</v>
      </c>
      <c r="M215">
        <v>98</v>
      </c>
      <c r="N215">
        <v>95</v>
      </c>
      <c r="O215">
        <v>57</v>
      </c>
      <c r="P215">
        <v>37</v>
      </c>
      <c r="Q215">
        <v>86</v>
      </c>
      <c r="R215" s="1">
        <v>45140</v>
      </c>
      <c r="S215">
        <v>2023</v>
      </c>
    </row>
    <row r="216" spans="1:19" x14ac:dyDescent="0.25">
      <c r="A216" s="1">
        <v>45141</v>
      </c>
      <c r="B216">
        <v>113</v>
      </c>
      <c r="C216">
        <v>60</v>
      </c>
      <c r="D216">
        <v>140</v>
      </c>
      <c r="E216">
        <v>69</v>
      </c>
      <c r="F216">
        <v>54</v>
      </c>
      <c r="G216">
        <v>62</v>
      </c>
      <c r="H216">
        <v>47</v>
      </c>
      <c r="I216">
        <v>85</v>
      </c>
      <c r="J216">
        <v>83</v>
      </c>
      <c r="K216">
        <v>78</v>
      </c>
      <c r="L216">
        <v>99</v>
      </c>
      <c r="M216">
        <v>98</v>
      </c>
      <c r="N216">
        <v>89</v>
      </c>
      <c r="O216">
        <v>65</v>
      </c>
      <c r="P216">
        <v>47</v>
      </c>
      <c r="Q216">
        <v>78</v>
      </c>
      <c r="R216" s="1">
        <v>45141</v>
      </c>
      <c r="S216">
        <v>2023</v>
      </c>
    </row>
    <row r="217" spans="1:19" x14ac:dyDescent="0.25">
      <c r="A217" s="1">
        <v>45142</v>
      </c>
      <c r="B217">
        <v>102</v>
      </c>
      <c r="C217">
        <v>56</v>
      </c>
      <c r="D217">
        <v>144</v>
      </c>
      <c r="E217">
        <v>70</v>
      </c>
      <c r="F217">
        <v>52</v>
      </c>
      <c r="G217">
        <v>67</v>
      </c>
      <c r="H217">
        <v>45</v>
      </c>
      <c r="I217">
        <v>83</v>
      </c>
      <c r="J217">
        <v>85</v>
      </c>
      <c r="K217">
        <v>83</v>
      </c>
      <c r="L217">
        <v>102</v>
      </c>
      <c r="M217">
        <v>97</v>
      </c>
      <c r="N217">
        <v>84</v>
      </c>
      <c r="O217">
        <v>61</v>
      </c>
      <c r="P217">
        <v>44</v>
      </c>
      <c r="Q217">
        <v>83</v>
      </c>
      <c r="R217" s="1">
        <v>45142</v>
      </c>
      <c r="S217">
        <v>2023</v>
      </c>
    </row>
    <row r="218" spans="1:19" x14ac:dyDescent="0.25">
      <c r="A218" s="1">
        <v>45143</v>
      </c>
      <c r="B218">
        <v>102</v>
      </c>
      <c r="C218">
        <v>48</v>
      </c>
      <c r="D218">
        <v>156</v>
      </c>
      <c r="E218">
        <v>76</v>
      </c>
      <c r="F218">
        <v>46</v>
      </c>
      <c r="G218">
        <v>71</v>
      </c>
      <c r="H218">
        <v>48</v>
      </c>
      <c r="I218">
        <v>80</v>
      </c>
      <c r="J218">
        <v>83</v>
      </c>
      <c r="K218">
        <v>87</v>
      </c>
      <c r="L218">
        <v>104</v>
      </c>
      <c r="M218">
        <v>96</v>
      </c>
      <c r="N218">
        <v>82</v>
      </c>
      <c r="O218">
        <v>75</v>
      </c>
      <c r="P218">
        <v>34</v>
      </c>
      <c r="Q218">
        <v>80</v>
      </c>
      <c r="R218" s="1">
        <v>45143</v>
      </c>
      <c r="S218">
        <v>2023</v>
      </c>
    </row>
    <row r="219" spans="1:19" x14ac:dyDescent="0.25">
      <c r="A219" s="1">
        <v>45144</v>
      </c>
      <c r="B219">
        <v>121</v>
      </c>
      <c r="C219">
        <v>59</v>
      </c>
      <c r="D219">
        <v>154</v>
      </c>
      <c r="E219">
        <v>83</v>
      </c>
      <c r="F219">
        <v>41</v>
      </c>
      <c r="G219">
        <v>101</v>
      </c>
      <c r="H219">
        <v>57</v>
      </c>
      <c r="I219">
        <v>85</v>
      </c>
      <c r="J219">
        <v>90</v>
      </c>
      <c r="K219">
        <v>89</v>
      </c>
      <c r="L219">
        <v>98</v>
      </c>
      <c r="M219">
        <v>100</v>
      </c>
      <c r="N219">
        <v>85</v>
      </c>
      <c r="O219">
        <v>79</v>
      </c>
      <c r="P219">
        <v>46</v>
      </c>
      <c r="Q219">
        <v>85</v>
      </c>
      <c r="R219" s="1">
        <v>45144</v>
      </c>
      <c r="S219">
        <v>2023</v>
      </c>
    </row>
    <row r="220" spans="1:19" x14ac:dyDescent="0.25">
      <c r="A220" s="1">
        <v>45145</v>
      </c>
      <c r="B220">
        <v>143</v>
      </c>
      <c r="C220">
        <v>58</v>
      </c>
      <c r="D220">
        <v>137</v>
      </c>
      <c r="E220">
        <v>63</v>
      </c>
      <c r="F220">
        <v>43</v>
      </c>
      <c r="G220">
        <v>128</v>
      </c>
      <c r="H220">
        <v>53</v>
      </c>
      <c r="I220">
        <v>83</v>
      </c>
      <c r="J220">
        <v>107</v>
      </c>
      <c r="K220">
        <v>68</v>
      </c>
      <c r="L220">
        <v>97</v>
      </c>
      <c r="M220">
        <v>95</v>
      </c>
      <c r="N220">
        <v>95</v>
      </c>
      <c r="O220">
        <v>76</v>
      </c>
      <c r="P220">
        <v>47</v>
      </c>
      <c r="Q220">
        <v>83</v>
      </c>
      <c r="R220" s="1">
        <v>45145</v>
      </c>
      <c r="S220">
        <v>2023</v>
      </c>
    </row>
    <row r="221" spans="1:19" x14ac:dyDescent="0.25">
      <c r="A221" s="1">
        <v>45146</v>
      </c>
      <c r="B221">
        <v>168</v>
      </c>
      <c r="C221">
        <v>46</v>
      </c>
      <c r="D221">
        <v>130</v>
      </c>
      <c r="E221">
        <v>51</v>
      </c>
      <c r="F221">
        <v>47</v>
      </c>
      <c r="G221">
        <v>115</v>
      </c>
      <c r="H221">
        <v>64</v>
      </c>
      <c r="I221">
        <v>85</v>
      </c>
      <c r="J221">
        <v>98</v>
      </c>
      <c r="K221">
        <v>63</v>
      </c>
      <c r="L221">
        <v>96</v>
      </c>
      <c r="M221">
        <v>97</v>
      </c>
      <c r="N221">
        <v>90</v>
      </c>
      <c r="O221">
        <v>63</v>
      </c>
      <c r="P221">
        <v>42</v>
      </c>
      <c r="Q221">
        <v>85</v>
      </c>
      <c r="R221" s="1">
        <v>45146</v>
      </c>
      <c r="S221">
        <v>2023</v>
      </c>
    </row>
    <row r="222" spans="1:19" x14ac:dyDescent="0.25">
      <c r="A222" s="1">
        <v>45147</v>
      </c>
      <c r="B222">
        <v>183</v>
      </c>
      <c r="C222">
        <v>50</v>
      </c>
      <c r="D222">
        <v>114</v>
      </c>
      <c r="E222">
        <v>49</v>
      </c>
      <c r="F222">
        <v>57</v>
      </c>
      <c r="G222">
        <v>83</v>
      </c>
      <c r="H222">
        <v>64</v>
      </c>
      <c r="I222">
        <v>78</v>
      </c>
      <c r="J222">
        <v>92</v>
      </c>
      <c r="K222">
        <v>59</v>
      </c>
      <c r="L222">
        <v>103</v>
      </c>
      <c r="M222">
        <v>104</v>
      </c>
      <c r="N222">
        <v>93</v>
      </c>
      <c r="O222">
        <v>59</v>
      </c>
      <c r="P222">
        <v>59</v>
      </c>
      <c r="Q222">
        <v>78</v>
      </c>
      <c r="R222" s="1">
        <v>45147</v>
      </c>
      <c r="S222">
        <v>2023</v>
      </c>
    </row>
    <row r="223" spans="1:19" x14ac:dyDescent="0.25">
      <c r="A223" s="1">
        <v>45148</v>
      </c>
      <c r="B223">
        <v>169</v>
      </c>
      <c r="C223">
        <v>61</v>
      </c>
      <c r="D223">
        <v>95</v>
      </c>
      <c r="E223">
        <v>47</v>
      </c>
      <c r="F223">
        <v>56</v>
      </c>
      <c r="G223">
        <v>68</v>
      </c>
      <c r="H223">
        <v>68</v>
      </c>
      <c r="I223">
        <v>85</v>
      </c>
      <c r="J223">
        <v>105</v>
      </c>
      <c r="K223">
        <v>59</v>
      </c>
      <c r="L223">
        <v>117</v>
      </c>
      <c r="M223">
        <v>116</v>
      </c>
      <c r="N223">
        <v>96</v>
      </c>
      <c r="O223">
        <v>59</v>
      </c>
      <c r="P223">
        <v>48</v>
      </c>
      <c r="Q223">
        <v>68</v>
      </c>
      <c r="R223" s="1">
        <v>45148</v>
      </c>
      <c r="S223">
        <v>2023</v>
      </c>
    </row>
    <row r="224" spans="1:19" x14ac:dyDescent="0.25">
      <c r="A224" s="1">
        <v>45149</v>
      </c>
      <c r="B224">
        <v>132</v>
      </c>
      <c r="C224">
        <v>59</v>
      </c>
      <c r="D224">
        <v>99</v>
      </c>
      <c r="E224">
        <v>54</v>
      </c>
      <c r="F224">
        <v>64</v>
      </c>
      <c r="G224">
        <v>69</v>
      </c>
      <c r="H224">
        <v>60</v>
      </c>
      <c r="I224">
        <v>92</v>
      </c>
      <c r="J224">
        <v>96</v>
      </c>
      <c r="K224">
        <v>64</v>
      </c>
      <c r="L224">
        <v>118</v>
      </c>
      <c r="M224">
        <v>110</v>
      </c>
      <c r="N224">
        <v>102</v>
      </c>
      <c r="O224">
        <v>58</v>
      </c>
      <c r="P224">
        <v>46</v>
      </c>
      <c r="Q224">
        <v>69</v>
      </c>
      <c r="R224" s="1">
        <v>45149</v>
      </c>
      <c r="S224">
        <v>2023</v>
      </c>
    </row>
    <row r="225" spans="1:19" x14ac:dyDescent="0.25">
      <c r="A225" s="1">
        <v>45150</v>
      </c>
      <c r="B225">
        <v>109</v>
      </c>
      <c r="C225">
        <v>71</v>
      </c>
      <c r="D225">
        <v>95</v>
      </c>
      <c r="E225">
        <v>56</v>
      </c>
      <c r="F225">
        <v>68</v>
      </c>
      <c r="G225">
        <v>61</v>
      </c>
      <c r="H225">
        <v>67</v>
      </c>
      <c r="I225">
        <v>89</v>
      </c>
      <c r="J225">
        <v>90</v>
      </c>
      <c r="K225">
        <v>71</v>
      </c>
      <c r="L225">
        <v>112</v>
      </c>
      <c r="M225">
        <v>110</v>
      </c>
      <c r="N225">
        <v>99</v>
      </c>
      <c r="O225">
        <v>49</v>
      </c>
      <c r="P225">
        <v>45</v>
      </c>
      <c r="Q225">
        <v>71</v>
      </c>
      <c r="R225" s="1">
        <v>45150</v>
      </c>
      <c r="S225">
        <v>2023</v>
      </c>
    </row>
    <row r="226" spans="1:19" x14ac:dyDescent="0.25">
      <c r="A226" s="1">
        <v>45151</v>
      </c>
      <c r="B226">
        <v>89</v>
      </c>
      <c r="C226">
        <v>81</v>
      </c>
      <c r="D226">
        <v>94</v>
      </c>
      <c r="E226">
        <v>66</v>
      </c>
      <c r="F226">
        <v>69</v>
      </c>
      <c r="G226">
        <v>81</v>
      </c>
      <c r="H226">
        <v>57</v>
      </c>
      <c r="I226">
        <v>89</v>
      </c>
      <c r="J226">
        <v>88</v>
      </c>
      <c r="K226">
        <v>77</v>
      </c>
      <c r="L226">
        <v>113</v>
      </c>
      <c r="M226">
        <v>105</v>
      </c>
      <c r="N226">
        <v>104</v>
      </c>
      <c r="O226">
        <v>54</v>
      </c>
      <c r="P226">
        <v>49</v>
      </c>
      <c r="Q226">
        <v>81</v>
      </c>
      <c r="R226" s="1">
        <v>45151</v>
      </c>
      <c r="S226">
        <v>2023</v>
      </c>
    </row>
    <row r="227" spans="1:19" x14ac:dyDescent="0.25">
      <c r="A227" s="1">
        <v>45152</v>
      </c>
      <c r="B227">
        <v>84</v>
      </c>
      <c r="C227">
        <v>61</v>
      </c>
      <c r="D227">
        <v>112</v>
      </c>
      <c r="E227">
        <v>51</v>
      </c>
      <c r="F227">
        <v>62</v>
      </c>
      <c r="G227">
        <v>86</v>
      </c>
      <c r="H227">
        <v>55</v>
      </c>
      <c r="I227">
        <v>90</v>
      </c>
      <c r="J227">
        <v>92</v>
      </c>
      <c r="K227">
        <v>71</v>
      </c>
      <c r="L227">
        <v>119</v>
      </c>
      <c r="M227">
        <v>107</v>
      </c>
      <c r="N227">
        <v>104</v>
      </c>
      <c r="O227">
        <v>59</v>
      </c>
      <c r="P227">
        <v>57</v>
      </c>
      <c r="Q227">
        <v>84</v>
      </c>
      <c r="R227" s="1">
        <v>45152</v>
      </c>
      <c r="S227">
        <v>2023</v>
      </c>
    </row>
    <row r="228" spans="1:19" x14ac:dyDescent="0.25">
      <c r="A228" s="1">
        <v>45153</v>
      </c>
      <c r="B228">
        <v>114</v>
      </c>
      <c r="C228">
        <v>63</v>
      </c>
      <c r="D228">
        <v>122</v>
      </c>
      <c r="E228">
        <v>48</v>
      </c>
      <c r="F228">
        <v>66</v>
      </c>
      <c r="G228">
        <v>71</v>
      </c>
      <c r="H228">
        <v>50</v>
      </c>
      <c r="I228">
        <v>89</v>
      </c>
      <c r="J228">
        <v>81</v>
      </c>
      <c r="K228">
        <v>66</v>
      </c>
      <c r="L228">
        <v>121</v>
      </c>
      <c r="M228">
        <v>107</v>
      </c>
      <c r="N228">
        <v>103</v>
      </c>
      <c r="O228">
        <v>67</v>
      </c>
      <c r="P228">
        <v>50</v>
      </c>
      <c r="Q228">
        <v>71</v>
      </c>
      <c r="R228" s="1">
        <v>45153</v>
      </c>
      <c r="S228">
        <v>2023</v>
      </c>
    </row>
    <row r="229" spans="1:19" x14ac:dyDescent="0.25">
      <c r="A229" s="1">
        <v>45154</v>
      </c>
      <c r="B229">
        <v>153</v>
      </c>
      <c r="C229">
        <v>84</v>
      </c>
      <c r="D229">
        <v>112</v>
      </c>
      <c r="E229">
        <v>44</v>
      </c>
      <c r="F229">
        <v>61</v>
      </c>
      <c r="G229">
        <v>61</v>
      </c>
      <c r="H229">
        <v>58</v>
      </c>
      <c r="I229">
        <v>87</v>
      </c>
      <c r="J229">
        <v>81</v>
      </c>
      <c r="K229">
        <v>67</v>
      </c>
      <c r="L229">
        <v>131</v>
      </c>
      <c r="M229">
        <v>105</v>
      </c>
      <c r="N229">
        <v>112</v>
      </c>
      <c r="O229">
        <v>67</v>
      </c>
      <c r="P229">
        <v>43</v>
      </c>
      <c r="Q229">
        <v>81</v>
      </c>
      <c r="R229" s="1">
        <v>45154</v>
      </c>
      <c r="S229">
        <v>2023</v>
      </c>
    </row>
    <row r="230" spans="1:19" x14ac:dyDescent="0.25">
      <c r="A230" s="1">
        <v>45155</v>
      </c>
      <c r="B230">
        <v>156</v>
      </c>
      <c r="C230">
        <v>73</v>
      </c>
      <c r="D230">
        <v>108</v>
      </c>
      <c r="E230">
        <v>51</v>
      </c>
      <c r="F230">
        <v>64</v>
      </c>
      <c r="G230">
        <v>67</v>
      </c>
      <c r="H230">
        <v>66</v>
      </c>
      <c r="I230">
        <v>88</v>
      </c>
      <c r="J230">
        <v>87</v>
      </c>
      <c r="K230">
        <v>81</v>
      </c>
      <c r="L230">
        <v>134</v>
      </c>
      <c r="M230">
        <v>103</v>
      </c>
      <c r="N230">
        <v>113</v>
      </c>
      <c r="O230">
        <v>68</v>
      </c>
      <c r="P230">
        <v>62</v>
      </c>
      <c r="Q230">
        <v>81</v>
      </c>
      <c r="R230" s="1">
        <v>45155</v>
      </c>
      <c r="S230">
        <v>2023</v>
      </c>
    </row>
    <row r="231" spans="1:19" x14ac:dyDescent="0.25">
      <c r="A231" s="1">
        <v>45156</v>
      </c>
      <c r="B231">
        <v>104</v>
      </c>
      <c r="C231">
        <v>63</v>
      </c>
      <c r="D231">
        <v>114</v>
      </c>
      <c r="E231">
        <v>51</v>
      </c>
      <c r="F231">
        <v>69</v>
      </c>
      <c r="G231">
        <v>76</v>
      </c>
      <c r="H231">
        <v>56</v>
      </c>
      <c r="I231">
        <v>89</v>
      </c>
      <c r="J231">
        <v>86</v>
      </c>
      <c r="K231">
        <v>84</v>
      </c>
      <c r="L231">
        <v>137</v>
      </c>
      <c r="M231">
        <v>96</v>
      </c>
      <c r="N231">
        <v>112</v>
      </c>
      <c r="O231">
        <v>64</v>
      </c>
      <c r="P231">
        <v>57</v>
      </c>
      <c r="Q231">
        <v>84</v>
      </c>
      <c r="R231" s="1">
        <v>45156</v>
      </c>
      <c r="S231">
        <v>2023</v>
      </c>
    </row>
    <row r="232" spans="1:19" x14ac:dyDescent="0.25">
      <c r="A232" s="1">
        <v>45157</v>
      </c>
      <c r="B232">
        <v>87</v>
      </c>
      <c r="C232">
        <v>60</v>
      </c>
      <c r="D232">
        <v>105</v>
      </c>
      <c r="E232">
        <v>67</v>
      </c>
      <c r="F232">
        <v>69</v>
      </c>
      <c r="G232">
        <v>63</v>
      </c>
      <c r="H232">
        <v>63</v>
      </c>
      <c r="I232">
        <v>84</v>
      </c>
      <c r="J232">
        <v>80</v>
      </c>
      <c r="K232">
        <v>82</v>
      </c>
      <c r="L232">
        <v>141</v>
      </c>
      <c r="M232">
        <v>88</v>
      </c>
      <c r="N232">
        <v>116</v>
      </c>
      <c r="O232">
        <v>65</v>
      </c>
      <c r="P232">
        <v>60</v>
      </c>
      <c r="Q232">
        <v>80</v>
      </c>
      <c r="R232" s="1">
        <v>45157</v>
      </c>
      <c r="S232">
        <v>2023</v>
      </c>
    </row>
    <row r="233" spans="1:19" x14ac:dyDescent="0.25">
      <c r="A233" s="1">
        <v>45158</v>
      </c>
      <c r="B233">
        <v>96</v>
      </c>
      <c r="C233">
        <v>64</v>
      </c>
      <c r="D233">
        <v>98</v>
      </c>
      <c r="E233">
        <v>104</v>
      </c>
      <c r="F233">
        <v>61</v>
      </c>
      <c r="G233">
        <v>60</v>
      </c>
      <c r="H233">
        <v>68</v>
      </c>
      <c r="I233">
        <v>85</v>
      </c>
      <c r="J233">
        <v>87</v>
      </c>
      <c r="K233">
        <v>88</v>
      </c>
      <c r="L233">
        <v>137</v>
      </c>
      <c r="M233">
        <v>99</v>
      </c>
      <c r="N233">
        <v>114</v>
      </c>
      <c r="O233">
        <v>79</v>
      </c>
      <c r="P233">
        <v>80</v>
      </c>
      <c r="Q233">
        <v>87</v>
      </c>
      <c r="R233" s="1">
        <v>45158</v>
      </c>
      <c r="S233">
        <v>2023</v>
      </c>
    </row>
    <row r="234" spans="1:19" x14ac:dyDescent="0.25">
      <c r="A234" s="1">
        <v>45159</v>
      </c>
      <c r="B234">
        <v>93</v>
      </c>
      <c r="C234">
        <v>60</v>
      </c>
      <c r="D234">
        <v>105</v>
      </c>
      <c r="E234">
        <v>95</v>
      </c>
      <c r="F234">
        <v>69</v>
      </c>
      <c r="G234">
        <v>60</v>
      </c>
      <c r="H234">
        <v>55</v>
      </c>
      <c r="I234">
        <v>85</v>
      </c>
      <c r="J234">
        <v>95</v>
      </c>
      <c r="K234">
        <v>82</v>
      </c>
      <c r="L234">
        <v>105</v>
      </c>
      <c r="M234">
        <v>108</v>
      </c>
      <c r="N234">
        <v>116</v>
      </c>
      <c r="O234">
        <v>81</v>
      </c>
      <c r="P234">
        <v>126</v>
      </c>
      <c r="Q234">
        <v>93</v>
      </c>
      <c r="R234" s="1">
        <v>45159</v>
      </c>
      <c r="S234">
        <v>2023</v>
      </c>
    </row>
    <row r="235" spans="1:19" x14ac:dyDescent="0.25">
      <c r="A235" s="1">
        <v>45160</v>
      </c>
      <c r="B235">
        <v>73</v>
      </c>
      <c r="C235">
        <v>63</v>
      </c>
      <c r="D235">
        <v>118</v>
      </c>
      <c r="E235">
        <v>111</v>
      </c>
      <c r="F235">
        <v>65</v>
      </c>
      <c r="G235">
        <v>75</v>
      </c>
      <c r="H235">
        <v>51</v>
      </c>
      <c r="I235">
        <v>83</v>
      </c>
      <c r="J235">
        <v>91</v>
      </c>
      <c r="K235">
        <v>75</v>
      </c>
      <c r="L235">
        <v>110</v>
      </c>
      <c r="M235">
        <v>107</v>
      </c>
      <c r="N235">
        <v>117</v>
      </c>
      <c r="O235">
        <v>93</v>
      </c>
      <c r="P235">
        <v>116</v>
      </c>
      <c r="Q235">
        <v>91</v>
      </c>
      <c r="R235" s="1">
        <v>45160</v>
      </c>
      <c r="S235">
        <v>2023</v>
      </c>
    </row>
    <row r="236" spans="1:19" x14ac:dyDescent="0.25">
      <c r="A236" s="1">
        <v>45161</v>
      </c>
      <c r="B236">
        <v>90</v>
      </c>
      <c r="C236">
        <v>63</v>
      </c>
      <c r="D236">
        <v>102</v>
      </c>
      <c r="E236">
        <v>106</v>
      </c>
      <c r="F236">
        <v>79</v>
      </c>
      <c r="G236">
        <v>91</v>
      </c>
      <c r="H236">
        <v>57</v>
      </c>
      <c r="I236">
        <v>83</v>
      </c>
      <c r="J236">
        <v>86</v>
      </c>
      <c r="K236">
        <v>83</v>
      </c>
      <c r="L236">
        <v>147</v>
      </c>
      <c r="M236">
        <v>120</v>
      </c>
      <c r="N236">
        <v>120</v>
      </c>
      <c r="O236">
        <v>91</v>
      </c>
      <c r="P236">
        <v>82</v>
      </c>
      <c r="Q236">
        <v>90</v>
      </c>
      <c r="R236" s="1">
        <v>45161</v>
      </c>
      <c r="S236">
        <v>2023</v>
      </c>
    </row>
    <row r="237" spans="1:19" x14ac:dyDescent="0.25">
      <c r="A237" s="1">
        <v>45162</v>
      </c>
      <c r="B237">
        <v>140</v>
      </c>
      <c r="C237">
        <v>88</v>
      </c>
      <c r="D237">
        <v>107</v>
      </c>
      <c r="E237">
        <v>97</v>
      </c>
      <c r="F237">
        <v>72</v>
      </c>
      <c r="G237">
        <v>94</v>
      </c>
      <c r="H237">
        <v>70</v>
      </c>
      <c r="I237">
        <v>89</v>
      </c>
      <c r="J237">
        <v>86</v>
      </c>
      <c r="K237">
        <v>81</v>
      </c>
      <c r="L237">
        <v>125</v>
      </c>
      <c r="M237">
        <v>127</v>
      </c>
      <c r="N237">
        <v>110</v>
      </c>
      <c r="O237">
        <v>76</v>
      </c>
      <c r="P237">
        <v>50</v>
      </c>
      <c r="Q237">
        <v>89</v>
      </c>
      <c r="R237" s="1">
        <v>45162</v>
      </c>
      <c r="S237">
        <v>2023</v>
      </c>
    </row>
    <row r="238" spans="1:19" x14ac:dyDescent="0.25">
      <c r="A238" s="1">
        <v>45163</v>
      </c>
      <c r="B238">
        <v>102</v>
      </c>
      <c r="C238">
        <v>92</v>
      </c>
      <c r="D238">
        <v>108</v>
      </c>
      <c r="E238">
        <v>92</v>
      </c>
      <c r="F238">
        <v>77</v>
      </c>
      <c r="G238">
        <v>108</v>
      </c>
      <c r="H238">
        <v>68</v>
      </c>
      <c r="I238">
        <v>86</v>
      </c>
      <c r="J238">
        <v>85</v>
      </c>
      <c r="K238">
        <v>74</v>
      </c>
      <c r="L238">
        <v>120</v>
      </c>
      <c r="M238">
        <v>118</v>
      </c>
      <c r="N238">
        <v>115</v>
      </c>
      <c r="O238">
        <v>67</v>
      </c>
      <c r="P238">
        <v>48</v>
      </c>
      <c r="Q238">
        <v>92</v>
      </c>
      <c r="R238" s="1">
        <v>45163</v>
      </c>
      <c r="S238">
        <v>2023</v>
      </c>
    </row>
    <row r="239" spans="1:19" x14ac:dyDescent="0.25">
      <c r="A239" s="1">
        <v>45164</v>
      </c>
      <c r="B239">
        <v>86</v>
      </c>
      <c r="C239">
        <v>89</v>
      </c>
      <c r="D239">
        <v>111</v>
      </c>
      <c r="E239">
        <v>111</v>
      </c>
      <c r="F239">
        <v>83</v>
      </c>
      <c r="G239">
        <v>98</v>
      </c>
      <c r="H239">
        <v>57</v>
      </c>
      <c r="I239">
        <v>84</v>
      </c>
      <c r="J239">
        <v>80</v>
      </c>
      <c r="K239">
        <v>79</v>
      </c>
      <c r="L239">
        <v>133</v>
      </c>
      <c r="M239">
        <v>119</v>
      </c>
      <c r="N239">
        <v>87</v>
      </c>
      <c r="O239">
        <v>59</v>
      </c>
      <c r="P239">
        <v>66</v>
      </c>
      <c r="Q239">
        <v>86</v>
      </c>
      <c r="R239" s="1">
        <v>45164</v>
      </c>
      <c r="S239">
        <v>2023</v>
      </c>
    </row>
    <row r="240" spans="1:19" x14ac:dyDescent="0.25">
      <c r="A240" s="1">
        <v>45165</v>
      </c>
      <c r="B240">
        <v>72</v>
      </c>
      <c r="C240">
        <v>83</v>
      </c>
      <c r="D240">
        <v>124</v>
      </c>
      <c r="E240">
        <v>156</v>
      </c>
      <c r="F240">
        <v>81</v>
      </c>
      <c r="G240">
        <v>80</v>
      </c>
      <c r="H240">
        <v>64</v>
      </c>
      <c r="I240">
        <v>84</v>
      </c>
      <c r="J240">
        <v>82</v>
      </c>
      <c r="K240">
        <v>85</v>
      </c>
      <c r="L240">
        <v>129</v>
      </c>
      <c r="M240">
        <v>109</v>
      </c>
      <c r="N240">
        <v>78</v>
      </c>
      <c r="O240">
        <v>60</v>
      </c>
      <c r="P240">
        <v>81</v>
      </c>
      <c r="Q240">
        <v>82</v>
      </c>
      <c r="R240" s="1">
        <v>45165</v>
      </c>
      <c r="S240">
        <v>2023</v>
      </c>
    </row>
    <row r="241" spans="1:19" x14ac:dyDescent="0.25">
      <c r="A241" s="1">
        <v>45166</v>
      </c>
      <c r="B241">
        <v>71</v>
      </c>
      <c r="C241">
        <v>79</v>
      </c>
      <c r="D241">
        <v>129</v>
      </c>
      <c r="E241">
        <v>149</v>
      </c>
      <c r="F241">
        <v>72</v>
      </c>
      <c r="G241">
        <v>73</v>
      </c>
      <c r="H241">
        <v>53</v>
      </c>
      <c r="I241">
        <v>95</v>
      </c>
      <c r="J241">
        <v>87</v>
      </c>
      <c r="K241">
        <v>74</v>
      </c>
      <c r="L241">
        <v>111</v>
      </c>
      <c r="M241">
        <v>114</v>
      </c>
      <c r="N241">
        <v>79</v>
      </c>
      <c r="O241">
        <v>81</v>
      </c>
      <c r="P241">
        <v>84</v>
      </c>
      <c r="Q241">
        <v>81</v>
      </c>
      <c r="R241" s="1">
        <v>45166</v>
      </c>
      <c r="S241">
        <v>2023</v>
      </c>
    </row>
    <row r="242" spans="1:19" x14ac:dyDescent="0.25">
      <c r="A242" s="1">
        <v>45167</v>
      </c>
      <c r="B242">
        <v>104</v>
      </c>
      <c r="C242">
        <v>89</v>
      </c>
      <c r="D242">
        <v>146</v>
      </c>
      <c r="E242">
        <v>115</v>
      </c>
      <c r="F242">
        <v>59</v>
      </c>
      <c r="G242">
        <v>55</v>
      </c>
      <c r="H242">
        <v>56</v>
      </c>
      <c r="I242">
        <v>85</v>
      </c>
      <c r="J242">
        <v>73</v>
      </c>
      <c r="K242">
        <v>68</v>
      </c>
      <c r="L242">
        <v>90</v>
      </c>
      <c r="M242">
        <v>108</v>
      </c>
      <c r="N242">
        <v>89</v>
      </c>
      <c r="O242">
        <v>111</v>
      </c>
      <c r="P242">
        <v>74</v>
      </c>
      <c r="Q242">
        <v>89</v>
      </c>
      <c r="R242" s="1">
        <v>45167</v>
      </c>
      <c r="S242">
        <v>2023</v>
      </c>
    </row>
    <row r="243" spans="1:19" x14ac:dyDescent="0.25">
      <c r="A243" s="1">
        <v>45168</v>
      </c>
      <c r="B243">
        <v>124</v>
      </c>
      <c r="C243">
        <v>107</v>
      </c>
      <c r="D243">
        <v>157</v>
      </c>
      <c r="E243">
        <v>83</v>
      </c>
      <c r="F243">
        <v>55</v>
      </c>
      <c r="G243">
        <v>64</v>
      </c>
      <c r="H243">
        <v>69</v>
      </c>
      <c r="I243">
        <v>82</v>
      </c>
      <c r="J243">
        <v>64</v>
      </c>
      <c r="K243">
        <v>66</v>
      </c>
      <c r="L243">
        <v>80</v>
      </c>
      <c r="M243">
        <v>115</v>
      </c>
      <c r="N243">
        <v>91</v>
      </c>
      <c r="O243">
        <v>102</v>
      </c>
      <c r="P243">
        <v>83</v>
      </c>
      <c r="Q243">
        <v>83</v>
      </c>
      <c r="R243" s="1">
        <v>45168</v>
      </c>
      <c r="S243">
        <v>2023</v>
      </c>
    </row>
    <row r="244" spans="1:19" x14ac:dyDescent="0.25">
      <c r="A244" s="1">
        <v>45169</v>
      </c>
      <c r="B244">
        <v>153</v>
      </c>
      <c r="C244">
        <v>97</v>
      </c>
      <c r="D244">
        <v>154</v>
      </c>
      <c r="E244">
        <v>70</v>
      </c>
      <c r="F244">
        <v>52</v>
      </c>
      <c r="G244">
        <v>73</v>
      </c>
      <c r="H244">
        <v>70</v>
      </c>
      <c r="I244">
        <v>82</v>
      </c>
      <c r="J244">
        <v>76</v>
      </c>
      <c r="K244">
        <v>67</v>
      </c>
      <c r="L244">
        <v>68</v>
      </c>
      <c r="M244">
        <v>114</v>
      </c>
      <c r="N244">
        <v>85</v>
      </c>
      <c r="O244">
        <v>96</v>
      </c>
      <c r="P244">
        <v>83</v>
      </c>
      <c r="Q244">
        <v>82</v>
      </c>
      <c r="R244" s="1">
        <v>45169</v>
      </c>
      <c r="S244">
        <v>2023</v>
      </c>
    </row>
    <row r="245" spans="1:19" x14ac:dyDescent="0.25">
      <c r="A245" s="1">
        <v>45170</v>
      </c>
      <c r="B245">
        <v>141</v>
      </c>
      <c r="C245">
        <v>95</v>
      </c>
      <c r="D245">
        <v>153</v>
      </c>
      <c r="E245">
        <v>74</v>
      </c>
      <c r="F245">
        <v>43</v>
      </c>
      <c r="G245">
        <v>80</v>
      </c>
      <c r="H245">
        <v>68</v>
      </c>
      <c r="I245">
        <v>88</v>
      </c>
      <c r="J245">
        <v>76</v>
      </c>
      <c r="K245">
        <v>65</v>
      </c>
      <c r="L245">
        <v>59</v>
      </c>
      <c r="M245">
        <v>115</v>
      </c>
      <c r="N245">
        <v>77</v>
      </c>
      <c r="O245">
        <v>90</v>
      </c>
      <c r="P245">
        <v>75</v>
      </c>
      <c r="Q245">
        <v>77</v>
      </c>
      <c r="R245" s="1">
        <v>45170</v>
      </c>
      <c r="S245">
        <v>2023</v>
      </c>
    </row>
    <row r="246" spans="1:19" x14ac:dyDescent="0.25">
      <c r="A246" s="1">
        <v>45171</v>
      </c>
      <c r="B246">
        <v>133</v>
      </c>
      <c r="C246">
        <v>84</v>
      </c>
      <c r="D246">
        <v>161</v>
      </c>
      <c r="E246">
        <v>84</v>
      </c>
      <c r="F246">
        <v>57</v>
      </c>
      <c r="G246">
        <v>63</v>
      </c>
      <c r="H246">
        <v>60</v>
      </c>
      <c r="I246">
        <v>81</v>
      </c>
      <c r="J246">
        <v>73</v>
      </c>
      <c r="K246">
        <v>74</v>
      </c>
      <c r="L246">
        <v>60</v>
      </c>
      <c r="M246">
        <v>139</v>
      </c>
      <c r="N246">
        <v>90</v>
      </c>
      <c r="O246">
        <v>87</v>
      </c>
      <c r="P246">
        <v>71</v>
      </c>
      <c r="Q246">
        <v>81</v>
      </c>
      <c r="R246" s="1">
        <v>45171</v>
      </c>
      <c r="S246">
        <v>2023</v>
      </c>
    </row>
    <row r="247" spans="1:19" x14ac:dyDescent="0.25">
      <c r="A247" s="1">
        <v>45172</v>
      </c>
      <c r="B247">
        <v>137</v>
      </c>
      <c r="C247">
        <v>76</v>
      </c>
      <c r="D247">
        <v>162</v>
      </c>
      <c r="E247">
        <v>108</v>
      </c>
      <c r="F247">
        <v>63</v>
      </c>
      <c r="G247">
        <v>58</v>
      </c>
      <c r="H247">
        <v>57</v>
      </c>
      <c r="I247">
        <v>74</v>
      </c>
      <c r="J247">
        <v>84</v>
      </c>
      <c r="K247">
        <v>79</v>
      </c>
      <c r="L247">
        <v>53</v>
      </c>
      <c r="M247">
        <v>133</v>
      </c>
      <c r="N247">
        <v>119</v>
      </c>
      <c r="O247">
        <v>104</v>
      </c>
      <c r="P247">
        <v>111</v>
      </c>
      <c r="Q247">
        <v>84</v>
      </c>
      <c r="R247" s="1">
        <v>45172</v>
      </c>
      <c r="S247">
        <v>2023</v>
      </c>
    </row>
    <row r="248" spans="1:19" x14ac:dyDescent="0.25">
      <c r="A248" s="1">
        <v>45173</v>
      </c>
      <c r="B248">
        <v>144</v>
      </c>
      <c r="C248">
        <v>83</v>
      </c>
      <c r="D248">
        <v>178</v>
      </c>
      <c r="E248">
        <v>97</v>
      </c>
      <c r="F248">
        <v>80</v>
      </c>
      <c r="G248">
        <v>62</v>
      </c>
      <c r="H248">
        <v>63</v>
      </c>
      <c r="I248">
        <v>73</v>
      </c>
      <c r="J248">
        <v>92</v>
      </c>
      <c r="K248">
        <v>79</v>
      </c>
      <c r="L248">
        <v>51</v>
      </c>
      <c r="M248">
        <v>133</v>
      </c>
      <c r="N248">
        <v>125</v>
      </c>
      <c r="O248">
        <v>109</v>
      </c>
      <c r="P248">
        <v>131</v>
      </c>
      <c r="Q248">
        <v>92</v>
      </c>
      <c r="R248" s="1">
        <v>45173</v>
      </c>
      <c r="S248">
        <v>2023</v>
      </c>
    </row>
    <row r="249" spans="1:19" x14ac:dyDescent="0.25">
      <c r="A249" s="1">
        <v>45174</v>
      </c>
      <c r="B249">
        <v>163</v>
      </c>
      <c r="C249">
        <v>78</v>
      </c>
      <c r="D249">
        <v>173</v>
      </c>
      <c r="E249">
        <v>77</v>
      </c>
      <c r="F249">
        <v>97</v>
      </c>
      <c r="G249">
        <v>74</v>
      </c>
      <c r="H249">
        <v>75</v>
      </c>
      <c r="I249">
        <v>86</v>
      </c>
      <c r="J249">
        <v>93</v>
      </c>
      <c r="K249">
        <v>65</v>
      </c>
      <c r="L249">
        <v>65</v>
      </c>
      <c r="M249">
        <v>95</v>
      </c>
      <c r="N249">
        <v>138</v>
      </c>
      <c r="O249">
        <v>129</v>
      </c>
      <c r="Q249">
        <v>89.5</v>
      </c>
      <c r="R249" s="1">
        <v>45174</v>
      </c>
      <c r="S249">
        <v>2023</v>
      </c>
    </row>
    <row r="250" spans="1:19" x14ac:dyDescent="0.25">
      <c r="A250" s="1">
        <v>45175</v>
      </c>
      <c r="B250">
        <v>195</v>
      </c>
      <c r="C250">
        <v>104</v>
      </c>
      <c r="D250">
        <v>193</v>
      </c>
      <c r="E250">
        <v>83</v>
      </c>
      <c r="F250">
        <v>85</v>
      </c>
      <c r="G250">
        <v>78</v>
      </c>
      <c r="H250">
        <v>92</v>
      </c>
      <c r="I250">
        <v>87</v>
      </c>
      <c r="J250">
        <v>83</v>
      </c>
      <c r="K250">
        <v>76</v>
      </c>
      <c r="L250">
        <v>85</v>
      </c>
      <c r="M250">
        <v>114</v>
      </c>
      <c r="N250">
        <v>100</v>
      </c>
      <c r="O250">
        <v>94</v>
      </c>
      <c r="Q250">
        <v>89.5</v>
      </c>
      <c r="R250" s="1">
        <v>45175</v>
      </c>
      <c r="S250">
        <v>2023</v>
      </c>
    </row>
    <row r="251" spans="1:19" x14ac:dyDescent="0.25">
      <c r="A251" s="1">
        <v>45176</v>
      </c>
      <c r="B251">
        <v>192</v>
      </c>
      <c r="C251">
        <v>102</v>
      </c>
      <c r="D251">
        <v>205</v>
      </c>
      <c r="E251">
        <v>87</v>
      </c>
      <c r="F251">
        <v>82</v>
      </c>
      <c r="G251">
        <v>73</v>
      </c>
      <c r="H251">
        <v>105</v>
      </c>
      <c r="I251">
        <v>87</v>
      </c>
      <c r="J251">
        <v>80</v>
      </c>
      <c r="K251">
        <v>80</v>
      </c>
      <c r="L251">
        <v>96</v>
      </c>
      <c r="M251">
        <v>122</v>
      </c>
      <c r="N251">
        <v>106</v>
      </c>
      <c r="O251">
        <v>104</v>
      </c>
      <c r="Q251">
        <v>99</v>
      </c>
      <c r="R251" s="1">
        <v>45176</v>
      </c>
      <c r="S251">
        <v>2023</v>
      </c>
    </row>
    <row r="252" spans="1:19" x14ac:dyDescent="0.25">
      <c r="A252" s="1">
        <v>45177</v>
      </c>
      <c r="B252">
        <v>182</v>
      </c>
      <c r="C252">
        <v>86</v>
      </c>
      <c r="D252">
        <v>206</v>
      </c>
      <c r="E252">
        <v>94</v>
      </c>
      <c r="F252">
        <v>68</v>
      </c>
      <c r="G252">
        <v>75</v>
      </c>
      <c r="H252">
        <v>99</v>
      </c>
      <c r="I252">
        <v>82</v>
      </c>
      <c r="J252">
        <v>80</v>
      </c>
      <c r="K252">
        <v>76</v>
      </c>
      <c r="L252">
        <v>106</v>
      </c>
      <c r="M252">
        <v>106</v>
      </c>
      <c r="N252">
        <v>93</v>
      </c>
      <c r="O252">
        <v>91</v>
      </c>
      <c r="Q252">
        <v>92</v>
      </c>
      <c r="R252" s="1">
        <v>45177</v>
      </c>
      <c r="S252">
        <v>2023</v>
      </c>
    </row>
    <row r="253" spans="1:19" x14ac:dyDescent="0.25">
      <c r="A253" s="1">
        <v>45178</v>
      </c>
      <c r="B253">
        <v>157</v>
      </c>
      <c r="C253">
        <v>94</v>
      </c>
      <c r="D253">
        <v>204</v>
      </c>
      <c r="E253">
        <v>114</v>
      </c>
      <c r="F253">
        <v>64</v>
      </c>
      <c r="G253">
        <v>71</v>
      </c>
      <c r="H253">
        <v>86</v>
      </c>
      <c r="I253">
        <v>89</v>
      </c>
      <c r="J253">
        <v>83</v>
      </c>
      <c r="K253">
        <v>85</v>
      </c>
      <c r="L253">
        <v>113</v>
      </c>
      <c r="M253">
        <v>108</v>
      </c>
      <c r="N253">
        <v>89</v>
      </c>
      <c r="O253">
        <v>100</v>
      </c>
      <c r="Q253">
        <v>91.5</v>
      </c>
      <c r="R253" s="1">
        <v>45178</v>
      </c>
      <c r="S253">
        <v>2023</v>
      </c>
    </row>
    <row r="254" spans="1:19" x14ac:dyDescent="0.25">
      <c r="A254" s="1">
        <v>45179</v>
      </c>
      <c r="B254">
        <v>126</v>
      </c>
      <c r="C254">
        <v>132</v>
      </c>
      <c r="D254">
        <v>216</v>
      </c>
      <c r="E254">
        <v>127</v>
      </c>
      <c r="F254">
        <v>61</v>
      </c>
      <c r="G254">
        <v>82</v>
      </c>
      <c r="H254">
        <v>84</v>
      </c>
      <c r="I254">
        <v>87</v>
      </c>
      <c r="J254">
        <v>87</v>
      </c>
      <c r="K254">
        <v>95</v>
      </c>
      <c r="L254">
        <v>89</v>
      </c>
      <c r="M254">
        <v>98</v>
      </c>
      <c r="N254">
        <v>95</v>
      </c>
      <c r="O254">
        <v>121</v>
      </c>
      <c r="Q254">
        <v>95</v>
      </c>
      <c r="R254" s="1">
        <v>45179</v>
      </c>
      <c r="S254">
        <v>2023</v>
      </c>
    </row>
    <row r="255" spans="1:19" x14ac:dyDescent="0.25">
      <c r="A255" s="1">
        <v>45180</v>
      </c>
      <c r="B255">
        <v>137</v>
      </c>
      <c r="C255">
        <v>138</v>
      </c>
      <c r="D255">
        <v>219</v>
      </c>
      <c r="E255">
        <v>116</v>
      </c>
      <c r="F255">
        <v>65</v>
      </c>
      <c r="G255">
        <v>93</v>
      </c>
      <c r="H255">
        <v>86</v>
      </c>
      <c r="I255">
        <v>90</v>
      </c>
      <c r="J255">
        <v>97</v>
      </c>
      <c r="K255">
        <v>92</v>
      </c>
      <c r="L255">
        <v>86</v>
      </c>
      <c r="M255">
        <v>85</v>
      </c>
      <c r="N255">
        <v>102</v>
      </c>
      <c r="O255">
        <v>123</v>
      </c>
      <c r="Q255">
        <v>95</v>
      </c>
      <c r="R255" s="1">
        <v>45180</v>
      </c>
      <c r="S255">
        <v>2023</v>
      </c>
    </row>
    <row r="256" spans="1:19" x14ac:dyDescent="0.25">
      <c r="A256" s="1">
        <v>45181</v>
      </c>
      <c r="B256">
        <v>170</v>
      </c>
      <c r="C256">
        <v>131</v>
      </c>
      <c r="D256">
        <v>230</v>
      </c>
      <c r="E256">
        <v>74</v>
      </c>
      <c r="F256">
        <v>65</v>
      </c>
      <c r="G256">
        <v>98</v>
      </c>
      <c r="H256">
        <v>90</v>
      </c>
      <c r="I256">
        <v>83</v>
      </c>
      <c r="J256">
        <v>90</v>
      </c>
      <c r="K256">
        <v>88</v>
      </c>
      <c r="L256">
        <v>83</v>
      </c>
      <c r="M256">
        <v>96</v>
      </c>
      <c r="N256">
        <v>101</v>
      </c>
      <c r="O256">
        <v>120</v>
      </c>
      <c r="Q256">
        <v>93</v>
      </c>
      <c r="R256" s="1">
        <v>45181</v>
      </c>
      <c r="S256">
        <v>2023</v>
      </c>
    </row>
    <row r="257" spans="1:19" x14ac:dyDescent="0.25">
      <c r="A257" s="1">
        <v>45182</v>
      </c>
      <c r="B257">
        <v>174</v>
      </c>
      <c r="C257">
        <v>134</v>
      </c>
      <c r="D257">
        <v>225</v>
      </c>
      <c r="E257">
        <v>75</v>
      </c>
      <c r="F257">
        <v>75</v>
      </c>
      <c r="G257">
        <v>100</v>
      </c>
      <c r="H257">
        <v>91</v>
      </c>
      <c r="I257">
        <v>80</v>
      </c>
      <c r="J257">
        <v>87</v>
      </c>
      <c r="K257">
        <v>94</v>
      </c>
      <c r="L257">
        <v>82</v>
      </c>
      <c r="M257">
        <v>102</v>
      </c>
      <c r="N257">
        <v>111</v>
      </c>
      <c r="O257">
        <v>117</v>
      </c>
      <c r="Q257">
        <v>97</v>
      </c>
      <c r="R257" s="1">
        <v>45182</v>
      </c>
      <c r="S257">
        <v>2023</v>
      </c>
    </row>
    <row r="258" spans="1:19" x14ac:dyDescent="0.25">
      <c r="A258" s="1">
        <v>45183</v>
      </c>
      <c r="B258">
        <v>173</v>
      </c>
      <c r="C258">
        <v>117</v>
      </c>
      <c r="D258">
        <v>215</v>
      </c>
      <c r="E258">
        <v>81</v>
      </c>
      <c r="F258">
        <v>79</v>
      </c>
      <c r="G258">
        <v>114</v>
      </c>
      <c r="H258">
        <v>95</v>
      </c>
      <c r="I258">
        <v>87</v>
      </c>
      <c r="J258">
        <v>97</v>
      </c>
      <c r="K258">
        <v>107</v>
      </c>
      <c r="L258">
        <v>79</v>
      </c>
      <c r="M258">
        <v>103</v>
      </c>
      <c r="N258">
        <v>91</v>
      </c>
      <c r="O258">
        <v>110</v>
      </c>
      <c r="Q258">
        <v>100</v>
      </c>
      <c r="R258" s="1">
        <v>45183</v>
      </c>
      <c r="S258">
        <v>2023</v>
      </c>
    </row>
    <row r="259" spans="1:19" x14ac:dyDescent="0.25">
      <c r="A259" s="1">
        <v>45184</v>
      </c>
      <c r="B259">
        <v>143</v>
      </c>
      <c r="C259">
        <v>102</v>
      </c>
      <c r="D259">
        <v>220</v>
      </c>
      <c r="E259">
        <v>101</v>
      </c>
      <c r="F259">
        <v>74</v>
      </c>
      <c r="G259">
        <v>120</v>
      </c>
      <c r="H259">
        <v>106</v>
      </c>
      <c r="I259">
        <v>89</v>
      </c>
      <c r="J259">
        <v>111</v>
      </c>
      <c r="K259">
        <v>118</v>
      </c>
      <c r="L259">
        <v>82</v>
      </c>
      <c r="M259">
        <v>91</v>
      </c>
      <c r="N259">
        <v>86</v>
      </c>
      <c r="O259">
        <v>107</v>
      </c>
      <c r="Q259">
        <v>104</v>
      </c>
      <c r="R259" s="1">
        <v>45184</v>
      </c>
      <c r="S259">
        <v>2023</v>
      </c>
    </row>
    <row r="260" spans="1:19" x14ac:dyDescent="0.25">
      <c r="A260" s="1">
        <v>45185</v>
      </c>
      <c r="B260">
        <v>129</v>
      </c>
      <c r="C260">
        <v>111</v>
      </c>
      <c r="D260">
        <v>225</v>
      </c>
      <c r="E260">
        <v>110</v>
      </c>
      <c r="F260">
        <v>80</v>
      </c>
      <c r="G260">
        <v>120</v>
      </c>
      <c r="H260">
        <v>113</v>
      </c>
      <c r="I260">
        <v>91</v>
      </c>
      <c r="J260">
        <v>113</v>
      </c>
      <c r="K260">
        <v>119</v>
      </c>
      <c r="L260">
        <v>77</v>
      </c>
      <c r="M260">
        <v>94</v>
      </c>
      <c r="N260">
        <v>85</v>
      </c>
      <c r="O260">
        <v>108</v>
      </c>
      <c r="Q260">
        <v>110.5</v>
      </c>
      <c r="R260" s="1">
        <v>45185</v>
      </c>
      <c r="S260">
        <v>2023</v>
      </c>
    </row>
    <row r="261" spans="1:19" x14ac:dyDescent="0.25">
      <c r="A261" s="1">
        <v>45186</v>
      </c>
      <c r="B261">
        <v>122</v>
      </c>
      <c r="C261">
        <v>104</v>
      </c>
      <c r="D261">
        <v>216</v>
      </c>
      <c r="E261">
        <v>104</v>
      </c>
      <c r="F261">
        <v>91</v>
      </c>
      <c r="G261">
        <v>113</v>
      </c>
      <c r="H261">
        <v>122</v>
      </c>
      <c r="I261">
        <v>85</v>
      </c>
      <c r="J261">
        <v>110</v>
      </c>
      <c r="K261">
        <v>111</v>
      </c>
      <c r="L261">
        <v>75</v>
      </c>
      <c r="M261">
        <v>87</v>
      </c>
      <c r="N261">
        <v>85</v>
      </c>
      <c r="O261">
        <v>101</v>
      </c>
      <c r="Q261">
        <v>104</v>
      </c>
      <c r="R261" s="1">
        <v>45186</v>
      </c>
      <c r="S261">
        <v>2023</v>
      </c>
    </row>
    <row r="262" spans="1:19" x14ac:dyDescent="0.25">
      <c r="A262" s="1">
        <v>45187</v>
      </c>
      <c r="B262">
        <v>125</v>
      </c>
      <c r="C262">
        <v>110</v>
      </c>
      <c r="D262">
        <v>215</v>
      </c>
      <c r="E262">
        <v>93</v>
      </c>
      <c r="F262">
        <v>86</v>
      </c>
      <c r="G262">
        <v>102</v>
      </c>
      <c r="H262">
        <v>116</v>
      </c>
      <c r="I262">
        <v>90</v>
      </c>
      <c r="J262">
        <v>104</v>
      </c>
      <c r="K262">
        <v>98</v>
      </c>
      <c r="L262">
        <v>77</v>
      </c>
      <c r="M262">
        <v>92</v>
      </c>
      <c r="N262">
        <v>85</v>
      </c>
      <c r="O262">
        <v>109</v>
      </c>
      <c r="Q262">
        <v>100</v>
      </c>
      <c r="R262" s="1">
        <v>45187</v>
      </c>
      <c r="S262">
        <v>2023</v>
      </c>
    </row>
    <row r="263" spans="1:19" x14ac:dyDescent="0.25">
      <c r="A263" s="1">
        <v>45188</v>
      </c>
      <c r="B263">
        <v>129</v>
      </c>
      <c r="C263">
        <v>116</v>
      </c>
      <c r="D263">
        <v>204</v>
      </c>
      <c r="E263">
        <v>101</v>
      </c>
      <c r="F263">
        <v>94</v>
      </c>
      <c r="G263">
        <v>99</v>
      </c>
      <c r="H263">
        <v>106</v>
      </c>
      <c r="I263">
        <v>85</v>
      </c>
      <c r="J263">
        <v>103</v>
      </c>
      <c r="K263">
        <v>91</v>
      </c>
      <c r="L263">
        <v>88</v>
      </c>
      <c r="M263">
        <v>99</v>
      </c>
      <c r="N263">
        <v>93</v>
      </c>
      <c r="O263">
        <v>90</v>
      </c>
      <c r="Q263">
        <v>99</v>
      </c>
      <c r="R263" s="1">
        <v>45188</v>
      </c>
      <c r="S263">
        <v>2023</v>
      </c>
    </row>
    <row r="264" spans="1:19" x14ac:dyDescent="0.25">
      <c r="A264" s="1">
        <v>45189</v>
      </c>
      <c r="B264">
        <v>132</v>
      </c>
      <c r="C264">
        <v>124</v>
      </c>
      <c r="D264">
        <v>188</v>
      </c>
      <c r="E264">
        <v>99</v>
      </c>
      <c r="F264">
        <v>97</v>
      </c>
      <c r="G264">
        <v>98</v>
      </c>
      <c r="H264">
        <v>101</v>
      </c>
      <c r="I264">
        <v>76</v>
      </c>
      <c r="J264">
        <v>114</v>
      </c>
      <c r="K264">
        <v>95</v>
      </c>
      <c r="L264">
        <v>87</v>
      </c>
      <c r="M264">
        <v>93</v>
      </c>
      <c r="N264">
        <v>100</v>
      </c>
      <c r="O264">
        <v>83</v>
      </c>
      <c r="Q264">
        <v>98.5</v>
      </c>
      <c r="R264" s="1">
        <v>45189</v>
      </c>
      <c r="S264">
        <v>2023</v>
      </c>
    </row>
    <row r="265" spans="1:19" x14ac:dyDescent="0.25">
      <c r="A265" s="1">
        <v>45190</v>
      </c>
      <c r="B265">
        <v>172</v>
      </c>
      <c r="C265">
        <v>135</v>
      </c>
      <c r="D265">
        <v>181</v>
      </c>
      <c r="E265">
        <v>106</v>
      </c>
      <c r="F265">
        <v>90</v>
      </c>
      <c r="G265">
        <v>102</v>
      </c>
      <c r="H265">
        <v>98</v>
      </c>
      <c r="I265">
        <v>70</v>
      </c>
      <c r="J265">
        <v>123</v>
      </c>
      <c r="K265">
        <v>98</v>
      </c>
      <c r="L265">
        <v>82</v>
      </c>
      <c r="M265">
        <v>110</v>
      </c>
      <c r="N265">
        <v>106</v>
      </c>
      <c r="O265">
        <v>82</v>
      </c>
      <c r="Q265">
        <v>104</v>
      </c>
      <c r="R265" s="1">
        <v>45190</v>
      </c>
      <c r="S265">
        <v>2023</v>
      </c>
    </row>
    <row r="266" spans="1:19" x14ac:dyDescent="0.25">
      <c r="A266" s="1">
        <v>45191</v>
      </c>
      <c r="B266">
        <v>164</v>
      </c>
      <c r="C266">
        <v>129</v>
      </c>
      <c r="D266">
        <v>191</v>
      </c>
      <c r="E266">
        <v>117</v>
      </c>
      <c r="F266">
        <v>90</v>
      </c>
      <c r="G266">
        <v>119</v>
      </c>
      <c r="H266">
        <v>87</v>
      </c>
      <c r="I266">
        <v>74</v>
      </c>
      <c r="J266">
        <v>126</v>
      </c>
      <c r="K266">
        <v>95</v>
      </c>
      <c r="L266">
        <v>84</v>
      </c>
      <c r="M266">
        <v>101</v>
      </c>
      <c r="N266">
        <v>96</v>
      </c>
      <c r="O266">
        <v>88</v>
      </c>
      <c r="Q266">
        <v>98.5</v>
      </c>
      <c r="R266" s="1">
        <v>45191</v>
      </c>
      <c r="S266">
        <v>2023</v>
      </c>
    </row>
    <row r="267" spans="1:19" x14ac:dyDescent="0.25">
      <c r="A267" s="1">
        <v>45192</v>
      </c>
      <c r="B267">
        <v>136</v>
      </c>
      <c r="C267">
        <v>128</v>
      </c>
      <c r="D267">
        <v>185</v>
      </c>
      <c r="E267">
        <v>120</v>
      </c>
      <c r="F267">
        <v>95</v>
      </c>
      <c r="G267">
        <v>135</v>
      </c>
      <c r="H267">
        <v>79</v>
      </c>
      <c r="I267">
        <v>74</v>
      </c>
      <c r="J267">
        <v>127</v>
      </c>
      <c r="K267">
        <v>101</v>
      </c>
      <c r="L267">
        <v>84</v>
      </c>
      <c r="M267">
        <v>85</v>
      </c>
      <c r="N267">
        <v>87</v>
      </c>
      <c r="O267">
        <v>91</v>
      </c>
      <c r="Q267">
        <v>98</v>
      </c>
      <c r="R267" s="1">
        <v>45192</v>
      </c>
      <c r="S267">
        <v>2023</v>
      </c>
    </row>
    <row r="268" spans="1:19" x14ac:dyDescent="0.25">
      <c r="A268" s="1">
        <v>45193</v>
      </c>
      <c r="B268">
        <v>121</v>
      </c>
      <c r="C268">
        <v>127</v>
      </c>
      <c r="D268">
        <v>152</v>
      </c>
      <c r="E268">
        <v>137</v>
      </c>
      <c r="F268">
        <v>83</v>
      </c>
      <c r="G268">
        <v>113</v>
      </c>
      <c r="H268">
        <v>76</v>
      </c>
      <c r="I268">
        <v>68</v>
      </c>
      <c r="J268">
        <v>124</v>
      </c>
      <c r="K268">
        <v>104</v>
      </c>
      <c r="L268">
        <v>87</v>
      </c>
      <c r="M268">
        <v>90</v>
      </c>
      <c r="N268">
        <v>80</v>
      </c>
      <c r="O268">
        <v>86</v>
      </c>
      <c r="Q268">
        <v>97</v>
      </c>
      <c r="R268" s="1">
        <v>45193</v>
      </c>
      <c r="S268">
        <v>2023</v>
      </c>
    </row>
    <row r="269" spans="1:19" x14ac:dyDescent="0.25">
      <c r="A269" s="1">
        <v>45194</v>
      </c>
      <c r="B269">
        <v>119</v>
      </c>
      <c r="C269">
        <v>124</v>
      </c>
      <c r="D269">
        <v>156</v>
      </c>
      <c r="E269">
        <v>138</v>
      </c>
      <c r="F269">
        <v>55</v>
      </c>
      <c r="G269">
        <v>115</v>
      </c>
      <c r="H269">
        <v>78</v>
      </c>
      <c r="I269">
        <v>68</v>
      </c>
      <c r="J269">
        <v>103</v>
      </c>
      <c r="K269">
        <v>101</v>
      </c>
      <c r="L269">
        <v>80</v>
      </c>
      <c r="M269">
        <v>75</v>
      </c>
      <c r="N269">
        <v>85</v>
      </c>
      <c r="O269">
        <v>85</v>
      </c>
      <c r="Q269">
        <v>93</v>
      </c>
      <c r="R269" s="1">
        <v>45194</v>
      </c>
      <c r="S269">
        <v>2023</v>
      </c>
    </row>
    <row r="270" spans="1:19" x14ac:dyDescent="0.25">
      <c r="A270" s="1">
        <v>45195</v>
      </c>
      <c r="B270">
        <v>111</v>
      </c>
      <c r="C270">
        <v>127</v>
      </c>
      <c r="D270">
        <v>160</v>
      </c>
      <c r="E270">
        <v>128</v>
      </c>
      <c r="F270">
        <v>73</v>
      </c>
      <c r="G270">
        <v>95</v>
      </c>
      <c r="H270">
        <v>73</v>
      </c>
      <c r="I270">
        <v>65</v>
      </c>
      <c r="J270">
        <v>96</v>
      </c>
      <c r="K270">
        <v>91</v>
      </c>
      <c r="L270">
        <v>81</v>
      </c>
      <c r="M270">
        <v>81</v>
      </c>
      <c r="N270">
        <v>87</v>
      </c>
      <c r="O270">
        <v>92</v>
      </c>
      <c r="Q270">
        <v>91.5</v>
      </c>
      <c r="R270" s="1">
        <v>45195</v>
      </c>
      <c r="S270">
        <v>2023</v>
      </c>
    </row>
    <row r="271" spans="1:19" x14ac:dyDescent="0.25">
      <c r="A271" s="1">
        <v>45196</v>
      </c>
      <c r="B271">
        <v>100</v>
      </c>
      <c r="C271">
        <v>126</v>
      </c>
      <c r="D271">
        <v>150</v>
      </c>
      <c r="E271">
        <v>115</v>
      </c>
      <c r="F271">
        <v>72</v>
      </c>
      <c r="G271">
        <v>96</v>
      </c>
      <c r="H271">
        <v>67</v>
      </c>
      <c r="I271">
        <v>63</v>
      </c>
      <c r="J271">
        <v>88</v>
      </c>
      <c r="K271">
        <v>86</v>
      </c>
      <c r="L271">
        <v>82</v>
      </c>
      <c r="M271">
        <v>88</v>
      </c>
      <c r="N271">
        <v>83</v>
      </c>
      <c r="O271">
        <v>82</v>
      </c>
      <c r="Q271">
        <v>87</v>
      </c>
      <c r="R271" s="1">
        <v>45196</v>
      </c>
      <c r="S271">
        <v>2023</v>
      </c>
    </row>
    <row r="272" spans="1:19" x14ac:dyDescent="0.25">
      <c r="A272" s="1">
        <v>45197</v>
      </c>
      <c r="B272">
        <v>111</v>
      </c>
      <c r="C272">
        <v>113</v>
      </c>
      <c r="D272">
        <v>140</v>
      </c>
      <c r="E272">
        <v>107</v>
      </c>
      <c r="F272">
        <v>81</v>
      </c>
      <c r="G272">
        <v>102</v>
      </c>
      <c r="H272">
        <v>71</v>
      </c>
      <c r="I272">
        <v>60</v>
      </c>
      <c r="J272">
        <v>88</v>
      </c>
      <c r="K272">
        <v>86</v>
      </c>
      <c r="L272">
        <v>77</v>
      </c>
      <c r="M272">
        <v>102</v>
      </c>
      <c r="N272">
        <v>94</v>
      </c>
      <c r="O272">
        <v>84</v>
      </c>
      <c r="Q272">
        <v>91</v>
      </c>
      <c r="R272" s="1">
        <v>45197</v>
      </c>
      <c r="S272">
        <v>2023</v>
      </c>
    </row>
    <row r="273" spans="1:19" x14ac:dyDescent="0.25">
      <c r="A273" s="1">
        <v>45198</v>
      </c>
      <c r="B273">
        <v>95</v>
      </c>
      <c r="C273">
        <v>96</v>
      </c>
      <c r="D273">
        <v>138</v>
      </c>
      <c r="E273">
        <v>103</v>
      </c>
      <c r="F273">
        <v>73</v>
      </c>
      <c r="G273">
        <v>106</v>
      </c>
      <c r="H273">
        <v>44</v>
      </c>
      <c r="I273">
        <v>61</v>
      </c>
      <c r="J273">
        <v>86</v>
      </c>
      <c r="K273">
        <v>80</v>
      </c>
      <c r="L273">
        <v>76</v>
      </c>
      <c r="M273">
        <v>87</v>
      </c>
      <c r="N273">
        <v>98</v>
      </c>
      <c r="O273">
        <v>82</v>
      </c>
      <c r="Q273">
        <v>86.5</v>
      </c>
      <c r="R273" s="1">
        <v>45198</v>
      </c>
      <c r="S273">
        <v>2023</v>
      </c>
    </row>
    <row r="274" spans="1:19" x14ac:dyDescent="0.25">
      <c r="A274" s="1">
        <v>45199</v>
      </c>
      <c r="B274">
        <v>107</v>
      </c>
      <c r="C274">
        <v>80</v>
      </c>
      <c r="D274">
        <v>150</v>
      </c>
      <c r="E274">
        <v>105</v>
      </c>
      <c r="F274">
        <v>78</v>
      </c>
      <c r="G274">
        <v>115</v>
      </c>
      <c r="H274">
        <v>51</v>
      </c>
      <c r="I274">
        <v>57</v>
      </c>
      <c r="J274">
        <v>89</v>
      </c>
      <c r="K274">
        <v>86</v>
      </c>
      <c r="L274">
        <v>77</v>
      </c>
      <c r="M274">
        <v>79</v>
      </c>
      <c r="N274">
        <v>86</v>
      </c>
      <c r="O274">
        <v>75</v>
      </c>
      <c r="Q274">
        <v>83</v>
      </c>
      <c r="R274" s="1">
        <v>45199</v>
      </c>
      <c r="S274">
        <v>2023</v>
      </c>
    </row>
    <row r="275" spans="1:19" x14ac:dyDescent="0.25">
      <c r="A275" s="1">
        <v>45200</v>
      </c>
      <c r="B275">
        <v>169</v>
      </c>
      <c r="C275">
        <v>78</v>
      </c>
      <c r="D275">
        <v>147</v>
      </c>
      <c r="E275">
        <v>106</v>
      </c>
      <c r="F275">
        <v>77</v>
      </c>
      <c r="G275">
        <v>95</v>
      </c>
      <c r="H275">
        <v>63</v>
      </c>
      <c r="I275">
        <v>66</v>
      </c>
      <c r="J275">
        <v>90</v>
      </c>
      <c r="K275">
        <v>86</v>
      </c>
      <c r="L275">
        <v>75</v>
      </c>
      <c r="M275">
        <v>74</v>
      </c>
      <c r="N275">
        <v>81</v>
      </c>
      <c r="O275">
        <v>83</v>
      </c>
      <c r="Q275">
        <v>82</v>
      </c>
      <c r="R275" s="1">
        <v>45200</v>
      </c>
      <c r="S275">
        <v>2023</v>
      </c>
    </row>
    <row r="276" spans="1:19" x14ac:dyDescent="0.25">
      <c r="A276" s="1">
        <v>45201</v>
      </c>
      <c r="B276">
        <v>170</v>
      </c>
      <c r="C276">
        <v>80</v>
      </c>
      <c r="D276">
        <v>156</v>
      </c>
      <c r="E276">
        <v>80</v>
      </c>
      <c r="F276">
        <v>73</v>
      </c>
      <c r="G276">
        <v>77</v>
      </c>
      <c r="H276">
        <v>58</v>
      </c>
      <c r="I276">
        <v>54</v>
      </c>
      <c r="J276">
        <v>94</v>
      </c>
      <c r="K276">
        <v>81</v>
      </c>
      <c r="L276">
        <v>72</v>
      </c>
      <c r="M276">
        <v>76</v>
      </c>
      <c r="N276">
        <v>75</v>
      </c>
      <c r="O276">
        <v>96</v>
      </c>
      <c r="Q276">
        <v>78.5</v>
      </c>
      <c r="R276" s="1">
        <v>45201</v>
      </c>
      <c r="S276">
        <v>2023</v>
      </c>
    </row>
    <row r="277" spans="1:19" x14ac:dyDescent="0.25">
      <c r="A277" s="1">
        <v>45202</v>
      </c>
      <c r="B277">
        <v>148</v>
      </c>
      <c r="C277">
        <v>95</v>
      </c>
      <c r="D277">
        <v>178</v>
      </c>
      <c r="E277">
        <v>83</v>
      </c>
      <c r="F277">
        <v>77</v>
      </c>
      <c r="G277">
        <v>69</v>
      </c>
      <c r="H277">
        <v>78</v>
      </c>
      <c r="I277">
        <v>56</v>
      </c>
      <c r="J277">
        <v>92</v>
      </c>
      <c r="K277">
        <v>80</v>
      </c>
      <c r="L277">
        <v>69</v>
      </c>
      <c r="M277">
        <v>82</v>
      </c>
      <c r="N277">
        <v>77</v>
      </c>
      <c r="O277">
        <v>91</v>
      </c>
      <c r="Q277">
        <v>81</v>
      </c>
      <c r="R277" s="1">
        <v>45202</v>
      </c>
      <c r="S277">
        <v>2023</v>
      </c>
    </row>
    <row r="278" spans="1:19" x14ac:dyDescent="0.25">
      <c r="A278" s="1">
        <v>45203</v>
      </c>
      <c r="B278">
        <v>186</v>
      </c>
      <c r="C278">
        <v>121</v>
      </c>
      <c r="D278">
        <v>194</v>
      </c>
      <c r="E278">
        <v>93</v>
      </c>
      <c r="F278">
        <v>79</v>
      </c>
      <c r="G278">
        <v>63</v>
      </c>
      <c r="H278">
        <v>80</v>
      </c>
      <c r="I278">
        <v>55</v>
      </c>
      <c r="J278">
        <v>98</v>
      </c>
      <c r="K278">
        <v>84</v>
      </c>
      <c r="L278">
        <v>65</v>
      </c>
      <c r="M278">
        <v>86</v>
      </c>
      <c r="N278">
        <v>86</v>
      </c>
      <c r="O278">
        <v>88</v>
      </c>
      <c r="Q278">
        <v>86</v>
      </c>
      <c r="R278" s="1">
        <v>45203</v>
      </c>
      <c r="S278">
        <v>2023</v>
      </c>
    </row>
    <row r="279" spans="1:19" x14ac:dyDescent="0.25">
      <c r="A279" s="1">
        <v>45204</v>
      </c>
      <c r="B279">
        <v>221</v>
      </c>
      <c r="C279">
        <v>133</v>
      </c>
      <c r="D279">
        <v>159</v>
      </c>
      <c r="E279">
        <v>100</v>
      </c>
      <c r="F279">
        <v>78</v>
      </c>
      <c r="G279">
        <v>55</v>
      </c>
      <c r="H279">
        <v>74</v>
      </c>
      <c r="I279">
        <v>53</v>
      </c>
      <c r="J279">
        <v>106</v>
      </c>
      <c r="K279">
        <v>90</v>
      </c>
      <c r="L279">
        <v>63</v>
      </c>
      <c r="M279">
        <v>88</v>
      </c>
      <c r="N279">
        <v>81</v>
      </c>
      <c r="O279">
        <v>79</v>
      </c>
      <c r="Q279">
        <v>84.5</v>
      </c>
      <c r="R279" s="1">
        <v>45204</v>
      </c>
      <c r="S279">
        <v>2023</v>
      </c>
    </row>
    <row r="280" spans="1:19" x14ac:dyDescent="0.25">
      <c r="A280" s="1">
        <v>45205</v>
      </c>
      <c r="B280">
        <v>204</v>
      </c>
      <c r="C280">
        <v>138</v>
      </c>
      <c r="D280">
        <v>130</v>
      </c>
      <c r="E280">
        <v>101</v>
      </c>
      <c r="F280">
        <v>78</v>
      </c>
      <c r="G280">
        <v>49</v>
      </c>
      <c r="H280">
        <v>75</v>
      </c>
      <c r="I280">
        <v>56</v>
      </c>
      <c r="J280">
        <v>88</v>
      </c>
      <c r="K280">
        <v>87</v>
      </c>
      <c r="L280">
        <v>59</v>
      </c>
      <c r="M280">
        <v>90</v>
      </c>
      <c r="N280">
        <v>81</v>
      </c>
      <c r="O280">
        <v>75</v>
      </c>
      <c r="Q280">
        <v>84</v>
      </c>
      <c r="R280" s="1">
        <v>45205</v>
      </c>
      <c r="S280">
        <v>2023</v>
      </c>
    </row>
    <row r="281" spans="1:19" x14ac:dyDescent="0.25">
      <c r="A281" s="1">
        <v>45206</v>
      </c>
      <c r="B281">
        <v>173</v>
      </c>
      <c r="C281">
        <v>131</v>
      </c>
      <c r="D281">
        <v>149</v>
      </c>
      <c r="E281">
        <v>109</v>
      </c>
      <c r="F281">
        <v>73</v>
      </c>
      <c r="G281">
        <v>42</v>
      </c>
      <c r="H281">
        <v>71</v>
      </c>
      <c r="I281">
        <v>57</v>
      </c>
      <c r="J281">
        <v>74</v>
      </c>
      <c r="K281">
        <v>92</v>
      </c>
      <c r="L281">
        <v>60</v>
      </c>
      <c r="M281">
        <v>84</v>
      </c>
      <c r="N281">
        <v>84</v>
      </c>
      <c r="O281">
        <v>55</v>
      </c>
      <c r="Q281">
        <v>79</v>
      </c>
      <c r="R281" s="1">
        <v>45206</v>
      </c>
      <c r="S281">
        <v>2023</v>
      </c>
    </row>
    <row r="282" spans="1:19" x14ac:dyDescent="0.25">
      <c r="A282" s="1">
        <v>45207</v>
      </c>
      <c r="B282">
        <v>133</v>
      </c>
      <c r="C282">
        <v>128</v>
      </c>
      <c r="D282">
        <v>118</v>
      </c>
      <c r="E282">
        <v>105</v>
      </c>
      <c r="F282">
        <v>69</v>
      </c>
      <c r="G282">
        <v>33</v>
      </c>
      <c r="H282">
        <v>42</v>
      </c>
      <c r="I282">
        <v>57</v>
      </c>
      <c r="J282">
        <v>72</v>
      </c>
      <c r="K282">
        <v>91</v>
      </c>
      <c r="L282">
        <v>65</v>
      </c>
      <c r="M282">
        <v>95</v>
      </c>
      <c r="N282">
        <v>90</v>
      </c>
      <c r="O282">
        <v>48</v>
      </c>
      <c r="Q282">
        <v>81</v>
      </c>
      <c r="R282" s="1">
        <v>45207</v>
      </c>
      <c r="S282">
        <v>2023</v>
      </c>
    </row>
    <row r="283" spans="1:19" x14ac:dyDescent="0.25">
      <c r="A283" s="1">
        <v>45208</v>
      </c>
      <c r="B283">
        <v>107</v>
      </c>
      <c r="C283">
        <v>115</v>
      </c>
      <c r="D283">
        <v>120</v>
      </c>
      <c r="E283">
        <v>91</v>
      </c>
      <c r="F283">
        <v>76</v>
      </c>
      <c r="G283">
        <v>30</v>
      </c>
      <c r="H283">
        <v>40</v>
      </c>
      <c r="I283">
        <v>69</v>
      </c>
      <c r="J283">
        <v>79</v>
      </c>
      <c r="K283">
        <v>90</v>
      </c>
      <c r="L283">
        <v>71</v>
      </c>
      <c r="M283">
        <v>103</v>
      </c>
      <c r="N283">
        <v>102</v>
      </c>
      <c r="O283">
        <v>48</v>
      </c>
      <c r="Q283">
        <v>84.5</v>
      </c>
      <c r="R283" s="1">
        <v>45208</v>
      </c>
      <c r="S283">
        <v>2023</v>
      </c>
    </row>
    <row r="284" spans="1:19" x14ac:dyDescent="0.25">
      <c r="A284" s="1">
        <v>45209</v>
      </c>
      <c r="B284">
        <v>85</v>
      </c>
      <c r="C284">
        <v>117</v>
      </c>
      <c r="D284">
        <v>124</v>
      </c>
      <c r="E284">
        <v>70</v>
      </c>
      <c r="F284">
        <v>79</v>
      </c>
      <c r="G284">
        <v>33</v>
      </c>
      <c r="H284">
        <v>33</v>
      </c>
      <c r="I284">
        <v>58</v>
      </c>
      <c r="J284">
        <v>86</v>
      </c>
      <c r="K284">
        <v>87</v>
      </c>
      <c r="L284">
        <v>66</v>
      </c>
      <c r="M284">
        <v>93</v>
      </c>
      <c r="N284">
        <v>100</v>
      </c>
      <c r="O284">
        <v>56</v>
      </c>
      <c r="Q284">
        <v>82</v>
      </c>
      <c r="R284" s="1">
        <v>45209</v>
      </c>
      <c r="S284">
        <v>2023</v>
      </c>
    </row>
    <row r="285" spans="1:19" x14ac:dyDescent="0.25">
      <c r="A285" s="1">
        <v>45210</v>
      </c>
      <c r="B285">
        <v>85</v>
      </c>
      <c r="C285">
        <v>118</v>
      </c>
      <c r="D285">
        <v>121</v>
      </c>
      <c r="E285">
        <v>64</v>
      </c>
      <c r="F285">
        <v>69</v>
      </c>
      <c r="G285">
        <v>33</v>
      </c>
      <c r="H285">
        <v>37</v>
      </c>
      <c r="I285">
        <v>52</v>
      </c>
      <c r="J285">
        <v>56</v>
      </c>
      <c r="K285">
        <v>76</v>
      </c>
      <c r="L285">
        <v>68</v>
      </c>
      <c r="M285">
        <v>84</v>
      </c>
      <c r="N285">
        <v>96</v>
      </c>
      <c r="O285">
        <v>53</v>
      </c>
      <c r="Q285">
        <v>68.5</v>
      </c>
      <c r="R285" s="1">
        <v>45210</v>
      </c>
      <c r="S285">
        <v>2023</v>
      </c>
    </row>
    <row r="286" spans="1:19" x14ac:dyDescent="0.25">
      <c r="A286" s="1">
        <v>45211</v>
      </c>
      <c r="B286">
        <v>89</v>
      </c>
      <c r="C286">
        <v>118</v>
      </c>
      <c r="D286">
        <v>107</v>
      </c>
      <c r="E286">
        <v>64</v>
      </c>
      <c r="F286">
        <v>65</v>
      </c>
      <c r="G286">
        <v>38</v>
      </c>
      <c r="H286">
        <v>38</v>
      </c>
      <c r="I286">
        <v>54</v>
      </c>
      <c r="J286">
        <v>62</v>
      </c>
      <c r="K286">
        <v>68</v>
      </c>
      <c r="L286">
        <v>65</v>
      </c>
      <c r="M286">
        <v>82</v>
      </c>
      <c r="N286">
        <v>94</v>
      </c>
      <c r="O286">
        <v>62</v>
      </c>
      <c r="Q286">
        <v>65</v>
      </c>
      <c r="R286" s="1">
        <v>45211</v>
      </c>
      <c r="S286">
        <v>2023</v>
      </c>
    </row>
    <row r="287" spans="1:19" x14ac:dyDescent="0.25">
      <c r="A287" s="1">
        <v>45212</v>
      </c>
      <c r="B287">
        <v>54</v>
      </c>
      <c r="C287">
        <v>118</v>
      </c>
      <c r="D287">
        <v>94</v>
      </c>
      <c r="E287">
        <v>63</v>
      </c>
      <c r="F287">
        <v>81</v>
      </c>
      <c r="G287">
        <v>47</v>
      </c>
      <c r="H287">
        <v>29</v>
      </c>
      <c r="I287">
        <v>52</v>
      </c>
      <c r="J287">
        <v>60</v>
      </c>
      <c r="K287">
        <v>63</v>
      </c>
      <c r="L287">
        <v>62</v>
      </c>
      <c r="M287">
        <v>62</v>
      </c>
      <c r="N287">
        <v>90</v>
      </c>
      <c r="O287">
        <v>64</v>
      </c>
      <c r="Q287">
        <v>62.5</v>
      </c>
      <c r="R287" s="1">
        <v>45212</v>
      </c>
      <c r="S287">
        <v>2023</v>
      </c>
    </row>
    <row r="288" spans="1:19" x14ac:dyDescent="0.25">
      <c r="A288" s="1">
        <v>45213</v>
      </c>
      <c r="B288">
        <v>49</v>
      </c>
      <c r="C288">
        <v>107</v>
      </c>
      <c r="D288">
        <v>82</v>
      </c>
      <c r="E288">
        <v>64</v>
      </c>
      <c r="F288">
        <v>79</v>
      </c>
      <c r="G288">
        <v>44</v>
      </c>
      <c r="H288">
        <v>30</v>
      </c>
      <c r="I288">
        <v>49</v>
      </c>
      <c r="J288">
        <v>67</v>
      </c>
      <c r="K288">
        <v>67</v>
      </c>
      <c r="L288">
        <v>56</v>
      </c>
      <c r="M288">
        <v>59</v>
      </c>
      <c r="N288">
        <v>75</v>
      </c>
      <c r="O288">
        <v>51</v>
      </c>
      <c r="Q288">
        <v>61.5</v>
      </c>
      <c r="R288" s="1">
        <v>45213</v>
      </c>
      <c r="S288">
        <v>2023</v>
      </c>
    </row>
    <row r="289" spans="1:19" x14ac:dyDescent="0.25">
      <c r="A289" s="1">
        <v>45214</v>
      </c>
      <c r="B289">
        <v>39</v>
      </c>
      <c r="C289">
        <v>101</v>
      </c>
      <c r="D289">
        <v>83</v>
      </c>
      <c r="E289">
        <v>64</v>
      </c>
      <c r="F289">
        <v>28</v>
      </c>
      <c r="G289">
        <v>41</v>
      </c>
      <c r="H289">
        <v>41</v>
      </c>
      <c r="I289">
        <v>55</v>
      </c>
      <c r="J289">
        <v>15</v>
      </c>
      <c r="K289">
        <v>61</v>
      </c>
      <c r="L289">
        <v>54</v>
      </c>
      <c r="M289">
        <v>61</v>
      </c>
      <c r="N289">
        <v>42</v>
      </c>
      <c r="O289">
        <v>45</v>
      </c>
      <c r="Q289">
        <v>49.5</v>
      </c>
      <c r="R289" s="1">
        <v>45214</v>
      </c>
      <c r="S289">
        <v>2023</v>
      </c>
    </row>
    <row r="290" spans="1:19" x14ac:dyDescent="0.25">
      <c r="A290" s="1">
        <v>45215</v>
      </c>
      <c r="B290">
        <v>24</v>
      </c>
      <c r="C290">
        <v>86</v>
      </c>
      <c r="D290">
        <v>86</v>
      </c>
      <c r="E290">
        <v>69</v>
      </c>
      <c r="F290">
        <v>10</v>
      </c>
      <c r="G290">
        <v>50</v>
      </c>
      <c r="H290">
        <v>24</v>
      </c>
      <c r="I290">
        <v>46</v>
      </c>
      <c r="J290">
        <v>14</v>
      </c>
      <c r="K290">
        <v>25</v>
      </c>
      <c r="L290">
        <v>36</v>
      </c>
      <c r="M290">
        <v>59</v>
      </c>
      <c r="N290">
        <v>41</v>
      </c>
      <c r="O290">
        <v>53</v>
      </c>
      <c r="Q290">
        <v>43.5</v>
      </c>
      <c r="R290" s="1">
        <v>45215</v>
      </c>
      <c r="S290">
        <v>2023</v>
      </c>
    </row>
    <row r="291" spans="1:19" x14ac:dyDescent="0.25">
      <c r="A291" s="1">
        <v>45216</v>
      </c>
      <c r="B291">
        <v>22</v>
      </c>
      <c r="C291">
        <v>57</v>
      </c>
      <c r="D291">
        <v>80</v>
      </c>
      <c r="E291">
        <v>44</v>
      </c>
      <c r="F291">
        <v>4</v>
      </c>
      <c r="G291">
        <v>11</v>
      </c>
      <c r="H291">
        <v>40</v>
      </c>
      <c r="I291">
        <v>45</v>
      </c>
      <c r="J291">
        <v>12</v>
      </c>
      <c r="K291">
        <v>25</v>
      </c>
      <c r="L291">
        <v>37</v>
      </c>
      <c r="M291">
        <v>50</v>
      </c>
      <c r="N291">
        <v>40</v>
      </c>
      <c r="O291">
        <v>54</v>
      </c>
      <c r="Q291">
        <v>40</v>
      </c>
      <c r="R291" s="1">
        <v>45216</v>
      </c>
      <c r="S291">
        <v>2023</v>
      </c>
    </row>
    <row r="292" spans="1:19" x14ac:dyDescent="0.25">
      <c r="A292" s="1">
        <v>45217</v>
      </c>
      <c r="B292">
        <v>6</v>
      </c>
      <c r="C292">
        <v>43</v>
      </c>
      <c r="D292">
        <v>80</v>
      </c>
      <c r="E292">
        <v>14</v>
      </c>
      <c r="F292">
        <v>2</v>
      </c>
      <c r="G292">
        <v>11</v>
      </c>
      <c r="H292">
        <v>40</v>
      </c>
      <c r="I292">
        <v>32</v>
      </c>
      <c r="J292">
        <v>12</v>
      </c>
      <c r="K292">
        <v>26</v>
      </c>
      <c r="L292">
        <v>38</v>
      </c>
      <c r="M292">
        <v>34</v>
      </c>
      <c r="N292">
        <v>38</v>
      </c>
      <c r="O292">
        <v>38</v>
      </c>
      <c r="Q292">
        <v>33</v>
      </c>
      <c r="R292" s="1">
        <v>45217</v>
      </c>
      <c r="S292">
        <v>2023</v>
      </c>
    </row>
    <row r="293" spans="1:19" x14ac:dyDescent="0.25">
      <c r="A293" s="1">
        <v>45218</v>
      </c>
      <c r="B293">
        <v>0</v>
      </c>
      <c r="C293">
        <v>37</v>
      </c>
      <c r="D293">
        <v>87</v>
      </c>
      <c r="E293">
        <v>0</v>
      </c>
      <c r="F293">
        <v>0</v>
      </c>
      <c r="G293">
        <v>11</v>
      </c>
      <c r="H293">
        <v>20</v>
      </c>
      <c r="I293">
        <v>22</v>
      </c>
      <c r="J293">
        <v>12</v>
      </c>
      <c r="K293">
        <v>30</v>
      </c>
      <c r="L293">
        <v>36</v>
      </c>
      <c r="M293">
        <v>22</v>
      </c>
      <c r="N293">
        <v>34</v>
      </c>
      <c r="O293">
        <v>12</v>
      </c>
      <c r="Q293">
        <v>21</v>
      </c>
      <c r="R293" s="1">
        <v>45218</v>
      </c>
      <c r="S293">
        <v>2023</v>
      </c>
    </row>
    <row r="294" spans="1:19" x14ac:dyDescent="0.25">
      <c r="A294" s="1">
        <v>45219</v>
      </c>
      <c r="B294">
        <v>0</v>
      </c>
      <c r="C294">
        <v>16</v>
      </c>
      <c r="D294">
        <v>66</v>
      </c>
      <c r="E294">
        <v>0</v>
      </c>
      <c r="F294">
        <v>0</v>
      </c>
      <c r="G294">
        <v>11</v>
      </c>
      <c r="H294">
        <v>12</v>
      </c>
      <c r="I294">
        <v>21</v>
      </c>
      <c r="J294">
        <v>12</v>
      </c>
      <c r="K294">
        <v>23</v>
      </c>
      <c r="L294">
        <v>37</v>
      </c>
      <c r="M294">
        <v>17</v>
      </c>
      <c r="N294">
        <v>22</v>
      </c>
      <c r="O294">
        <v>19</v>
      </c>
      <c r="Q294">
        <v>16.5</v>
      </c>
      <c r="R294" s="1">
        <v>45219</v>
      </c>
      <c r="S294">
        <v>2023</v>
      </c>
    </row>
    <row r="295" spans="1:19" x14ac:dyDescent="0.25">
      <c r="A295" s="1">
        <v>45220</v>
      </c>
      <c r="B295">
        <v>0</v>
      </c>
      <c r="C295">
        <v>0</v>
      </c>
      <c r="D295">
        <v>63</v>
      </c>
      <c r="E295">
        <v>0</v>
      </c>
      <c r="F295">
        <v>0</v>
      </c>
      <c r="G295">
        <v>11</v>
      </c>
      <c r="H295">
        <v>11</v>
      </c>
      <c r="I295">
        <v>21</v>
      </c>
      <c r="J295">
        <v>12</v>
      </c>
      <c r="K295">
        <v>18</v>
      </c>
      <c r="L295">
        <v>36</v>
      </c>
      <c r="M295">
        <v>17</v>
      </c>
      <c r="N295">
        <v>17</v>
      </c>
      <c r="O295">
        <v>20</v>
      </c>
      <c r="Q295">
        <v>14.5</v>
      </c>
      <c r="R295" s="1">
        <v>45220</v>
      </c>
      <c r="S295">
        <v>2023</v>
      </c>
    </row>
    <row r="296" spans="1:19" x14ac:dyDescent="0.25">
      <c r="A296" s="1">
        <v>45221</v>
      </c>
      <c r="B296">
        <v>0</v>
      </c>
      <c r="C296">
        <v>0</v>
      </c>
      <c r="D296">
        <v>60</v>
      </c>
      <c r="E296">
        <v>0</v>
      </c>
      <c r="F296">
        <v>0</v>
      </c>
      <c r="G296">
        <v>11</v>
      </c>
      <c r="H296">
        <v>11</v>
      </c>
      <c r="I296">
        <v>21</v>
      </c>
      <c r="J296">
        <v>11</v>
      </c>
      <c r="K296">
        <v>23</v>
      </c>
      <c r="L296">
        <v>31</v>
      </c>
      <c r="M296">
        <v>17</v>
      </c>
      <c r="N296">
        <v>21</v>
      </c>
      <c r="O296">
        <v>27</v>
      </c>
      <c r="Q296">
        <v>14</v>
      </c>
      <c r="R296" s="1">
        <v>45221</v>
      </c>
      <c r="S296">
        <v>2023</v>
      </c>
    </row>
    <row r="297" spans="1:19" x14ac:dyDescent="0.25">
      <c r="A297" s="1">
        <v>45222</v>
      </c>
      <c r="B297">
        <v>0</v>
      </c>
      <c r="C297">
        <v>0</v>
      </c>
      <c r="D297">
        <v>59</v>
      </c>
      <c r="E297">
        <v>0</v>
      </c>
      <c r="F297">
        <v>0</v>
      </c>
      <c r="G297">
        <v>11</v>
      </c>
      <c r="H297">
        <v>11</v>
      </c>
      <c r="I297">
        <v>22</v>
      </c>
      <c r="J297">
        <v>11</v>
      </c>
      <c r="K297">
        <v>29</v>
      </c>
      <c r="L297">
        <v>14</v>
      </c>
      <c r="M297">
        <v>20</v>
      </c>
      <c r="N297">
        <v>17</v>
      </c>
      <c r="O297">
        <v>24</v>
      </c>
      <c r="Q297">
        <v>12.5</v>
      </c>
      <c r="R297" s="1">
        <v>45222</v>
      </c>
      <c r="S297">
        <v>2023</v>
      </c>
    </row>
    <row r="298" spans="1:19" x14ac:dyDescent="0.25">
      <c r="A298" s="1">
        <v>45223</v>
      </c>
      <c r="B298">
        <v>0</v>
      </c>
      <c r="C298">
        <v>0</v>
      </c>
      <c r="D298">
        <v>60</v>
      </c>
      <c r="E298">
        <v>0</v>
      </c>
      <c r="F298">
        <v>0</v>
      </c>
      <c r="G298">
        <v>11</v>
      </c>
      <c r="H298">
        <v>11</v>
      </c>
      <c r="I298">
        <v>22</v>
      </c>
      <c r="J298">
        <v>11</v>
      </c>
      <c r="K298">
        <v>31</v>
      </c>
      <c r="L298">
        <v>11</v>
      </c>
      <c r="M298">
        <v>22</v>
      </c>
      <c r="N298">
        <v>20</v>
      </c>
      <c r="O298">
        <v>23</v>
      </c>
      <c r="Q298">
        <v>11</v>
      </c>
      <c r="R298" s="1">
        <v>45223</v>
      </c>
      <c r="S298">
        <v>2023</v>
      </c>
    </row>
    <row r="299" spans="1:19" x14ac:dyDescent="0.25">
      <c r="A299" s="1">
        <v>45224</v>
      </c>
      <c r="B299">
        <v>0</v>
      </c>
      <c r="C299">
        <v>0</v>
      </c>
      <c r="D299">
        <v>53</v>
      </c>
      <c r="E299">
        <v>0</v>
      </c>
      <c r="F299">
        <v>0</v>
      </c>
      <c r="G299">
        <v>11</v>
      </c>
      <c r="H299">
        <v>11</v>
      </c>
      <c r="I299">
        <v>23</v>
      </c>
      <c r="J299">
        <v>11</v>
      </c>
      <c r="K299">
        <v>31</v>
      </c>
      <c r="L299">
        <v>11</v>
      </c>
      <c r="M299">
        <v>20</v>
      </c>
      <c r="N299">
        <v>20</v>
      </c>
      <c r="O299">
        <v>26</v>
      </c>
      <c r="Q299">
        <v>11</v>
      </c>
      <c r="R299" s="1">
        <v>45224</v>
      </c>
      <c r="S299">
        <v>2023</v>
      </c>
    </row>
    <row r="300" spans="1:19" x14ac:dyDescent="0.25">
      <c r="A300" s="1">
        <v>45225</v>
      </c>
      <c r="B300">
        <v>0</v>
      </c>
      <c r="C300">
        <v>0</v>
      </c>
      <c r="D300">
        <v>61</v>
      </c>
      <c r="E300">
        <v>0</v>
      </c>
      <c r="F300">
        <v>0</v>
      </c>
      <c r="G300">
        <v>0</v>
      </c>
      <c r="H300">
        <v>0</v>
      </c>
      <c r="I300">
        <v>14</v>
      </c>
      <c r="J300">
        <v>11</v>
      </c>
      <c r="K300">
        <v>30</v>
      </c>
      <c r="L300">
        <v>11</v>
      </c>
      <c r="M300">
        <v>19</v>
      </c>
      <c r="N300">
        <v>32</v>
      </c>
      <c r="O300">
        <v>27</v>
      </c>
      <c r="Q300">
        <v>11</v>
      </c>
      <c r="R300" s="1">
        <v>45225</v>
      </c>
      <c r="S300">
        <v>2023</v>
      </c>
    </row>
    <row r="301" spans="1:19" x14ac:dyDescent="0.25">
      <c r="A301" s="1">
        <v>45226</v>
      </c>
      <c r="B301">
        <v>0</v>
      </c>
      <c r="C301">
        <v>0</v>
      </c>
      <c r="D301">
        <v>56</v>
      </c>
      <c r="E301">
        <v>0</v>
      </c>
      <c r="F301">
        <v>0</v>
      </c>
      <c r="G301">
        <v>0</v>
      </c>
      <c r="H301">
        <v>0</v>
      </c>
      <c r="I301">
        <v>12</v>
      </c>
      <c r="J301">
        <v>0</v>
      </c>
      <c r="K301">
        <v>30</v>
      </c>
      <c r="L301">
        <v>11</v>
      </c>
      <c r="M301">
        <v>17</v>
      </c>
      <c r="N301">
        <v>17</v>
      </c>
      <c r="O301">
        <v>6</v>
      </c>
      <c r="Q301">
        <v>3</v>
      </c>
      <c r="R301" s="1">
        <v>45226</v>
      </c>
      <c r="S301">
        <v>2023</v>
      </c>
    </row>
    <row r="302" spans="1:19" x14ac:dyDescent="0.25">
      <c r="A302" s="1">
        <v>45227</v>
      </c>
      <c r="B302">
        <v>0</v>
      </c>
      <c r="C302">
        <v>0</v>
      </c>
      <c r="D302">
        <v>9</v>
      </c>
      <c r="E302">
        <v>0</v>
      </c>
      <c r="F302">
        <v>0</v>
      </c>
      <c r="G302">
        <v>0</v>
      </c>
      <c r="H302">
        <v>0</v>
      </c>
      <c r="I302">
        <v>10</v>
      </c>
      <c r="J302">
        <v>0</v>
      </c>
      <c r="K302">
        <v>20</v>
      </c>
      <c r="L302">
        <v>11</v>
      </c>
      <c r="M302">
        <v>10</v>
      </c>
      <c r="N302">
        <v>17</v>
      </c>
      <c r="O302">
        <v>6</v>
      </c>
      <c r="Q302">
        <v>3</v>
      </c>
      <c r="R302" s="1">
        <v>45227</v>
      </c>
      <c r="S302">
        <v>2023</v>
      </c>
    </row>
    <row r="303" spans="1:19" x14ac:dyDescent="0.25">
      <c r="A303" s="1">
        <v>45228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12</v>
      </c>
      <c r="J303">
        <v>0</v>
      </c>
      <c r="K303">
        <v>20</v>
      </c>
      <c r="L303">
        <v>0</v>
      </c>
      <c r="M303">
        <v>7</v>
      </c>
      <c r="N303">
        <v>15</v>
      </c>
      <c r="O303">
        <v>15</v>
      </c>
      <c r="Q303">
        <v>0</v>
      </c>
      <c r="R303" s="1">
        <v>45228</v>
      </c>
      <c r="S303">
        <v>2023</v>
      </c>
    </row>
    <row r="304" spans="1:19" x14ac:dyDescent="0.25">
      <c r="A304" s="1">
        <v>45229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10</v>
      </c>
      <c r="J304">
        <v>0</v>
      </c>
      <c r="K304">
        <v>0</v>
      </c>
      <c r="L304">
        <v>0</v>
      </c>
      <c r="M304">
        <v>0</v>
      </c>
      <c r="N304">
        <v>7</v>
      </c>
      <c r="O304">
        <v>7</v>
      </c>
      <c r="Q304">
        <v>0</v>
      </c>
      <c r="R304" s="1">
        <v>45229</v>
      </c>
      <c r="S304">
        <v>2023</v>
      </c>
    </row>
    <row r="305" spans="1:19" x14ac:dyDescent="0.25">
      <c r="A305" s="1">
        <v>45230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Q305">
        <v>0</v>
      </c>
      <c r="R305" s="1">
        <v>45230</v>
      </c>
      <c r="S305">
        <v>2023</v>
      </c>
    </row>
    <row r="306" spans="1:19" x14ac:dyDescent="0.25">
      <c r="A306" s="1">
        <v>45231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9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 s="1">
        <v>44866</v>
      </c>
      <c r="S306">
        <v>2022</v>
      </c>
    </row>
    <row r="307" spans="1:19" x14ac:dyDescent="0.25">
      <c r="A307" s="1">
        <v>45232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9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 s="1">
        <v>44867</v>
      </c>
      <c r="S307">
        <v>2022</v>
      </c>
    </row>
    <row r="308" spans="1:19" x14ac:dyDescent="0.25">
      <c r="A308" s="1">
        <v>45233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 s="1">
        <v>44868</v>
      </c>
      <c r="S308">
        <v>2022</v>
      </c>
    </row>
    <row r="309" spans="1:19" x14ac:dyDescent="0.25">
      <c r="A309" s="1">
        <v>45234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 s="1">
        <v>44869</v>
      </c>
      <c r="S309">
        <v>2022</v>
      </c>
    </row>
    <row r="310" spans="1:19" x14ac:dyDescent="0.25">
      <c r="A310" s="1">
        <v>45235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 s="1">
        <v>44870</v>
      </c>
      <c r="S310">
        <v>2022</v>
      </c>
    </row>
    <row r="311" spans="1:19" x14ac:dyDescent="0.25">
      <c r="A311" s="1">
        <v>45236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 s="1">
        <v>44871</v>
      </c>
      <c r="S311">
        <v>2022</v>
      </c>
    </row>
    <row r="312" spans="1:19" x14ac:dyDescent="0.25">
      <c r="A312" s="1">
        <v>45237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9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 s="1">
        <v>44872</v>
      </c>
      <c r="S312">
        <v>2022</v>
      </c>
    </row>
    <row r="313" spans="1:19" x14ac:dyDescent="0.25">
      <c r="A313" s="1">
        <v>45238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 s="1">
        <v>44873</v>
      </c>
      <c r="S313">
        <v>2022</v>
      </c>
    </row>
    <row r="314" spans="1:19" x14ac:dyDescent="0.25">
      <c r="A314" s="1">
        <v>45239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 s="1">
        <v>44874</v>
      </c>
      <c r="S314">
        <v>2022</v>
      </c>
    </row>
    <row r="315" spans="1:19" x14ac:dyDescent="0.25">
      <c r="A315" s="1">
        <v>45240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 s="1">
        <v>44875</v>
      </c>
      <c r="S315">
        <v>2022</v>
      </c>
    </row>
    <row r="316" spans="1:19" x14ac:dyDescent="0.25">
      <c r="A316" s="1">
        <v>45241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 s="1">
        <v>44876</v>
      </c>
      <c r="S316">
        <v>2022</v>
      </c>
    </row>
    <row r="317" spans="1:19" x14ac:dyDescent="0.25">
      <c r="A317" s="1">
        <v>45242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9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 s="1">
        <v>44877</v>
      </c>
      <c r="S317">
        <v>2022</v>
      </c>
    </row>
    <row r="318" spans="1:19" x14ac:dyDescent="0.25">
      <c r="A318" s="1">
        <v>45243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 s="1">
        <v>44878</v>
      </c>
      <c r="S318">
        <v>2022</v>
      </c>
    </row>
    <row r="319" spans="1:19" x14ac:dyDescent="0.25">
      <c r="A319" s="1">
        <v>45244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 s="1">
        <v>44879</v>
      </c>
      <c r="S319">
        <v>2022</v>
      </c>
    </row>
    <row r="320" spans="1:19" x14ac:dyDescent="0.25">
      <c r="A320" s="1">
        <v>45245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 s="1">
        <v>44880</v>
      </c>
      <c r="S320">
        <v>2022</v>
      </c>
    </row>
    <row r="321" spans="1:19" x14ac:dyDescent="0.25">
      <c r="A321" s="1">
        <v>45246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7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 s="1">
        <v>44881</v>
      </c>
      <c r="S321">
        <v>2022</v>
      </c>
    </row>
    <row r="322" spans="1:19" x14ac:dyDescent="0.25">
      <c r="A322" s="1">
        <v>45247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6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 s="1">
        <v>44882</v>
      </c>
      <c r="S322">
        <v>2022</v>
      </c>
    </row>
    <row r="323" spans="1:19" x14ac:dyDescent="0.25">
      <c r="A323" s="1">
        <v>45248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6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 s="1">
        <v>44883</v>
      </c>
      <c r="S323">
        <v>2022</v>
      </c>
    </row>
    <row r="324" spans="1:19" x14ac:dyDescent="0.25">
      <c r="A324" s="1">
        <v>45249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8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 s="1">
        <v>44884</v>
      </c>
      <c r="S324">
        <v>2022</v>
      </c>
    </row>
    <row r="325" spans="1:19" x14ac:dyDescent="0.25">
      <c r="A325" s="1">
        <v>45250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8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 s="1">
        <v>44885</v>
      </c>
      <c r="S325">
        <v>2022</v>
      </c>
    </row>
    <row r="326" spans="1:19" x14ac:dyDescent="0.25">
      <c r="A326" s="1">
        <v>45251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7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 s="1">
        <v>44886</v>
      </c>
      <c r="S326">
        <v>2022</v>
      </c>
    </row>
    <row r="327" spans="1:19" x14ac:dyDescent="0.25">
      <c r="A327" s="1">
        <v>45252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7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 s="1">
        <v>44887</v>
      </c>
      <c r="S327">
        <v>2022</v>
      </c>
    </row>
    <row r="328" spans="1:19" x14ac:dyDescent="0.25">
      <c r="A328" s="1">
        <v>45253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6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 s="1">
        <v>44888</v>
      </c>
      <c r="S328">
        <v>2022</v>
      </c>
    </row>
    <row r="329" spans="1:19" x14ac:dyDescent="0.25">
      <c r="A329" s="1">
        <v>45254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5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 s="1">
        <v>44889</v>
      </c>
      <c r="S329">
        <v>2022</v>
      </c>
    </row>
    <row r="330" spans="1:19" x14ac:dyDescent="0.25">
      <c r="A330" s="1">
        <v>45255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6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 s="1">
        <v>44890</v>
      </c>
      <c r="S330">
        <v>2022</v>
      </c>
    </row>
    <row r="331" spans="1:19" x14ac:dyDescent="0.25">
      <c r="A331" s="1">
        <v>45256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6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 s="1">
        <v>44891</v>
      </c>
      <c r="S331">
        <v>2022</v>
      </c>
    </row>
    <row r="332" spans="1:19" x14ac:dyDescent="0.25">
      <c r="A332" s="1">
        <v>45257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7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 s="1">
        <v>44892</v>
      </c>
      <c r="S332">
        <v>2022</v>
      </c>
    </row>
    <row r="333" spans="1:19" x14ac:dyDescent="0.25">
      <c r="A333" s="1">
        <v>45258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6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 s="1">
        <v>44893</v>
      </c>
      <c r="S333">
        <v>2022</v>
      </c>
    </row>
    <row r="334" spans="1:19" x14ac:dyDescent="0.25">
      <c r="A334" s="1">
        <v>45259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6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 s="1">
        <v>44894</v>
      </c>
      <c r="S334">
        <v>2022</v>
      </c>
    </row>
    <row r="335" spans="1:19" x14ac:dyDescent="0.25">
      <c r="A335" s="1">
        <v>45260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5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 s="1">
        <v>44895</v>
      </c>
      <c r="S335">
        <v>2022</v>
      </c>
    </row>
    <row r="336" spans="1:19" x14ac:dyDescent="0.25">
      <c r="A336" s="1">
        <v>45261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5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 s="1">
        <v>44896</v>
      </c>
      <c r="S336">
        <v>2022</v>
      </c>
    </row>
    <row r="337" spans="1:19" x14ac:dyDescent="0.25">
      <c r="A337" s="1">
        <v>45262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4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 s="1">
        <v>44897</v>
      </c>
      <c r="S337">
        <v>2022</v>
      </c>
    </row>
    <row r="338" spans="1:19" x14ac:dyDescent="0.25">
      <c r="A338" s="1">
        <v>45263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5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 s="1">
        <v>44898</v>
      </c>
      <c r="S338">
        <v>2022</v>
      </c>
    </row>
    <row r="339" spans="1:19" x14ac:dyDescent="0.25">
      <c r="A339" s="1">
        <v>45264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6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 s="1">
        <v>44899</v>
      </c>
      <c r="S339">
        <v>2022</v>
      </c>
    </row>
    <row r="340" spans="1:19" x14ac:dyDescent="0.25">
      <c r="A340" s="1">
        <v>45265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4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 s="1">
        <v>44900</v>
      </c>
      <c r="S340">
        <v>2022</v>
      </c>
    </row>
    <row r="341" spans="1:19" x14ac:dyDescent="0.25">
      <c r="A341" s="1">
        <v>45266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4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 s="1">
        <v>44901</v>
      </c>
      <c r="S341">
        <v>2022</v>
      </c>
    </row>
    <row r="342" spans="1:19" x14ac:dyDescent="0.25">
      <c r="A342" s="1">
        <v>45267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 s="1">
        <v>44902</v>
      </c>
      <c r="S342">
        <v>2022</v>
      </c>
    </row>
    <row r="343" spans="1:19" x14ac:dyDescent="0.25">
      <c r="A343" s="1">
        <v>45268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4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 s="1">
        <v>44903</v>
      </c>
      <c r="S343">
        <v>2022</v>
      </c>
    </row>
    <row r="344" spans="1:19" x14ac:dyDescent="0.25">
      <c r="A344" s="1">
        <v>45269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5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 s="1">
        <v>44904</v>
      </c>
      <c r="S344">
        <v>2022</v>
      </c>
    </row>
    <row r="345" spans="1:19" x14ac:dyDescent="0.25">
      <c r="A345" s="1">
        <v>45270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6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 s="1">
        <v>44905</v>
      </c>
      <c r="S345">
        <v>2022</v>
      </c>
    </row>
    <row r="346" spans="1:19" x14ac:dyDescent="0.25">
      <c r="A346" s="1">
        <v>45271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6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 s="1">
        <v>44906</v>
      </c>
      <c r="S346">
        <v>2022</v>
      </c>
    </row>
    <row r="347" spans="1:19" x14ac:dyDescent="0.25">
      <c r="A347" s="1">
        <v>45272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 s="1">
        <v>44907</v>
      </c>
      <c r="S347">
        <v>2022</v>
      </c>
    </row>
    <row r="348" spans="1:19" x14ac:dyDescent="0.25">
      <c r="A348" s="1">
        <v>45273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 s="1">
        <v>44908</v>
      </c>
      <c r="S348">
        <v>2022</v>
      </c>
    </row>
    <row r="349" spans="1:19" x14ac:dyDescent="0.25">
      <c r="A349" s="1">
        <v>45274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 s="1">
        <v>44909</v>
      </c>
      <c r="S349">
        <v>2022</v>
      </c>
    </row>
    <row r="350" spans="1:19" x14ac:dyDescent="0.25">
      <c r="A350" s="1">
        <v>45275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6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 s="1">
        <v>44910</v>
      </c>
      <c r="S350">
        <v>2022</v>
      </c>
    </row>
    <row r="351" spans="1:19" x14ac:dyDescent="0.25">
      <c r="A351" s="1">
        <v>45276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5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 s="1">
        <v>44911</v>
      </c>
      <c r="S351">
        <v>2022</v>
      </c>
    </row>
    <row r="352" spans="1:19" x14ac:dyDescent="0.25">
      <c r="A352" s="1">
        <v>45277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4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 s="1">
        <v>44912</v>
      </c>
      <c r="S352">
        <v>2022</v>
      </c>
    </row>
    <row r="353" spans="1:19" x14ac:dyDescent="0.25">
      <c r="A353" s="1">
        <v>45278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4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 s="1">
        <v>44913</v>
      </c>
      <c r="S353">
        <v>2022</v>
      </c>
    </row>
    <row r="354" spans="1:19" x14ac:dyDescent="0.25">
      <c r="A354" s="1">
        <v>45279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4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 s="1">
        <v>44914</v>
      </c>
      <c r="S354">
        <v>2022</v>
      </c>
    </row>
    <row r="355" spans="1:19" x14ac:dyDescent="0.25">
      <c r="A355" s="1">
        <v>45280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5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 s="1">
        <v>44915</v>
      </c>
      <c r="S355">
        <v>2022</v>
      </c>
    </row>
    <row r="356" spans="1:19" x14ac:dyDescent="0.25">
      <c r="A356" s="1">
        <v>45281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5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 s="1">
        <v>44916</v>
      </c>
      <c r="S356">
        <v>2022</v>
      </c>
    </row>
    <row r="357" spans="1:19" x14ac:dyDescent="0.25">
      <c r="A357" s="1">
        <v>45282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4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 s="1">
        <v>44917</v>
      </c>
      <c r="S357">
        <v>2022</v>
      </c>
    </row>
    <row r="358" spans="1:19" x14ac:dyDescent="0.25">
      <c r="A358" s="1">
        <v>45283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4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 s="1">
        <v>44918</v>
      </c>
      <c r="S358">
        <v>2022</v>
      </c>
    </row>
    <row r="359" spans="1:19" x14ac:dyDescent="0.25">
      <c r="A359" s="1">
        <v>45284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5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 s="1">
        <v>44919</v>
      </c>
      <c r="S359">
        <v>2022</v>
      </c>
    </row>
    <row r="360" spans="1:19" x14ac:dyDescent="0.25">
      <c r="A360" s="1">
        <v>45285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4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 s="1">
        <v>44920</v>
      </c>
      <c r="S360">
        <v>2022</v>
      </c>
    </row>
    <row r="361" spans="1:19" x14ac:dyDescent="0.25">
      <c r="A361" s="1">
        <v>45286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4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 s="1">
        <v>44921</v>
      </c>
      <c r="S361">
        <v>2022</v>
      </c>
    </row>
    <row r="362" spans="1:19" x14ac:dyDescent="0.25">
      <c r="A362" s="1">
        <v>45287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4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 s="1">
        <v>44922</v>
      </c>
      <c r="S362">
        <v>2022</v>
      </c>
    </row>
    <row r="363" spans="1:19" x14ac:dyDescent="0.25">
      <c r="A363" s="1">
        <v>45288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 s="1">
        <v>44923</v>
      </c>
      <c r="S363">
        <v>2022</v>
      </c>
    </row>
    <row r="364" spans="1:19" x14ac:dyDescent="0.25">
      <c r="A364" s="1">
        <v>45289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4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 s="1">
        <v>44924</v>
      </c>
      <c r="S364">
        <v>2022</v>
      </c>
    </row>
    <row r="365" spans="1:19" x14ac:dyDescent="0.25">
      <c r="A365" s="1">
        <v>45290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4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 s="1">
        <v>44925</v>
      </c>
      <c r="S365">
        <v>2022</v>
      </c>
    </row>
    <row r="366" spans="1:19" x14ac:dyDescent="0.25">
      <c r="A366" s="1">
        <v>45291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4</v>
      </c>
      <c r="K366">
        <v>0</v>
      </c>
      <c r="L366">
        <v>4</v>
      </c>
      <c r="M366">
        <v>0</v>
      </c>
      <c r="N366">
        <v>0</v>
      </c>
      <c r="O366">
        <v>0</v>
      </c>
      <c r="P366">
        <v>0</v>
      </c>
      <c r="Q366">
        <v>0</v>
      </c>
      <c r="R366" s="1">
        <v>44926</v>
      </c>
      <c r="S366">
        <v>2022</v>
      </c>
    </row>
    <row r="367" spans="1:19" x14ac:dyDescent="0.25">
      <c r="A367" s="1"/>
      <c r="E367">
        <v>0</v>
      </c>
      <c r="I367">
        <v>0</v>
      </c>
      <c r="M367">
        <v>0</v>
      </c>
      <c r="Q367">
        <v>0</v>
      </c>
      <c r="R367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66"/>
  <sheetViews>
    <sheetView workbookViewId="0">
      <pane xSplit="1" ySplit="1" topLeftCell="B214" activePane="bottomRight" state="frozen"/>
      <selection pane="topRight" activeCell="B1" sqref="B1"/>
      <selection pane="bottomLeft" activeCell="A2" sqref="A2"/>
      <selection pane="bottomRight" sqref="A1:XFD1"/>
    </sheetView>
  </sheetViews>
  <sheetFormatPr defaultColWidth="11.42578125" defaultRowHeight="15" x14ac:dyDescent="0.25"/>
  <sheetData>
    <row r="1" spans="1:22" x14ac:dyDescent="0.25">
      <c r="A1" t="s">
        <v>1121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</row>
    <row r="2" spans="1:22" hidden="1" x14ac:dyDescent="0.25">
      <c r="A2" s="1">
        <v>43405</v>
      </c>
      <c r="B2">
        <v>289.715073940492</v>
      </c>
      <c r="C2">
        <v>258.27205916625701</v>
      </c>
      <c r="D2">
        <v>262.43862178494402</v>
      </c>
      <c r="E2">
        <v>306.99617136833899</v>
      </c>
      <c r="F2">
        <v>347.63386269862798</v>
      </c>
      <c r="G2">
        <v>257.43600548290198</v>
      </c>
      <c r="H2">
        <v>281.61303330975801</v>
      </c>
      <c r="I2">
        <v>309.04245884260098</v>
      </c>
      <c r="J2">
        <v>272.49062110337701</v>
      </c>
      <c r="K2">
        <v>256.13610064510698</v>
      </c>
      <c r="L2">
        <v>326.62332745076401</v>
      </c>
      <c r="M2">
        <v>285.46681820747102</v>
      </c>
      <c r="N2">
        <v>275</v>
      </c>
      <c r="O2">
        <v>307</v>
      </c>
      <c r="P2">
        <v>307</v>
      </c>
      <c r="Q2">
        <v>306</v>
      </c>
      <c r="R2">
        <v>446</v>
      </c>
      <c r="S2">
        <v>295</v>
      </c>
      <c r="T2">
        <v>295</v>
      </c>
      <c r="U2">
        <v>386</v>
      </c>
      <c r="V2">
        <v>249</v>
      </c>
    </row>
    <row r="3" spans="1:22" hidden="1" x14ac:dyDescent="0.25">
      <c r="A3" s="1">
        <v>43406</v>
      </c>
      <c r="B3">
        <v>293.80729426391702</v>
      </c>
      <c r="C3">
        <v>263.09131118574101</v>
      </c>
      <c r="D3">
        <v>268.75553010456002</v>
      </c>
      <c r="E3">
        <v>294.37480598919598</v>
      </c>
      <c r="F3">
        <v>364.08721461960403</v>
      </c>
      <c r="G3">
        <v>266.17714473715603</v>
      </c>
      <c r="H3">
        <v>278.794775258497</v>
      </c>
      <c r="I3">
        <v>325.846531210661</v>
      </c>
      <c r="J3">
        <v>262.55775797609402</v>
      </c>
      <c r="K3">
        <v>255.72889716860701</v>
      </c>
      <c r="L3">
        <v>328.20397829919398</v>
      </c>
      <c r="M3">
        <v>279.87290280807701</v>
      </c>
      <c r="N3">
        <v>276</v>
      </c>
      <c r="O3">
        <v>300</v>
      </c>
      <c r="P3">
        <v>342</v>
      </c>
      <c r="Q3">
        <v>291</v>
      </c>
      <c r="R3">
        <v>416</v>
      </c>
      <c r="S3">
        <v>296</v>
      </c>
      <c r="T3">
        <v>291</v>
      </c>
      <c r="U3">
        <v>383</v>
      </c>
      <c r="V3">
        <v>246</v>
      </c>
    </row>
    <row r="4" spans="1:22" hidden="1" x14ac:dyDescent="0.25">
      <c r="A4" s="1">
        <v>43407</v>
      </c>
      <c r="B4">
        <v>284.21393161338301</v>
      </c>
      <c r="C4">
        <v>248.40254083731401</v>
      </c>
      <c r="D4">
        <v>261.47845058698999</v>
      </c>
      <c r="E4">
        <v>273.16330610797701</v>
      </c>
      <c r="F4">
        <v>313.75559331467201</v>
      </c>
      <c r="G4">
        <v>251.55559708900901</v>
      </c>
      <c r="H4">
        <v>275.747509054528</v>
      </c>
      <c r="I4">
        <v>300.88666227617102</v>
      </c>
      <c r="J4">
        <v>260.02963686015499</v>
      </c>
      <c r="K4">
        <v>263.51861574588901</v>
      </c>
      <c r="L4">
        <v>318.65225516886602</v>
      </c>
      <c r="M4">
        <v>279.35635252823602</v>
      </c>
      <c r="N4">
        <v>280</v>
      </c>
      <c r="O4">
        <v>293</v>
      </c>
      <c r="P4">
        <v>391</v>
      </c>
      <c r="Q4">
        <v>281</v>
      </c>
      <c r="R4">
        <v>399</v>
      </c>
      <c r="S4">
        <v>292</v>
      </c>
      <c r="T4">
        <v>305</v>
      </c>
      <c r="U4">
        <v>378</v>
      </c>
      <c r="V4">
        <v>240</v>
      </c>
    </row>
    <row r="5" spans="1:22" hidden="1" x14ac:dyDescent="0.25">
      <c r="A5" s="1">
        <v>43408</v>
      </c>
      <c r="B5">
        <v>282.93815397663099</v>
      </c>
      <c r="C5">
        <v>259.96831588685399</v>
      </c>
      <c r="D5">
        <v>265.39118686146901</v>
      </c>
      <c r="E5">
        <v>269.30389123555801</v>
      </c>
      <c r="F5">
        <v>329.79292798025</v>
      </c>
      <c r="G5">
        <v>262.15119306397798</v>
      </c>
      <c r="H5">
        <v>276.83722184137503</v>
      </c>
      <c r="I5">
        <v>298.96099313410502</v>
      </c>
      <c r="J5">
        <v>258.73296950966699</v>
      </c>
      <c r="K5">
        <v>268.89328027437102</v>
      </c>
      <c r="L5">
        <v>315.88554784087199</v>
      </c>
      <c r="M5">
        <v>272.84875023168701</v>
      </c>
      <c r="N5">
        <v>271</v>
      </c>
      <c r="O5">
        <v>293</v>
      </c>
      <c r="P5">
        <v>326</v>
      </c>
      <c r="Q5">
        <v>284</v>
      </c>
      <c r="R5">
        <v>387</v>
      </c>
      <c r="S5">
        <v>296</v>
      </c>
      <c r="T5">
        <v>312</v>
      </c>
      <c r="U5">
        <v>373</v>
      </c>
      <c r="V5">
        <v>249</v>
      </c>
    </row>
    <row r="6" spans="1:22" hidden="1" x14ac:dyDescent="0.25">
      <c r="A6" s="1">
        <v>43409</v>
      </c>
      <c r="B6">
        <v>274.25917792110801</v>
      </c>
      <c r="C6">
        <v>249.64365316829</v>
      </c>
      <c r="D6">
        <v>264.77604132965001</v>
      </c>
      <c r="E6">
        <v>251.95290450350601</v>
      </c>
      <c r="F6">
        <v>288.574913913763</v>
      </c>
      <c r="G6">
        <v>253.89539239136499</v>
      </c>
      <c r="H6">
        <v>275.26152558127501</v>
      </c>
      <c r="I6">
        <v>282.09025857056298</v>
      </c>
      <c r="J6">
        <v>258.63537300434399</v>
      </c>
      <c r="K6">
        <v>271.84631837368102</v>
      </c>
      <c r="L6">
        <v>313.30634911977103</v>
      </c>
      <c r="M6">
        <v>269.22465638749401</v>
      </c>
      <c r="N6">
        <v>269</v>
      </c>
      <c r="O6">
        <v>290</v>
      </c>
      <c r="P6">
        <v>313</v>
      </c>
      <c r="Q6">
        <v>284</v>
      </c>
      <c r="R6">
        <v>368</v>
      </c>
      <c r="S6">
        <v>294</v>
      </c>
      <c r="T6">
        <v>315</v>
      </c>
      <c r="U6">
        <v>380</v>
      </c>
      <c r="V6">
        <v>246</v>
      </c>
    </row>
    <row r="7" spans="1:22" hidden="1" x14ac:dyDescent="0.25">
      <c r="A7" s="1">
        <v>43410</v>
      </c>
      <c r="B7">
        <v>270.32568993384098</v>
      </c>
      <c r="C7">
        <v>247.66818720564899</v>
      </c>
      <c r="D7">
        <v>259.42183966729402</v>
      </c>
      <c r="E7">
        <v>239.551923727516</v>
      </c>
      <c r="F7">
        <v>275.125045092378</v>
      </c>
      <c r="G7">
        <v>250.35551190242299</v>
      </c>
      <c r="H7">
        <v>274.92706748304602</v>
      </c>
      <c r="I7">
        <v>264.721363449031</v>
      </c>
      <c r="J7">
        <v>259.03683101388799</v>
      </c>
      <c r="K7">
        <v>268.10304957454701</v>
      </c>
      <c r="L7">
        <v>314.64952248269401</v>
      </c>
      <c r="M7">
        <v>270.09005384366702</v>
      </c>
      <c r="N7">
        <v>275</v>
      </c>
      <c r="O7">
        <v>292</v>
      </c>
      <c r="P7">
        <v>306</v>
      </c>
      <c r="Q7">
        <v>288</v>
      </c>
      <c r="R7">
        <v>344</v>
      </c>
      <c r="S7">
        <v>288</v>
      </c>
      <c r="T7">
        <v>315</v>
      </c>
      <c r="U7">
        <v>403</v>
      </c>
      <c r="V7">
        <v>245</v>
      </c>
    </row>
    <row r="8" spans="1:22" hidden="1" x14ac:dyDescent="0.25">
      <c r="A8" s="1">
        <v>43411</v>
      </c>
      <c r="B8">
        <v>269.53600235551602</v>
      </c>
      <c r="C8">
        <v>262.13426042227599</v>
      </c>
      <c r="D8">
        <v>246.22003842642201</v>
      </c>
      <c r="E8">
        <v>228.27218085819899</v>
      </c>
      <c r="F8">
        <v>269.42259193667297</v>
      </c>
      <c r="G8">
        <v>253.75404403681</v>
      </c>
      <c r="H8">
        <v>278.34347956447101</v>
      </c>
      <c r="I8">
        <v>266.22439566436202</v>
      </c>
      <c r="J8">
        <v>257.78932069048102</v>
      </c>
      <c r="K8">
        <v>268.86063843193801</v>
      </c>
      <c r="L8">
        <v>314.74342064903902</v>
      </c>
      <c r="M8">
        <v>275.91498461991301</v>
      </c>
      <c r="N8">
        <v>272</v>
      </c>
      <c r="O8">
        <v>290</v>
      </c>
      <c r="P8">
        <v>303</v>
      </c>
      <c r="Q8">
        <v>284</v>
      </c>
      <c r="R8">
        <v>331</v>
      </c>
      <c r="S8">
        <v>288</v>
      </c>
      <c r="T8">
        <v>301</v>
      </c>
      <c r="U8">
        <v>391</v>
      </c>
      <c r="V8">
        <v>237</v>
      </c>
    </row>
    <row r="9" spans="1:22" hidden="1" x14ac:dyDescent="0.25">
      <c r="A9" s="1">
        <v>43412</v>
      </c>
      <c r="B9">
        <v>272.76631111126602</v>
      </c>
      <c r="C9">
        <v>284.881655075727</v>
      </c>
      <c r="D9">
        <v>244.32701185532801</v>
      </c>
      <c r="E9">
        <v>226.91712114444499</v>
      </c>
      <c r="F9">
        <v>263.46146721210101</v>
      </c>
      <c r="G9">
        <v>257.315994783495</v>
      </c>
      <c r="H9">
        <v>278.76328808756602</v>
      </c>
      <c r="I9">
        <v>281.590695938887</v>
      </c>
      <c r="J9">
        <v>252.61154586209301</v>
      </c>
      <c r="K9">
        <v>275.39607688720002</v>
      </c>
      <c r="L9">
        <v>318.16653988586899</v>
      </c>
      <c r="M9">
        <v>281.58716747519702</v>
      </c>
      <c r="N9">
        <v>268</v>
      </c>
      <c r="O9">
        <v>284</v>
      </c>
      <c r="P9">
        <v>309</v>
      </c>
      <c r="Q9">
        <v>284</v>
      </c>
      <c r="R9">
        <v>321</v>
      </c>
      <c r="S9">
        <v>285</v>
      </c>
      <c r="T9">
        <v>296</v>
      </c>
      <c r="U9">
        <v>347</v>
      </c>
      <c r="V9">
        <v>239</v>
      </c>
    </row>
    <row r="10" spans="1:22" hidden="1" x14ac:dyDescent="0.25">
      <c r="A10" s="1">
        <v>43413</v>
      </c>
      <c r="B10">
        <v>269.10262031612399</v>
      </c>
      <c r="C10">
        <v>274.23570358419698</v>
      </c>
      <c r="D10">
        <v>241.427991620928</v>
      </c>
      <c r="E10">
        <v>219.218238528364</v>
      </c>
      <c r="F10">
        <v>256.56793286479302</v>
      </c>
      <c r="G10">
        <v>251.43116708562499</v>
      </c>
      <c r="H10">
        <v>275.07056837487602</v>
      </c>
      <c r="I10">
        <v>276.77334591294198</v>
      </c>
      <c r="J10">
        <v>255.55999360774899</v>
      </c>
      <c r="K10">
        <v>264.75189132133403</v>
      </c>
      <c r="L10">
        <v>322.804638614054</v>
      </c>
      <c r="M10">
        <v>280.44085353197499</v>
      </c>
      <c r="N10">
        <v>261</v>
      </c>
      <c r="O10">
        <v>292</v>
      </c>
      <c r="P10">
        <v>313</v>
      </c>
      <c r="Q10">
        <v>284</v>
      </c>
      <c r="R10">
        <v>315</v>
      </c>
      <c r="S10">
        <v>285</v>
      </c>
      <c r="T10">
        <v>300</v>
      </c>
      <c r="U10">
        <v>309</v>
      </c>
      <c r="V10">
        <v>245</v>
      </c>
    </row>
    <row r="11" spans="1:22" hidden="1" x14ac:dyDescent="0.25">
      <c r="A11" s="1">
        <v>43414</v>
      </c>
      <c r="B11">
        <v>266.62886369551097</v>
      </c>
      <c r="C11">
        <v>263.83417768944003</v>
      </c>
      <c r="D11">
        <v>246.61070083865101</v>
      </c>
      <c r="E11">
        <v>214.02683140342299</v>
      </c>
      <c r="F11">
        <v>256.24780578473502</v>
      </c>
      <c r="G11">
        <v>243.74235527750801</v>
      </c>
      <c r="H11">
        <v>275.72556204596799</v>
      </c>
      <c r="I11">
        <v>274.84039301634101</v>
      </c>
      <c r="J11">
        <v>251.31548647436301</v>
      </c>
      <c r="K11">
        <v>266.61760988738502</v>
      </c>
      <c r="L11">
        <v>327.56605610850698</v>
      </c>
      <c r="M11">
        <v>278.40600480141097</v>
      </c>
      <c r="N11">
        <v>259</v>
      </c>
      <c r="O11">
        <v>286</v>
      </c>
      <c r="P11">
        <v>305</v>
      </c>
      <c r="Q11">
        <v>282</v>
      </c>
      <c r="R11">
        <v>307</v>
      </c>
      <c r="S11">
        <v>292</v>
      </c>
      <c r="T11">
        <v>312</v>
      </c>
      <c r="U11">
        <v>314</v>
      </c>
      <c r="V11">
        <v>233</v>
      </c>
    </row>
    <row r="12" spans="1:22" hidden="1" x14ac:dyDescent="0.25">
      <c r="A12" s="1">
        <v>43415</v>
      </c>
      <c r="B12">
        <v>263.31244315140401</v>
      </c>
      <c r="C12">
        <v>242.68830316601799</v>
      </c>
      <c r="D12">
        <v>255.311464672917</v>
      </c>
      <c r="E12">
        <v>218.404763656982</v>
      </c>
      <c r="F12">
        <v>256.769011923184</v>
      </c>
      <c r="G12">
        <v>247.07431690993999</v>
      </c>
      <c r="H12">
        <v>275.49786410833701</v>
      </c>
      <c r="I12">
        <v>265.26171093566097</v>
      </c>
      <c r="J12">
        <v>250.536486192274</v>
      </c>
      <c r="K12">
        <v>255.80848409741401</v>
      </c>
      <c r="L12">
        <v>324.21620775233799</v>
      </c>
      <c r="M12">
        <v>271.56177723989703</v>
      </c>
      <c r="N12">
        <v>258</v>
      </c>
      <c r="O12">
        <v>279</v>
      </c>
      <c r="P12">
        <v>302</v>
      </c>
      <c r="Q12">
        <v>284</v>
      </c>
      <c r="R12">
        <v>300</v>
      </c>
      <c r="S12">
        <v>288</v>
      </c>
      <c r="T12">
        <v>303</v>
      </c>
      <c r="U12">
        <v>319</v>
      </c>
      <c r="V12">
        <v>229</v>
      </c>
    </row>
    <row r="13" spans="1:22" hidden="1" x14ac:dyDescent="0.25">
      <c r="A13" s="1">
        <v>43416</v>
      </c>
      <c r="B13">
        <v>260.99899494571599</v>
      </c>
      <c r="C13">
        <v>238.86286634701199</v>
      </c>
      <c r="D13">
        <v>242.60696549597799</v>
      </c>
      <c r="E13">
        <v>210.02930564109701</v>
      </c>
      <c r="F13">
        <v>249.722086298639</v>
      </c>
      <c r="G13">
        <v>241.14130390741499</v>
      </c>
      <c r="H13">
        <v>272.586537727468</v>
      </c>
      <c r="I13">
        <v>264.00579208944498</v>
      </c>
      <c r="J13">
        <v>255.017458819518</v>
      </c>
      <c r="K13">
        <v>254.86574853494599</v>
      </c>
      <c r="L13">
        <v>326.01841748851501</v>
      </c>
      <c r="M13">
        <v>268.81495286098402</v>
      </c>
      <c r="N13">
        <v>258</v>
      </c>
      <c r="O13">
        <v>279</v>
      </c>
      <c r="P13">
        <v>302</v>
      </c>
      <c r="Q13">
        <v>286</v>
      </c>
      <c r="R13">
        <v>302</v>
      </c>
      <c r="S13">
        <v>282</v>
      </c>
      <c r="T13">
        <v>295</v>
      </c>
      <c r="U13">
        <v>295</v>
      </c>
      <c r="V13">
        <v>230</v>
      </c>
    </row>
    <row r="14" spans="1:22" hidden="1" x14ac:dyDescent="0.25">
      <c r="A14" s="1">
        <v>43417</v>
      </c>
      <c r="B14">
        <v>264.29318117264899</v>
      </c>
      <c r="C14">
        <v>244.26354637585399</v>
      </c>
      <c r="D14">
        <v>261.51256617622198</v>
      </c>
      <c r="E14">
        <v>209.547681742121</v>
      </c>
      <c r="F14">
        <v>253.99760253786101</v>
      </c>
      <c r="G14">
        <v>253.92953221504999</v>
      </c>
      <c r="H14">
        <v>268.44053242354698</v>
      </c>
      <c r="I14">
        <v>264.25657928686201</v>
      </c>
      <c r="J14">
        <v>250.13350506742401</v>
      </c>
      <c r="K14">
        <v>253.43236694250899</v>
      </c>
      <c r="L14">
        <v>322.94710479363602</v>
      </c>
      <c r="M14">
        <v>269.90757604704697</v>
      </c>
      <c r="N14">
        <v>263</v>
      </c>
      <c r="O14">
        <v>292</v>
      </c>
      <c r="P14">
        <v>300</v>
      </c>
      <c r="Q14">
        <v>281</v>
      </c>
      <c r="R14">
        <v>303</v>
      </c>
      <c r="S14">
        <v>280</v>
      </c>
      <c r="T14">
        <v>323</v>
      </c>
      <c r="U14">
        <v>306</v>
      </c>
      <c r="V14">
        <v>232</v>
      </c>
    </row>
    <row r="15" spans="1:22" hidden="1" x14ac:dyDescent="0.25">
      <c r="A15" s="1">
        <v>43418</v>
      </c>
      <c r="B15">
        <v>266.30310038762599</v>
      </c>
      <c r="C15">
        <v>241.265196732378</v>
      </c>
      <c r="D15">
        <v>257.818178935633</v>
      </c>
      <c r="E15">
        <v>205.47348355778999</v>
      </c>
      <c r="F15">
        <v>255.72165056055201</v>
      </c>
      <c r="G15">
        <v>270.58918838384</v>
      </c>
      <c r="H15">
        <v>268.06787321380801</v>
      </c>
      <c r="I15">
        <v>260.20596071057298</v>
      </c>
      <c r="J15">
        <v>248.690289890862</v>
      </c>
      <c r="K15">
        <v>262.190579864386</v>
      </c>
      <c r="L15">
        <v>332.60967670455398</v>
      </c>
      <c r="M15">
        <v>271.31108456582399</v>
      </c>
      <c r="N15">
        <v>266</v>
      </c>
      <c r="O15">
        <v>310</v>
      </c>
      <c r="P15">
        <v>295</v>
      </c>
      <c r="Q15">
        <v>282</v>
      </c>
      <c r="R15">
        <v>301</v>
      </c>
      <c r="S15">
        <v>284</v>
      </c>
      <c r="T15">
        <v>314</v>
      </c>
      <c r="U15">
        <v>313</v>
      </c>
      <c r="V15">
        <v>229</v>
      </c>
    </row>
    <row r="16" spans="1:22" hidden="1" x14ac:dyDescent="0.25">
      <c r="A16" s="1">
        <v>43419</v>
      </c>
      <c r="B16">
        <v>264.28789279118803</v>
      </c>
      <c r="C16">
        <v>234.663399101507</v>
      </c>
      <c r="D16">
        <v>250.53272249398299</v>
      </c>
      <c r="E16">
        <v>201.42560772373301</v>
      </c>
      <c r="F16">
        <v>245.29246932268001</v>
      </c>
      <c r="G16">
        <v>245.85971322266599</v>
      </c>
      <c r="H16">
        <v>269.200744206857</v>
      </c>
      <c r="I16">
        <v>261.36481810856901</v>
      </c>
      <c r="J16">
        <v>244.43855509588499</v>
      </c>
      <c r="K16">
        <v>260.37655192928202</v>
      </c>
      <c r="L16">
        <v>385.721299200239</v>
      </c>
      <c r="M16">
        <v>268.70372545977301</v>
      </c>
      <c r="N16">
        <v>275</v>
      </c>
      <c r="O16">
        <v>276</v>
      </c>
      <c r="P16">
        <v>297</v>
      </c>
      <c r="Q16">
        <v>288</v>
      </c>
      <c r="R16">
        <v>315</v>
      </c>
      <c r="S16">
        <v>287</v>
      </c>
      <c r="T16">
        <v>329</v>
      </c>
      <c r="U16">
        <v>335</v>
      </c>
      <c r="V16">
        <v>233</v>
      </c>
    </row>
    <row r="17" spans="1:22" hidden="1" x14ac:dyDescent="0.25">
      <c r="A17" s="1">
        <v>43420</v>
      </c>
      <c r="B17">
        <v>266.43022002261699</v>
      </c>
      <c r="C17">
        <v>236.20402783851901</v>
      </c>
      <c r="D17">
        <v>255.17743802688099</v>
      </c>
      <c r="E17">
        <v>197.17146152826999</v>
      </c>
      <c r="F17">
        <v>245.88073847106699</v>
      </c>
      <c r="G17">
        <v>249.165119919982</v>
      </c>
      <c r="H17">
        <v>269.69854766464198</v>
      </c>
      <c r="I17">
        <v>263.47753635468899</v>
      </c>
      <c r="J17">
        <v>240.53889489185801</v>
      </c>
      <c r="K17">
        <v>264.83172626646501</v>
      </c>
      <c r="L17">
        <v>385.87439759021697</v>
      </c>
      <c r="M17">
        <v>273.86487005737303</v>
      </c>
      <c r="N17">
        <v>279</v>
      </c>
      <c r="O17">
        <v>288</v>
      </c>
      <c r="P17">
        <v>294</v>
      </c>
      <c r="Q17">
        <v>288</v>
      </c>
      <c r="R17">
        <v>337</v>
      </c>
      <c r="S17">
        <v>287</v>
      </c>
      <c r="T17">
        <v>327</v>
      </c>
      <c r="U17">
        <v>356</v>
      </c>
      <c r="V17">
        <v>228</v>
      </c>
    </row>
    <row r="18" spans="1:22" hidden="1" x14ac:dyDescent="0.25">
      <c r="A18" s="1">
        <v>43421</v>
      </c>
      <c r="B18">
        <v>264.59365655590602</v>
      </c>
      <c r="C18">
        <v>236.08124096996801</v>
      </c>
      <c r="D18">
        <v>259.348701438577</v>
      </c>
      <c r="E18">
        <v>190.11184858580901</v>
      </c>
      <c r="F18">
        <v>241.884641121572</v>
      </c>
      <c r="G18">
        <v>243.406182228604</v>
      </c>
      <c r="H18">
        <v>268.10400887653498</v>
      </c>
      <c r="I18">
        <v>258.70635052847803</v>
      </c>
      <c r="J18">
        <v>244.04642108977399</v>
      </c>
      <c r="K18">
        <v>258.55928171269397</v>
      </c>
      <c r="L18">
        <v>408.49138757945701</v>
      </c>
      <c r="M18">
        <v>274.16016778947102</v>
      </c>
      <c r="N18">
        <v>264</v>
      </c>
      <c r="O18">
        <v>275</v>
      </c>
      <c r="P18">
        <v>291</v>
      </c>
      <c r="Q18">
        <v>282</v>
      </c>
      <c r="R18">
        <v>317</v>
      </c>
      <c r="S18">
        <v>291</v>
      </c>
      <c r="T18">
        <v>308</v>
      </c>
      <c r="U18">
        <v>336</v>
      </c>
      <c r="V18">
        <v>222</v>
      </c>
    </row>
    <row r="19" spans="1:22" hidden="1" x14ac:dyDescent="0.25">
      <c r="A19" s="1">
        <v>43422</v>
      </c>
      <c r="B19">
        <v>261.82036053427697</v>
      </c>
      <c r="C19">
        <v>229.64440686096901</v>
      </c>
      <c r="D19">
        <v>237.80804697602599</v>
      </c>
      <c r="E19">
        <v>186.40535748714601</v>
      </c>
      <c r="F19">
        <v>241.50656597378699</v>
      </c>
      <c r="G19">
        <v>239.906115934756</v>
      </c>
      <c r="H19">
        <v>266.68098885038899</v>
      </c>
      <c r="I19">
        <v>259.02698053964298</v>
      </c>
      <c r="J19">
        <v>243.74645584297701</v>
      </c>
      <c r="K19">
        <v>262.00724800720099</v>
      </c>
      <c r="L19">
        <v>405.864082211354</v>
      </c>
      <c r="M19">
        <v>273.83821659316902</v>
      </c>
      <c r="N19">
        <v>261</v>
      </c>
      <c r="O19">
        <v>279</v>
      </c>
      <c r="P19">
        <v>291</v>
      </c>
      <c r="Q19">
        <v>277</v>
      </c>
      <c r="R19">
        <v>298</v>
      </c>
      <c r="S19">
        <v>281</v>
      </c>
      <c r="T19">
        <v>320</v>
      </c>
      <c r="U19">
        <v>357</v>
      </c>
      <c r="V19">
        <v>225</v>
      </c>
    </row>
    <row r="20" spans="1:22" hidden="1" x14ac:dyDescent="0.25">
      <c r="A20" s="1">
        <v>43423</v>
      </c>
      <c r="B20">
        <v>261.87318132516998</v>
      </c>
      <c r="C20">
        <v>224.32547217768499</v>
      </c>
      <c r="D20">
        <v>238.91398966741201</v>
      </c>
      <c r="E20">
        <v>190.393661127505</v>
      </c>
      <c r="F20">
        <v>243.22300548150801</v>
      </c>
      <c r="G20">
        <v>239.386765697172</v>
      </c>
      <c r="H20">
        <v>266.00918035642297</v>
      </c>
      <c r="I20">
        <v>258.84049483446603</v>
      </c>
      <c r="J20">
        <v>238.67762730016699</v>
      </c>
      <c r="K20">
        <v>264.53617854203799</v>
      </c>
      <c r="L20">
        <v>390.69698049374898</v>
      </c>
      <c r="M20">
        <v>270.17504332411499</v>
      </c>
      <c r="N20">
        <v>271</v>
      </c>
      <c r="O20">
        <v>289</v>
      </c>
      <c r="P20">
        <v>293</v>
      </c>
      <c r="Q20">
        <v>281</v>
      </c>
      <c r="R20">
        <v>300</v>
      </c>
      <c r="S20">
        <v>279</v>
      </c>
      <c r="T20">
        <v>331</v>
      </c>
      <c r="U20">
        <v>325</v>
      </c>
      <c r="V20">
        <v>236</v>
      </c>
    </row>
    <row r="21" spans="1:22" hidden="1" x14ac:dyDescent="0.25">
      <c r="A21" s="1">
        <v>43424</v>
      </c>
      <c r="B21">
        <v>259.98385129263301</v>
      </c>
      <c r="C21">
        <v>220.606838734327</v>
      </c>
      <c r="D21">
        <v>232.962003501818</v>
      </c>
      <c r="E21">
        <v>197.42747526836001</v>
      </c>
      <c r="F21">
        <v>239.811062231623</v>
      </c>
      <c r="G21">
        <v>240.25423662002299</v>
      </c>
      <c r="H21">
        <v>264.50915216510799</v>
      </c>
      <c r="I21">
        <v>256.38744609808202</v>
      </c>
      <c r="J21">
        <v>240.93138292568301</v>
      </c>
      <c r="K21">
        <v>266.54387479430801</v>
      </c>
      <c r="L21">
        <v>375.56492640806903</v>
      </c>
      <c r="M21">
        <v>270.338417611419</v>
      </c>
      <c r="N21">
        <v>271</v>
      </c>
      <c r="O21">
        <v>283</v>
      </c>
      <c r="P21">
        <v>292</v>
      </c>
      <c r="Q21">
        <v>283</v>
      </c>
      <c r="R21">
        <v>302</v>
      </c>
      <c r="S21">
        <v>276</v>
      </c>
      <c r="T21">
        <v>317</v>
      </c>
      <c r="U21">
        <v>283</v>
      </c>
      <c r="V21">
        <v>222</v>
      </c>
    </row>
    <row r="22" spans="1:22" hidden="1" x14ac:dyDescent="0.25">
      <c r="A22" s="1">
        <v>43425</v>
      </c>
      <c r="B22">
        <v>259.20668448113003</v>
      </c>
      <c r="C22">
        <v>228.61641325808199</v>
      </c>
      <c r="D22">
        <v>233.27510439400899</v>
      </c>
      <c r="E22">
        <v>197.136193330808</v>
      </c>
      <c r="F22">
        <v>243.19185043773601</v>
      </c>
      <c r="G22">
        <v>244.69025986742099</v>
      </c>
      <c r="H22">
        <v>263.88219688550402</v>
      </c>
      <c r="I22">
        <v>251.925390601598</v>
      </c>
      <c r="J22">
        <v>240.061507605158</v>
      </c>
      <c r="K22">
        <v>267.78047827339401</v>
      </c>
      <c r="L22">
        <v>369.89643823850702</v>
      </c>
      <c r="M22">
        <v>271.94499132224797</v>
      </c>
      <c r="N22">
        <v>254</v>
      </c>
      <c r="O22">
        <v>276</v>
      </c>
      <c r="P22">
        <v>285</v>
      </c>
      <c r="Q22">
        <v>277</v>
      </c>
      <c r="R22">
        <v>292</v>
      </c>
      <c r="S22">
        <v>275</v>
      </c>
      <c r="T22">
        <v>304</v>
      </c>
      <c r="U22">
        <v>267</v>
      </c>
      <c r="V22">
        <v>213</v>
      </c>
    </row>
    <row r="23" spans="1:22" hidden="1" x14ac:dyDescent="0.25">
      <c r="A23" s="1">
        <v>43426</v>
      </c>
      <c r="B23">
        <v>259.52381225935198</v>
      </c>
      <c r="C23">
        <v>224.02469498484101</v>
      </c>
      <c r="D23">
        <v>226.572868598773</v>
      </c>
      <c r="E23">
        <v>192.50781081252501</v>
      </c>
      <c r="F23">
        <v>237.73118673978101</v>
      </c>
      <c r="G23">
        <v>239.17962226770001</v>
      </c>
      <c r="H23">
        <v>260.48396913126197</v>
      </c>
      <c r="I23">
        <v>252.87256627239</v>
      </c>
      <c r="J23">
        <v>238.76533431119</v>
      </c>
      <c r="K23">
        <v>261.784974947264</v>
      </c>
      <c r="L23">
        <v>378.03677404848003</v>
      </c>
      <c r="M23">
        <v>262.91826613920699</v>
      </c>
      <c r="N23">
        <v>287</v>
      </c>
      <c r="O23">
        <v>313</v>
      </c>
      <c r="P23">
        <v>286</v>
      </c>
      <c r="Q23">
        <v>274</v>
      </c>
      <c r="R23">
        <v>290</v>
      </c>
      <c r="S23">
        <v>289</v>
      </c>
      <c r="T23">
        <v>279</v>
      </c>
      <c r="U23">
        <v>263</v>
      </c>
      <c r="V23">
        <v>221</v>
      </c>
    </row>
    <row r="24" spans="1:22" hidden="1" x14ac:dyDescent="0.25">
      <c r="A24" s="1">
        <v>43427</v>
      </c>
      <c r="B24">
        <v>258.96281727236499</v>
      </c>
      <c r="C24">
        <v>222.807612066926</v>
      </c>
      <c r="D24">
        <v>226.34058817564201</v>
      </c>
      <c r="E24">
        <v>193.203708811132</v>
      </c>
      <c r="F24">
        <v>238.333756115575</v>
      </c>
      <c r="G24">
        <v>238.72630901654301</v>
      </c>
      <c r="H24">
        <v>259.461503678334</v>
      </c>
      <c r="I24">
        <v>249.841895402994</v>
      </c>
      <c r="J24">
        <v>235.97743150698199</v>
      </c>
      <c r="K24">
        <v>262.86992346718199</v>
      </c>
      <c r="L24">
        <v>392.02199579844699</v>
      </c>
      <c r="M24">
        <v>260.22437775084097</v>
      </c>
      <c r="N24">
        <v>292</v>
      </c>
      <c r="O24">
        <v>280</v>
      </c>
      <c r="P24">
        <v>293</v>
      </c>
      <c r="Q24">
        <v>276</v>
      </c>
      <c r="R24">
        <v>291</v>
      </c>
      <c r="S24">
        <v>291</v>
      </c>
      <c r="T24">
        <v>260</v>
      </c>
      <c r="U24">
        <v>280</v>
      </c>
      <c r="V24">
        <v>227</v>
      </c>
    </row>
    <row r="25" spans="1:22" hidden="1" x14ac:dyDescent="0.25">
      <c r="A25" s="1">
        <v>43428</v>
      </c>
      <c r="B25">
        <v>256.78622936151999</v>
      </c>
      <c r="C25">
        <v>216.544759847661</v>
      </c>
      <c r="D25">
        <v>236.30849601102199</v>
      </c>
      <c r="E25">
        <v>191.901256639839</v>
      </c>
      <c r="F25">
        <v>240.08725712066001</v>
      </c>
      <c r="G25">
        <v>237.73572592653301</v>
      </c>
      <c r="H25">
        <v>259.43212793616698</v>
      </c>
      <c r="I25">
        <v>249.66772481833701</v>
      </c>
      <c r="J25">
        <v>232.284044049659</v>
      </c>
      <c r="K25">
        <v>248.93033594330001</v>
      </c>
      <c r="L25">
        <v>368.16263596707398</v>
      </c>
      <c r="M25">
        <v>267.41469595699101</v>
      </c>
      <c r="N25">
        <v>291</v>
      </c>
      <c r="O25">
        <v>274</v>
      </c>
      <c r="P25">
        <v>290</v>
      </c>
      <c r="Q25">
        <v>268</v>
      </c>
      <c r="R25">
        <v>291</v>
      </c>
      <c r="S25">
        <v>265</v>
      </c>
      <c r="T25">
        <v>272</v>
      </c>
      <c r="U25">
        <v>255</v>
      </c>
      <c r="V25">
        <v>217</v>
      </c>
    </row>
    <row r="26" spans="1:22" hidden="1" x14ac:dyDescent="0.25">
      <c r="A26" s="1">
        <v>43429</v>
      </c>
      <c r="B26">
        <v>253.544440958725</v>
      </c>
      <c r="C26">
        <v>209.786696596826</v>
      </c>
      <c r="D26">
        <v>236.65525952537499</v>
      </c>
      <c r="E26">
        <v>193.160245118289</v>
      </c>
      <c r="F26">
        <v>243.55578023705499</v>
      </c>
      <c r="G26">
        <v>239.30408145210299</v>
      </c>
      <c r="H26">
        <v>260.359738848451</v>
      </c>
      <c r="I26">
        <v>250.11744095737799</v>
      </c>
      <c r="J26">
        <v>231.73224011683001</v>
      </c>
      <c r="K26">
        <v>259.72807581024603</v>
      </c>
      <c r="L26">
        <v>317.935807986263</v>
      </c>
      <c r="M26">
        <v>273.99128903124802</v>
      </c>
      <c r="N26">
        <v>281</v>
      </c>
      <c r="O26">
        <v>274</v>
      </c>
      <c r="P26">
        <v>292</v>
      </c>
      <c r="Q26">
        <v>265</v>
      </c>
      <c r="R26">
        <v>285</v>
      </c>
      <c r="S26">
        <v>268</v>
      </c>
      <c r="T26">
        <v>274</v>
      </c>
      <c r="U26">
        <v>253</v>
      </c>
      <c r="V26">
        <v>212</v>
      </c>
    </row>
    <row r="27" spans="1:22" hidden="1" x14ac:dyDescent="0.25">
      <c r="A27" s="1">
        <v>43430</v>
      </c>
      <c r="B27">
        <v>249.64314329506001</v>
      </c>
      <c r="C27">
        <v>209.374339787449</v>
      </c>
      <c r="D27">
        <v>230.930373603845</v>
      </c>
      <c r="E27">
        <v>191.27758137897001</v>
      </c>
      <c r="F27">
        <v>244.84886995099501</v>
      </c>
      <c r="G27">
        <v>238.228766425255</v>
      </c>
      <c r="H27">
        <v>258.30384916384099</v>
      </c>
      <c r="I27">
        <v>249.712009143681</v>
      </c>
      <c r="J27">
        <v>235.443502557193</v>
      </c>
      <c r="K27">
        <v>246.65389202908</v>
      </c>
      <c r="L27">
        <v>301.32864912032801</v>
      </c>
      <c r="M27">
        <v>267.42563492830902</v>
      </c>
      <c r="N27">
        <v>277</v>
      </c>
      <c r="O27">
        <v>271</v>
      </c>
      <c r="P27">
        <v>289</v>
      </c>
      <c r="Q27">
        <v>272</v>
      </c>
      <c r="R27">
        <v>286</v>
      </c>
      <c r="S27">
        <v>270</v>
      </c>
      <c r="T27">
        <v>252</v>
      </c>
      <c r="U27">
        <v>241</v>
      </c>
      <c r="V27">
        <v>216</v>
      </c>
    </row>
    <row r="28" spans="1:22" hidden="1" x14ac:dyDescent="0.25">
      <c r="A28" s="1">
        <v>43431</v>
      </c>
      <c r="B28">
        <v>249.80225864393199</v>
      </c>
      <c r="C28">
        <v>209.26357651979799</v>
      </c>
      <c r="D28">
        <v>221.64579052935201</v>
      </c>
      <c r="E28">
        <v>199.34948579546401</v>
      </c>
      <c r="F28">
        <v>240.11511758503499</v>
      </c>
      <c r="G28">
        <v>247.311499523398</v>
      </c>
      <c r="H28">
        <v>259.85161968280403</v>
      </c>
      <c r="I28">
        <v>249.33987399424799</v>
      </c>
      <c r="J28">
        <v>239.54324812941101</v>
      </c>
      <c r="K28">
        <v>265.08611461966399</v>
      </c>
      <c r="L28">
        <v>331.112849363387</v>
      </c>
      <c r="M28">
        <v>261.99676902692102</v>
      </c>
      <c r="N28">
        <v>270</v>
      </c>
      <c r="O28">
        <v>270</v>
      </c>
      <c r="P28">
        <v>250</v>
      </c>
      <c r="Q28">
        <v>273</v>
      </c>
      <c r="R28">
        <v>293</v>
      </c>
      <c r="S28">
        <v>285</v>
      </c>
      <c r="T28">
        <v>275</v>
      </c>
      <c r="U28">
        <v>243</v>
      </c>
      <c r="V28">
        <v>216</v>
      </c>
    </row>
    <row r="29" spans="1:22" hidden="1" x14ac:dyDescent="0.25">
      <c r="A29" s="1">
        <v>43432</v>
      </c>
      <c r="B29">
        <v>251.57074377416899</v>
      </c>
      <c r="C29">
        <v>212.280565005856</v>
      </c>
      <c r="D29">
        <v>223.08202213957401</v>
      </c>
      <c r="E29">
        <v>199.896375078765</v>
      </c>
      <c r="F29">
        <v>239.270324219157</v>
      </c>
      <c r="G29">
        <v>239.672949227998</v>
      </c>
      <c r="H29">
        <v>256.29441848522703</v>
      </c>
      <c r="I29">
        <v>246.60831200597701</v>
      </c>
      <c r="J29">
        <v>235.40877031229999</v>
      </c>
      <c r="K29">
        <v>253.484560427594</v>
      </c>
      <c r="L29">
        <v>382.05850869189197</v>
      </c>
      <c r="M29">
        <v>258.78756894198</v>
      </c>
      <c r="N29">
        <v>272</v>
      </c>
      <c r="O29">
        <v>269</v>
      </c>
      <c r="P29">
        <v>249</v>
      </c>
      <c r="Q29">
        <v>269</v>
      </c>
      <c r="R29">
        <v>271</v>
      </c>
      <c r="S29">
        <v>295</v>
      </c>
      <c r="T29">
        <v>269</v>
      </c>
      <c r="U29">
        <v>238</v>
      </c>
      <c r="V29">
        <v>212</v>
      </c>
    </row>
    <row r="30" spans="1:22" hidden="1" x14ac:dyDescent="0.25">
      <c r="A30" s="1">
        <v>43433</v>
      </c>
      <c r="B30">
        <v>250.66534207563299</v>
      </c>
      <c r="C30">
        <v>213.861856451601</v>
      </c>
      <c r="D30">
        <v>233.48233984732599</v>
      </c>
      <c r="E30">
        <v>197.32075777889099</v>
      </c>
      <c r="F30">
        <v>249.43016256422499</v>
      </c>
      <c r="G30">
        <v>233.510591083317</v>
      </c>
      <c r="H30">
        <v>256.848083000668</v>
      </c>
      <c r="I30">
        <v>243.98859081008499</v>
      </c>
      <c r="J30">
        <v>231.66975067947899</v>
      </c>
      <c r="K30">
        <v>271.653971614792</v>
      </c>
      <c r="L30">
        <v>377.95531966395299</v>
      </c>
      <c r="M30">
        <v>253.194787259691</v>
      </c>
      <c r="N30">
        <v>266</v>
      </c>
      <c r="O30">
        <v>268</v>
      </c>
      <c r="P30">
        <v>232</v>
      </c>
      <c r="Q30">
        <v>265</v>
      </c>
      <c r="R30">
        <v>255</v>
      </c>
      <c r="S30">
        <v>307</v>
      </c>
      <c r="T30">
        <v>269</v>
      </c>
      <c r="U30">
        <v>242</v>
      </c>
      <c r="V30">
        <v>212</v>
      </c>
    </row>
    <row r="31" spans="1:22" hidden="1" x14ac:dyDescent="0.25">
      <c r="A31" s="1">
        <v>43434</v>
      </c>
      <c r="B31">
        <v>250.098796755167</v>
      </c>
      <c r="C31">
        <v>211.87063156582201</v>
      </c>
      <c r="D31">
        <v>238.792326483453</v>
      </c>
      <c r="E31">
        <v>197.293932114093</v>
      </c>
      <c r="F31">
        <v>244.541082953272</v>
      </c>
      <c r="G31">
        <v>230.684743648867</v>
      </c>
      <c r="H31">
        <v>258.00725478291997</v>
      </c>
      <c r="I31">
        <v>242.55319183740801</v>
      </c>
      <c r="J31">
        <v>230.90335246182201</v>
      </c>
      <c r="K31">
        <v>257.951723048406</v>
      </c>
      <c r="L31">
        <v>382.34177163579102</v>
      </c>
      <c r="M31">
        <v>249.756346028894</v>
      </c>
      <c r="N31">
        <v>265</v>
      </c>
      <c r="O31">
        <v>259</v>
      </c>
      <c r="P31">
        <v>244</v>
      </c>
      <c r="Q31">
        <v>267</v>
      </c>
      <c r="R31">
        <v>260</v>
      </c>
      <c r="S31">
        <v>308</v>
      </c>
      <c r="T31">
        <v>237</v>
      </c>
      <c r="U31">
        <v>243</v>
      </c>
      <c r="V31">
        <v>208</v>
      </c>
    </row>
    <row r="32" spans="1:22" hidden="1" x14ac:dyDescent="0.25">
      <c r="A32" s="1">
        <v>43435</v>
      </c>
      <c r="B32">
        <v>248.15218044197101</v>
      </c>
      <c r="C32">
        <v>206.03773311318301</v>
      </c>
      <c r="D32">
        <v>226.13147744799099</v>
      </c>
      <c r="E32">
        <v>193.14028803597199</v>
      </c>
      <c r="F32">
        <v>251.24167116819399</v>
      </c>
      <c r="G32">
        <v>231.357527782636</v>
      </c>
      <c r="H32">
        <v>264.84909840328203</v>
      </c>
      <c r="I32">
        <v>243.438119305681</v>
      </c>
      <c r="J32">
        <v>232.81495199567601</v>
      </c>
      <c r="K32">
        <v>250.180622067516</v>
      </c>
      <c r="L32">
        <v>355.203722686878</v>
      </c>
      <c r="M32">
        <v>250.52021696503101</v>
      </c>
      <c r="N32">
        <v>285</v>
      </c>
      <c r="O32">
        <v>251</v>
      </c>
      <c r="P32">
        <v>248</v>
      </c>
      <c r="Q32">
        <v>261</v>
      </c>
      <c r="R32">
        <v>261</v>
      </c>
      <c r="S32">
        <v>283</v>
      </c>
      <c r="T32">
        <v>226</v>
      </c>
      <c r="U32">
        <v>245</v>
      </c>
      <c r="V32">
        <v>211</v>
      </c>
    </row>
    <row r="33" spans="1:22" hidden="1" x14ac:dyDescent="0.25">
      <c r="A33" s="1">
        <v>43436</v>
      </c>
      <c r="B33">
        <v>248.97544825313</v>
      </c>
      <c r="C33">
        <v>206.09124490568001</v>
      </c>
      <c r="D33">
        <v>216.86089218073201</v>
      </c>
      <c r="E33">
        <v>191.821109394438</v>
      </c>
      <c r="F33">
        <v>253.44664019768501</v>
      </c>
      <c r="G33">
        <v>226.60015380561501</v>
      </c>
      <c r="H33">
        <v>264.22209522620602</v>
      </c>
      <c r="I33">
        <v>246.08114651138001</v>
      </c>
      <c r="J33">
        <v>228.844202794518</v>
      </c>
      <c r="K33">
        <v>242.473571932666</v>
      </c>
      <c r="L33">
        <v>363.40778881911001</v>
      </c>
      <c r="M33">
        <v>247.67947763009599</v>
      </c>
      <c r="N33">
        <v>291</v>
      </c>
      <c r="O33">
        <v>250</v>
      </c>
      <c r="P33">
        <v>269</v>
      </c>
      <c r="Q33">
        <v>258</v>
      </c>
      <c r="R33">
        <v>255</v>
      </c>
      <c r="S33">
        <v>279</v>
      </c>
      <c r="T33">
        <v>253</v>
      </c>
      <c r="U33">
        <v>240</v>
      </c>
      <c r="V33">
        <v>220</v>
      </c>
    </row>
    <row r="34" spans="1:22" hidden="1" x14ac:dyDescent="0.25">
      <c r="A34" s="1">
        <v>43437</v>
      </c>
      <c r="B34">
        <v>246.71024365826801</v>
      </c>
      <c r="C34">
        <v>204.46358634814999</v>
      </c>
      <c r="D34">
        <v>216.955750601342</v>
      </c>
      <c r="E34">
        <v>189.45032772186599</v>
      </c>
      <c r="F34">
        <v>239.80139792605499</v>
      </c>
      <c r="G34">
        <v>226.161994098592</v>
      </c>
      <c r="H34">
        <v>248.966359344887</v>
      </c>
      <c r="I34">
        <v>240.77944976880201</v>
      </c>
      <c r="J34">
        <v>229.15899431649899</v>
      </c>
      <c r="K34">
        <v>242.86204669222701</v>
      </c>
      <c r="L34">
        <v>370.40221223769498</v>
      </c>
      <c r="M34">
        <v>236.58801001278201</v>
      </c>
      <c r="N34">
        <v>275</v>
      </c>
      <c r="O34">
        <v>254</v>
      </c>
      <c r="P34">
        <v>290</v>
      </c>
      <c r="Q34">
        <v>260</v>
      </c>
      <c r="R34">
        <v>258</v>
      </c>
      <c r="S34">
        <v>268</v>
      </c>
      <c r="T34">
        <v>280</v>
      </c>
      <c r="U34">
        <v>232</v>
      </c>
      <c r="V34">
        <v>216</v>
      </c>
    </row>
    <row r="35" spans="1:22" hidden="1" x14ac:dyDescent="0.25">
      <c r="A35" s="1">
        <v>43438</v>
      </c>
      <c r="B35">
        <v>244.271240269223</v>
      </c>
      <c r="C35">
        <v>196.32227112819399</v>
      </c>
      <c r="D35">
        <v>209.619109020325</v>
      </c>
      <c r="E35">
        <v>196.34997287380301</v>
      </c>
      <c r="F35">
        <v>227.182015736182</v>
      </c>
      <c r="G35">
        <v>219.53633394820699</v>
      </c>
      <c r="H35">
        <v>246.21242218157201</v>
      </c>
      <c r="I35">
        <v>237.89821543308699</v>
      </c>
      <c r="J35">
        <v>230.75159297073401</v>
      </c>
      <c r="K35">
        <v>237.73741203876</v>
      </c>
      <c r="L35">
        <v>392.84565684962303</v>
      </c>
      <c r="M35">
        <v>242.05200923537501</v>
      </c>
      <c r="N35">
        <v>256</v>
      </c>
      <c r="O35">
        <v>253</v>
      </c>
      <c r="P35">
        <v>291</v>
      </c>
      <c r="Q35">
        <v>268</v>
      </c>
      <c r="R35">
        <v>250</v>
      </c>
      <c r="S35">
        <v>262</v>
      </c>
      <c r="T35">
        <v>277</v>
      </c>
      <c r="U35">
        <v>229</v>
      </c>
      <c r="V35">
        <v>217</v>
      </c>
    </row>
    <row r="36" spans="1:22" hidden="1" x14ac:dyDescent="0.25">
      <c r="A36" s="1">
        <v>43439</v>
      </c>
      <c r="B36">
        <v>245.72187410959</v>
      </c>
      <c r="C36">
        <v>195.552901665825</v>
      </c>
      <c r="D36">
        <v>226.46552184528301</v>
      </c>
      <c r="E36">
        <v>198.944394167528</v>
      </c>
      <c r="F36">
        <v>229.09253857815901</v>
      </c>
      <c r="G36">
        <v>224.26939145483601</v>
      </c>
      <c r="H36">
        <v>251.552451179153</v>
      </c>
      <c r="I36">
        <v>234.49596193693401</v>
      </c>
      <c r="J36">
        <v>231.521618884221</v>
      </c>
      <c r="K36">
        <v>234.504340830243</v>
      </c>
      <c r="L36">
        <v>371.516568127857</v>
      </c>
      <c r="M36">
        <v>273.451314746783</v>
      </c>
      <c r="N36">
        <v>256</v>
      </c>
      <c r="O36">
        <v>246</v>
      </c>
      <c r="P36">
        <v>281</v>
      </c>
      <c r="Q36">
        <v>281</v>
      </c>
      <c r="R36">
        <v>247</v>
      </c>
      <c r="S36">
        <v>265</v>
      </c>
      <c r="T36">
        <v>278</v>
      </c>
      <c r="U36">
        <v>229</v>
      </c>
      <c r="V36">
        <v>216</v>
      </c>
    </row>
    <row r="37" spans="1:22" hidden="1" x14ac:dyDescent="0.25">
      <c r="A37" s="1">
        <v>43440</v>
      </c>
      <c r="B37">
        <v>245.00146346648299</v>
      </c>
      <c r="C37">
        <v>198.58233650994299</v>
      </c>
      <c r="D37">
        <v>237.217253240703</v>
      </c>
      <c r="E37">
        <v>199.95911348381699</v>
      </c>
      <c r="F37">
        <v>232.94498654858</v>
      </c>
      <c r="G37">
        <v>223.67658073477199</v>
      </c>
      <c r="H37">
        <v>252.16787358960201</v>
      </c>
      <c r="I37">
        <v>234.101764620898</v>
      </c>
      <c r="J37">
        <v>225.370288181392</v>
      </c>
      <c r="K37">
        <v>243.654154553865</v>
      </c>
      <c r="L37">
        <v>370.31036182211602</v>
      </c>
      <c r="M37">
        <v>241.13571220444601</v>
      </c>
      <c r="N37">
        <v>254</v>
      </c>
      <c r="O37">
        <v>247</v>
      </c>
      <c r="P37">
        <v>282</v>
      </c>
      <c r="Q37">
        <v>286</v>
      </c>
      <c r="R37">
        <v>241</v>
      </c>
      <c r="S37">
        <v>260</v>
      </c>
      <c r="T37">
        <v>267</v>
      </c>
      <c r="U37">
        <v>228</v>
      </c>
      <c r="V37">
        <v>215</v>
      </c>
    </row>
    <row r="38" spans="1:22" hidden="1" x14ac:dyDescent="0.25">
      <c r="A38" s="1">
        <v>43441</v>
      </c>
      <c r="B38">
        <v>246.18466934961199</v>
      </c>
      <c r="C38">
        <v>192.83179007551101</v>
      </c>
      <c r="D38">
        <v>259.93213736634101</v>
      </c>
      <c r="E38">
        <v>200.135809242704</v>
      </c>
      <c r="F38">
        <v>230.44606777115399</v>
      </c>
      <c r="G38">
        <v>223.76729538091899</v>
      </c>
      <c r="H38">
        <v>254.936185115174</v>
      </c>
      <c r="I38">
        <v>236.29375992599799</v>
      </c>
      <c r="J38">
        <v>227.45324200783</v>
      </c>
      <c r="K38">
        <v>235.98169271572101</v>
      </c>
      <c r="L38">
        <v>357.37580645204002</v>
      </c>
      <c r="M38">
        <v>236.474344222616</v>
      </c>
      <c r="N38">
        <v>264</v>
      </c>
      <c r="O38">
        <v>244</v>
      </c>
      <c r="P38">
        <v>296</v>
      </c>
      <c r="Q38">
        <v>274</v>
      </c>
      <c r="R38">
        <v>241</v>
      </c>
      <c r="S38">
        <v>255</v>
      </c>
      <c r="T38">
        <v>272</v>
      </c>
      <c r="U38">
        <v>222</v>
      </c>
      <c r="V38">
        <v>218</v>
      </c>
    </row>
    <row r="39" spans="1:22" hidden="1" x14ac:dyDescent="0.25">
      <c r="A39" s="1">
        <v>43442</v>
      </c>
      <c r="B39">
        <v>234.625575595795</v>
      </c>
      <c r="C39">
        <v>185.362544255046</v>
      </c>
      <c r="D39">
        <v>229.497136860674</v>
      </c>
      <c r="E39">
        <v>207.00441382565401</v>
      </c>
      <c r="F39">
        <v>216.459866035007</v>
      </c>
      <c r="G39">
        <v>221.153283532247</v>
      </c>
      <c r="H39">
        <v>248.58405197736201</v>
      </c>
      <c r="I39">
        <v>237.83513924444301</v>
      </c>
      <c r="J39">
        <v>227.99598935309299</v>
      </c>
      <c r="K39">
        <v>232.25609203070499</v>
      </c>
      <c r="L39">
        <v>287.41521781692398</v>
      </c>
      <c r="M39">
        <v>234.139794484205</v>
      </c>
      <c r="N39">
        <v>233</v>
      </c>
      <c r="O39">
        <v>242</v>
      </c>
      <c r="P39">
        <v>299</v>
      </c>
      <c r="Q39">
        <v>274</v>
      </c>
      <c r="R39">
        <v>239</v>
      </c>
      <c r="S39">
        <v>250</v>
      </c>
      <c r="T39">
        <v>303</v>
      </c>
      <c r="U39">
        <v>221</v>
      </c>
      <c r="V39">
        <v>220</v>
      </c>
    </row>
    <row r="40" spans="1:22" hidden="1" x14ac:dyDescent="0.25">
      <c r="A40" s="1">
        <v>43443</v>
      </c>
      <c r="B40">
        <v>229.77015939763999</v>
      </c>
      <c r="C40">
        <v>186.891195779165</v>
      </c>
      <c r="D40">
        <v>219.10524526219399</v>
      </c>
      <c r="E40">
        <v>214.45195135915901</v>
      </c>
      <c r="F40">
        <v>215.432318917365</v>
      </c>
      <c r="G40">
        <v>227.21053760961701</v>
      </c>
      <c r="H40">
        <v>243.23740992357</v>
      </c>
      <c r="I40">
        <v>229.922551954189</v>
      </c>
      <c r="J40">
        <v>221.39966722373899</v>
      </c>
      <c r="K40">
        <v>232.67079693327199</v>
      </c>
      <c r="L40">
        <v>285.25957183895298</v>
      </c>
      <c r="M40">
        <v>227.181588120779</v>
      </c>
      <c r="N40">
        <v>197</v>
      </c>
      <c r="O40">
        <v>243</v>
      </c>
      <c r="P40">
        <v>286</v>
      </c>
      <c r="Q40">
        <v>278</v>
      </c>
      <c r="R40">
        <v>236</v>
      </c>
      <c r="S40">
        <v>249</v>
      </c>
      <c r="T40">
        <v>262</v>
      </c>
      <c r="U40">
        <v>226</v>
      </c>
      <c r="V40">
        <v>218</v>
      </c>
    </row>
    <row r="41" spans="1:22" hidden="1" x14ac:dyDescent="0.25">
      <c r="A41" s="1">
        <v>43444</v>
      </c>
      <c r="B41">
        <v>232.58526531896899</v>
      </c>
      <c r="C41">
        <v>188.650716097149</v>
      </c>
      <c r="D41">
        <v>226.705549872288</v>
      </c>
      <c r="E41">
        <v>188.293006162892</v>
      </c>
      <c r="F41">
        <v>212.86492703143799</v>
      </c>
      <c r="G41">
        <v>229.05818059374499</v>
      </c>
      <c r="H41">
        <v>244.69499124107099</v>
      </c>
      <c r="I41">
        <v>229.20648673959599</v>
      </c>
      <c r="J41">
        <v>224.91795037845901</v>
      </c>
      <c r="K41">
        <v>246.85365122359599</v>
      </c>
      <c r="L41">
        <v>285.93837376284802</v>
      </c>
      <c r="M41">
        <v>226.78245274387899</v>
      </c>
      <c r="N41">
        <v>238</v>
      </c>
      <c r="O41">
        <v>243</v>
      </c>
      <c r="P41">
        <v>288</v>
      </c>
      <c r="Q41">
        <v>315</v>
      </c>
      <c r="R41">
        <v>243</v>
      </c>
      <c r="S41">
        <v>254</v>
      </c>
      <c r="T41">
        <v>245</v>
      </c>
      <c r="U41">
        <v>227</v>
      </c>
      <c r="V41">
        <v>215</v>
      </c>
    </row>
    <row r="42" spans="1:22" hidden="1" x14ac:dyDescent="0.25">
      <c r="A42" s="1">
        <v>43445</v>
      </c>
      <c r="B42">
        <v>235.63901339714801</v>
      </c>
      <c r="C42">
        <v>187.46640418039601</v>
      </c>
      <c r="D42">
        <v>226.09567793487901</v>
      </c>
      <c r="E42">
        <v>187.81106222602801</v>
      </c>
      <c r="F42">
        <v>215.16312472741799</v>
      </c>
      <c r="G42">
        <v>216.583115875424</v>
      </c>
      <c r="H42">
        <v>244.272200625708</v>
      </c>
      <c r="I42">
        <v>229.143868907464</v>
      </c>
      <c r="J42">
        <v>251.41968963010501</v>
      </c>
      <c r="K42">
        <v>274.222078451752</v>
      </c>
      <c r="L42">
        <v>285.802909228788</v>
      </c>
      <c r="M42">
        <v>230.78907415516801</v>
      </c>
      <c r="N42">
        <v>241</v>
      </c>
      <c r="O42">
        <v>246</v>
      </c>
      <c r="P42">
        <v>282</v>
      </c>
      <c r="Q42">
        <v>287</v>
      </c>
      <c r="R42">
        <v>248</v>
      </c>
      <c r="S42">
        <v>254</v>
      </c>
      <c r="T42">
        <v>254</v>
      </c>
      <c r="U42">
        <v>227</v>
      </c>
      <c r="V42">
        <v>213</v>
      </c>
    </row>
    <row r="43" spans="1:22" hidden="1" x14ac:dyDescent="0.25">
      <c r="A43" s="1">
        <v>43446</v>
      </c>
      <c r="B43">
        <v>240.064594426208</v>
      </c>
      <c r="C43">
        <v>186.11097942702401</v>
      </c>
      <c r="D43">
        <v>225.36865508142299</v>
      </c>
      <c r="E43">
        <v>186.20870479316201</v>
      </c>
      <c r="F43">
        <v>220.25901450905101</v>
      </c>
      <c r="G43">
        <v>224.47516601958699</v>
      </c>
      <c r="H43">
        <v>244.10876818649501</v>
      </c>
      <c r="I43">
        <v>234.24299175217899</v>
      </c>
      <c r="J43">
        <v>227.38545393532499</v>
      </c>
      <c r="K43">
        <v>348.16283124812298</v>
      </c>
      <c r="L43">
        <v>285.86033868992502</v>
      </c>
      <c r="M43">
        <v>232.594762113532</v>
      </c>
      <c r="N43">
        <v>244</v>
      </c>
      <c r="O43">
        <v>248</v>
      </c>
      <c r="P43">
        <v>270</v>
      </c>
      <c r="Q43">
        <v>270</v>
      </c>
      <c r="R43">
        <v>251</v>
      </c>
      <c r="S43">
        <v>258</v>
      </c>
      <c r="T43">
        <v>310</v>
      </c>
      <c r="U43">
        <v>223</v>
      </c>
      <c r="V43">
        <v>220</v>
      </c>
    </row>
    <row r="44" spans="1:22" hidden="1" x14ac:dyDescent="0.25">
      <c r="A44" s="1">
        <v>43447</v>
      </c>
      <c r="B44">
        <v>241.558509807235</v>
      </c>
      <c r="C44">
        <v>184.59604708409901</v>
      </c>
      <c r="D44">
        <v>240.06016946006901</v>
      </c>
      <c r="E44">
        <v>180.812213381943</v>
      </c>
      <c r="F44">
        <v>216.58664111141999</v>
      </c>
      <c r="G44">
        <v>234.886636834575</v>
      </c>
      <c r="H44">
        <v>244.93768519168</v>
      </c>
      <c r="I44">
        <v>242.063463089697</v>
      </c>
      <c r="J44">
        <v>228.32436689167901</v>
      </c>
      <c r="K44">
        <v>349.50256245989499</v>
      </c>
      <c r="L44">
        <v>285.35685672004098</v>
      </c>
      <c r="M44">
        <v>226.20324602568201</v>
      </c>
      <c r="N44">
        <v>248</v>
      </c>
      <c r="O44">
        <v>245</v>
      </c>
      <c r="P44">
        <v>275</v>
      </c>
      <c r="Q44">
        <v>261</v>
      </c>
      <c r="R44">
        <v>256</v>
      </c>
      <c r="S44">
        <v>245</v>
      </c>
      <c r="T44">
        <v>290</v>
      </c>
      <c r="U44">
        <v>221</v>
      </c>
      <c r="V44">
        <v>222</v>
      </c>
    </row>
    <row r="45" spans="1:22" hidden="1" x14ac:dyDescent="0.25">
      <c r="A45" s="1">
        <v>43448</v>
      </c>
      <c r="B45">
        <v>240.474036529801</v>
      </c>
      <c r="C45">
        <v>191.370174060246</v>
      </c>
      <c r="D45">
        <v>232.83463014441901</v>
      </c>
      <c r="E45">
        <v>178.54512136444299</v>
      </c>
      <c r="F45">
        <v>211.78556406580901</v>
      </c>
      <c r="G45">
        <v>242.10558660443601</v>
      </c>
      <c r="H45">
        <v>241.82766062272199</v>
      </c>
      <c r="I45">
        <v>235.19993193568399</v>
      </c>
      <c r="J45">
        <v>221.46181894911601</v>
      </c>
      <c r="K45">
        <v>350.195888618862</v>
      </c>
      <c r="L45">
        <v>278.903264502485</v>
      </c>
      <c r="M45">
        <v>226.966748562596</v>
      </c>
      <c r="N45">
        <v>258</v>
      </c>
      <c r="O45">
        <v>238</v>
      </c>
      <c r="P45">
        <v>277</v>
      </c>
      <c r="Q45">
        <v>259</v>
      </c>
      <c r="R45">
        <v>257</v>
      </c>
      <c r="S45">
        <v>245</v>
      </c>
      <c r="T45">
        <v>270</v>
      </c>
      <c r="U45">
        <v>221</v>
      </c>
      <c r="V45">
        <v>222</v>
      </c>
    </row>
    <row r="46" spans="1:22" hidden="1" x14ac:dyDescent="0.25">
      <c r="A46" s="1">
        <v>43449</v>
      </c>
      <c r="B46">
        <v>236.32365027108401</v>
      </c>
      <c r="C46">
        <v>186.43920555047799</v>
      </c>
      <c r="D46">
        <v>223.768693541933</v>
      </c>
      <c r="E46">
        <v>175.93030915422301</v>
      </c>
      <c r="F46">
        <v>214.20379312314799</v>
      </c>
      <c r="G46">
        <v>232.37571568946001</v>
      </c>
      <c r="H46">
        <v>236.53873219590301</v>
      </c>
      <c r="I46">
        <v>230.07151928929599</v>
      </c>
      <c r="J46">
        <v>222.32276229643099</v>
      </c>
      <c r="K46">
        <v>340.472448533445</v>
      </c>
      <c r="L46">
        <v>276.79201032772801</v>
      </c>
      <c r="M46">
        <v>225.18292467940699</v>
      </c>
      <c r="N46">
        <v>252</v>
      </c>
      <c r="O46">
        <v>238</v>
      </c>
      <c r="P46">
        <v>266</v>
      </c>
      <c r="Q46">
        <v>267</v>
      </c>
      <c r="R46">
        <v>245</v>
      </c>
      <c r="S46">
        <v>251</v>
      </c>
      <c r="T46">
        <v>239</v>
      </c>
      <c r="U46">
        <v>220</v>
      </c>
      <c r="V46">
        <v>212</v>
      </c>
    </row>
    <row r="47" spans="1:22" hidden="1" x14ac:dyDescent="0.25">
      <c r="A47" s="1">
        <v>43450</v>
      </c>
      <c r="B47">
        <v>237.95633623141501</v>
      </c>
      <c r="C47">
        <v>190.480532904341</v>
      </c>
      <c r="D47">
        <v>216.433107148163</v>
      </c>
      <c r="E47">
        <v>175.779154755544</v>
      </c>
      <c r="F47">
        <v>218.054277028851</v>
      </c>
      <c r="G47">
        <v>222.003280584371</v>
      </c>
      <c r="H47">
        <v>238.899308375087</v>
      </c>
      <c r="I47">
        <v>227.469578022918</v>
      </c>
      <c r="J47">
        <v>276.43610329490798</v>
      </c>
      <c r="K47">
        <v>327.05938873789</v>
      </c>
      <c r="L47">
        <v>268.98227104582998</v>
      </c>
      <c r="M47">
        <v>227.321999792333</v>
      </c>
      <c r="N47">
        <v>251</v>
      </c>
      <c r="O47">
        <v>243</v>
      </c>
      <c r="P47">
        <v>262</v>
      </c>
      <c r="Q47">
        <v>285</v>
      </c>
      <c r="R47">
        <v>249</v>
      </c>
      <c r="S47">
        <v>245</v>
      </c>
      <c r="T47">
        <v>213</v>
      </c>
      <c r="U47">
        <v>222</v>
      </c>
      <c r="V47">
        <v>219</v>
      </c>
    </row>
    <row r="48" spans="1:22" hidden="1" x14ac:dyDescent="0.25">
      <c r="A48" s="1">
        <v>43451</v>
      </c>
      <c r="B48">
        <v>237.20360258040401</v>
      </c>
      <c r="C48">
        <v>191.78724715468499</v>
      </c>
      <c r="D48">
        <v>217.07526745224499</v>
      </c>
      <c r="E48">
        <v>178.801507001884</v>
      </c>
      <c r="F48">
        <v>215.61071029215401</v>
      </c>
      <c r="G48">
        <v>219.139595639801</v>
      </c>
      <c r="H48">
        <v>238.03568905885399</v>
      </c>
      <c r="I48">
        <v>222.55694029362101</v>
      </c>
      <c r="J48">
        <v>244.95777815277799</v>
      </c>
      <c r="K48">
        <v>340.42509030269503</v>
      </c>
      <c r="L48">
        <v>273.55844907602199</v>
      </c>
      <c r="M48">
        <v>227.697687344092</v>
      </c>
      <c r="N48">
        <v>262</v>
      </c>
      <c r="O48">
        <v>240</v>
      </c>
      <c r="P48">
        <v>261</v>
      </c>
      <c r="Q48">
        <v>272</v>
      </c>
      <c r="R48">
        <v>251</v>
      </c>
      <c r="S48">
        <v>250</v>
      </c>
      <c r="T48">
        <v>203</v>
      </c>
      <c r="U48">
        <v>265</v>
      </c>
      <c r="V48">
        <v>209</v>
      </c>
    </row>
    <row r="49" spans="1:22" hidden="1" x14ac:dyDescent="0.25">
      <c r="A49" s="1">
        <v>43452</v>
      </c>
      <c r="B49">
        <v>233.87491799407599</v>
      </c>
      <c r="C49">
        <v>181.83931105756599</v>
      </c>
      <c r="D49">
        <v>214.38266387626601</v>
      </c>
      <c r="E49">
        <v>177.552498331555</v>
      </c>
      <c r="F49">
        <v>211.31465084686599</v>
      </c>
      <c r="G49">
        <v>214.63482933073701</v>
      </c>
      <c r="H49">
        <v>234.442567285211</v>
      </c>
      <c r="I49">
        <v>227.512167013294</v>
      </c>
      <c r="J49">
        <v>225.22242703665799</v>
      </c>
      <c r="K49">
        <v>346.83428352826002</v>
      </c>
      <c r="L49">
        <v>274.55016515812099</v>
      </c>
      <c r="M49">
        <v>218.275071546417</v>
      </c>
      <c r="N49">
        <v>256</v>
      </c>
      <c r="O49">
        <v>237</v>
      </c>
      <c r="P49">
        <v>264</v>
      </c>
      <c r="Q49">
        <v>277</v>
      </c>
      <c r="R49">
        <v>240</v>
      </c>
      <c r="S49">
        <v>251</v>
      </c>
      <c r="T49">
        <v>203</v>
      </c>
      <c r="U49">
        <v>232</v>
      </c>
      <c r="V49">
        <v>207</v>
      </c>
    </row>
    <row r="50" spans="1:22" hidden="1" x14ac:dyDescent="0.25">
      <c r="A50" s="1">
        <v>43453</v>
      </c>
      <c r="B50">
        <v>235.13641357039899</v>
      </c>
      <c r="C50">
        <v>177.05661828895299</v>
      </c>
      <c r="D50">
        <v>219.177485491048</v>
      </c>
      <c r="E50">
        <v>180.45776939436101</v>
      </c>
      <c r="F50">
        <v>215.43903014378199</v>
      </c>
      <c r="G50">
        <v>213.274661258522</v>
      </c>
      <c r="H50">
        <v>235.02997903456901</v>
      </c>
      <c r="I50">
        <v>235.644988732211</v>
      </c>
      <c r="J50">
        <v>222.45574508631799</v>
      </c>
      <c r="K50">
        <v>360.71900560748401</v>
      </c>
      <c r="L50">
        <v>274.40630616665601</v>
      </c>
      <c r="M50">
        <v>214.260652837001</v>
      </c>
      <c r="N50">
        <v>250</v>
      </c>
      <c r="O50">
        <v>239</v>
      </c>
      <c r="P50">
        <v>265</v>
      </c>
      <c r="Q50">
        <v>284</v>
      </c>
      <c r="R50">
        <v>246</v>
      </c>
      <c r="S50">
        <v>252</v>
      </c>
      <c r="T50">
        <v>235</v>
      </c>
      <c r="U50">
        <v>220</v>
      </c>
      <c r="V50">
        <v>210</v>
      </c>
    </row>
    <row r="51" spans="1:22" hidden="1" x14ac:dyDescent="0.25">
      <c r="A51" s="1">
        <v>43454</v>
      </c>
      <c r="B51">
        <v>236.89250693178599</v>
      </c>
      <c r="C51">
        <v>183.676393662229</v>
      </c>
      <c r="D51">
        <v>220.292641249269</v>
      </c>
      <c r="E51">
        <v>185.94365357474001</v>
      </c>
      <c r="F51">
        <v>216.50915127026701</v>
      </c>
      <c r="G51">
        <v>210.81266074008499</v>
      </c>
      <c r="H51">
        <v>246.812574971619</v>
      </c>
      <c r="I51">
        <v>224.06875121438301</v>
      </c>
      <c r="J51">
        <v>223.521078087484</v>
      </c>
      <c r="K51">
        <v>360.37857808627399</v>
      </c>
      <c r="L51">
        <v>274.70583899315699</v>
      </c>
      <c r="M51">
        <v>214.200178886435</v>
      </c>
      <c r="N51">
        <v>245</v>
      </c>
      <c r="O51">
        <v>243</v>
      </c>
      <c r="P51">
        <v>265</v>
      </c>
      <c r="Q51">
        <v>272</v>
      </c>
      <c r="R51">
        <v>245</v>
      </c>
      <c r="S51">
        <v>249</v>
      </c>
      <c r="T51">
        <v>240</v>
      </c>
      <c r="U51">
        <v>218</v>
      </c>
      <c r="V51">
        <v>209</v>
      </c>
    </row>
    <row r="52" spans="1:22" hidden="1" x14ac:dyDescent="0.25">
      <c r="A52" s="1">
        <v>43455</v>
      </c>
      <c r="B52">
        <v>236.16861863435</v>
      </c>
      <c r="C52">
        <v>179.42092664725399</v>
      </c>
      <c r="D52">
        <v>212.31055736412</v>
      </c>
      <c r="E52">
        <v>183.68283957902199</v>
      </c>
      <c r="F52">
        <v>215.66120601771399</v>
      </c>
      <c r="G52">
        <v>212.11428505805199</v>
      </c>
      <c r="H52">
        <v>229.13137897639501</v>
      </c>
      <c r="I52">
        <v>226.681086006605</v>
      </c>
      <c r="J52">
        <v>226.69815937386201</v>
      </c>
      <c r="K52">
        <v>344.05714803413701</v>
      </c>
      <c r="L52">
        <v>275.26153470545501</v>
      </c>
      <c r="M52">
        <v>215.03503910683301</v>
      </c>
      <c r="N52">
        <v>242</v>
      </c>
      <c r="O52">
        <v>277</v>
      </c>
      <c r="P52">
        <v>282</v>
      </c>
      <c r="Q52">
        <v>248</v>
      </c>
      <c r="R52">
        <v>238</v>
      </c>
      <c r="S52">
        <v>256</v>
      </c>
      <c r="T52">
        <v>245</v>
      </c>
      <c r="U52">
        <v>221</v>
      </c>
      <c r="V52">
        <v>202</v>
      </c>
    </row>
    <row r="53" spans="1:22" hidden="1" x14ac:dyDescent="0.25">
      <c r="A53" s="1">
        <v>43456</v>
      </c>
      <c r="B53">
        <v>239.72049930883199</v>
      </c>
      <c r="C53">
        <v>173.38670241227399</v>
      </c>
      <c r="D53">
        <v>202.66444744467501</v>
      </c>
      <c r="E53">
        <v>178.60944314953099</v>
      </c>
      <c r="F53">
        <v>328.75633095845399</v>
      </c>
      <c r="G53">
        <v>210.55382564831001</v>
      </c>
      <c r="H53">
        <v>224.53834205915501</v>
      </c>
      <c r="I53">
        <v>239.26241502891301</v>
      </c>
      <c r="J53">
        <v>229.66302501896001</v>
      </c>
      <c r="K53">
        <v>325.86400904157699</v>
      </c>
      <c r="L53">
        <v>270.33884327832902</v>
      </c>
      <c r="M53">
        <v>215.941060998707</v>
      </c>
      <c r="N53">
        <v>237</v>
      </c>
      <c r="O53">
        <v>251</v>
      </c>
      <c r="P53">
        <v>295</v>
      </c>
      <c r="Q53">
        <v>259</v>
      </c>
      <c r="R53">
        <v>235</v>
      </c>
      <c r="S53">
        <v>240</v>
      </c>
      <c r="T53">
        <v>246</v>
      </c>
      <c r="U53">
        <v>221</v>
      </c>
      <c r="V53">
        <v>208</v>
      </c>
    </row>
    <row r="54" spans="1:22" hidden="1" x14ac:dyDescent="0.25">
      <c r="A54" s="1">
        <v>43457</v>
      </c>
      <c r="B54">
        <v>239.62268412221499</v>
      </c>
      <c r="C54">
        <v>169.430296130318</v>
      </c>
      <c r="D54">
        <v>209.41979628421899</v>
      </c>
      <c r="E54">
        <v>175.43915319692201</v>
      </c>
      <c r="F54">
        <v>368.98833394180099</v>
      </c>
      <c r="G54">
        <v>206.498824099064</v>
      </c>
      <c r="H54">
        <v>226.273839032013</v>
      </c>
      <c r="I54">
        <v>233.40401369312701</v>
      </c>
      <c r="J54">
        <v>219.409678661469</v>
      </c>
      <c r="K54">
        <v>322.446280441223</v>
      </c>
      <c r="L54">
        <v>266.82197344803802</v>
      </c>
      <c r="M54">
        <v>217.702176007644</v>
      </c>
      <c r="N54">
        <v>246</v>
      </c>
      <c r="O54">
        <v>236</v>
      </c>
      <c r="P54">
        <v>271</v>
      </c>
      <c r="Q54">
        <v>264</v>
      </c>
      <c r="R54">
        <v>234</v>
      </c>
      <c r="S54">
        <v>244</v>
      </c>
      <c r="T54">
        <v>266</v>
      </c>
      <c r="U54">
        <v>212</v>
      </c>
      <c r="V54">
        <v>219</v>
      </c>
    </row>
    <row r="55" spans="1:22" hidden="1" x14ac:dyDescent="0.25">
      <c r="A55" s="1">
        <v>43458</v>
      </c>
      <c r="B55">
        <v>230.02231840258301</v>
      </c>
      <c r="C55">
        <v>168.463471391962</v>
      </c>
      <c r="D55">
        <v>226.156632083067</v>
      </c>
      <c r="E55">
        <v>176.998210174403</v>
      </c>
      <c r="F55">
        <v>234.928446942797</v>
      </c>
      <c r="G55">
        <v>202.67215477975</v>
      </c>
      <c r="H55">
        <v>231.70173451980199</v>
      </c>
      <c r="I55">
        <v>226.773725485168</v>
      </c>
      <c r="J55">
        <v>215.49919377896001</v>
      </c>
      <c r="K55">
        <v>316.13593143120698</v>
      </c>
      <c r="L55">
        <v>264.91952652227701</v>
      </c>
      <c r="M55">
        <v>216.02844071854801</v>
      </c>
      <c r="N55">
        <v>242</v>
      </c>
      <c r="O55">
        <v>242</v>
      </c>
      <c r="P55">
        <v>267</v>
      </c>
      <c r="Q55">
        <v>265</v>
      </c>
      <c r="R55">
        <v>231</v>
      </c>
      <c r="S55">
        <v>251</v>
      </c>
      <c r="T55">
        <v>277</v>
      </c>
      <c r="U55">
        <v>213</v>
      </c>
      <c r="V55">
        <v>223</v>
      </c>
    </row>
    <row r="56" spans="1:22" hidden="1" x14ac:dyDescent="0.25">
      <c r="A56" s="1">
        <v>43459</v>
      </c>
      <c r="B56">
        <v>227.216837923772</v>
      </c>
      <c r="C56">
        <v>164.057487630623</v>
      </c>
      <c r="D56">
        <v>224.72358535010699</v>
      </c>
      <c r="E56">
        <v>172.087225059112</v>
      </c>
      <c r="F56">
        <v>220.07478999677201</v>
      </c>
      <c r="G56">
        <v>199.775504714904</v>
      </c>
      <c r="H56">
        <v>227.91138971748799</v>
      </c>
      <c r="I56">
        <v>237.229480591287</v>
      </c>
      <c r="J56">
        <v>212.03621337570999</v>
      </c>
      <c r="K56">
        <v>315.47788793435302</v>
      </c>
      <c r="L56">
        <v>265.98499503771802</v>
      </c>
      <c r="M56">
        <v>207.67272053656899</v>
      </c>
      <c r="N56">
        <v>237</v>
      </c>
      <c r="O56">
        <v>248</v>
      </c>
      <c r="P56">
        <v>271</v>
      </c>
      <c r="Q56">
        <v>264</v>
      </c>
      <c r="R56">
        <v>233</v>
      </c>
      <c r="S56">
        <v>256</v>
      </c>
      <c r="T56">
        <v>249</v>
      </c>
      <c r="U56">
        <v>216</v>
      </c>
      <c r="V56">
        <v>216</v>
      </c>
    </row>
    <row r="57" spans="1:22" hidden="1" x14ac:dyDescent="0.25">
      <c r="A57" s="1">
        <v>43460</v>
      </c>
      <c r="B57">
        <v>229.38907600282801</v>
      </c>
      <c r="C57">
        <v>161.86510160121301</v>
      </c>
      <c r="D57">
        <v>233.11516146807699</v>
      </c>
      <c r="E57">
        <v>174.81594390499501</v>
      </c>
      <c r="F57">
        <v>228.53946955002201</v>
      </c>
      <c r="G57">
        <v>211.27167981164601</v>
      </c>
      <c r="H57">
        <v>237.90602764539599</v>
      </c>
      <c r="I57">
        <v>233.04394699637601</v>
      </c>
      <c r="J57">
        <v>212.149628109856</v>
      </c>
      <c r="K57">
        <v>318.25012993823702</v>
      </c>
      <c r="L57">
        <v>265.99187626666799</v>
      </c>
      <c r="M57">
        <v>214.16213934978299</v>
      </c>
      <c r="N57">
        <v>242</v>
      </c>
      <c r="O57">
        <v>237</v>
      </c>
      <c r="P57">
        <v>258</v>
      </c>
      <c r="Q57">
        <v>248</v>
      </c>
      <c r="R57">
        <v>230</v>
      </c>
      <c r="S57">
        <v>235</v>
      </c>
      <c r="T57">
        <v>236</v>
      </c>
      <c r="U57">
        <v>220</v>
      </c>
      <c r="V57">
        <v>213</v>
      </c>
    </row>
    <row r="58" spans="1:22" hidden="1" x14ac:dyDescent="0.25">
      <c r="A58" s="1">
        <v>43461</v>
      </c>
      <c r="B58">
        <v>235.49715452372601</v>
      </c>
      <c r="C58">
        <v>172.69961357843101</v>
      </c>
      <c r="D58">
        <v>233.55237573685201</v>
      </c>
      <c r="E58">
        <v>172.907019039094</v>
      </c>
      <c r="F58">
        <v>220.81768045216501</v>
      </c>
      <c r="G58">
        <v>296.25796001052601</v>
      </c>
      <c r="H58">
        <v>226.53830662348801</v>
      </c>
      <c r="I58">
        <v>246.832171510183</v>
      </c>
      <c r="J58">
        <v>211.835654442589</v>
      </c>
      <c r="K58">
        <v>314.91831307360701</v>
      </c>
      <c r="L58">
        <v>265.60390241510402</v>
      </c>
      <c r="M58">
        <v>214.28231910342399</v>
      </c>
      <c r="N58">
        <v>246</v>
      </c>
      <c r="O58">
        <v>231</v>
      </c>
      <c r="P58">
        <v>252</v>
      </c>
      <c r="Q58">
        <v>263</v>
      </c>
      <c r="R58">
        <v>228</v>
      </c>
      <c r="S58">
        <v>235</v>
      </c>
      <c r="T58">
        <v>232</v>
      </c>
      <c r="U58">
        <v>215</v>
      </c>
      <c r="V58">
        <v>215</v>
      </c>
    </row>
    <row r="59" spans="1:22" hidden="1" x14ac:dyDescent="0.25">
      <c r="A59" s="1">
        <v>43462</v>
      </c>
      <c r="B59">
        <v>229.65751649433099</v>
      </c>
      <c r="C59">
        <v>172.988500714065</v>
      </c>
      <c r="D59">
        <v>219.87439719206</v>
      </c>
      <c r="E59">
        <v>171.78594381737099</v>
      </c>
      <c r="F59">
        <v>232.90900815277601</v>
      </c>
      <c r="G59">
        <v>212.244381019934</v>
      </c>
      <c r="H59">
        <v>225.91505592304199</v>
      </c>
      <c r="I59">
        <v>248.42267823044301</v>
      </c>
      <c r="J59">
        <v>208.97710738909899</v>
      </c>
      <c r="K59">
        <v>318.62633427840399</v>
      </c>
      <c r="L59">
        <v>264.44844005604801</v>
      </c>
      <c r="M59">
        <v>208.67629207248601</v>
      </c>
      <c r="N59">
        <v>235</v>
      </c>
      <c r="O59">
        <v>237</v>
      </c>
      <c r="P59">
        <v>270</v>
      </c>
      <c r="Q59">
        <v>255</v>
      </c>
      <c r="R59">
        <v>225</v>
      </c>
      <c r="S59">
        <v>226</v>
      </c>
      <c r="T59">
        <v>209</v>
      </c>
      <c r="U59">
        <v>213</v>
      </c>
      <c r="V59">
        <v>206</v>
      </c>
    </row>
    <row r="60" spans="1:22" hidden="1" x14ac:dyDescent="0.25">
      <c r="A60" s="1">
        <v>43463</v>
      </c>
      <c r="B60">
        <v>228.504308958558</v>
      </c>
      <c r="C60">
        <v>167.262063895843</v>
      </c>
      <c r="D60">
        <v>226.505551679852</v>
      </c>
      <c r="E60">
        <v>175.256859825173</v>
      </c>
      <c r="F60">
        <v>220.68370028516</v>
      </c>
      <c r="G60">
        <v>198.05227796213401</v>
      </c>
      <c r="H60">
        <v>225.403798180884</v>
      </c>
      <c r="I60">
        <v>227.387829482456</v>
      </c>
      <c r="J60">
        <v>213.875344173043</v>
      </c>
      <c r="K60">
        <v>358.06550412298202</v>
      </c>
      <c r="L60">
        <v>265.814315609446</v>
      </c>
      <c r="M60">
        <v>207.96308767719299</v>
      </c>
      <c r="N60">
        <v>229</v>
      </c>
      <c r="O60">
        <v>235</v>
      </c>
      <c r="P60">
        <v>264</v>
      </c>
      <c r="Q60">
        <v>250</v>
      </c>
      <c r="R60">
        <v>227</v>
      </c>
      <c r="S60">
        <v>224</v>
      </c>
      <c r="T60">
        <v>217</v>
      </c>
      <c r="U60">
        <v>209</v>
      </c>
      <c r="V60">
        <v>209</v>
      </c>
    </row>
    <row r="61" spans="1:22" hidden="1" x14ac:dyDescent="0.25">
      <c r="A61" s="1">
        <v>43464</v>
      </c>
      <c r="B61">
        <v>230.94846384790199</v>
      </c>
      <c r="C61">
        <v>164.26270944242299</v>
      </c>
      <c r="D61">
        <v>213.872343186069</v>
      </c>
      <c r="E61">
        <v>169.96093084683699</v>
      </c>
      <c r="F61">
        <v>251.63993860821901</v>
      </c>
      <c r="G61">
        <v>192.88884540772801</v>
      </c>
      <c r="H61">
        <v>225.72199865947201</v>
      </c>
      <c r="I61">
        <v>223.80965393379401</v>
      </c>
      <c r="J61">
        <v>216.05280029231099</v>
      </c>
      <c r="K61">
        <v>372.00855454676599</v>
      </c>
      <c r="L61">
        <v>263.85795764842902</v>
      </c>
      <c r="M61">
        <v>210.93857092719699</v>
      </c>
      <c r="N61">
        <v>250</v>
      </c>
      <c r="O61">
        <v>240</v>
      </c>
      <c r="P61">
        <v>257</v>
      </c>
      <c r="Q61">
        <v>258</v>
      </c>
      <c r="R61">
        <v>225</v>
      </c>
      <c r="S61">
        <v>233</v>
      </c>
      <c r="T61">
        <v>223</v>
      </c>
      <c r="U61">
        <v>209</v>
      </c>
      <c r="V61">
        <v>211</v>
      </c>
    </row>
    <row r="62" spans="1:22" hidden="1" x14ac:dyDescent="0.25">
      <c r="A62" s="1">
        <v>43465</v>
      </c>
      <c r="B62">
        <v>232.21680827049099</v>
      </c>
      <c r="C62">
        <v>188.76572555586199</v>
      </c>
      <c r="D62">
        <v>213.40041830294101</v>
      </c>
      <c r="E62">
        <v>171.23982316865099</v>
      </c>
      <c r="F62">
        <v>306.22481550197801</v>
      </c>
      <c r="G62">
        <v>195.505405647044</v>
      </c>
      <c r="H62">
        <v>219.163930476806</v>
      </c>
      <c r="I62">
        <v>227.456446138795</v>
      </c>
      <c r="J62">
        <v>211.06454711071299</v>
      </c>
      <c r="K62">
        <v>334.56429920540199</v>
      </c>
      <c r="L62">
        <v>262.90778370091198</v>
      </c>
      <c r="M62">
        <v>209.29301357398899</v>
      </c>
      <c r="N62">
        <v>272</v>
      </c>
      <c r="O62">
        <v>218</v>
      </c>
      <c r="P62">
        <v>240</v>
      </c>
      <c r="Q62">
        <v>265</v>
      </c>
      <c r="R62">
        <v>221</v>
      </c>
      <c r="S62">
        <v>220</v>
      </c>
      <c r="T62">
        <v>238</v>
      </c>
      <c r="U62">
        <v>212</v>
      </c>
      <c r="V62">
        <v>211</v>
      </c>
    </row>
    <row r="63" spans="1:22" hidden="1" x14ac:dyDescent="0.25">
      <c r="A63" s="1">
        <v>43466</v>
      </c>
      <c r="B63">
        <v>231.21910799391799</v>
      </c>
      <c r="C63">
        <v>162.666939829179</v>
      </c>
      <c r="D63">
        <v>227.424943312512</v>
      </c>
      <c r="E63">
        <v>172.365201729262</v>
      </c>
      <c r="F63">
        <v>251.57936983934701</v>
      </c>
      <c r="G63">
        <v>197.810858494603</v>
      </c>
      <c r="H63">
        <v>218.73894484125699</v>
      </c>
      <c r="I63">
        <v>228.154898966296</v>
      </c>
      <c r="J63">
        <v>260.20109812722899</v>
      </c>
      <c r="K63">
        <v>357.273023424776</v>
      </c>
      <c r="L63">
        <v>259.09863915968401</v>
      </c>
      <c r="M63">
        <v>212.24604037415099</v>
      </c>
      <c r="N63">
        <v>260</v>
      </c>
      <c r="O63">
        <v>233</v>
      </c>
      <c r="P63">
        <v>214</v>
      </c>
      <c r="Q63">
        <v>277</v>
      </c>
      <c r="R63">
        <v>218</v>
      </c>
      <c r="S63">
        <v>210</v>
      </c>
      <c r="T63">
        <v>274</v>
      </c>
      <c r="U63">
        <v>207</v>
      </c>
      <c r="V63">
        <v>195</v>
      </c>
    </row>
    <row r="64" spans="1:22" hidden="1" x14ac:dyDescent="0.25">
      <c r="A64" s="1">
        <v>43467</v>
      </c>
      <c r="B64">
        <v>241.179913889148</v>
      </c>
      <c r="C64">
        <v>166.732622357183</v>
      </c>
      <c r="D64">
        <v>228.96160416701801</v>
      </c>
      <c r="E64">
        <v>170.923030202371</v>
      </c>
      <c r="F64">
        <v>260.34690374220298</v>
      </c>
      <c r="G64">
        <v>199.92806409678599</v>
      </c>
      <c r="H64">
        <v>221.933002854081</v>
      </c>
      <c r="I64">
        <v>241.106156139901</v>
      </c>
      <c r="J64">
        <v>276.13451846731499</v>
      </c>
      <c r="K64">
        <v>400.91610741848501</v>
      </c>
      <c r="L64">
        <v>262.70909662891199</v>
      </c>
      <c r="M64">
        <v>235.25974084566201</v>
      </c>
      <c r="N64">
        <v>268</v>
      </c>
      <c r="O64">
        <v>217</v>
      </c>
      <c r="P64">
        <v>236</v>
      </c>
      <c r="Q64">
        <v>267</v>
      </c>
      <c r="R64">
        <v>217</v>
      </c>
      <c r="S64">
        <v>207</v>
      </c>
      <c r="T64">
        <v>243</v>
      </c>
      <c r="U64">
        <v>204</v>
      </c>
      <c r="V64">
        <v>196</v>
      </c>
    </row>
    <row r="65" spans="1:22" hidden="1" x14ac:dyDescent="0.25">
      <c r="A65" s="1">
        <v>43468</v>
      </c>
      <c r="B65">
        <v>236.46374845981299</v>
      </c>
      <c r="C65">
        <v>162.657630320246</v>
      </c>
      <c r="D65">
        <v>217.05063500153801</v>
      </c>
      <c r="E65">
        <v>168.42103418414499</v>
      </c>
      <c r="F65">
        <v>249.55961474240399</v>
      </c>
      <c r="G65">
        <v>205.28427258991201</v>
      </c>
      <c r="H65">
        <v>223.69603873561201</v>
      </c>
      <c r="I65">
        <v>228.14369910002401</v>
      </c>
      <c r="J65">
        <v>245.446769449507</v>
      </c>
      <c r="K65">
        <v>397.29230858411597</v>
      </c>
      <c r="L65">
        <v>262.38642898393198</v>
      </c>
      <c r="M65">
        <v>188.99671364341401</v>
      </c>
      <c r="N65">
        <v>270</v>
      </c>
      <c r="O65">
        <v>248</v>
      </c>
      <c r="P65">
        <v>262</v>
      </c>
      <c r="Q65">
        <v>262</v>
      </c>
      <c r="R65">
        <v>218</v>
      </c>
      <c r="S65">
        <v>209</v>
      </c>
      <c r="T65">
        <v>257</v>
      </c>
      <c r="U65">
        <v>207</v>
      </c>
      <c r="V65">
        <v>202</v>
      </c>
    </row>
    <row r="66" spans="1:22" hidden="1" x14ac:dyDescent="0.25">
      <c r="A66" s="1">
        <v>43469</v>
      </c>
      <c r="B66">
        <v>230.13636352088301</v>
      </c>
      <c r="C66">
        <v>162.71603964711301</v>
      </c>
      <c r="D66">
        <v>219.15735433939099</v>
      </c>
      <c r="E66">
        <v>172.801029158847</v>
      </c>
      <c r="F66">
        <v>238.302963898862</v>
      </c>
      <c r="G66">
        <v>226.905050144542</v>
      </c>
      <c r="H66">
        <v>228.52838088470199</v>
      </c>
      <c r="I66">
        <v>221.223131761562</v>
      </c>
      <c r="J66">
        <v>211.735584624821</v>
      </c>
      <c r="K66">
        <v>353.47128385664001</v>
      </c>
      <c r="L66">
        <v>261.77409492586798</v>
      </c>
      <c r="M66">
        <v>196.550166062551</v>
      </c>
      <c r="N66">
        <v>233</v>
      </c>
      <c r="O66">
        <v>232</v>
      </c>
      <c r="P66">
        <v>267</v>
      </c>
      <c r="Q66">
        <v>279</v>
      </c>
      <c r="R66">
        <v>218</v>
      </c>
      <c r="S66">
        <v>218</v>
      </c>
      <c r="T66">
        <v>239</v>
      </c>
      <c r="U66">
        <v>209</v>
      </c>
      <c r="V66">
        <v>209</v>
      </c>
    </row>
    <row r="67" spans="1:22" hidden="1" x14ac:dyDescent="0.25">
      <c r="A67" s="1">
        <v>43470</v>
      </c>
      <c r="B67">
        <v>223.25625726760501</v>
      </c>
      <c r="C67">
        <v>161.23172621050799</v>
      </c>
      <c r="D67">
        <v>210.68479062077299</v>
      </c>
      <c r="E67">
        <v>172.83289790827101</v>
      </c>
      <c r="F67">
        <v>228.845030750398</v>
      </c>
      <c r="G67">
        <v>203.04217564179899</v>
      </c>
      <c r="H67">
        <v>225.65049231387599</v>
      </c>
      <c r="I67">
        <v>223.512031391698</v>
      </c>
      <c r="J67">
        <v>211.02752226790699</v>
      </c>
      <c r="K67">
        <v>309.53140802469801</v>
      </c>
      <c r="L67">
        <v>260.56282660004001</v>
      </c>
      <c r="M67">
        <v>182.69147131749099</v>
      </c>
      <c r="N67">
        <v>230</v>
      </c>
      <c r="O67">
        <v>241</v>
      </c>
      <c r="P67">
        <v>265</v>
      </c>
      <c r="Q67">
        <v>265</v>
      </c>
      <c r="R67">
        <v>219</v>
      </c>
      <c r="S67">
        <v>226</v>
      </c>
      <c r="T67">
        <v>227</v>
      </c>
      <c r="U67">
        <v>210</v>
      </c>
      <c r="V67">
        <v>235</v>
      </c>
    </row>
    <row r="68" spans="1:22" hidden="1" x14ac:dyDescent="0.25">
      <c r="A68" s="1">
        <v>43471</v>
      </c>
      <c r="B68">
        <v>227.91592983832101</v>
      </c>
      <c r="C68">
        <v>149.31953102499401</v>
      </c>
      <c r="D68">
        <v>206.88361679740001</v>
      </c>
      <c r="E68">
        <v>165.932361030306</v>
      </c>
      <c r="F68">
        <v>226.043654099229</v>
      </c>
      <c r="G68">
        <v>197.45055241359199</v>
      </c>
      <c r="H68">
        <v>219.27485728516299</v>
      </c>
      <c r="I68">
        <v>223.676433306994</v>
      </c>
      <c r="J68">
        <v>283.28877202026598</v>
      </c>
      <c r="K68">
        <v>310.33879364238402</v>
      </c>
      <c r="L68">
        <v>259.80307683637801</v>
      </c>
      <c r="M68">
        <v>227.41604366681599</v>
      </c>
      <c r="N68">
        <v>236</v>
      </c>
      <c r="O68">
        <v>252</v>
      </c>
      <c r="P68">
        <v>268</v>
      </c>
      <c r="Q68">
        <v>251</v>
      </c>
      <c r="R68">
        <v>229</v>
      </c>
      <c r="S68">
        <v>238</v>
      </c>
      <c r="T68">
        <v>227</v>
      </c>
      <c r="U68">
        <v>205</v>
      </c>
      <c r="V68">
        <v>224</v>
      </c>
    </row>
    <row r="69" spans="1:22" hidden="1" x14ac:dyDescent="0.25">
      <c r="A69" s="1">
        <v>43472</v>
      </c>
      <c r="B69">
        <v>217.91765836383601</v>
      </c>
      <c r="C69">
        <v>147.55040727144001</v>
      </c>
      <c r="D69">
        <v>206.94604420184001</v>
      </c>
      <c r="E69">
        <v>167.38523059817501</v>
      </c>
      <c r="F69">
        <v>221.869776156179</v>
      </c>
      <c r="G69">
        <v>187.32888697471299</v>
      </c>
      <c r="H69">
        <v>214.89132969792601</v>
      </c>
      <c r="I69">
        <v>227.93678406332299</v>
      </c>
      <c r="J69">
        <v>223.917871891179</v>
      </c>
      <c r="K69">
        <v>309.79147034101902</v>
      </c>
      <c r="L69">
        <v>259.16447497098397</v>
      </c>
      <c r="M69">
        <v>187.06030557346901</v>
      </c>
      <c r="N69">
        <v>237</v>
      </c>
      <c r="O69">
        <v>231</v>
      </c>
      <c r="P69">
        <v>257</v>
      </c>
      <c r="Q69">
        <v>272</v>
      </c>
      <c r="R69">
        <v>225</v>
      </c>
      <c r="S69">
        <v>231</v>
      </c>
      <c r="T69">
        <v>238</v>
      </c>
      <c r="U69">
        <v>203</v>
      </c>
      <c r="V69">
        <v>224</v>
      </c>
    </row>
    <row r="70" spans="1:22" hidden="1" x14ac:dyDescent="0.25">
      <c r="A70" s="1">
        <v>43473</v>
      </c>
      <c r="B70">
        <v>217.43267153651399</v>
      </c>
      <c r="C70">
        <v>149.79835217076399</v>
      </c>
      <c r="D70">
        <v>194.412798106613</v>
      </c>
      <c r="E70">
        <v>167.067149550305</v>
      </c>
      <c r="F70">
        <v>215.17598742648499</v>
      </c>
      <c r="G70">
        <v>186.93642465288301</v>
      </c>
      <c r="H70">
        <v>216.94036318548899</v>
      </c>
      <c r="I70">
        <v>228.882015808304</v>
      </c>
      <c r="J70">
        <v>204.98509483126901</v>
      </c>
      <c r="K70">
        <v>321.63621467281803</v>
      </c>
      <c r="L70">
        <v>258.53511915133703</v>
      </c>
      <c r="M70">
        <v>202.042150457682</v>
      </c>
      <c r="N70">
        <v>235</v>
      </c>
      <c r="O70">
        <v>220</v>
      </c>
      <c r="P70">
        <v>255</v>
      </c>
      <c r="Q70">
        <v>277</v>
      </c>
      <c r="R70">
        <v>226</v>
      </c>
      <c r="S70">
        <v>222</v>
      </c>
      <c r="T70">
        <v>254</v>
      </c>
      <c r="U70">
        <v>205</v>
      </c>
      <c r="V70">
        <v>216</v>
      </c>
    </row>
    <row r="71" spans="1:22" hidden="1" x14ac:dyDescent="0.25">
      <c r="A71" s="1">
        <v>43474</v>
      </c>
      <c r="B71">
        <v>214.49358913108901</v>
      </c>
      <c r="C71">
        <v>151.66111775013499</v>
      </c>
      <c r="D71">
        <v>193.18528630873701</v>
      </c>
      <c r="E71">
        <v>160.641141194515</v>
      </c>
      <c r="F71">
        <v>208.309536320326</v>
      </c>
      <c r="G71">
        <v>187.23011286667401</v>
      </c>
      <c r="H71">
        <v>218.29350839766099</v>
      </c>
      <c r="I71">
        <v>215.958815624572</v>
      </c>
      <c r="J71">
        <v>206.567072881211</v>
      </c>
      <c r="K71">
        <v>315.63564465549598</v>
      </c>
      <c r="L71">
        <v>255.08156163365601</v>
      </c>
      <c r="M71">
        <v>200.749924601955</v>
      </c>
      <c r="N71">
        <v>237</v>
      </c>
      <c r="O71">
        <v>215</v>
      </c>
      <c r="P71">
        <v>252</v>
      </c>
      <c r="Q71">
        <v>273</v>
      </c>
      <c r="R71">
        <v>240</v>
      </c>
      <c r="S71">
        <v>226</v>
      </c>
      <c r="T71">
        <v>241</v>
      </c>
      <c r="U71">
        <v>199</v>
      </c>
      <c r="V71">
        <v>196</v>
      </c>
    </row>
    <row r="72" spans="1:22" hidden="1" x14ac:dyDescent="0.25">
      <c r="A72" s="1">
        <v>43475</v>
      </c>
      <c r="B72">
        <v>214.83953503269399</v>
      </c>
      <c r="C72">
        <v>150.73216858790801</v>
      </c>
      <c r="D72">
        <v>192.691901955058</v>
      </c>
      <c r="E72">
        <v>158.81752296450699</v>
      </c>
      <c r="F72">
        <v>217.44990822568499</v>
      </c>
      <c r="G72">
        <v>196.85667342085699</v>
      </c>
      <c r="H72">
        <v>219.095935310019</v>
      </c>
      <c r="I72">
        <v>207.75963755423101</v>
      </c>
      <c r="J72">
        <v>206.981405670002</v>
      </c>
      <c r="K72">
        <v>308.74449144124998</v>
      </c>
      <c r="L72">
        <v>255.07465212174699</v>
      </c>
      <c r="M72">
        <v>208.65092456207501</v>
      </c>
      <c r="N72">
        <v>232</v>
      </c>
      <c r="O72">
        <v>216</v>
      </c>
      <c r="P72">
        <v>246</v>
      </c>
      <c r="Q72">
        <v>284</v>
      </c>
      <c r="R72">
        <v>253</v>
      </c>
      <c r="S72">
        <v>249</v>
      </c>
      <c r="T72">
        <v>207</v>
      </c>
      <c r="U72">
        <v>200</v>
      </c>
      <c r="V72">
        <v>192</v>
      </c>
    </row>
    <row r="73" spans="1:22" hidden="1" x14ac:dyDescent="0.25">
      <c r="A73" s="1">
        <v>43476</v>
      </c>
      <c r="B73">
        <v>221.692704924174</v>
      </c>
      <c r="C73">
        <v>152.46459263929</v>
      </c>
      <c r="D73">
        <v>201.58986134723199</v>
      </c>
      <c r="E73">
        <v>173.075599475666</v>
      </c>
      <c r="F73">
        <v>252.32136713966401</v>
      </c>
      <c r="G73">
        <v>202.144226358693</v>
      </c>
      <c r="H73">
        <v>224.13528574115901</v>
      </c>
      <c r="I73">
        <v>214.423230241689</v>
      </c>
      <c r="J73">
        <v>208.61941825898401</v>
      </c>
      <c r="K73">
        <v>304.38618648977501</v>
      </c>
      <c r="L73">
        <v>252.834864917441</v>
      </c>
      <c r="M73">
        <v>214.17018887632801</v>
      </c>
      <c r="N73">
        <v>238</v>
      </c>
      <c r="O73">
        <v>222</v>
      </c>
      <c r="P73">
        <v>242</v>
      </c>
      <c r="Q73">
        <v>482</v>
      </c>
      <c r="R73">
        <v>219</v>
      </c>
      <c r="S73">
        <v>226</v>
      </c>
      <c r="T73">
        <v>236</v>
      </c>
      <c r="U73">
        <v>197</v>
      </c>
      <c r="V73">
        <v>194</v>
      </c>
    </row>
    <row r="74" spans="1:22" hidden="1" x14ac:dyDescent="0.25">
      <c r="A74" s="1">
        <v>43477</v>
      </c>
      <c r="B74">
        <v>220.14116287389399</v>
      </c>
      <c r="C74">
        <v>153.903312959945</v>
      </c>
      <c r="D74">
        <v>202.903983936988</v>
      </c>
      <c r="E74">
        <v>172.69098568974999</v>
      </c>
      <c r="F74">
        <v>233.30428260254601</v>
      </c>
      <c r="G74">
        <v>199.085936948186</v>
      </c>
      <c r="H74">
        <v>217.74636660415601</v>
      </c>
      <c r="I74">
        <v>221.27756330532199</v>
      </c>
      <c r="J74">
        <v>209.84262273507201</v>
      </c>
      <c r="K74">
        <v>300.42900038953701</v>
      </c>
      <c r="L74">
        <v>250.788503694577</v>
      </c>
      <c r="M74">
        <v>217.23437015203501</v>
      </c>
      <c r="N74">
        <v>232</v>
      </c>
      <c r="O74">
        <v>239</v>
      </c>
      <c r="P74">
        <v>238</v>
      </c>
      <c r="Q74">
        <v>695</v>
      </c>
      <c r="R74">
        <v>216</v>
      </c>
      <c r="S74">
        <v>222</v>
      </c>
      <c r="T74">
        <v>218</v>
      </c>
      <c r="U74">
        <v>196</v>
      </c>
      <c r="V74">
        <v>188</v>
      </c>
    </row>
    <row r="75" spans="1:22" hidden="1" x14ac:dyDescent="0.25">
      <c r="A75" s="1">
        <v>43478</v>
      </c>
      <c r="B75">
        <v>219.22751427831099</v>
      </c>
      <c r="C75">
        <v>160.17555373094001</v>
      </c>
      <c r="D75">
        <v>202.03649907677101</v>
      </c>
      <c r="E75">
        <v>171.12846935818899</v>
      </c>
      <c r="F75">
        <v>230.054577442517</v>
      </c>
      <c r="G75">
        <v>195.49075926259701</v>
      </c>
      <c r="H75">
        <v>213.061946841539</v>
      </c>
      <c r="I75">
        <v>219.70841129466601</v>
      </c>
      <c r="J75">
        <v>216.49987539426499</v>
      </c>
      <c r="K75">
        <v>306.08259158681801</v>
      </c>
      <c r="L75">
        <v>248.095116262478</v>
      </c>
      <c r="M75">
        <v>215.61465465967899</v>
      </c>
      <c r="N75">
        <v>228</v>
      </c>
      <c r="O75">
        <v>241</v>
      </c>
      <c r="P75">
        <v>232</v>
      </c>
      <c r="Q75">
        <v>325</v>
      </c>
      <c r="R75">
        <v>209</v>
      </c>
      <c r="S75">
        <v>213</v>
      </c>
      <c r="T75">
        <v>219</v>
      </c>
      <c r="U75">
        <v>204</v>
      </c>
      <c r="V75">
        <v>181</v>
      </c>
    </row>
    <row r="76" spans="1:22" hidden="1" x14ac:dyDescent="0.25">
      <c r="A76" s="1">
        <v>43479</v>
      </c>
      <c r="B76">
        <v>219.79566130990401</v>
      </c>
      <c r="C76">
        <v>162.28407986212</v>
      </c>
      <c r="D76">
        <v>196.97581652567001</v>
      </c>
      <c r="E76">
        <v>167.53253877547499</v>
      </c>
      <c r="F76">
        <v>230.25450655870199</v>
      </c>
      <c r="G76">
        <v>193.31343036085599</v>
      </c>
      <c r="H76">
        <v>213.619125665192</v>
      </c>
      <c r="I76">
        <v>214.48027564613699</v>
      </c>
      <c r="J76">
        <v>231.55448205385599</v>
      </c>
      <c r="K76">
        <v>330.90255214073699</v>
      </c>
      <c r="L76">
        <v>248.859252082669</v>
      </c>
      <c r="M76">
        <v>219.65623009014399</v>
      </c>
      <c r="N76">
        <v>212</v>
      </c>
      <c r="O76">
        <v>237</v>
      </c>
      <c r="P76">
        <v>236</v>
      </c>
      <c r="Q76">
        <v>244</v>
      </c>
      <c r="R76">
        <v>208</v>
      </c>
      <c r="S76">
        <v>209</v>
      </c>
      <c r="T76">
        <v>222</v>
      </c>
      <c r="U76">
        <v>191</v>
      </c>
      <c r="V76">
        <v>166</v>
      </c>
    </row>
    <row r="77" spans="1:22" hidden="1" x14ac:dyDescent="0.25">
      <c r="A77" s="1">
        <v>43480</v>
      </c>
      <c r="B77">
        <v>213.93512219203299</v>
      </c>
      <c r="C77">
        <v>154.86511691719301</v>
      </c>
      <c r="D77">
        <v>198.74262402037499</v>
      </c>
      <c r="E77">
        <v>160.97374826381699</v>
      </c>
      <c r="F77">
        <v>222.569114342277</v>
      </c>
      <c r="G77">
        <v>183.82455441229999</v>
      </c>
      <c r="H77">
        <v>214.75366484304899</v>
      </c>
      <c r="I77">
        <v>209.127870727638</v>
      </c>
      <c r="J77">
        <v>208.078147901948</v>
      </c>
      <c r="K77">
        <v>346.28231892281798</v>
      </c>
      <c r="L77">
        <v>252.27960999960101</v>
      </c>
      <c r="M77">
        <v>202.65902336795801</v>
      </c>
      <c r="N77">
        <v>199</v>
      </c>
      <c r="O77">
        <v>229</v>
      </c>
      <c r="P77">
        <v>235</v>
      </c>
      <c r="Q77">
        <v>225</v>
      </c>
      <c r="R77">
        <v>209</v>
      </c>
      <c r="S77">
        <v>215</v>
      </c>
      <c r="T77">
        <v>205</v>
      </c>
      <c r="U77">
        <v>193</v>
      </c>
      <c r="V77">
        <v>165</v>
      </c>
    </row>
    <row r="78" spans="1:22" hidden="1" x14ac:dyDescent="0.25">
      <c r="A78" s="1">
        <v>43481</v>
      </c>
      <c r="B78">
        <v>208.67175673639699</v>
      </c>
      <c r="C78">
        <v>149.432106781698</v>
      </c>
      <c r="D78">
        <v>196.46541702660801</v>
      </c>
      <c r="E78">
        <v>159.980585548227</v>
      </c>
      <c r="F78">
        <v>212.232026246793</v>
      </c>
      <c r="G78">
        <v>186.05721058410199</v>
      </c>
      <c r="H78">
        <v>211.40629184812201</v>
      </c>
      <c r="I78">
        <v>206.6792487992</v>
      </c>
      <c r="J78">
        <v>205.26220171433499</v>
      </c>
      <c r="K78">
        <v>325.46516527482697</v>
      </c>
      <c r="L78">
        <v>249.89669022165899</v>
      </c>
      <c r="M78">
        <v>181.70253337805201</v>
      </c>
      <c r="N78">
        <v>192</v>
      </c>
      <c r="O78">
        <v>227</v>
      </c>
      <c r="P78">
        <v>230</v>
      </c>
      <c r="Q78">
        <v>203</v>
      </c>
      <c r="R78">
        <v>207</v>
      </c>
      <c r="S78">
        <v>220</v>
      </c>
      <c r="T78">
        <v>219</v>
      </c>
      <c r="U78">
        <v>193</v>
      </c>
      <c r="V78">
        <v>166</v>
      </c>
    </row>
    <row r="79" spans="1:22" hidden="1" x14ac:dyDescent="0.25">
      <c r="A79" s="1">
        <v>43482</v>
      </c>
      <c r="B79">
        <v>208.97445120336599</v>
      </c>
      <c r="C79">
        <v>152.11062365955499</v>
      </c>
      <c r="D79">
        <v>194.33237397384099</v>
      </c>
      <c r="E79">
        <v>160.549213592765</v>
      </c>
      <c r="F79">
        <v>228.921952505532</v>
      </c>
      <c r="G79">
        <v>192.777138969086</v>
      </c>
      <c r="H79">
        <v>211.58750382197599</v>
      </c>
      <c r="I79">
        <v>204.756556365526</v>
      </c>
      <c r="J79">
        <v>204.96898316095599</v>
      </c>
      <c r="K79">
        <v>331.63749146474998</v>
      </c>
      <c r="L79">
        <v>243.667293907942</v>
      </c>
      <c r="M79">
        <v>166.274681546924</v>
      </c>
      <c r="N79">
        <v>201</v>
      </c>
      <c r="O79">
        <v>218</v>
      </c>
      <c r="P79">
        <v>228</v>
      </c>
      <c r="Q79">
        <v>213</v>
      </c>
      <c r="R79">
        <v>200</v>
      </c>
      <c r="S79">
        <v>242</v>
      </c>
      <c r="T79">
        <v>217</v>
      </c>
      <c r="U79">
        <v>192</v>
      </c>
      <c r="V79">
        <v>165</v>
      </c>
    </row>
    <row r="80" spans="1:22" hidden="1" x14ac:dyDescent="0.25">
      <c r="A80" s="1">
        <v>43483</v>
      </c>
      <c r="B80">
        <v>209.60619746040601</v>
      </c>
      <c r="C80">
        <v>147.49315106193001</v>
      </c>
      <c r="D80">
        <v>188.41087533708699</v>
      </c>
      <c r="E80">
        <v>154.77452901222199</v>
      </c>
      <c r="F80">
        <v>224.720308787107</v>
      </c>
      <c r="G80">
        <v>179.37528396091301</v>
      </c>
      <c r="H80">
        <v>207.759933441496</v>
      </c>
      <c r="I80">
        <v>201.57422943625201</v>
      </c>
      <c r="J80">
        <v>212.48778249411799</v>
      </c>
      <c r="K80">
        <v>335.18433840496402</v>
      </c>
      <c r="L80">
        <v>246.49542026293801</v>
      </c>
      <c r="M80">
        <v>167.07776837298999</v>
      </c>
      <c r="N80">
        <v>201</v>
      </c>
      <c r="O80">
        <v>224</v>
      </c>
      <c r="P80">
        <v>259</v>
      </c>
      <c r="Q80">
        <v>243</v>
      </c>
      <c r="R80">
        <v>210</v>
      </c>
      <c r="S80">
        <v>223</v>
      </c>
      <c r="T80">
        <v>203</v>
      </c>
      <c r="U80">
        <v>196</v>
      </c>
      <c r="V80">
        <v>172</v>
      </c>
    </row>
    <row r="81" spans="1:22" hidden="1" x14ac:dyDescent="0.25">
      <c r="A81" s="1">
        <v>43484</v>
      </c>
      <c r="B81">
        <v>213.09806918234301</v>
      </c>
      <c r="C81">
        <v>152.42817722035201</v>
      </c>
      <c r="D81">
        <v>190.82437099510901</v>
      </c>
      <c r="E81">
        <v>159.52483334012001</v>
      </c>
      <c r="F81">
        <v>221.48135427305701</v>
      </c>
      <c r="G81">
        <v>186.897649802079</v>
      </c>
      <c r="H81">
        <v>206.155866815525</v>
      </c>
      <c r="I81">
        <v>200.419184785152</v>
      </c>
      <c r="J81">
        <v>213.064942403186</v>
      </c>
      <c r="K81">
        <v>313.49480966264798</v>
      </c>
      <c r="L81">
        <v>322.67696912021898</v>
      </c>
      <c r="M81">
        <v>168.75976842988999</v>
      </c>
      <c r="N81">
        <v>203</v>
      </c>
      <c r="O81">
        <v>221</v>
      </c>
      <c r="P81">
        <v>237</v>
      </c>
      <c r="Q81">
        <v>255</v>
      </c>
      <c r="R81">
        <v>210</v>
      </c>
      <c r="S81">
        <v>223</v>
      </c>
      <c r="T81">
        <v>194</v>
      </c>
      <c r="U81">
        <v>191</v>
      </c>
      <c r="V81">
        <v>186</v>
      </c>
    </row>
    <row r="82" spans="1:22" hidden="1" x14ac:dyDescent="0.25">
      <c r="A82" s="1">
        <v>43485</v>
      </c>
      <c r="B82">
        <v>208.75899516451699</v>
      </c>
      <c r="C82">
        <v>147.176410149335</v>
      </c>
      <c r="D82">
        <v>188.98105615678099</v>
      </c>
      <c r="E82">
        <v>156.12755549719901</v>
      </c>
      <c r="F82">
        <v>213.58271969880099</v>
      </c>
      <c r="G82">
        <v>185.98801693108899</v>
      </c>
      <c r="H82">
        <v>208.89967678287101</v>
      </c>
      <c r="I82">
        <v>202.84149451038999</v>
      </c>
      <c r="J82">
        <v>210.99914032118599</v>
      </c>
      <c r="K82">
        <v>308.49414350759901</v>
      </c>
      <c r="L82">
        <v>286.67129638435802</v>
      </c>
      <c r="M82">
        <v>170.330513632899</v>
      </c>
      <c r="N82">
        <v>198</v>
      </c>
      <c r="O82">
        <v>219</v>
      </c>
      <c r="P82">
        <v>239</v>
      </c>
      <c r="Q82">
        <v>261</v>
      </c>
      <c r="R82">
        <v>207</v>
      </c>
      <c r="S82">
        <v>231</v>
      </c>
      <c r="T82">
        <v>203</v>
      </c>
      <c r="U82">
        <v>192</v>
      </c>
      <c r="V82">
        <v>184</v>
      </c>
    </row>
    <row r="83" spans="1:22" hidden="1" x14ac:dyDescent="0.25">
      <c r="A83" s="1">
        <v>43486</v>
      </c>
      <c r="B83">
        <v>214.14864489509301</v>
      </c>
      <c r="C83">
        <v>156.16287809602301</v>
      </c>
      <c r="D83">
        <v>184.40372888300001</v>
      </c>
      <c r="E83">
        <v>159.02851490850099</v>
      </c>
      <c r="F83">
        <v>216.842737600258</v>
      </c>
      <c r="G83">
        <v>184.64730801205999</v>
      </c>
      <c r="H83">
        <v>207.25840621945801</v>
      </c>
      <c r="I83">
        <v>204.016588500681</v>
      </c>
      <c r="J83">
        <v>211.20228882035099</v>
      </c>
      <c r="K83">
        <v>301.83415028888999</v>
      </c>
      <c r="L83">
        <v>378.95419242668402</v>
      </c>
      <c r="M83">
        <v>165.96929312529099</v>
      </c>
      <c r="N83">
        <v>196</v>
      </c>
      <c r="O83">
        <v>220</v>
      </c>
      <c r="P83">
        <v>226</v>
      </c>
      <c r="Q83">
        <v>300</v>
      </c>
      <c r="R83">
        <v>206</v>
      </c>
      <c r="S83">
        <v>224</v>
      </c>
      <c r="T83">
        <v>242</v>
      </c>
      <c r="U83">
        <v>198</v>
      </c>
      <c r="V83">
        <v>164</v>
      </c>
    </row>
    <row r="84" spans="1:22" hidden="1" x14ac:dyDescent="0.25">
      <c r="A84" s="1">
        <v>43487</v>
      </c>
      <c r="B84">
        <v>207.183721396133</v>
      </c>
      <c r="C84">
        <v>151.447752204409</v>
      </c>
      <c r="D84">
        <v>185.64331725113101</v>
      </c>
      <c r="E84">
        <v>156.06838667568201</v>
      </c>
      <c r="F84">
        <v>210.51151457633901</v>
      </c>
      <c r="G84">
        <v>185.284572338765</v>
      </c>
      <c r="H84">
        <v>201.42743420531201</v>
      </c>
      <c r="I84">
        <v>207.14652190467299</v>
      </c>
      <c r="J84">
        <v>214.844057430384</v>
      </c>
      <c r="K84">
        <v>314.42903966009402</v>
      </c>
      <c r="L84">
        <v>272.83603856096801</v>
      </c>
      <c r="M84">
        <v>167.45827800877299</v>
      </c>
      <c r="N84">
        <v>197</v>
      </c>
      <c r="O84">
        <v>223</v>
      </c>
      <c r="P84">
        <v>228</v>
      </c>
      <c r="Q84">
        <v>292</v>
      </c>
      <c r="R84">
        <v>206</v>
      </c>
      <c r="S84">
        <v>199</v>
      </c>
      <c r="T84">
        <v>265</v>
      </c>
      <c r="U84">
        <v>196</v>
      </c>
      <c r="V84">
        <v>158</v>
      </c>
    </row>
    <row r="85" spans="1:22" hidden="1" x14ac:dyDescent="0.25">
      <c r="A85" s="1">
        <v>43488</v>
      </c>
      <c r="B85">
        <v>206.90650047231799</v>
      </c>
      <c r="C85">
        <v>145.104789600911</v>
      </c>
      <c r="D85">
        <v>188.33053220106399</v>
      </c>
      <c r="E85">
        <v>154.147054989509</v>
      </c>
      <c r="F85">
        <v>209.300588426122</v>
      </c>
      <c r="G85">
        <v>181.73096409753799</v>
      </c>
      <c r="H85">
        <v>201.574203913952</v>
      </c>
      <c r="I85">
        <v>203.115705806628</v>
      </c>
      <c r="J85">
        <v>199.79199108115299</v>
      </c>
      <c r="K85">
        <v>308.54763877824797</v>
      </c>
      <c r="L85">
        <v>285.509093003006</v>
      </c>
      <c r="M85">
        <v>188.740387290793</v>
      </c>
      <c r="N85">
        <v>191</v>
      </c>
      <c r="O85">
        <v>222</v>
      </c>
      <c r="P85">
        <v>231</v>
      </c>
      <c r="Q85">
        <v>269</v>
      </c>
      <c r="R85">
        <v>186</v>
      </c>
      <c r="S85">
        <v>213</v>
      </c>
      <c r="T85">
        <v>278</v>
      </c>
      <c r="U85">
        <v>197</v>
      </c>
      <c r="V85">
        <v>157</v>
      </c>
    </row>
    <row r="86" spans="1:22" hidden="1" x14ac:dyDescent="0.25">
      <c r="A86" s="1">
        <v>43489</v>
      </c>
      <c r="B86">
        <v>204.07060948510301</v>
      </c>
      <c r="C86">
        <v>145.92492687111499</v>
      </c>
      <c r="D86">
        <v>196.55719051231699</v>
      </c>
      <c r="E86">
        <v>155.968516413938</v>
      </c>
      <c r="F86">
        <v>208.972381568808</v>
      </c>
      <c r="G86">
        <v>181.68467740551901</v>
      </c>
      <c r="H86">
        <v>203.03724894641601</v>
      </c>
      <c r="I86">
        <v>211.87664897473101</v>
      </c>
      <c r="J86">
        <v>192.481471062488</v>
      </c>
      <c r="K86">
        <v>304.465653851806</v>
      </c>
      <c r="L86">
        <v>245.643855654758</v>
      </c>
      <c r="M86">
        <v>190.62127882684899</v>
      </c>
      <c r="N86">
        <v>183</v>
      </c>
      <c r="O86">
        <v>219</v>
      </c>
      <c r="P86">
        <v>228</v>
      </c>
      <c r="Q86">
        <v>242</v>
      </c>
      <c r="R86">
        <v>173</v>
      </c>
      <c r="S86">
        <v>213</v>
      </c>
      <c r="T86">
        <v>276</v>
      </c>
      <c r="U86">
        <v>194</v>
      </c>
      <c r="V86">
        <v>160</v>
      </c>
    </row>
    <row r="87" spans="1:22" hidden="1" x14ac:dyDescent="0.25">
      <c r="A87" s="1">
        <v>43490</v>
      </c>
      <c r="B87">
        <v>204.58310688429199</v>
      </c>
      <c r="C87">
        <v>149.051824619695</v>
      </c>
      <c r="D87">
        <v>192.03347750002101</v>
      </c>
      <c r="E87">
        <v>155.11830415535701</v>
      </c>
      <c r="F87">
        <v>213.78962278512401</v>
      </c>
      <c r="G87">
        <v>184.848356347855</v>
      </c>
      <c r="H87">
        <v>201.70341273416301</v>
      </c>
      <c r="I87">
        <v>211.05682011901601</v>
      </c>
      <c r="J87">
        <v>194.41835455294401</v>
      </c>
      <c r="K87">
        <v>306.12467854882902</v>
      </c>
      <c r="L87">
        <v>238.19982124847101</v>
      </c>
      <c r="M87">
        <v>210.316613339593</v>
      </c>
      <c r="N87">
        <v>188</v>
      </c>
      <c r="O87">
        <v>211</v>
      </c>
      <c r="P87">
        <v>223</v>
      </c>
      <c r="Q87">
        <v>237</v>
      </c>
      <c r="R87">
        <v>177</v>
      </c>
      <c r="S87">
        <v>213</v>
      </c>
      <c r="T87">
        <v>271</v>
      </c>
      <c r="U87">
        <v>194</v>
      </c>
      <c r="V87">
        <v>160</v>
      </c>
    </row>
    <row r="88" spans="1:22" hidden="1" x14ac:dyDescent="0.25">
      <c r="A88" s="1">
        <v>43491</v>
      </c>
      <c r="B88">
        <v>206.296125474174</v>
      </c>
      <c r="C88">
        <v>147.79277815741901</v>
      </c>
      <c r="D88">
        <v>189.91687422130099</v>
      </c>
      <c r="E88">
        <v>156.66780043908801</v>
      </c>
      <c r="F88">
        <v>214.30526339919899</v>
      </c>
      <c r="G88">
        <v>186.67655913946399</v>
      </c>
      <c r="H88">
        <v>204.16114901542801</v>
      </c>
      <c r="I88">
        <v>200.547984021633</v>
      </c>
      <c r="J88">
        <v>198.177894100798</v>
      </c>
      <c r="K88">
        <v>304.339276957658</v>
      </c>
      <c r="L88">
        <v>252.042130378032</v>
      </c>
      <c r="M88">
        <v>227.41802331210599</v>
      </c>
      <c r="N88">
        <v>188</v>
      </c>
      <c r="O88">
        <v>215</v>
      </c>
      <c r="P88">
        <v>217</v>
      </c>
      <c r="Q88">
        <v>234</v>
      </c>
      <c r="R88">
        <v>174</v>
      </c>
      <c r="S88">
        <v>205</v>
      </c>
      <c r="T88">
        <v>291</v>
      </c>
      <c r="U88">
        <v>187</v>
      </c>
      <c r="V88">
        <v>166</v>
      </c>
    </row>
    <row r="89" spans="1:22" hidden="1" x14ac:dyDescent="0.25">
      <c r="A89" s="1">
        <v>43492</v>
      </c>
      <c r="B89">
        <v>201.099862041791</v>
      </c>
      <c r="C89">
        <v>148.70615766087599</v>
      </c>
      <c r="D89">
        <v>188.905875578598</v>
      </c>
      <c r="E89">
        <v>155.36570653195599</v>
      </c>
      <c r="F89">
        <v>213.932659879982</v>
      </c>
      <c r="G89">
        <v>184.92725858709599</v>
      </c>
      <c r="H89">
        <v>205.812730496272</v>
      </c>
      <c r="I89">
        <v>187.87815631131599</v>
      </c>
      <c r="J89">
        <v>194.738887716862</v>
      </c>
      <c r="K89">
        <v>302.29377040468398</v>
      </c>
      <c r="L89">
        <v>237.53369222156499</v>
      </c>
      <c r="M89">
        <v>196.58667785576</v>
      </c>
      <c r="N89">
        <v>189</v>
      </c>
      <c r="O89">
        <v>212</v>
      </c>
      <c r="P89">
        <v>213</v>
      </c>
      <c r="Q89">
        <v>226</v>
      </c>
      <c r="R89">
        <v>173</v>
      </c>
      <c r="S89">
        <v>208</v>
      </c>
      <c r="T89">
        <v>268</v>
      </c>
      <c r="U89">
        <v>186</v>
      </c>
      <c r="V89">
        <v>163</v>
      </c>
    </row>
    <row r="90" spans="1:22" hidden="1" x14ac:dyDescent="0.25">
      <c r="A90" s="1">
        <v>43493</v>
      </c>
      <c r="B90">
        <v>199.47167988042199</v>
      </c>
      <c r="C90">
        <v>146.31570852340101</v>
      </c>
      <c r="D90">
        <v>193.814420189803</v>
      </c>
      <c r="E90">
        <v>155.039961686618</v>
      </c>
      <c r="F90">
        <v>214.28675555622399</v>
      </c>
      <c r="G90">
        <v>181.892721008227</v>
      </c>
      <c r="H90">
        <v>205.30295230622301</v>
      </c>
      <c r="I90">
        <v>191.273994827732</v>
      </c>
      <c r="J90">
        <v>191.31111968593501</v>
      </c>
      <c r="K90">
        <v>299.81820110871899</v>
      </c>
      <c r="L90">
        <v>220.20665528703501</v>
      </c>
      <c r="M90">
        <v>186.318485016073</v>
      </c>
      <c r="N90">
        <v>190</v>
      </c>
      <c r="O90">
        <v>207</v>
      </c>
      <c r="P90">
        <v>223</v>
      </c>
      <c r="Q90">
        <v>215</v>
      </c>
      <c r="R90">
        <v>174</v>
      </c>
      <c r="S90">
        <v>208</v>
      </c>
      <c r="T90">
        <v>272</v>
      </c>
      <c r="U90">
        <v>187</v>
      </c>
      <c r="V90">
        <v>157</v>
      </c>
    </row>
    <row r="91" spans="1:22" hidden="1" x14ac:dyDescent="0.25">
      <c r="A91" s="1">
        <v>43494</v>
      </c>
      <c r="B91">
        <v>204.50783767508801</v>
      </c>
      <c r="C91">
        <v>141.365330544541</v>
      </c>
      <c r="D91">
        <v>229.828128027578</v>
      </c>
      <c r="E91">
        <v>151.83098769565001</v>
      </c>
      <c r="F91">
        <v>210.73440510443001</v>
      </c>
      <c r="G91">
        <v>179.294365103156</v>
      </c>
      <c r="H91">
        <v>198.24002837819501</v>
      </c>
      <c r="I91">
        <v>187.884110975049</v>
      </c>
      <c r="J91">
        <v>190.483191187351</v>
      </c>
      <c r="K91">
        <v>303.45536527077599</v>
      </c>
      <c r="L91">
        <v>232.70755824210499</v>
      </c>
      <c r="M91">
        <v>187.385546549628</v>
      </c>
      <c r="N91">
        <v>206</v>
      </c>
      <c r="O91">
        <v>205</v>
      </c>
      <c r="P91">
        <v>257</v>
      </c>
      <c r="Q91">
        <v>193</v>
      </c>
      <c r="R91">
        <v>184</v>
      </c>
      <c r="S91">
        <v>200</v>
      </c>
      <c r="T91">
        <v>256</v>
      </c>
      <c r="U91">
        <v>193</v>
      </c>
      <c r="V91">
        <v>162</v>
      </c>
    </row>
    <row r="92" spans="1:22" hidden="1" x14ac:dyDescent="0.25">
      <c r="A92" s="1">
        <v>43495</v>
      </c>
      <c r="B92">
        <v>207.93231413221699</v>
      </c>
      <c r="C92">
        <v>143.44091795213899</v>
      </c>
      <c r="D92">
        <v>233.49854989334099</v>
      </c>
      <c r="E92">
        <v>148.71667690527099</v>
      </c>
      <c r="F92">
        <v>216.47676157285801</v>
      </c>
      <c r="G92">
        <v>182.09189594301</v>
      </c>
      <c r="H92">
        <v>201.57063298107099</v>
      </c>
      <c r="I92">
        <v>189.37447135041401</v>
      </c>
      <c r="J92">
        <v>207.18427215164201</v>
      </c>
      <c r="K92">
        <v>298.77228788813602</v>
      </c>
      <c r="L92">
        <v>242.45933294117199</v>
      </c>
      <c r="M92">
        <v>189.305192361378</v>
      </c>
      <c r="N92">
        <v>201</v>
      </c>
      <c r="O92">
        <v>205</v>
      </c>
      <c r="P92">
        <v>266</v>
      </c>
      <c r="Q92">
        <v>198</v>
      </c>
      <c r="R92">
        <v>202</v>
      </c>
      <c r="S92">
        <v>203</v>
      </c>
      <c r="T92">
        <v>256</v>
      </c>
      <c r="U92">
        <v>186</v>
      </c>
      <c r="V92">
        <v>160</v>
      </c>
    </row>
    <row r="93" spans="1:22" hidden="1" x14ac:dyDescent="0.25">
      <c r="A93" s="1">
        <v>43496</v>
      </c>
      <c r="B93">
        <v>200.71677087866601</v>
      </c>
      <c r="C93">
        <v>159.32305734408101</v>
      </c>
      <c r="D93">
        <v>194.52464906921301</v>
      </c>
      <c r="E93">
        <v>148.92871884355799</v>
      </c>
      <c r="F93">
        <v>214.23413245545001</v>
      </c>
      <c r="G93">
        <v>178.46454409094599</v>
      </c>
      <c r="H93">
        <v>198.99557360222499</v>
      </c>
      <c r="I93">
        <v>196.034570022298</v>
      </c>
      <c r="J93">
        <v>194.81606013043799</v>
      </c>
      <c r="K93">
        <v>297.46998934921601</v>
      </c>
      <c r="L93">
        <v>228.06151535348101</v>
      </c>
      <c r="M93">
        <v>188.303328199937</v>
      </c>
      <c r="N93">
        <v>188</v>
      </c>
      <c r="O93">
        <v>205</v>
      </c>
      <c r="P93">
        <v>230</v>
      </c>
      <c r="Q93">
        <v>217</v>
      </c>
      <c r="R93">
        <v>219</v>
      </c>
      <c r="S93">
        <v>205</v>
      </c>
      <c r="T93">
        <v>254</v>
      </c>
      <c r="U93">
        <v>178</v>
      </c>
      <c r="V93">
        <v>163</v>
      </c>
    </row>
    <row r="94" spans="1:22" hidden="1" x14ac:dyDescent="0.25">
      <c r="A94" s="1">
        <v>43497</v>
      </c>
      <c r="B94">
        <v>198.799874110101</v>
      </c>
      <c r="C94">
        <v>162.185010076342</v>
      </c>
      <c r="D94">
        <v>188.088774333999</v>
      </c>
      <c r="E94">
        <v>146.778565905622</v>
      </c>
      <c r="F94">
        <v>227.16370436111501</v>
      </c>
      <c r="G94">
        <v>176.686025021235</v>
      </c>
      <c r="H94">
        <v>195.63920990781</v>
      </c>
      <c r="I94">
        <v>191.76044415021499</v>
      </c>
      <c r="J94">
        <v>189.08219466407201</v>
      </c>
      <c r="K94">
        <v>294.01504686329997</v>
      </c>
      <c r="L94">
        <v>230.10707679085399</v>
      </c>
      <c r="M94">
        <v>185.858158374711</v>
      </c>
      <c r="N94">
        <v>181</v>
      </c>
      <c r="O94">
        <v>205</v>
      </c>
      <c r="P94">
        <v>222</v>
      </c>
      <c r="Q94">
        <v>222</v>
      </c>
      <c r="R94">
        <v>213</v>
      </c>
      <c r="S94">
        <v>205</v>
      </c>
      <c r="T94">
        <v>253</v>
      </c>
      <c r="U94">
        <v>182</v>
      </c>
      <c r="V94">
        <v>160</v>
      </c>
    </row>
    <row r="95" spans="1:22" hidden="1" x14ac:dyDescent="0.25">
      <c r="A95" s="1">
        <v>43498</v>
      </c>
      <c r="B95">
        <v>195.24775196791899</v>
      </c>
      <c r="C95">
        <v>150.24811077261501</v>
      </c>
      <c r="D95">
        <v>185.25407965385</v>
      </c>
      <c r="E95">
        <v>148.90281666107899</v>
      </c>
      <c r="F95">
        <v>217.00302068610301</v>
      </c>
      <c r="G95">
        <v>174.97320044358401</v>
      </c>
      <c r="H95">
        <v>197.729641859368</v>
      </c>
      <c r="I95">
        <v>189.591127712229</v>
      </c>
      <c r="J95">
        <v>188.21924964287601</v>
      </c>
      <c r="K95">
        <v>291.25857883718101</v>
      </c>
      <c r="L95">
        <v>219.58686081088399</v>
      </c>
      <c r="M95">
        <v>182.43643047521999</v>
      </c>
      <c r="N95">
        <v>180</v>
      </c>
      <c r="O95">
        <v>206</v>
      </c>
      <c r="P95">
        <v>218</v>
      </c>
      <c r="Q95">
        <v>220</v>
      </c>
      <c r="R95">
        <v>202</v>
      </c>
      <c r="S95">
        <v>223</v>
      </c>
      <c r="T95">
        <v>242</v>
      </c>
      <c r="U95">
        <v>186</v>
      </c>
      <c r="V95">
        <v>157</v>
      </c>
    </row>
    <row r="96" spans="1:22" hidden="1" x14ac:dyDescent="0.25">
      <c r="A96" s="1">
        <v>43499</v>
      </c>
      <c r="B96">
        <v>195.03881405848401</v>
      </c>
      <c r="C96">
        <v>148.79147603523</v>
      </c>
      <c r="D96">
        <v>196.335582908954</v>
      </c>
      <c r="E96">
        <v>148.477087591821</v>
      </c>
      <c r="F96">
        <v>208.79679757498499</v>
      </c>
      <c r="G96">
        <v>175.31442835192101</v>
      </c>
      <c r="H96">
        <v>206.027526181745</v>
      </c>
      <c r="I96">
        <v>187.78581211063499</v>
      </c>
      <c r="J96">
        <v>186.72734477664099</v>
      </c>
      <c r="K96">
        <v>289.32673929795698</v>
      </c>
      <c r="L96">
        <v>219.758433608827</v>
      </c>
      <c r="M96">
        <v>181.16416137636199</v>
      </c>
      <c r="N96">
        <v>178</v>
      </c>
      <c r="O96">
        <v>207</v>
      </c>
      <c r="P96">
        <v>211</v>
      </c>
      <c r="Q96">
        <v>221</v>
      </c>
      <c r="R96">
        <v>200</v>
      </c>
      <c r="S96">
        <v>234</v>
      </c>
      <c r="T96">
        <v>181</v>
      </c>
      <c r="U96">
        <v>188</v>
      </c>
      <c r="V96">
        <v>154</v>
      </c>
    </row>
    <row r="97" spans="1:22" hidden="1" x14ac:dyDescent="0.25">
      <c r="A97" s="1">
        <v>43500</v>
      </c>
      <c r="B97">
        <v>196.62228616450599</v>
      </c>
      <c r="C97">
        <v>147.72702467587399</v>
      </c>
      <c r="D97">
        <v>187.27069539660999</v>
      </c>
      <c r="E97">
        <v>152.73617587104499</v>
      </c>
      <c r="F97">
        <v>219.91604932856799</v>
      </c>
      <c r="G97">
        <v>174.661946245336</v>
      </c>
      <c r="H97">
        <v>205.575256974437</v>
      </c>
      <c r="I97">
        <v>190.603744489165</v>
      </c>
      <c r="J97">
        <v>189.47910748368199</v>
      </c>
      <c r="K97">
        <v>288.99966181999099</v>
      </c>
      <c r="L97">
        <v>218.60511870136901</v>
      </c>
      <c r="M97">
        <v>189.80935695393001</v>
      </c>
      <c r="N97">
        <v>177</v>
      </c>
      <c r="O97">
        <v>209</v>
      </c>
      <c r="P97">
        <v>215</v>
      </c>
      <c r="Q97">
        <v>231</v>
      </c>
      <c r="R97">
        <v>201</v>
      </c>
      <c r="S97">
        <v>225</v>
      </c>
      <c r="T97">
        <v>166</v>
      </c>
      <c r="U97">
        <v>177</v>
      </c>
      <c r="V97">
        <v>152</v>
      </c>
    </row>
    <row r="98" spans="1:22" hidden="1" x14ac:dyDescent="0.25">
      <c r="A98" s="1">
        <v>43501</v>
      </c>
      <c r="B98">
        <v>196.76140928852499</v>
      </c>
      <c r="C98">
        <v>147.015917460216</v>
      </c>
      <c r="D98">
        <v>183.435505399085</v>
      </c>
      <c r="E98">
        <v>153.311199527094</v>
      </c>
      <c r="F98">
        <v>212.84741214572401</v>
      </c>
      <c r="G98">
        <v>176.398746691535</v>
      </c>
      <c r="H98">
        <v>209.87319587828901</v>
      </c>
      <c r="I98">
        <v>194.16832693721</v>
      </c>
      <c r="J98">
        <v>187.261922671364</v>
      </c>
      <c r="K98">
        <v>292.76968921280502</v>
      </c>
      <c r="L98">
        <v>216.41210080487301</v>
      </c>
      <c r="M98">
        <v>197.969395949172</v>
      </c>
      <c r="N98">
        <v>175</v>
      </c>
      <c r="O98">
        <v>213</v>
      </c>
      <c r="P98">
        <v>208</v>
      </c>
      <c r="Q98">
        <v>367</v>
      </c>
      <c r="R98">
        <v>203</v>
      </c>
      <c r="S98">
        <v>226</v>
      </c>
      <c r="T98">
        <v>199</v>
      </c>
      <c r="U98">
        <v>183</v>
      </c>
      <c r="V98">
        <v>154</v>
      </c>
    </row>
    <row r="99" spans="1:22" hidden="1" x14ac:dyDescent="0.25">
      <c r="A99" s="1">
        <v>43502</v>
      </c>
      <c r="B99">
        <v>198.15275896704199</v>
      </c>
      <c r="C99">
        <v>144.223274743171</v>
      </c>
      <c r="D99">
        <v>177.18443869355201</v>
      </c>
      <c r="E99">
        <v>155.54003800592301</v>
      </c>
      <c r="F99">
        <v>207.30913884414301</v>
      </c>
      <c r="G99">
        <v>182.37734934239799</v>
      </c>
      <c r="H99">
        <v>211.26760968195299</v>
      </c>
      <c r="I99">
        <v>194.996523222023</v>
      </c>
      <c r="J99">
        <v>188.53093532072899</v>
      </c>
      <c r="K99">
        <v>294.75452086035199</v>
      </c>
      <c r="L99">
        <v>213.63387626269099</v>
      </c>
      <c r="M99">
        <v>194.86883171683601</v>
      </c>
      <c r="N99">
        <v>184</v>
      </c>
      <c r="O99">
        <v>236</v>
      </c>
      <c r="P99">
        <v>208</v>
      </c>
      <c r="Q99">
        <v>535</v>
      </c>
      <c r="R99">
        <v>195</v>
      </c>
      <c r="S99">
        <v>195</v>
      </c>
      <c r="T99">
        <v>260</v>
      </c>
      <c r="U99">
        <v>182</v>
      </c>
      <c r="V99">
        <v>154</v>
      </c>
    </row>
    <row r="100" spans="1:22" hidden="1" x14ac:dyDescent="0.25">
      <c r="A100" s="1">
        <v>43503</v>
      </c>
      <c r="B100">
        <v>196.40428062230501</v>
      </c>
      <c r="C100">
        <v>142.54708497912799</v>
      </c>
      <c r="D100">
        <v>185.61077123576499</v>
      </c>
      <c r="E100">
        <v>153.84271764841199</v>
      </c>
      <c r="F100">
        <v>207.41294968669899</v>
      </c>
      <c r="G100">
        <v>180.949313510666</v>
      </c>
      <c r="H100">
        <v>202.873814166817</v>
      </c>
      <c r="I100">
        <v>188.51304764195001</v>
      </c>
      <c r="J100">
        <v>186.570474016384</v>
      </c>
      <c r="K100">
        <v>292.39278071701102</v>
      </c>
      <c r="L100">
        <v>211.76151815323601</v>
      </c>
      <c r="M100">
        <v>194.44559765307</v>
      </c>
      <c r="N100">
        <v>188</v>
      </c>
      <c r="O100">
        <v>228</v>
      </c>
      <c r="P100">
        <v>203</v>
      </c>
      <c r="Q100">
        <v>476</v>
      </c>
      <c r="R100">
        <v>196</v>
      </c>
      <c r="S100">
        <v>174</v>
      </c>
      <c r="T100">
        <v>288</v>
      </c>
      <c r="U100">
        <v>180</v>
      </c>
      <c r="V100">
        <v>155</v>
      </c>
    </row>
    <row r="101" spans="1:22" hidden="1" x14ac:dyDescent="0.25">
      <c r="A101" s="1">
        <v>43504</v>
      </c>
      <c r="B101">
        <v>193.346378721164</v>
      </c>
      <c r="C101">
        <v>142.243346613949</v>
      </c>
      <c r="D101">
        <v>168.633684566982</v>
      </c>
      <c r="E101">
        <v>148.74031434530599</v>
      </c>
      <c r="F101">
        <v>203.518951566987</v>
      </c>
      <c r="G101">
        <v>179.414051377861</v>
      </c>
      <c r="H101">
        <v>190.762111601604</v>
      </c>
      <c r="I101">
        <v>194.146131744261</v>
      </c>
      <c r="J101">
        <v>182.48996178305401</v>
      </c>
      <c r="K101">
        <v>293.36428884400198</v>
      </c>
      <c r="L101">
        <v>207.87882341762901</v>
      </c>
      <c r="M101">
        <v>196.14117173909199</v>
      </c>
      <c r="N101">
        <v>186</v>
      </c>
      <c r="O101">
        <v>222</v>
      </c>
      <c r="P101">
        <v>203</v>
      </c>
      <c r="Q101">
        <v>417</v>
      </c>
      <c r="R101">
        <v>204</v>
      </c>
      <c r="S101">
        <v>179</v>
      </c>
      <c r="T101">
        <v>250</v>
      </c>
      <c r="U101">
        <v>181</v>
      </c>
      <c r="V101">
        <v>155</v>
      </c>
    </row>
    <row r="102" spans="1:22" hidden="1" x14ac:dyDescent="0.25">
      <c r="A102" s="1">
        <v>43505</v>
      </c>
      <c r="B102">
        <v>196.493975337178</v>
      </c>
      <c r="C102">
        <v>139.57442622289199</v>
      </c>
      <c r="D102">
        <v>175.09163906961999</v>
      </c>
      <c r="E102">
        <v>147.22777615794101</v>
      </c>
      <c r="F102">
        <v>198.15089896651699</v>
      </c>
      <c r="G102">
        <v>175.516825177122</v>
      </c>
      <c r="H102">
        <v>228.03785643204901</v>
      </c>
      <c r="I102">
        <v>195.091616646684</v>
      </c>
      <c r="J102">
        <v>173.72215511135801</v>
      </c>
      <c r="K102">
        <v>289.39150815218801</v>
      </c>
      <c r="L102">
        <v>202.962160664886</v>
      </c>
      <c r="M102">
        <v>193.83085763577799</v>
      </c>
      <c r="N102">
        <v>227</v>
      </c>
      <c r="O102">
        <v>218</v>
      </c>
      <c r="P102">
        <v>211</v>
      </c>
      <c r="Q102">
        <v>764</v>
      </c>
      <c r="R102">
        <v>205</v>
      </c>
      <c r="S102">
        <v>196</v>
      </c>
      <c r="T102">
        <v>209</v>
      </c>
      <c r="U102">
        <v>178</v>
      </c>
      <c r="V102">
        <v>148</v>
      </c>
    </row>
    <row r="103" spans="1:22" hidden="1" x14ac:dyDescent="0.25">
      <c r="A103" s="1">
        <v>43506</v>
      </c>
      <c r="B103">
        <v>191.822088838138</v>
      </c>
      <c r="C103">
        <v>143.947049583184</v>
      </c>
      <c r="D103">
        <v>172.76490753333499</v>
      </c>
      <c r="E103">
        <v>145.28410715836401</v>
      </c>
      <c r="F103">
        <v>191.29880136800799</v>
      </c>
      <c r="G103">
        <v>175.11187029827801</v>
      </c>
      <c r="H103">
        <v>238.26491490996</v>
      </c>
      <c r="I103">
        <v>187.107980107277</v>
      </c>
      <c r="J103">
        <v>172.96177031059</v>
      </c>
      <c r="K103">
        <v>282.776568993865</v>
      </c>
      <c r="L103">
        <v>196.262706222567</v>
      </c>
      <c r="M103">
        <v>189.643485907827</v>
      </c>
      <c r="N103">
        <v>188</v>
      </c>
      <c r="O103">
        <v>211</v>
      </c>
      <c r="P103">
        <v>210</v>
      </c>
      <c r="Q103">
        <v>607</v>
      </c>
      <c r="R103">
        <v>202</v>
      </c>
      <c r="S103">
        <v>201</v>
      </c>
      <c r="T103">
        <v>215</v>
      </c>
      <c r="U103">
        <v>177</v>
      </c>
      <c r="V103">
        <v>150</v>
      </c>
    </row>
    <row r="104" spans="1:22" hidden="1" x14ac:dyDescent="0.25">
      <c r="A104" s="1">
        <v>43507</v>
      </c>
      <c r="B104">
        <v>192.746736036789</v>
      </c>
      <c r="C104">
        <v>144.938283064508</v>
      </c>
      <c r="D104">
        <v>171.206201966393</v>
      </c>
      <c r="E104">
        <v>150.000255460408</v>
      </c>
      <c r="F104">
        <v>191.039410195524</v>
      </c>
      <c r="G104">
        <v>191.88307226150701</v>
      </c>
      <c r="H104">
        <v>275.50243576307298</v>
      </c>
      <c r="I104">
        <v>182.939815025147</v>
      </c>
      <c r="J104">
        <v>170.82953156741499</v>
      </c>
      <c r="K104">
        <v>243.860428254022</v>
      </c>
      <c r="L104">
        <v>207.065177002208</v>
      </c>
      <c r="M104">
        <v>183.483170268154</v>
      </c>
      <c r="N104">
        <v>174</v>
      </c>
      <c r="O104">
        <v>208</v>
      </c>
      <c r="P104">
        <v>220</v>
      </c>
      <c r="Q104">
        <v>360</v>
      </c>
      <c r="R104">
        <v>212</v>
      </c>
      <c r="S104">
        <v>185</v>
      </c>
      <c r="T104">
        <v>210</v>
      </c>
      <c r="U104">
        <v>174</v>
      </c>
      <c r="V104">
        <v>149</v>
      </c>
    </row>
    <row r="105" spans="1:22" hidden="1" x14ac:dyDescent="0.25">
      <c r="A105" s="1">
        <v>43508</v>
      </c>
      <c r="B105">
        <v>182.44417021384601</v>
      </c>
      <c r="C105">
        <v>142.61272864077199</v>
      </c>
      <c r="D105">
        <v>163.609891279284</v>
      </c>
      <c r="E105">
        <v>146.60218954208901</v>
      </c>
      <c r="F105">
        <v>188.10658102421399</v>
      </c>
      <c r="G105">
        <v>171.812782816729</v>
      </c>
      <c r="H105">
        <v>217.78304486763599</v>
      </c>
      <c r="I105">
        <v>184.06229610276</v>
      </c>
      <c r="J105">
        <v>178.16471714959101</v>
      </c>
      <c r="K105">
        <v>180.97410102534499</v>
      </c>
      <c r="L105">
        <v>205.73423730576701</v>
      </c>
      <c r="M105">
        <v>181.454953328881</v>
      </c>
      <c r="N105">
        <v>188</v>
      </c>
      <c r="O105">
        <v>202</v>
      </c>
      <c r="P105">
        <v>222</v>
      </c>
      <c r="Q105">
        <v>295</v>
      </c>
      <c r="R105">
        <v>217</v>
      </c>
      <c r="S105">
        <v>184</v>
      </c>
      <c r="T105">
        <v>228</v>
      </c>
      <c r="U105">
        <v>181</v>
      </c>
      <c r="V105">
        <v>147</v>
      </c>
    </row>
    <row r="106" spans="1:22" hidden="1" x14ac:dyDescent="0.25">
      <c r="A106" s="1">
        <v>43509</v>
      </c>
      <c r="B106">
        <v>180.31468693133601</v>
      </c>
      <c r="C106">
        <v>154.30126375336499</v>
      </c>
      <c r="D106">
        <v>169.117708063322</v>
      </c>
      <c r="E106">
        <v>150.565190068303</v>
      </c>
      <c r="F106">
        <v>193.30985059434599</v>
      </c>
      <c r="G106">
        <v>171.205931758014</v>
      </c>
      <c r="H106">
        <v>191.20690329515199</v>
      </c>
      <c r="I106">
        <v>182.499743112657</v>
      </c>
      <c r="J106">
        <v>166.063298498026</v>
      </c>
      <c r="K106">
        <v>182.939322283656</v>
      </c>
      <c r="L106">
        <v>201.695589277453</v>
      </c>
      <c r="M106">
        <v>176.404772191852</v>
      </c>
      <c r="N106">
        <v>183</v>
      </c>
      <c r="O106">
        <v>194</v>
      </c>
      <c r="P106">
        <v>218</v>
      </c>
      <c r="Q106">
        <v>286</v>
      </c>
      <c r="R106">
        <v>199</v>
      </c>
      <c r="S106">
        <v>219</v>
      </c>
      <c r="T106">
        <v>222</v>
      </c>
      <c r="U106">
        <v>180</v>
      </c>
      <c r="V106">
        <v>154</v>
      </c>
    </row>
    <row r="107" spans="1:22" hidden="1" x14ac:dyDescent="0.25">
      <c r="A107" s="1">
        <v>43510</v>
      </c>
      <c r="B107">
        <v>182.276514300451</v>
      </c>
      <c r="C107">
        <v>165.621971442242</v>
      </c>
      <c r="D107">
        <v>169.55853515413699</v>
      </c>
      <c r="E107">
        <v>151.96567405625299</v>
      </c>
      <c r="F107">
        <v>201.208507397766</v>
      </c>
      <c r="G107">
        <v>170.317218342247</v>
      </c>
      <c r="H107">
        <v>182.35019466497201</v>
      </c>
      <c r="I107">
        <v>184.81047760855</v>
      </c>
      <c r="J107">
        <v>162.96945206307501</v>
      </c>
      <c r="K107">
        <v>194.99816568836101</v>
      </c>
      <c r="L107">
        <v>202.11492306747101</v>
      </c>
      <c r="M107">
        <v>171.04238896274501</v>
      </c>
      <c r="N107">
        <v>188</v>
      </c>
      <c r="O107">
        <v>192</v>
      </c>
      <c r="P107">
        <v>222</v>
      </c>
      <c r="Q107">
        <v>268</v>
      </c>
      <c r="R107">
        <v>199</v>
      </c>
      <c r="S107">
        <v>363</v>
      </c>
      <c r="T107">
        <v>217</v>
      </c>
      <c r="U107">
        <v>173</v>
      </c>
      <c r="V107">
        <v>151</v>
      </c>
    </row>
    <row r="108" spans="1:22" hidden="1" x14ac:dyDescent="0.25">
      <c r="A108" s="1">
        <v>43511</v>
      </c>
      <c r="B108">
        <v>181.58488049406401</v>
      </c>
      <c r="C108">
        <v>168.17814303406499</v>
      </c>
      <c r="D108">
        <v>165.203043207837</v>
      </c>
      <c r="E108">
        <v>146.62992000695601</v>
      </c>
      <c r="F108">
        <v>200.67756685009999</v>
      </c>
      <c r="G108">
        <v>169.339848680497</v>
      </c>
      <c r="H108">
        <v>187.42904995024901</v>
      </c>
      <c r="I108">
        <v>183.18688520812401</v>
      </c>
      <c r="J108">
        <v>162.83230397680899</v>
      </c>
      <c r="K108">
        <v>186.46580083720801</v>
      </c>
      <c r="L108">
        <v>197.73308702922199</v>
      </c>
      <c r="M108">
        <v>170.07764066246199</v>
      </c>
      <c r="N108">
        <v>211</v>
      </c>
      <c r="O108">
        <v>190</v>
      </c>
      <c r="P108">
        <v>219</v>
      </c>
      <c r="Q108">
        <v>248</v>
      </c>
      <c r="R108">
        <v>197</v>
      </c>
      <c r="S108">
        <v>221</v>
      </c>
      <c r="T108">
        <v>220</v>
      </c>
      <c r="U108">
        <v>181</v>
      </c>
      <c r="V108">
        <v>153</v>
      </c>
    </row>
    <row r="109" spans="1:22" hidden="1" x14ac:dyDescent="0.25">
      <c r="A109" s="1">
        <v>43512</v>
      </c>
      <c r="B109">
        <v>180.786095851901</v>
      </c>
      <c r="C109">
        <v>176.33918166777599</v>
      </c>
      <c r="D109">
        <v>167.67142173084201</v>
      </c>
      <c r="E109">
        <v>145.618366940481</v>
      </c>
      <c r="F109">
        <v>195.50771962666599</v>
      </c>
      <c r="G109">
        <v>165.895241415897</v>
      </c>
      <c r="H109">
        <v>198.39562080131199</v>
      </c>
      <c r="I109">
        <v>184.862791876915</v>
      </c>
      <c r="J109">
        <v>159.83260805444601</v>
      </c>
      <c r="K109">
        <v>184.44568353440701</v>
      </c>
      <c r="L109">
        <v>196.911712653846</v>
      </c>
      <c r="M109">
        <v>170.608674194603</v>
      </c>
      <c r="N109">
        <v>197</v>
      </c>
      <c r="O109">
        <v>190</v>
      </c>
      <c r="P109">
        <v>214</v>
      </c>
      <c r="Q109">
        <v>249</v>
      </c>
      <c r="R109">
        <v>201</v>
      </c>
      <c r="S109">
        <v>196</v>
      </c>
      <c r="T109">
        <v>264</v>
      </c>
      <c r="U109">
        <v>174</v>
      </c>
      <c r="V109">
        <v>157</v>
      </c>
    </row>
    <row r="110" spans="1:22" hidden="1" x14ac:dyDescent="0.25">
      <c r="A110" s="1">
        <v>43513</v>
      </c>
      <c r="B110">
        <v>186.76804791548</v>
      </c>
      <c r="C110">
        <v>167.46179094215501</v>
      </c>
      <c r="D110">
        <v>244.614493567642</v>
      </c>
      <c r="E110">
        <v>146.091592251593</v>
      </c>
      <c r="F110">
        <v>194.788789668791</v>
      </c>
      <c r="G110">
        <v>165.31905711623</v>
      </c>
      <c r="H110">
        <v>219.62553832405601</v>
      </c>
      <c r="I110">
        <v>186.21528427909001</v>
      </c>
      <c r="J110">
        <v>160.48949273501799</v>
      </c>
      <c r="K110">
        <v>180.66315809089599</v>
      </c>
      <c r="L110">
        <v>196.33327632686101</v>
      </c>
      <c r="M110">
        <v>172.03972661973</v>
      </c>
      <c r="N110">
        <v>184</v>
      </c>
      <c r="O110">
        <v>190</v>
      </c>
      <c r="P110">
        <v>226</v>
      </c>
      <c r="Q110">
        <v>259</v>
      </c>
      <c r="R110">
        <v>213</v>
      </c>
      <c r="S110">
        <v>200</v>
      </c>
      <c r="T110">
        <v>206</v>
      </c>
      <c r="U110">
        <v>170</v>
      </c>
      <c r="V110">
        <v>177</v>
      </c>
    </row>
    <row r="111" spans="1:22" hidden="1" x14ac:dyDescent="0.25">
      <c r="A111" s="1">
        <v>43514</v>
      </c>
      <c r="B111">
        <v>200.51157955238</v>
      </c>
      <c r="C111">
        <v>168.54778113531299</v>
      </c>
      <c r="D111">
        <v>446.31961054867401</v>
      </c>
      <c r="E111">
        <v>147.68063337866101</v>
      </c>
      <c r="F111">
        <v>194.59992769134999</v>
      </c>
      <c r="G111">
        <v>170.17250827953501</v>
      </c>
      <c r="H111">
        <v>209.11335398128799</v>
      </c>
      <c r="I111">
        <v>171.776897948043</v>
      </c>
      <c r="J111">
        <v>164.00679240605001</v>
      </c>
      <c r="K111">
        <v>175.56584768504101</v>
      </c>
      <c r="L111">
        <v>196.345907138619</v>
      </c>
      <c r="M111">
        <v>169.255848162446</v>
      </c>
      <c r="N111">
        <v>184</v>
      </c>
      <c r="O111">
        <v>191</v>
      </c>
      <c r="P111">
        <v>233</v>
      </c>
      <c r="Q111">
        <v>265</v>
      </c>
      <c r="R111">
        <v>227</v>
      </c>
      <c r="S111">
        <v>189</v>
      </c>
      <c r="T111">
        <v>193</v>
      </c>
      <c r="U111">
        <v>165</v>
      </c>
      <c r="V111">
        <v>181</v>
      </c>
    </row>
    <row r="112" spans="1:22" hidden="1" x14ac:dyDescent="0.25">
      <c r="A112" s="1">
        <v>43515</v>
      </c>
      <c r="B112">
        <v>192.01524327740199</v>
      </c>
      <c r="C112">
        <v>162.780830762736</v>
      </c>
      <c r="D112">
        <v>377.24666622467299</v>
      </c>
      <c r="E112">
        <v>150.95820489352701</v>
      </c>
      <c r="F112">
        <v>194.63387671970401</v>
      </c>
      <c r="G112">
        <v>169.018187336419</v>
      </c>
      <c r="H112">
        <v>185.59856525016201</v>
      </c>
      <c r="I112">
        <v>168.20310219118801</v>
      </c>
      <c r="J112">
        <v>162.91605729895801</v>
      </c>
      <c r="K112">
        <v>177.381150085066</v>
      </c>
      <c r="L112">
        <v>196.15423568058799</v>
      </c>
      <c r="M112">
        <v>172.74269141808301</v>
      </c>
      <c r="N112">
        <v>182</v>
      </c>
      <c r="O112">
        <v>182</v>
      </c>
      <c r="P112">
        <v>226</v>
      </c>
      <c r="Q112">
        <v>265</v>
      </c>
      <c r="R112">
        <v>209</v>
      </c>
      <c r="S112">
        <v>171</v>
      </c>
      <c r="T112">
        <v>189</v>
      </c>
      <c r="U112">
        <v>171</v>
      </c>
      <c r="V112">
        <v>181</v>
      </c>
    </row>
    <row r="113" spans="1:22" hidden="1" x14ac:dyDescent="0.25">
      <c r="A113" s="1">
        <v>43516</v>
      </c>
      <c r="B113">
        <v>180.07423759114999</v>
      </c>
      <c r="C113">
        <v>165.54691519993</v>
      </c>
      <c r="D113">
        <v>230.81742764113099</v>
      </c>
      <c r="E113">
        <v>146.63862407951299</v>
      </c>
      <c r="F113">
        <v>194.07969684560501</v>
      </c>
      <c r="G113">
        <v>168.315020881973</v>
      </c>
      <c r="H113">
        <v>173.68106962429101</v>
      </c>
      <c r="I113">
        <v>171.659323565813</v>
      </c>
      <c r="J113">
        <v>163.412615887865</v>
      </c>
      <c r="K113">
        <v>178.637140722954</v>
      </c>
      <c r="L113">
        <v>197.99383976198999</v>
      </c>
      <c r="M113">
        <v>171.853509304027</v>
      </c>
      <c r="N113">
        <v>176</v>
      </c>
      <c r="O113">
        <v>184</v>
      </c>
      <c r="P113">
        <v>216</v>
      </c>
      <c r="Q113">
        <v>254</v>
      </c>
      <c r="R113">
        <v>194</v>
      </c>
      <c r="S113">
        <v>198</v>
      </c>
      <c r="T113">
        <v>180</v>
      </c>
      <c r="U113">
        <v>172</v>
      </c>
      <c r="V113">
        <v>185</v>
      </c>
    </row>
    <row r="114" spans="1:22" hidden="1" x14ac:dyDescent="0.25">
      <c r="A114" s="1">
        <v>43517</v>
      </c>
      <c r="B114">
        <v>174.123255890498</v>
      </c>
      <c r="C114">
        <v>165.24172347591701</v>
      </c>
      <c r="D114">
        <v>180.931657484467</v>
      </c>
      <c r="E114">
        <v>140.96780383225399</v>
      </c>
      <c r="F114">
        <v>186.92907791164799</v>
      </c>
      <c r="G114">
        <v>166.947151085542</v>
      </c>
      <c r="H114">
        <v>171.75971427752901</v>
      </c>
      <c r="I114">
        <v>169.87850625302499</v>
      </c>
      <c r="J114">
        <v>160.5988929943</v>
      </c>
      <c r="K114">
        <v>175.136377043886</v>
      </c>
      <c r="L114">
        <v>193.868118662943</v>
      </c>
      <c r="M114">
        <v>166.64637477322501</v>
      </c>
      <c r="N114">
        <v>177</v>
      </c>
      <c r="O114">
        <v>185</v>
      </c>
      <c r="P114">
        <v>214</v>
      </c>
      <c r="Q114">
        <v>248</v>
      </c>
      <c r="R114">
        <v>193</v>
      </c>
      <c r="S114">
        <v>190</v>
      </c>
      <c r="T114">
        <v>188</v>
      </c>
      <c r="U114">
        <v>164</v>
      </c>
      <c r="V114">
        <v>179</v>
      </c>
    </row>
    <row r="115" spans="1:22" hidden="1" x14ac:dyDescent="0.25">
      <c r="A115" s="1">
        <v>43518</v>
      </c>
      <c r="B115">
        <v>172.08838513318301</v>
      </c>
      <c r="C115">
        <v>170.13360582601101</v>
      </c>
      <c r="D115">
        <v>164.253215709801</v>
      </c>
      <c r="E115">
        <v>138.288594616968</v>
      </c>
      <c r="F115">
        <v>177.22132241535601</v>
      </c>
      <c r="G115">
        <v>171.35513614000601</v>
      </c>
      <c r="H115">
        <v>176.055257486991</v>
      </c>
      <c r="I115">
        <v>170.71454051235099</v>
      </c>
      <c r="J115">
        <v>155.59696641838801</v>
      </c>
      <c r="K115">
        <v>175.473604722879</v>
      </c>
      <c r="L115">
        <v>196.19537161389999</v>
      </c>
      <c r="M115">
        <v>165.40049227808299</v>
      </c>
      <c r="N115">
        <v>175</v>
      </c>
      <c r="O115">
        <v>180</v>
      </c>
      <c r="P115">
        <v>208</v>
      </c>
      <c r="Q115">
        <v>247</v>
      </c>
      <c r="R115">
        <v>200</v>
      </c>
      <c r="S115">
        <v>185</v>
      </c>
      <c r="T115">
        <v>209</v>
      </c>
      <c r="U115">
        <v>166</v>
      </c>
      <c r="V115">
        <v>172</v>
      </c>
    </row>
    <row r="116" spans="1:22" hidden="1" x14ac:dyDescent="0.25">
      <c r="A116" s="1">
        <v>43519</v>
      </c>
      <c r="B116">
        <v>171.58260225715</v>
      </c>
      <c r="C116">
        <v>170.97282818310299</v>
      </c>
      <c r="D116">
        <v>161.927246925883</v>
      </c>
      <c r="E116">
        <v>137.767888834498</v>
      </c>
      <c r="F116">
        <v>176.10527397481701</v>
      </c>
      <c r="G116">
        <v>164.394223632397</v>
      </c>
      <c r="H116">
        <v>173.49468687298199</v>
      </c>
      <c r="I116">
        <v>177.61196779891199</v>
      </c>
      <c r="J116">
        <v>154.154415971368</v>
      </c>
      <c r="K116">
        <v>176.23482368558999</v>
      </c>
      <c r="L116">
        <v>194.948192928503</v>
      </c>
      <c r="M116">
        <v>169.711264249653</v>
      </c>
      <c r="N116">
        <v>176</v>
      </c>
      <c r="O116">
        <v>189</v>
      </c>
      <c r="P116">
        <v>199</v>
      </c>
      <c r="Q116">
        <v>240</v>
      </c>
      <c r="R116">
        <v>192</v>
      </c>
      <c r="S116">
        <v>188</v>
      </c>
      <c r="T116">
        <v>226</v>
      </c>
      <c r="U116">
        <v>167</v>
      </c>
      <c r="V116">
        <v>168</v>
      </c>
    </row>
    <row r="117" spans="1:22" hidden="1" x14ac:dyDescent="0.25">
      <c r="A117" s="1">
        <v>43520</v>
      </c>
      <c r="B117">
        <v>169.53628492538601</v>
      </c>
      <c r="C117">
        <v>155.546282534863</v>
      </c>
      <c r="D117">
        <v>157.08550584819099</v>
      </c>
      <c r="E117">
        <v>138.17706532942699</v>
      </c>
      <c r="F117">
        <v>174.525329627633</v>
      </c>
      <c r="G117">
        <v>159.18958175356499</v>
      </c>
      <c r="H117">
        <v>174.55596643559801</v>
      </c>
      <c r="I117">
        <v>176.10078206594301</v>
      </c>
      <c r="J117">
        <v>162.743100697909</v>
      </c>
      <c r="K117">
        <v>174.953023803755</v>
      </c>
      <c r="L117">
        <v>191.57892614495</v>
      </c>
      <c r="M117">
        <v>163.79284848365899</v>
      </c>
      <c r="N117">
        <v>172</v>
      </c>
      <c r="O117">
        <v>190</v>
      </c>
      <c r="P117">
        <v>200</v>
      </c>
      <c r="Q117">
        <v>237</v>
      </c>
      <c r="R117">
        <v>200</v>
      </c>
      <c r="S117">
        <v>206</v>
      </c>
      <c r="T117">
        <v>210</v>
      </c>
      <c r="U117">
        <v>162</v>
      </c>
      <c r="V117">
        <v>168</v>
      </c>
    </row>
    <row r="118" spans="1:22" hidden="1" x14ac:dyDescent="0.25">
      <c r="A118" s="1">
        <v>43521</v>
      </c>
      <c r="B118">
        <v>170.32169997108201</v>
      </c>
      <c r="C118">
        <v>156.73846925438701</v>
      </c>
      <c r="D118">
        <v>157.74474751797899</v>
      </c>
      <c r="E118">
        <v>139.40497184068701</v>
      </c>
      <c r="F118">
        <v>171.19486121021299</v>
      </c>
      <c r="G118">
        <v>170.41534987926201</v>
      </c>
      <c r="H118">
        <v>170.907198434989</v>
      </c>
      <c r="I118">
        <v>175.85770465132799</v>
      </c>
      <c r="J118">
        <v>164.940674458963</v>
      </c>
      <c r="K118">
        <v>175.70763448628099</v>
      </c>
      <c r="L118">
        <v>196.059553669883</v>
      </c>
      <c r="M118">
        <v>164.97063538376401</v>
      </c>
      <c r="N118">
        <v>166</v>
      </c>
      <c r="O118">
        <v>189</v>
      </c>
      <c r="P118">
        <v>199</v>
      </c>
      <c r="Q118">
        <v>243</v>
      </c>
      <c r="R118">
        <v>195</v>
      </c>
      <c r="S118">
        <v>226</v>
      </c>
      <c r="T118">
        <v>196</v>
      </c>
      <c r="U118">
        <v>160</v>
      </c>
      <c r="V118">
        <v>164</v>
      </c>
    </row>
    <row r="119" spans="1:22" hidden="1" x14ac:dyDescent="0.25">
      <c r="A119" s="1">
        <v>43522</v>
      </c>
      <c r="B119">
        <v>172.556325658004</v>
      </c>
      <c r="C119">
        <v>164.27690033582101</v>
      </c>
      <c r="D119">
        <v>173.52493407143299</v>
      </c>
      <c r="E119">
        <v>138.606858922225</v>
      </c>
      <c r="F119">
        <v>172.587345397777</v>
      </c>
      <c r="G119">
        <v>165.95319523720701</v>
      </c>
      <c r="H119">
        <v>166.232675403858</v>
      </c>
      <c r="I119">
        <v>185.46514781667199</v>
      </c>
      <c r="J119">
        <v>169.88988144878201</v>
      </c>
      <c r="K119">
        <v>179.47437210581799</v>
      </c>
      <c r="L119">
        <v>191.517694546158</v>
      </c>
      <c r="M119">
        <v>162.71095942212099</v>
      </c>
      <c r="N119">
        <v>167</v>
      </c>
      <c r="O119">
        <v>197</v>
      </c>
      <c r="P119">
        <v>199</v>
      </c>
      <c r="Q119">
        <v>253</v>
      </c>
      <c r="R119">
        <v>202</v>
      </c>
      <c r="S119">
        <v>222</v>
      </c>
      <c r="T119">
        <v>205</v>
      </c>
      <c r="U119">
        <v>167</v>
      </c>
      <c r="V119">
        <v>159</v>
      </c>
    </row>
    <row r="120" spans="1:22" hidden="1" x14ac:dyDescent="0.25">
      <c r="A120" s="1">
        <v>43523</v>
      </c>
      <c r="B120">
        <v>170.686944777322</v>
      </c>
      <c r="C120">
        <v>169.02497159395401</v>
      </c>
      <c r="D120">
        <v>158.79757465549099</v>
      </c>
      <c r="E120">
        <v>137.68202198759701</v>
      </c>
      <c r="F120">
        <v>176.72424794088701</v>
      </c>
      <c r="G120">
        <v>169.35535098943799</v>
      </c>
      <c r="H120">
        <v>165.817012393856</v>
      </c>
      <c r="I120">
        <v>176.346193331797</v>
      </c>
      <c r="J120">
        <v>174.90848877390499</v>
      </c>
      <c r="K120">
        <v>175.816610737921</v>
      </c>
      <c r="L120">
        <v>186.25530717727199</v>
      </c>
      <c r="M120">
        <v>159.97510371847901</v>
      </c>
      <c r="N120">
        <v>172</v>
      </c>
      <c r="O120">
        <v>192</v>
      </c>
      <c r="P120">
        <v>192</v>
      </c>
      <c r="Q120">
        <v>244</v>
      </c>
      <c r="R120">
        <v>197</v>
      </c>
      <c r="S120">
        <v>221</v>
      </c>
      <c r="T120">
        <v>222</v>
      </c>
      <c r="U120">
        <v>163</v>
      </c>
      <c r="V120">
        <v>159</v>
      </c>
    </row>
    <row r="121" spans="1:22" hidden="1" x14ac:dyDescent="0.25">
      <c r="A121" s="1">
        <v>43524</v>
      </c>
      <c r="B121">
        <v>172.789097729248</v>
      </c>
      <c r="C121">
        <v>167.845937328453</v>
      </c>
      <c r="D121">
        <v>155.97125880640701</v>
      </c>
      <c r="E121">
        <v>141.62447512874999</v>
      </c>
      <c r="F121">
        <v>189.45185059600101</v>
      </c>
      <c r="G121">
        <v>167.64588257597501</v>
      </c>
      <c r="H121">
        <v>166.84077472345299</v>
      </c>
      <c r="I121">
        <v>176.385639438738</v>
      </c>
      <c r="J121">
        <v>172.68504767848501</v>
      </c>
      <c r="K121">
        <v>173.68383744738099</v>
      </c>
      <c r="L121">
        <v>198.63575492094901</v>
      </c>
      <c r="M121">
        <v>161.70033754334199</v>
      </c>
      <c r="N121">
        <v>176</v>
      </c>
      <c r="O121">
        <v>194</v>
      </c>
      <c r="P121">
        <v>193</v>
      </c>
      <c r="Q121">
        <v>245</v>
      </c>
      <c r="R121">
        <v>194</v>
      </c>
      <c r="S121">
        <v>218</v>
      </c>
      <c r="T121">
        <v>235</v>
      </c>
      <c r="U121">
        <v>157</v>
      </c>
      <c r="V121">
        <v>162</v>
      </c>
    </row>
    <row r="122" spans="1:22" hidden="1" x14ac:dyDescent="0.25">
      <c r="A122" s="1">
        <v>43525</v>
      </c>
      <c r="B122">
        <v>173.55684045504199</v>
      </c>
      <c r="C122">
        <v>164.76825479495</v>
      </c>
      <c r="D122">
        <v>153.670384448969</v>
      </c>
      <c r="E122">
        <v>138.119318027449</v>
      </c>
      <c r="F122">
        <v>189.60500767051201</v>
      </c>
      <c r="G122">
        <v>162.22557817137701</v>
      </c>
      <c r="H122">
        <v>175.67424296988901</v>
      </c>
      <c r="I122">
        <v>180.32223270685699</v>
      </c>
      <c r="J122">
        <v>168.149496415508</v>
      </c>
      <c r="K122">
        <v>169.664027155599</v>
      </c>
      <c r="L122">
        <v>206.929143121115</v>
      </c>
      <c r="M122">
        <v>166.65273083961199</v>
      </c>
      <c r="N122">
        <v>185</v>
      </c>
      <c r="O122">
        <v>182</v>
      </c>
      <c r="P122">
        <v>215</v>
      </c>
      <c r="Q122">
        <v>234</v>
      </c>
      <c r="R122">
        <v>199</v>
      </c>
      <c r="S122">
        <v>189</v>
      </c>
      <c r="T122">
        <v>230</v>
      </c>
      <c r="U122">
        <v>158</v>
      </c>
      <c r="V122">
        <v>168</v>
      </c>
    </row>
    <row r="123" spans="1:22" hidden="1" x14ac:dyDescent="0.25">
      <c r="A123" s="1">
        <v>43526</v>
      </c>
      <c r="B123">
        <v>173.31872464648399</v>
      </c>
      <c r="C123">
        <v>154.23100904703099</v>
      </c>
      <c r="D123">
        <v>152.35787196336199</v>
      </c>
      <c r="E123">
        <v>137.49952893125399</v>
      </c>
      <c r="F123">
        <v>195.369606200384</v>
      </c>
      <c r="G123">
        <v>160.21659747228699</v>
      </c>
      <c r="H123">
        <v>166.23138297201601</v>
      </c>
      <c r="I123">
        <v>183.11493692368799</v>
      </c>
      <c r="J123">
        <v>170.49964705969899</v>
      </c>
      <c r="K123">
        <v>172.094710754235</v>
      </c>
      <c r="L123">
        <v>198.53344259636199</v>
      </c>
      <c r="M123">
        <v>169.340277616799</v>
      </c>
      <c r="N123">
        <v>179</v>
      </c>
      <c r="O123">
        <v>191</v>
      </c>
      <c r="P123">
        <v>217</v>
      </c>
      <c r="Q123">
        <v>243</v>
      </c>
      <c r="R123">
        <v>208</v>
      </c>
      <c r="S123">
        <v>184</v>
      </c>
      <c r="T123">
        <v>209</v>
      </c>
      <c r="U123">
        <v>163</v>
      </c>
      <c r="V123">
        <v>167</v>
      </c>
    </row>
    <row r="124" spans="1:22" hidden="1" x14ac:dyDescent="0.25">
      <c r="A124" s="1">
        <v>43527</v>
      </c>
      <c r="B124">
        <v>173.29472256570301</v>
      </c>
      <c r="C124">
        <v>157.30719550569299</v>
      </c>
      <c r="D124">
        <v>147.248076814787</v>
      </c>
      <c r="E124">
        <v>137.638527674312</v>
      </c>
      <c r="F124">
        <v>194.804105821375</v>
      </c>
      <c r="G124">
        <v>156.703086422301</v>
      </c>
      <c r="H124">
        <v>162.78326260090901</v>
      </c>
      <c r="I124">
        <v>186.05283513588901</v>
      </c>
      <c r="J124">
        <v>172.47403405395599</v>
      </c>
      <c r="K124">
        <v>176.20736381491099</v>
      </c>
      <c r="L124">
        <v>195.113980416598</v>
      </c>
      <c r="M124">
        <v>181.04842737629099</v>
      </c>
      <c r="N124">
        <v>176</v>
      </c>
      <c r="O124">
        <v>183</v>
      </c>
      <c r="P124">
        <v>219</v>
      </c>
      <c r="Q124">
        <v>246</v>
      </c>
      <c r="R124">
        <v>189</v>
      </c>
      <c r="S124">
        <v>178</v>
      </c>
      <c r="T124">
        <v>260</v>
      </c>
      <c r="U124">
        <v>166</v>
      </c>
      <c r="V124">
        <v>168</v>
      </c>
    </row>
    <row r="125" spans="1:22" hidden="1" x14ac:dyDescent="0.25">
      <c r="A125" s="1">
        <v>43528</v>
      </c>
      <c r="B125">
        <v>173.18597576313499</v>
      </c>
      <c r="C125">
        <v>151.29153935469799</v>
      </c>
      <c r="D125">
        <v>150.95753172481</v>
      </c>
      <c r="E125">
        <v>133.83964069304801</v>
      </c>
      <c r="F125">
        <v>190.314764113282</v>
      </c>
      <c r="G125">
        <v>153.156415288239</v>
      </c>
      <c r="H125">
        <v>170.22786344065301</v>
      </c>
      <c r="I125">
        <v>184.671794713607</v>
      </c>
      <c r="J125">
        <v>188.48112183472099</v>
      </c>
      <c r="K125">
        <v>178.53046913119701</v>
      </c>
      <c r="L125">
        <v>194.932249741352</v>
      </c>
      <c r="M125">
        <v>176.25048489341901</v>
      </c>
      <c r="N125">
        <v>178</v>
      </c>
      <c r="O125">
        <v>177</v>
      </c>
      <c r="P125">
        <v>217</v>
      </c>
      <c r="Q125">
        <v>250</v>
      </c>
      <c r="R125">
        <v>193</v>
      </c>
      <c r="S125">
        <v>196</v>
      </c>
      <c r="T125">
        <v>252</v>
      </c>
      <c r="U125">
        <v>164</v>
      </c>
      <c r="V125">
        <v>167</v>
      </c>
    </row>
    <row r="126" spans="1:22" hidden="1" x14ac:dyDescent="0.25">
      <c r="A126" s="1">
        <v>43529</v>
      </c>
      <c r="B126">
        <v>171.212957515402</v>
      </c>
      <c r="C126">
        <v>146.117326011073</v>
      </c>
      <c r="D126">
        <v>145.364287682709</v>
      </c>
      <c r="E126">
        <v>129.66204402089701</v>
      </c>
      <c r="F126">
        <v>194.646462727863</v>
      </c>
      <c r="G126">
        <v>158.12410380220999</v>
      </c>
      <c r="H126">
        <v>163.18744245341</v>
      </c>
      <c r="I126">
        <v>185.552418028386</v>
      </c>
      <c r="J126">
        <v>184.12172127276301</v>
      </c>
      <c r="K126">
        <v>171.12009433629399</v>
      </c>
      <c r="L126">
        <v>198.83624897118199</v>
      </c>
      <c r="M126">
        <v>174.021131165393</v>
      </c>
      <c r="N126">
        <v>170</v>
      </c>
      <c r="O126">
        <v>179</v>
      </c>
      <c r="P126">
        <v>221</v>
      </c>
      <c r="Q126">
        <v>254</v>
      </c>
      <c r="R126">
        <v>187</v>
      </c>
      <c r="S126">
        <v>188</v>
      </c>
      <c r="T126">
        <v>250</v>
      </c>
      <c r="U126">
        <v>161</v>
      </c>
      <c r="V126">
        <v>160</v>
      </c>
    </row>
    <row r="127" spans="1:22" hidden="1" x14ac:dyDescent="0.25">
      <c r="A127" s="1">
        <v>43530</v>
      </c>
      <c r="B127">
        <v>170.39301265849099</v>
      </c>
      <c r="C127">
        <v>152.88895122066899</v>
      </c>
      <c r="D127">
        <v>141.892593261006</v>
      </c>
      <c r="E127">
        <v>129.15773654936501</v>
      </c>
      <c r="F127">
        <v>184.125392211487</v>
      </c>
      <c r="G127">
        <v>160.70512853647099</v>
      </c>
      <c r="H127">
        <v>164.15048950246199</v>
      </c>
      <c r="I127">
        <v>193.09806232227001</v>
      </c>
      <c r="J127">
        <v>167.99353978710499</v>
      </c>
      <c r="K127">
        <v>169.553424619705</v>
      </c>
      <c r="L127">
        <v>202.045530096428</v>
      </c>
      <c r="M127">
        <v>176.07929604324801</v>
      </c>
      <c r="N127">
        <v>171</v>
      </c>
      <c r="O127">
        <v>172</v>
      </c>
      <c r="P127">
        <v>224</v>
      </c>
      <c r="Q127">
        <v>247</v>
      </c>
      <c r="R127">
        <v>184</v>
      </c>
      <c r="S127">
        <v>203</v>
      </c>
      <c r="T127">
        <v>263</v>
      </c>
      <c r="U127">
        <v>165</v>
      </c>
      <c r="V127">
        <v>155</v>
      </c>
    </row>
    <row r="128" spans="1:22" hidden="1" x14ac:dyDescent="0.25">
      <c r="A128" s="1">
        <v>43531</v>
      </c>
      <c r="B128">
        <v>171.07866928962201</v>
      </c>
      <c r="C128">
        <v>159.40765939205099</v>
      </c>
      <c r="D128">
        <v>138.238484841217</v>
      </c>
      <c r="E128">
        <v>132.57594843872999</v>
      </c>
      <c r="F128">
        <v>175.85805360748</v>
      </c>
      <c r="G128">
        <v>163.850572569387</v>
      </c>
      <c r="H128">
        <v>168.90317131577001</v>
      </c>
      <c r="I128">
        <v>190.47956393742999</v>
      </c>
      <c r="J128">
        <v>175.21994472584001</v>
      </c>
      <c r="K128">
        <v>177.50468735324401</v>
      </c>
      <c r="L128">
        <v>197.826249153166</v>
      </c>
      <c r="M128">
        <v>168.56773022164899</v>
      </c>
      <c r="N128">
        <v>166</v>
      </c>
      <c r="O128">
        <v>175</v>
      </c>
      <c r="P128">
        <v>221</v>
      </c>
      <c r="Q128">
        <v>244</v>
      </c>
      <c r="R128">
        <v>186</v>
      </c>
      <c r="S128">
        <v>219</v>
      </c>
      <c r="T128">
        <v>260</v>
      </c>
      <c r="U128">
        <v>160</v>
      </c>
      <c r="V128">
        <v>154</v>
      </c>
    </row>
    <row r="129" spans="1:22" hidden="1" x14ac:dyDescent="0.25">
      <c r="A129" s="1">
        <v>43532</v>
      </c>
      <c r="B129">
        <v>171.137857732192</v>
      </c>
      <c r="C129">
        <v>159.265148086512</v>
      </c>
      <c r="D129">
        <v>141.666951498462</v>
      </c>
      <c r="E129">
        <v>133.14695648922199</v>
      </c>
      <c r="F129">
        <v>176.892723967698</v>
      </c>
      <c r="G129">
        <v>162.59969785736999</v>
      </c>
      <c r="H129">
        <v>168.50712354569799</v>
      </c>
      <c r="I129">
        <v>195.03199606996799</v>
      </c>
      <c r="J129">
        <v>175.406510651421</v>
      </c>
      <c r="K129">
        <v>179.34582248017</v>
      </c>
      <c r="L129">
        <v>192.643761671768</v>
      </c>
      <c r="M129">
        <v>166.24430722649299</v>
      </c>
      <c r="N129">
        <v>163</v>
      </c>
      <c r="O129">
        <v>178</v>
      </c>
      <c r="P129">
        <v>218</v>
      </c>
      <c r="Q129">
        <v>245</v>
      </c>
      <c r="R129">
        <v>187</v>
      </c>
      <c r="S129">
        <v>202</v>
      </c>
      <c r="T129">
        <v>262</v>
      </c>
      <c r="U129">
        <v>162</v>
      </c>
      <c r="V129">
        <v>156</v>
      </c>
    </row>
    <row r="130" spans="1:22" hidden="1" x14ac:dyDescent="0.25">
      <c r="A130" s="1">
        <v>43533</v>
      </c>
      <c r="B130">
        <v>170.227849957285</v>
      </c>
      <c r="C130">
        <v>154.16253595448299</v>
      </c>
      <c r="D130">
        <v>143.45741868016799</v>
      </c>
      <c r="E130">
        <v>131.46945677380799</v>
      </c>
      <c r="F130">
        <v>183.90388794111001</v>
      </c>
      <c r="G130">
        <v>166.047280476655</v>
      </c>
      <c r="H130">
        <v>166.23562269298901</v>
      </c>
      <c r="I130">
        <v>192.99470873246801</v>
      </c>
      <c r="J130">
        <v>170.038364410491</v>
      </c>
      <c r="K130">
        <v>171.80446899583899</v>
      </c>
      <c r="L130">
        <v>192.566885294863</v>
      </c>
      <c r="M130">
        <v>164.680309984438</v>
      </c>
      <c r="N130">
        <v>166</v>
      </c>
      <c r="O130">
        <v>177</v>
      </c>
      <c r="P130">
        <v>216</v>
      </c>
      <c r="Q130">
        <v>244</v>
      </c>
      <c r="R130">
        <v>191</v>
      </c>
      <c r="S130">
        <v>188</v>
      </c>
      <c r="T130">
        <v>250</v>
      </c>
      <c r="U130">
        <v>159</v>
      </c>
      <c r="V130">
        <v>160</v>
      </c>
    </row>
    <row r="131" spans="1:22" hidden="1" x14ac:dyDescent="0.25">
      <c r="A131" s="1">
        <v>43534</v>
      </c>
      <c r="B131">
        <v>169.82795348892901</v>
      </c>
      <c r="C131">
        <v>154.14197114330301</v>
      </c>
      <c r="D131">
        <v>142.56750862648701</v>
      </c>
      <c r="E131">
        <v>130.21643701176799</v>
      </c>
      <c r="F131">
        <v>185.53490044697699</v>
      </c>
      <c r="G131">
        <v>167.74756514694101</v>
      </c>
      <c r="H131">
        <v>173.76565147322901</v>
      </c>
      <c r="I131">
        <v>185.78643084495499</v>
      </c>
      <c r="J131">
        <v>165.31159201800401</v>
      </c>
      <c r="K131">
        <v>169.12335189387699</v>
      </c>
      <c r="L131">
        <v>196.54469963386501</v>
      </c>
      <c r="M131">
        <v>160.408183917744</v>
      </c>
      <c r="N131">
        <v>170</v>
      </c>
      <c r="O131">
        <v>177</v>
      </c>
      <c r="P131">
        <v>213</v>
      </c>
      <c r="Q131">
        <v>239</v>
      </c>
      <c r="R131">
        <v>182</v>
      </c>
      <c r="S131">
        <v>197</v>
      </c>
      <c r="T131">
        <v>236</v>
      </c>
      <c r="U131">
        <v>156</v>
      </c>
      <c r="V131">
        <v>153</v>
      </c>
    </row>
    <row r="132" spans="1:22" hidden="1" x14ac:dyDescent="0.25">
      <c r="A132" s="1">
        <v>43535</v>
      </c>
      <c r="B132">
        <v>168.95275623317201</v>
      </c>
      <c r="C132">
        <v>157.71445076165099</v>
      </c>
      <c r="D132">
        <v>141.109017497369</v>
      </c>
      <c r="E132">
        <v>127.313277059363</v>
      </c>
      <c r="F132">
        <v>182.36244391490001</v>
      </c>
      <c r="G132">
        <v>162.73919242980401</v>
      </c>
      <c r="H132">
        <v>182.887513576846</v>
      </c>
      <c r="I132">
        <v>182.86408515094999</v>
      </c>
      <c r="J132">
        <v>160.23890784316001</v>
      </c>
      <c r="K132">
        <v>169.895419601307</v>
      </c>
      <c r="L132">
        <v>198.64218223103299</v>
      </c>
      <c r="M132">
        <v>162.25575741045199</v>
      </c>
      <c r="N132">
        <v>167</v>
      </c>
      <c r="O132">
        <v>174</v>
      </c>
      <c r="P132">
        <v>218</v>
      </c>
      <c r="Q132">
        <v>237</v>
      </c>
      <c r="R132">
        <v>180</v>
      </c>
      <c r="S132">
        <v>195</v>
      </c>
      <c r="T132">
        <v>240</v>
      </c>
      <c r="U132">
        <v>154</v>
      </c>
      <c r="V132">
        <v>149</v>
      </c>
    </row>
    <row r="133" spans="1:22" hidden="1" x14ac:dyDescent="0.25">
      <c r="A133" s="1">
        <v>43536</v>
      </c>
      <c r="B133">
        <v>169.44678320799801</v>
      </c>
      <c r="C133">
        <v>161.224509346654</v>
      </c>
      <c r="D133">
        <v>147.55888395969799</v>
      </c>
      <c r="E133">
        <v>130.24909180288799</v>
      </c>
      <c r="F133">
        <v>180.50573598551799</v>
      </c>
      <c r="G133">
        <v>162.06087549055499</v>
      </c>
      <c r="H133">
        <v>181.68965374744499</v>
      </c>
      <c r="I133">
        <v>180.799404073685</v>
      </c>
      <c r="J133">
        <v>161.489587767638</v>
      </c>
      <c r="K133">
        <v>171.17128158502501</v>
      </c>
      <c r="L133">
        <v>196.299862083959</v>
      </c>
      <c r="M133">
        <v>160.68398918301901</v>
      </c>
      <c r="N133">
        <v>161</v>
      </c>
      <c r="O133">
        <v>181</v>
      </c>
      <c r="P133">
        <v>214</v>
      </c>
      <c r="Q133">
        <v>231</v>
      </c>
      <c r="R133">
        <v>176</v>
      </c>
      <c r="S133">
        <v>201</v>
      </c>
      <c r="T133">
        <v>239</v>
      </c>
      <c r="U133">
        <v>149</v>
      </c>
      <c r="V133">
        <v>154</v>
      </c>
    </row>
    <row r="134" spans="1:22" hidden="1" x14ac:dyDescent="0.25">
      <c r="A134" s="1">
        <v>43537</v>
      </c>
      <c r="B134">
        <v>169.518079299335</v>
      </c>
      <c r="C134">
        <v>164.921948937145</v>
      </c>
      <c r="D134">
        <v>137.919276896474</v>
      </c>
      <c r="E134">
        <v>132.76313753329899</v>
      </c>
      <c r="F134">
        <v>176.024040918547</v>
      </c>
      <c r="G134">
        <v>164.236450640307</v>
      </c>
      <c r="H134">
        <v>186.746747609137</v>
      </c>
      <c r="I134">
        <v>181.22752171691701</v>
      </c>
      <c r="J134">
        <v>164.112762127401</v>
      </c>
      <c r="K134">
        <v>166.766126099682</v>
      </c>
      <c r="L134">
        <v>199.296504181323</v>
      </c>
      <c r="M134">
        <v>162.342441331499</v>
      </c>
      <c r="N134">
        <v>161</v>
      </c>
      <c r="O134">
        <v>183</v>
      </c>
      <c r="P134">
        <v>214</v>
      </c>
      <c r="Q134">
        <v>233</v>
      </c>
      <c r="R134">
        <v>173</v>
      </c>
      <c r="S134">
        <v>183</v>
      </c>
      <c r="T134">
        <v>235</v>
      </c>
      <c r="U134">
        <v>151</v>
      </c>
      <c r="V134">
        <v>154</v>
      </c>
    </row>
    <row r="135" spans="1:22" hidden="1" x14ac:dyDescent="0.25">
      <c r="A135" s="1">
        <v>43538</v>
      </c>
      <c r="B135">
        <v>169.818700159549</v>
      </c>
      <c r="C135">
        <v>173.718795776853</v>
      </c>
      <c r="D135">
        <v>136.17969861729301</v>
      </c>
      <c r="E135">
        <v>133.068805950224</v>
      </c>
      <c r="F135">
        <v>181.056930154197</v>
      </c>
      <c r="G135">
        <v>161.73664937976901</v>
      </c>
      <c r="H135">
        <v>184.72695798401</v>
      </c>
      <c r="I135">
        <v>188.51562794665799</v>
      </c>
      <c r="J135">
        <v>156.58160342036001</v>
      </c>
      <c r="K135">
        <v>168.07125821451601</v>
      </c>
      <c r="L135">
        <v>193.131527389144</v>
      </c>
      <c r="M135">
        <v>163.60701566523699</v>
      </c>
      <c r="N135">
        <v>161</v>
      </c>
      <c r="O135">
        <v>184</v>
      </c>
      <c r="P135">
        <v>217</v>
      </c>
      <c r="Q135">
        <v>232</v>
      </c>
      <c r="R135">
        <v>185</v>
      </c>
      <c r="S135">
        <v>174</v>
      </c>
      <c r="T135">
        <v>250</v>
      </c>
      <c r="U135">
        <v>155</v>
      </c>
      <c r="V135">
        <v>148</v>
      </c>
    </row>
    <row r="136" spans="1:22" hidden="1" x14ac:dyDescent="0.25">
      <c r="A136" s="1">
        <v>43539</v>
      </c>
      <c r="B136">
        <v>168.843731963088</v>
      </c>
      <c r="C136">
        <v>164.97021324965399</v>
      </c>
      <c r="D136">
        <v>137.16641259238099</v>
      </c>
      <c r="E136">
        <v>135.343702393462</v>
      </c>
      <c r="F136">
        <v>179.073806919974</v>
      </c>
      <c r="G136">
        <v>158.934353246678</v>
      </c>
      <c r="H136">
        <v>184.246791288737</v>
      </c>
      <c r="I136">
        <v>188.52043537094701</v>
      </c>
      <c r="J136">
        <v>154.16318898536699</v>
      </c>
      <c r="K136">
        <v>170.323687118815</v>
      </c>
      <c r="L136">
        <v>195.84420704783099</v>
      </c>
      <c r="M136">
        <v>158.05663615705399</v>
      </c>
      <c r="N136">
        <v>158</v>
      </c>
      <c r="O136">
        <v>185</v>
      </c>
      <c r="P136">
        <v>207</v>
      </c>
      <c r="Q136">
        <v>228</v>
      </c>
      <c r="R136">
        <v>182</v>
      </c>
      <c r="S136">
        <v>186</v>
      </c>
      <c r="T136">
        <v>267</v>
      </c>
      <c r="U136">
        <v>162</v>
      </c>
      <c r="V136">
        <v>151</v>
      </c>
    </row>
    <row r="137" spans="1:22" hidden="1" x14ac:dyDescent="0.25">
      <c r="A137" s="1">
        <v>43540</v>
      </c>
      <c r="B137">
        <v>165.578119810396</v>
      </c>
      <c r="C137">
        <v>150.776413536766</v>
      </c>
      <c r="D137">
        <v>134.10529611894799</v>
      </c>
      <c r="E137">
        <v>134.85638003088201</v>
      </c>
      <c r="F137">
        <v>174.76691731205301</v>
      </c>
      <c r="G137">
        <v>155.88672956501901</v>
      </c>
      <c r="H137">
        <v>180.11362278383399</v>
      </c>
      <c r="I137">
        <v>183.568552571917</v>
      </c>
      <c r="J137">
        <v>151.89051812483899</v>
      </c>
      <c r="K137">
        <v>172.17257651876801</v>
      </c>
      <c r="L137">
        <v>195.54539774481901</v>
      </c>
      <c r="M137">
        <v>156.433373210448</v>
      </c>
      <c r="N137">
        <v>159</v>
      </c>
      <c r="O137">
        <v>183</v>
      </c>
      <c r="P137">
        <v>207</v>
      </c>
      <c r="Q137">
        <v>237</v>
      </c>
      <c r="R137">
        <v>174</v>
      </c>
      <c r="S137">
        <v>194</v>
      </c>
      <c r="T137">
        <v>257</v>
      </c>
      <c r="U137">
        <v>154</v>
      </c>
      <c r="V137">
        <v>151</v>
      </c>
    </row>
    <row r="138" spans="1:22" hidden="1" x14ac:dyDescent="0.25">
      <c r="A138" s="1">
        <v>43541</v>
      </c>
      <c r="B138">
        <v>166.75446307009199</v>
      </c>
      <c r="C138">
        <v>142.045322378929</v>
      </c>
      <c r="D138">
        <v>133.46883562348501</v>
      </c>
      <c r="E138">
        <v>135.90882418934399</v>
      </c>
      <c r="F138">
        <v>174.612594913658</v>
      </c>
      <c r="G138">
        <v>160.27948842798301</v>
      </c>
      <c r="H138">
        <v>177.58249260141</v>
      </c>
      <c r="I138">
        <v>178.07719317494599</v>
      </c>
      <c r="J138">
        <v>150.60231703286399</v>
      </c>
      <c r="K138">
        <v>174.111598850142</v>
      </c>
      <c r="L138">
        <v>225.73768678859099</v>
      </c>
      <c r="M138">
        <v>151.405148103312</v>
      </c>
      <c r="N138">
        <v>165</v>
      </c>
      <c r="O138">
        <v>182</v>
      </c>
      <c r="P138">
        <v>205</v>
      </c>
      <c r="Q138">
        <v>240</v>
      </c>
      <c r="R138">
        <v>185</v>
      </c>
      <c r="S138">
        <v>201</v>
      </c>
      <c r="T138">
        <v>266</v>
      </c>
      <c r="U138">
        <v>151</v>
      </c>
      <c r="V138">
        <v>149</v>
      </c>
    </row>
    <row r="139" spans="1:22" hidden="1" x14ac:dyDescent="0.25">
      <c r="A139" s="1">
        <v>43542</v>
      </c>
      <c r="B139">
        <v>166.01233212942901</v>
      </c>
      <c r="C139">
        <v>134.437936765751</v>
      </c>
      <c r="D139">
        <v>134.77366668384099</v>
      </c>
      <c r="E139">
        <v>135.92682596771701</v>
      </c>
      <c r="F139">
        <v>174.50657264218799</v>
      </c>
      <c r="G139">
        <v>156.52312659491301</v>
      </c>
      <c r="H139">
        <v>178.65342957811501</v>
      </c>
      <c r="I139">
        <v>177.76818356731599</v>
      </c>
      <c r="J139">
        <v>150.41720490933801</v>
      </c>
      <c r="K139">
        <v>170.809005205886</v>
      </c>
      <c r="L139">
        <v>236.11645460957999</v>
      </c>
      <c r="M139">
        <v>152.52865742586201</v>
      </c>
      <c r="N139">
        <v>161</v>
      </c>
      <c r="O139">
        <v>182</v>
      </c>
      <c r="P139">
        <v>198</v>
      </c>
      <c r="Q139">
        <v>236</v>
      </c>
      <c r="R139">
        <v>169</v>
      </c>
      <c r="S139">
        <v>201</v>
      </c>
      <c r="T139">
        <v>250</v>
      </c>
      <c r="U139">
        <v>152</v>
      </c>
      <c r="V139">
        <v>150</v>
      </c>
    </row>
    <row r="140" spans="1:22" hidden="1" x14ac:dyDescent="0.25">
      <c r="A140" s="1">
        <v>43543</v>
      </c>
      <c r="B140">
        <v>163.65468620772401</v>
      </c>
      <c r="C140">
        <v>128.037947935088</v>
      </c>
      <c r="D140">
        <v>131.254910273424</v>
      </c>
      <c r="E140">
        <v>127.511277109785</v>
      </c>
      <c r="F140">
        <v>168.60583583003</v>
      </c>
      <c r="G140">
        <v>152.69183629790899</v>
      </c>
      <c r="H140">
        <v>183.70127638717599</v>
      </c>
      <c r="I140">
        <v>180.17945522227299</v>
      </c>
      <c r="J140">
        <v>157.813693303874</v>
      </c>
      <c r="K140">
        <v>171.48525042266499</v>
      </c>
      <c r="L140">
        <v>225.429002726513</v>
      </c>
      <c r="M140">
        <v>153.46308894115899</v>
      </c>
      <c r="N140">
        <v>159</v>
      </c>
      <c r="O140">
        <v>181</v>
      </c>
      <c r="P140">
        <v>193</v>
      </c>
      <c r="Q140">
        <v>232</v>
      </c>
      <c r="R140">
        <v>165</v>
      </c>
      <c r="S140">
        <v>202</v>
      </c>
      <c r="T140">
        <v>230</v>
      </c>
      <c r="U140">
        <v>160</v>
      </c>
      <c r="V140">
        <v>152</v>
      </c>
    </row>
    <row r="141" spans="1:22" hidden="1" x14ac:dyDescent="0.25">
      <c r="A141" s="1">
        <v>43544</v>
      </c>
      <c r="B141">
        <v>162.602068468743</v>
      </c>
      <c r="C141">
        <v>127.53160168866501</v>
      </c>
      <c r="D141">
        <v>129.30049638770299</v>
      </c>
      <c r="E141">
        <v>127.617193367651</v>
      </c>
      <c r="F141">
        <v>167.43158937582299</v>
      </c>
      <c r="G141">
        <v>153.25190122386201</v>
      </c>
      <c r="H141">
        <v>180.923320848277</v>
      </c>
      <c r="I141">
        <v>183.512591909821</v>
      </c>
      <c r="J141">
        <v>152.043730713092</v>
      </c>
      <c r="K141">
        <v>172.56075139872701</v>
      </c>
      <c r="L141">
        <v>215.76504132080601</v>
      </c>
      <c r="M141">
        <v>165.22057336090401</v>
      </c>
      <c r="N141">
        <v>153</v>
      </c>
      <c r="O141">
        <v>179</v>
      </c>
      <c r="P141">
        <v>198</v>
      </c>
      <c r="Q141">
        <v>235</v>
      </c>
      <c r="R141">
        <v>171</v>
      </c>
      <c r="S141">
        <v>200</v>
      </c>
      <c r="T141">
        <v>255</v>
      </c>
      <c r="U141">
        <v>161</v>
      </c>
      <c r="V141">
        <v>150</v>
      </c>
    </row>
    <row r="142" spans="1:22" hidden="1" x14ac:dyDescent="0.25">
      <c r="A142" s="1">
        <v>43545</v>
      </c>
      <c r="B142">
        <v>162.766591514391</v>
      </c>
      <c r="C142">
        <v>126.083255746478</v>
      </c>
      <c r="D142">
        <v>132.27906459963299</v>
      </c>
      <c r="E142">
        <v>134.838835393425</v>
      </c>
      <c r="F142">
        <v>169.83206567673599</v>
      </c>
      <c r="G142">
        <v>154.92430963334701</v>
      </c>
      <c r="H142">
        <v>176.64177336339401</v>
      </c>
      <c r="I142">
        <v>179.14166351027001</v>
      </c>
      <c r="J142">
        <v>148.69353637424601</v>
      </c>
      <c r="K142">
        <v>183.163333511518</v>
      </c>
      <c r="L142">
        <v>208.63199621760199</v>
      </c>
      <c r="M142">
        <v>154.63282660983401</v>
      </c>
      <c r="N142">
        <v>157</v>
      </c>
      <c r="O142">
        <v>177</v>
      </c>
      <c r="P142">
        <v>208</v>
      </c>
      <c r="Q142">
        <v>232</v>
      </c>
      <c r="R142">
        <v>170</v>
      </c>
      <c r="S142">
        <v>207</v>
      </c>
      <c r="T142">
        <v>257.5</v>
      </c>
      <c r="U142">
        <v>142</v>
      </c>
      <c r="V142">
        <v>147</v>
      </c>
    </row>
    <row r="143" spans="1:22" hidden="1" x14ac:dyDescent="0.25">
      <c r="A143" s="1">
        <v>43546</v>
      </c>
      <c r="B143">
        <v>165.47263398444599</v>
      </c>
      <c r="C143">
        <v>129.95099338271899</v>
      </c>
      <c r="D143">
        <v>135.497949852147</v>
      </c>
      <c r="E143">
        <v>160.83246607531299</v>
      </c>
      <c r="F143">
        <v>164.88657410178101</v>
      </c>
      <c r="G143">
        <v>165.472004863726</v>
      </c>
      <c r="H143">
        <v>173.63736511826599</v>
      </c>
      <c r="I143">
        <v>195.098553170998</v>
      </c>
      <c r="J143">
        <v>148.173094009198</v>
      </c>
      <c r="K143">
        <v>174.03208058833201</v>
      </c>
      <c r="L143">
        <v>206.831738447475</v>
      </c>
      <c r="M143">
        <v>146.59144569045799</v>
      </c>
      <c r="N143">
        <v>162</v>
      </c>
      <c r="O143">
        <v>174</v>
      </c>
      <c r="P143">
        <v>201</v>
      </c>
      <c r="Q143">
        <v>233</v>
      </c>
      <c r="R143">
        <v>178</v>
      </c>
      <c r="S143">
        <v>209</v>
      </c>
      <c r="T143">
        <v>241.5</v>
      </c>
      <c r="U143">
        <v>143</v>
      </c>
      <c r="V143">
        <v>148</v>
      </c>
    </row>
    <row r="144" spans="1:22" hidden="1" x14ac:dyDescent="0.25">
      <c r="A144" s="1">
        <v>43547</v>
      </c>
      <c r="B144">
        <v>163.39658375232099</v>
      </c>
      <c r="C144">
        <v>134.508949608357</v>
      </c>
      <c r="D144">
        <v>134.288322572368</v>
      </c>
      <c r="E144">
        <v>175.95741543628</v>
      </c>
      <c r="F144">
        <v>164.48480956481799</v>
      </c>
      <c r="G144">
        <v>157.32178512968699</v>
      </c>
      <c r="H144">
        <v>173.008984058354</v>
      </c>
      <c r="I144">
        <v>177.83444683192499</v>
      </c>
      <c r="J144">
        <v>144.83585852697101</v>
      </c>
      <c r="K144">
        <v>169.132640923796</v>
      </c>
      <c r="L144">
        <v>189.65697505191201</v>
      </c>
      <c r="M144">
        <v>144.62771915704499</v>
      </c>
      <c r="N144">
        <v>160</v>
      </c>
      <c r="O144">
        <v>178</v>
      </c>
      <c r="P144">
        <v>188</v>
      </c>
      <c r="Q144">
        <v>225</v>
      </c>
      <c r="R144">
        <v>192</v>
      </c>
      <c r="S144">
        <v>221</v>
      </c>
      <c r="T144">
        <v>220</v>
      </c>
      <c r="U144">
        <v>135</v>
      </c>
      <c r="V144">
        <v>150</v>
      </c>
    </row>
    <row r="145" spans="1:22" hidden="1" x14ac:dyDescent="0.25">
      <c r="A145" s="1">
        <v>43548</v>
      </c>
      <c r="B145">
        <v>159.31269792153901</v>
      </c>
      <c r="C145">
        <v>126.699758976795</v>
      </c>
      <c r="D145">
        <v>130.14149326873201</v>
      </c>
      <c r="E145">
        <v>156.19615414258701</v>
      </c>
      <c r="F145">
        <v>163.811906618363</v>
      </c>
      <c r="G145">
        <v>155.302767794468</v>
      </c>
      <c r="H145">
        <v>175.11519066535101</v>
      </c>
      <c r="I145">
        <v>176.533130728598</v>
      </c>
      <c r="J145">
        <v>146.06698646768899</v>
      </c>
      <c r="K145">
        <v>170.56675282878601</v>
      </c>
      <c r="L145">
        <v>184.641160422506</v>
      </c>
      <c r="M145">
        <v>143.910234411136</v>
      </c>
      <c r="N145">
        <v>159</v>
      </c>
      <c r="O145">
        <v>178</v>
      </c>
      <c r="P145">
        <v>192</v>
      </c>
      <c r="Q145">
        <v>228</v>
      </c>
      <c r="R145">
        <v>211</v>
      </c>
      <c r="S145">
        <v>228</v>
      </c>
      <c r="T145">
        <v>233.5</v>
      </c>
      <c r="U145">
        <v>134</v>
      </c>
      <c r="V145">
        <v>151</v>
      </c>
    </row>
    <row r="146" spans="1:22" hidden="1" x14ac:dyDescent="0.25">
      <c r="A146" s="1">
        <v>43549</v>
      </c>
      <c r="B146">
        <v>160.736677438095</v>
      </c>
      <c r="C146">
        <v>122.58694241371801</v>
      </c>
      <c r="D146">
        <v>135.175513427845</v>
      </c>
      <c r="E146">
        <v>152.157510518583</v>
      </c>
      <c r="F146">
        <v>169.64245874267101</v>
      </c>
      <c r="G146">
        <v>156.63969267754999</v>
      </c>
      <c r="H146">
        <v>174.502125636344</v>
      </c>
      <c r="I146">
        <v>182.47014493898999</v>
      </c>
      <c r="J146">
        <v>151.27339762394999</v>
      </c>
      <c r="K146">
        <v>171.20998842892399</v>
      </c>
      <c r="L146">
        <v>186.77857457213</v>
      </c>
      <c r="M146">
        <v>145.00659432551601</v>
      </c>
      <c r="N146">
        <v>158</v>
      </c>
      <c r="O146">
        <v>175</v>
      </c>
      <c r="P146">
        <v>189</v>
      </c>
      <c r="Q146">
        <v>224</v>
      </c>
      <c r="R146">
        <v>225</v>
      </c>
      <c r="S146">
        <v>213</v>
      </c>
      <c r="T146">
        <v>218.5</v>
      </c>
      <c r="U146">
        <v>144</v>
      </c>
      <c r="V146">
        <v>151</v>
      </c>
    </row>
    <row r="147" spans="1:22" hidden="1" x14ac:dyDescent="0.25">
      <c r="A147" s="1">
        <v>43550</v>
      </c>
      <c r="B147">
        <v>167.851857422509</v>
      </c>
      <c r="C147">
        <v>156.03303971923199</v>
      </c>
      <c r="D147">
        <v>131.91068228660899</v>
      </c>
      <c r="E147">
        <v>144.23545439482999</v>
      </c>
      <c r="F147">
        <v>159.153415547788</v>
      </c>
      <c r="G147">
        <v>150.74692358957901</v>
      </c>
      <c r="H147">
        <v>176.68987150277999</v>
      </c>
      <c r="I147">
        <v>179.61357864452</v>
      </c>
      <c r="J147">
        <v>145.90469689755801</v>
      </c>
      <c r="K147">
        <v>172.50354859407099</v>
      </c>
      <c r="L147">
        <v>192.18066903194901</v>
      </c>
      <c r="M147">
        <v>146.198854620643</v>
      </c>
      <c r="N147">
        <v>162</v>
      </c>
      <c r="O147">
        <v>260</v>
      </c>
      <c r="P147">
        <v>191</v>
      </c>
      <c r="Q147">
        <v>227</v>
      </c>
      <c r="R147">
        <v>254</v>
      </c>
      <c r="S147">
        <v>232</v>
      </c>
      <c r="T147">
        <v>261</v>
      </c>
      <c r="U147">
        <v>153</v>
      </c>
      <c r="V147">
        <v>152</v>
      </c>
    </row>
    <row r="148" spans="1:22" hidden="1" x14ac:dyDescent="0.25">
      <c r="A148" s="1">
        <v>43551</v>
      </c>
      <c r="B148">
        <v>135.41130755813799</v>
      </c>
      <c r="C148">
        <v>125.643981996934</v>
      </c>
      <c r="D148">
        <v>129.623262781129</v>
      </c>
      <c r="E148">
        <v>138.015927707792</v>
      </c>
      <c r="F148">
        <v>176.72347715404399</v>
      </c>
      <c r="G148">
        <v>156.016746964292</v>
      </c>
      <c r="H148">
        <v>169.79731202289699</v>
      </c>
      <c r="I148">
        <v>174.33478589294899</v>
      </c>
      <c r="J148">
        <v>140.234346273417</v>
      </c>
      <c r="K148">
        <v>176.23733801559499</v>
      </c>
      <c r="L148">
        <v>186.44396408958599</v>
      </c>
      <c r="M148">
        <v>146.09992151537401</v>
      </c>
      <c r="N148">
        <v>160</v>
      </c>
      <c r="O148">
        <v>227</v>
      </c>
      <c r="P148">
        <v>195</v>
      </c>
      <c r="Q148">
        <v>228</v>
      </c>
      <c r="R148">
        <v>269</v>
      </c>
      <c r="S148">
        <v>227</v>
      </c>
      <c r="T148">
        <v>238.5</v>
      </c>
      <c r="U148">
        <v>203</v>
      </c>
      <c r="V148">
        <v>161</v>
      </c>
    </row>
    <row r="149" spans="1:22" hidden="1" x14ac:dyDescent="0.25">
      <c r="A149" s="1">
        <v>43552</v>
      </c>
      <c r="B149">
        <v>135.90336798415899</v>
      </c>
      <c r="C149">
        <v>124.325812784813</v>
      </c>
      <c r="D149">
        <v>130.395168890593</v>
      </c>
      <c r="E149">
        <v>142.474811942972</v>
      </c>
      <c r="F149">
        <v>189.257586013798</v>
      </c>
      <c r="G149">
        <v>153.18109704440801</v>
      </c>
      <c r="H149">
        <v>169.56401664818799</v>
      </c>
      <c r="I149">
        <v>178.11992391412201</v>
      </c>
      <c r="J149">
        <v>142.94150610550599</v>
      </c>
      <c r="K149">
        <v>177.891949405009</v>
      </c>
      <c r="L149">
        <v>183.082470828006</v>
      </c>
      <c r="M149">
        <v>142.07506523165799</v>
      </c>
      <c r="N149">
        <v>157</v>
      </c>
      <c r="O149">
        <v>258</v>
      </c>
      <c r="P149">
        <v>192</v>
      </c>
      <c r="Q149">
        <v>217</v>
      </c>
      <c r="R149">
        <v>393</v>
      </c>
      <c r="S149">
        <v>240</v>
      </c>
      <c r="T149">
        <v>317</v>
      </c>
      <c r="U149">
        <v>326</v>
      </c>
      <c r="V149">
        <v>170</v>
      </c>
    </row>
    <row r="150" spans="1:22" hidden="1" x14ac:dyDescent="0.25">
      <c r="A150" s="1">
        <v>43553</v>
      </c>
      <c r="B150">
        <v>136.26816051447099</v>
      </c>
      <c r="C150">
        <v>123.862775175865</v>
      </c>
      <c r="D150">
        <v>130.25654605535999</v>
      </c>
      <c r="E150">
        <v>155.993311135808</v>
      </c>
      <c r="F150">
        <v>190.03462919767</v>
      </c>
      <c r="G150">
        <v>152.27463519899899</v>
      </c>
      <c r="H150">
        <v>169.879052489408</v>
      </c>
      <c r="I150">
        <v>183.38522622107101</v>
      </c>
      <c r="J150">
        <v>148.45043208815699</v>
      </c>
      <c r="K150">
        <v>178.072145306582</v>
      </c>
      <c r="L150">
        <v>182.653580868304</v>
      </c>
      <c r="M150">
        <v>141.268371329107</v>
      </c>
      <c r="N150">
        <v>165</v>
      </c>
      <c r="O150">
        <v>351</v>
      </c>
      <c r="P150">
        <v>207</v>
      </c>
      <c r="Q150">
        <v>226</v>
      </c>
      <c r="R150">
        <v>443</v>
      </c>
      <c r="S150">
        <v>226</v>
      </c>
      <c r="T150">
        <v>467.5</v>
      </c>
      <c r="U150">
        <v>319</v>
      </c>
      <c r="V150">
        <v>168</v>
      </c>
    </row>
    <row r="151" spans="1:22" hidden="1" x14ac:dyDescent="0.25">
      <c r="A151" s="1">
        <v>43554</v>
      </c>
      <c r="B151">
        <v>134.33125547629399</v>
      </c>
      <c r="C151">
        <v>123.836396475301</v>
      </c>
      <c r="D151">
        <v>134.125473927255</v>
      </c>
      <c r="E151">
        <v>152.76340279736601</v>
      </c>
      <c r="F151">
        <v>187.11422280481699</v>
      </c>
      <c r="G151">
        <v>153.263157987889</v>
      </c>
      <c r="H151">
        <v>168.74351674766999</v>
      </c>
      <c r="I151">
        <v>171.81092298747399</v>
      </c>
      <c r="J151">
        <v>153.41908354886701</v>
      </c>
      <c r="K151">
        <v>172.750071493039</v>
      </c>
      <c r="L151">
        <v>197.35877086130699</v>
      </c>
      <c r="M151">
        <v>138.82033502302701</v>
      </c>
      <c r="N151">
        <v>167</v>
      </c>
      <c r="O151">
        <v>423</v>
      </c>
      <c r="P151">
        <v>195</v>
      </c>
      <c r="Q151">
        <v>234</v>
      </c>
      <c r="R151">
        <v>434</v>
      </c>
      <c r="S151">
        <v>331</v>
      </c>
      <c r="T151">
        <v>420.5</v>
      </c>
      <c r="U151">
        <v>315</v>
      </c>
      <c r="V151">
        <v>160</v>
      </c>
    </row>
    <row r="152" spans="1:22" hidden="1" x14ac:dyDescent="0.25">
      <c r="A152" s="1">
        <v>43555</v>
      </c>
      <c r="B152">
        <v>133.77172870025501</v>
      </c>
      <c r="C152">
        <v>125.03279824607699</v>
      </c>
      <c r="D152">
        <v>131.97988077519699</v>
      </c>
      <c r="E152">
        <v>140.997869512785</v>
      </c>
      <c r="F152">
        <v>185.823442195392</v>
      </c>
      <c r="G152">
        <v>152.51269552299601</v>
      </c>
      <c r="H152">
        <v>164.509428514761</v>
      </c>
      <c r="I152">
        <v>167.951869945005</v>
      </c>
      <c r="J152">
        <v>149.536009840791</v>
      </c>
      <c r="K152">
        <v>172.30044870050699</v>
      </c>
      <c r="L152">
        <v>209.273637316867</v>
      </c>
      <c r="M152">
        <v>170.800058379956</v>
      </c>
      <c r="N152">
        <v>162</v>
      </c>
      <c r="O152">
        <v>357</v>
      </c>
      <c r="P152">
        <v>226</v>
      </c>
      <c r="Q152">
        <v>264</v>
      </c>
      <c r="R152">
        <v>404</v>
      </c>
      <c r="S152">
        <v>333</v>
      </c>
      <c r="T152">
        <v>418</v>
      </c>
      <c r="U152">
        <v>320</v>
      </c>
      <c r="V152">
        <v>158</v>
      </c>
    </row>
    <row r="153" spans="1:22" hidden="1" x14ac:dyDescent="0.25">
      <c r="A153" s="1">
        <v>43556</v>
      </c>
      <c r="B153">
        <v>139.841057663269</v>
      </c>
      <c r="C153">
        <v>118.41307729835999</v>
      </c>
      <c r="D153">
        <v>133.41415471457401</v>
      </c>
      <c r="E153">
        <v>135.24828247023399</v>
      </c>
      <c r="F153">
        <v>187.27488197835399</v>
      </c>
      <c r="G153">
        <v>164.22153636655901</v>
      </c>
      <c r="H153">
        <v>190.72300629681601</v>
      </c>
      <c r="I153">
        <v>168.40519200625599</v>
      </c>
      <c r="J153">
        <v>145.94184522897601</v>
      </c>
      <c r="K153">
        <v>170.59045358301901</v>
      </c>
      <c r="L153">
        <v>223.22799309398701</v>
      </c>
      <c r="M153">
        <v>171.19341624314001</v>
      </c>
      <c r="N153">
        <v>162</v>
      </c>
      <c r="O153">
        <v>471</v>
      </c>
      <c r="P153">
        <v>540</v>
      </c>
      <c r="Q153">
        <v>299</v>
      </c>
      <c r="R153">
        <v>397</v>
      </c>
      <c r="S153">
        <v>343</v>
      </c>
      <c r="T153">
        <v>466.5</v>
      </c>
      <c r="U153">
        <v>340</v>
      </c>
      <c r="V153">
        <v>149</v>
      </c>
    </row>
    <row r="154" spans="1:22" hidden="1" x14ac:dyDescent="0.25">
      <c r="A154" s="1">
        <v>43557</v>
      </c>
      <c r="B154">
        <v>131.254938826737</v>
      </c>
      <c r="C154">
        <v>128.681312575232</v>
      </c>
      <c r="D154">
        <v>132.171978065779</v>
      </c>
      <c r="E154">
        <v>128.99192264006899</v>
      </c>
      <c r="F154">
        <v>184.53196042397701</v>
      </c>
      <c r="G154">
        <v>151.69603928409001</v>
      </c>
      <c r="H154">
        <v>249.98400719474401</v>
      </c>
      <c r="I154">
        <v>175.14015902892601</v>
      </c>
      <c r="J154">
        <v>147.16087416227001</v>
      </c>
      <c r="K154">
        <v>171.71892609667199</v>
      </c>
      <c r="L154">
        <v>245.871789194032</v>
      </c>
      <c r="M154">
        <v>171.56604316133399</v>
      </c>
      <c r="N154">
        <v>162</v>
      </c>
      <c r="O154">
        <v>505</v>
      </c>
      <c r="P154">
        <v>602</v>
      </c>
      <c r="Q154">
        <v>302</v>
      </c>
      <c r="R154">
        <v>389</v>
      </c>
      <c r="S154">
        <v>357</v>
      </c>
      <c r="T154">
        <v>502.5</v>
      </c>
      <c r="U154">
        <v>468</v>
      </c>
      <c r="V154">
        <v>146</v>
      </c>
    </row>
    <row r="155" spans="1:22" hidden="1" x14ac:dyDescent="0.25">
      <c r="A155" s="1">
        <v>43558</v>
      </c>
      <c r="B155">
        <v>129.29094209348199</v>
      </c>
      <c r="C155">
        <v>116.355914385185</v>
      </c>
      <c r="D155">
        <v>129.988128219961</v>
      </c>
      <c r="E155">
        <v>130.83365182015899</v>
      </c>
      <c r="F155">
        <v>172.16047199827301</v>
      </c>
      <c r="G155">
        <v>144.39169691807601</v>
      </c>
      <c r="H155">
        <v>291.596416438235</v>
      </c>
      <c r="I155">
        <v>173.087862247229</v>
      </c>
      <c r="J155">
        <v>151.01399242877801</v>
      </c>
      <c r="K155">
        <v>181.39851755022599</v>
      </c>
      <c r="L155">
        <v>327.94961923639602</v>
      </c>
      <c r="M155">
        <v>168.25406483683301</v>
      </c>
      <c r="N155">
        <v>160</v>
      </c>
      <c r="O155">
        <v>735</v>
      </c>
      <c r="P155">
        <v>620</v>
      </c>
      <c r="Q155">
        <v>318</v>
      </c>
      <c r="R155">
        <v>380</v>
      </c>
      <c r="S155">
        <v>361</v>
      </c>
      <c r="T155">
        <v>552</v>
      </c>
      <c r="U155">
        <v>649</v>
      </c>
      <c r="V155">
        <v>144</v>
      </c>
    </row>
    <row r="156" spans="1:22" hidden="1" x14ac:dyDescent="0.25">
      <c r="A156" s="1">
        <v>43559</v>
      </c>
      <c r="B156">
        <v>142.537603111686</v>
      </c>
      <c r="C156">
        <v>114.23014574290499</v>
      </c>
      <c r="D156">
        <v>131.14594173384799</v>
      </c>
      <c r="E156">
        <v>132.54937052744799</v>
      </c>
      <c r="F156">
        <v>166.85872550290199</v>
      </c>
      <c r="G156">
        <v>140.686271511618</v>
      </c>
      <c r="H156">
        <v>258.659889277253</v>
      </c>
      <c r="I156">
        <v>167.08969458568899</v>
      </c>
      <c r="J156">
        <v>142.26491522202599</v>
      </c>
      <c r="K156">
        <v>177.337109173822</v>
      </c>
      <c r="L156">
        <v>373.289590409921</v>
      </c>
      <c r="M156">
        <v>157.114765489013</v>
      </c>
      <c r="N156">
        <v>159</v>
      </c>
      <c r="O156">
        <v>1018</v>
      </c>
      <c r="P156">
        <v>611</v>
      </c>
      <c r="Q156">
        <v>321</v>
      </c>
      <c r="R156">
        <v>338</v>
      </c>
      <c r="S156">
        <v>380</v>
      </c>
      <c r="T156">
        <v>547</v>
      </c>
      <c r="U156">
        <v>752</v>
      </c>
      <c r="V156">
        <v>146</v>
      </c>
    </row>
    <row r="157" spans="1:22" hidden="1" x14ac:dyDescent="0.25">
      <c r="A157" s="1">
        <v>43560</v>
      </c>
      <c r="B157">
        <v>148.371986055132</v>
      </c>
      <c r="C157">
        <v>116.667011366441</v>
      </c>
      <c r="D157">
        <v>139.25262612549901</v>
      </c>
      <c r="E157">
        <v>132.200321113249</v>
      </c>
      <c r="F157">
        <v>180.33534260849601</v>
      </c>
      <c r="G157">
        <v>162.780574743952</v>
      </c>
      <c r="H157">
        <v>248.55287006823201</v>
      </c>
      <c r="I157">
        <v>163.43290283201301</v>
      </c>
      <c r="J157">
        <v>145.380756226871</v>
      </c>
      <c r="K157">
        <v>175.14998031799999</v>
      </c>
      <c r="L157">
        <v>344.558333863131</v>
      </c>
      <c r="M157">
        <v>148.892520013081</v>
      </c>
      <c r="N157">
        <v>175</v>
      </c>
      <c r="O157">
        <v>921</v>
      </c>
      <c r="P157">
        <v>521</v>
      </c>
      <c r="Q157">
        <v>434</v>
      </c>
      <c r="R157">
        <v>336</v>
      </c>
      <c r="S157">
        <v>526</v>
      </c>
      <c r="T157">
        <v>618</v>
      </c>
      <c r="U157">
        <v>713</v>
      </c>
      <c r="V157">
        <v>139</v>
      </c>
    </row>
    <row r="158" spans="1:22" hidden="1" x14ac:dyDescent="0.25">
      <c r="A158" s="1">
        <v>43561</v>
      </c>
      <c r="B158">
        <v>134.278568976803</v>
      </c>
      <c r="C158">
        <v>115.79972601782799</v>
      </c>
      <c r="D158">
        <v>134.20182959574399</v>
      </c>
      <c r="E158">
        <v>122.92114058009101</v>
      </c>
      <c r="F158">
        <v>189.57696696782099</v>
      </c>
      <c r="G158">
        <v>174.62813553755399</v>
      </c>
      <c r="H158">
        <v>319.13279121691897</v>
      </c>
      <c r="I158">
        <v>162.355224086666</v>
      </c>
      <c r="J158">
        <v>138.091391124968</v>
      </c>
      <c r="K158">
        <v>175.23912230483299</v>
      </c>
      <c r="L158">
        <v>401.73934857965702</v>
      </c>
      <c r="M158">
        <v>149.994423349736</v>
      </c>
      <c r="N158">
        <v>405</v>
      </c>
      <c r="O158">
        <v>731</v>
      </c>
      <c r="P158">
        <v>722</v>
      </c>
      <c r="Q158">
        <v>642</v>
      </c>
      <c r="R158">
        <v>429</v>
      </c>
      <c r="S158">
        <v>577</v>
      </c>
      <c r="T158">
        <v>647</v>
      </c>
      <c r="U158">
        <v>652</v>
      </c>
      <c r="V158">
        <v>134</v>
      </c>
    </row>
    <row r="159" spans="1:22" hidden="1" x14ac:dyDescent="0.25">
      <c r="A159" s="1">
        <v>43562</v>
      </c>
      <c r="B159">
        <v>132.31150462548601</v>
      </c>
      <c r="C159">
        <v>117.187591944666</v>
      </c>
      <c r="D159">
        <v>136.34252744422099</v>
      </c>
      <c r="E159">
        <v>123.052275519292</v>
      </c>
      <c r="F159">
        <v>169.22718728127299</v>
      </c>
      <c r="G159">
        <v>162.619946871617</v>
      </c>
      <c r="H159">
        <v>350.39346950973601</v>
      </c>
      <c r="I159">
        <v>164.63070462619001</v>
      </c>
      <c r="J159">
        <v>139.25010933093299</v>
      </c>
      <c r="K159">
        <v>188.57543910164401</v>
      </c>
      <c r="L159">
        <v>345.51011321628602</v>
      </c>
      <c r="M159">
        <v>249.22235017234101</v>
      </c>
      <c r="N159">
        <v>507</v>
      </c>
      <c r="O159">
        <v>535</v>
      </c>
      <c r="P159">
        <v>596</v>
      </c>
      <c r="Q159">
        <v>698</v>
      </c>
      <c r="R159">
        <v>513</v>
      </c>
      <c r="S159">
        <v>551</v>
      </c>
      <c r="T159">
        <v>629</v>
      </c>
      <c r="U159">
        <v>578</v>
      </c>
      <c r="V159">
        <v>173</v>
      </c>
    </row>
    <row r="160" spans="1:22" hidden="1" x14ac:dyDescent="0.25">
      <c r="A160" s="1">
        <v>43563</v>
      </c>
      <c r="B160">
        <v>139.78021213127701</v>
      </c>
      <c r="C160">
        <v>120.21801459541101</v>
      </c>
      <c r="D160">
        <v>140.89896525832901</v>
      </c>
      <c r="E160">
        <v>132.524298992974</v>
      </c>
      <c r="F160">
        <v>172.35191031599501</v>
      </c>
      <c r="G160">
        <v>313.98605620067201</v>
      </c>
      <c r="H160">
        <v>370.59809373142502</v>
      </c>
      <c r="I160">
        <v>177.65690219004199</v>
      </c>
      <c r="J160">
        <v>140.91970485000201</v>
      </c>
      <c r="K160">
        <v>178.18728490431599</v>
      </c>
      <c r="L160">
        <v>343.23256354325201</v>
      </c>
      <c r="M160">
        <v>320.72351556908598</v>
      </c>
      <c r="N160">
        <v>481</v>
      </c>
      <c r="O160">
        <v>541</v>
      </c>
      <c r="P160">
        <v>473</v>
      </c>
      <c r="Q160">
        <v>675</v>
      </c>
      <c r="R160">
        <v>497</v>
      </c>
      <c r="S160">
        <v>514</v>
      </c>
      <c r="T160">
        <v>624</v>
      </c>
      <c r="U160">
        <v>563</v>
      </c>
      <c r="V160">
        <v>251</v>
      </c>
    </row>
    <row r="161" spans="1:22" hidden="1" x14ac:dyDescent="0.25">
      <c r="A161" s="1">
        <v>43564</v>
      </c>
      <c r="B161">
        <v>156.63991040913299</v>
      </c>
      <c r="C161">
        <v>141.67307727933601</v>
      </c>
      <c r="D161">
        <v>165.076403612013</v>
      </c>
      <c r="E161">
        <v>145.83837517866601</v>
      </c>
      <c r="F161">
        <v>193.43925837567201</v>
      </c>
      <c r="G161">
        <v>311.30306927281998</v>
      </c>
      <c r="H161">
        <v>417.57843611024401</v>
      </c>
      <c r="I161">
        <v>159.233435945699</v>
      </c>
      <c r="J161">
        <v>261.67514779307697</v>
      </c>
      <c r="K161">
        <v>172.64835336057601</v>
      </c>
      <c r="L161">
        <v>378.52570697759802</v>
      </c>
      <c r="M161">
        <v>396.95387436139498</v>
      </c>
      <c r="N161">
        <v>430</v>
      </c>
      <c r="O161">
        <v>525</v>
      </c>
      <c r="P161">
        <v>627</v>
      </c>
      <c r="Q161">
        <v>640</v>
      </c>
      <c r="R161">
        <v>499</v>
      </c>
      <c r="S161">
        <v>599</v>
      </c>
      <c r="T161">
        <v>605</v>
      </c>
      <c r="U161">
        <v>697</v>
      </c>
      <c r="V161">
        <v>341</v>
      </c>
    </row>
    <row r="162" spans="1:22" hidden="1" x14ac:dyDescent="0.25">
      <c r="A162" s="1">
        <v>43565</v>
      </c>
      <c r="B162">
        <v>194.99796300668601</v>
      </c>
      <c r="C162">
        <v>173.49383598567701</v>
      </c>
      <c r="D162">
        <v>405.52787789767598</v>
      </c>
      <c r="E162">
        <v>179.079323523602</v>
      </c>
      <c r="F162">
        <v>426.49493880926798</v>
      </c>
      <c r="G162">
        <v>421.98358349017599</v>
      </c>
      <c r="H162">
        <v>383.39071160420599</v>
      </c>
      <c r="I162">
        <v>207.478706100327</v>
      </c>
      <c r="J162">
        <v>548.80008073230795</v>
      </c>
      <c r="K162">
        <v>181.889302126469</v>
      </c>
      <c r="L162">
        <v>360.09777601966101</v>
      </c>
      <c r="M162">
        <v>592.84258802895204</v>
      </c>
      <c r="N162">
        <v>693</v>
      </c>
      <c r="O162">
        <v>471</v>
      </c>
      <c r="P162">
        <v>624</v>
      </c>
      <c r="Q162">
        <v>653</v>
      </c>
      <c r="R162">
        <v>542</v>
      </c>
      <c r="S162">
        <v>514</v>
      </c>
      <c r="T162">
        <v>647</v>
      </c>
      <c r="U162">
        <v>763</v>
      </c>
      <c r="V162">
        <v>463</v>
      </c>
    </row>
    <row r="163" spans="1:22" hidden="1" x14ac:dyDescent="0.25">
      <c r="A163" s="1">
        <v>43566</v>
      </c>
      <c r="B163">
        <v>213.644695918114</v>
      </c>
      <c r="C163">
        <v>259.57610200823399</v>
      </c>
      <c r="D163">
        <v>560.137904333557</v>
      </c>
      <c r="E163">
        <v>196.457144172238</v>
      </c>
      <c r="F163">
        <v>585.50300918929497</v>
      </c>
      <c r="G163">
        <v>631.89960542638198</v>
      </c>
      <c r="H163">
        <v>372.70956267725899</v>
      </c>
      <c r="I163">
        <v>447.71878573184199</v>
      </c>
      <c r="J163">
        <v>440.15400499144999</v>
      </c>
      <c r="K163">
        <v>167.723324433377</v>
      </c>
      <c r="L163">
        <v>380.81239106143602</v>
      </c>
      <c r="M163">
        <v>654.39471638702696</v>
      </c>
      <c r="N163">
        <v>757</v>
      </c>
      <c r="O163">
        <v>404</v>
      </c>
      <c r="P163">
        <v>583</v>
      </c>
      <c r="Q163">
        <v>731</v>
      </c>
      <c r="R163">
        <v>583</v>
      </c>
      <c r="S163">
        <v>496</v>
      </c>
      <c r="T163">
        <v>649</v>
      </c>
      <c r="U163">
        <v>705</v>
      </c>
      <c r="V163">
        <v>543</v>
      </c>
    </row>
    <row r="164" spans="1:22" hidden="1" x14ac:dyDescent="0.25">
      <c r="A164" s="1">
        <v>43567</v>
      </c>
      <c r="B164">
        <v>185.297037718887</v>
      </c>
      <c r="C164">
        <v>335.64157616249298</v>
      </c>
      <c r="D164">
        <v>441.63015105878998</v>
      </c>
      <c r="E164">
        <v>175.36130188428899</v>
      </c>
      <c r="F164">
        <v>527.92467814008103</v>
      </c>
      <c r="G164">
        <v>508.69636794232201</v>
      </c>
      <c r="H164">
        <v>370.28291769422202</v>
      </c>
      <c r="I164">
        <v>467.696688386338</v>
      </c>
      <c r="J164">
        <v>418.12638782889297</v>
      </c>
      <c r="K164">
        <v>221.69157153872001</v>
      </c>
      <c r="L164">
        <v>493.69105780737101</v>
      </c>
      <c r="M164">
        <v>510.84192122605799</v>
      </c>
      <c r="N164">
        <v>730</v>
      </c>
      <c r="O164">
        <v>426</v>
      </c>
      <c r="P164">
        <v>562</v>
      </c>
      <c r="Q164">
        <v>708</v>
      </c>
      <c r="R164">
        <v>523</v>
      </c>
      <c r="S164">
        <v>524</v>
      </c>
      <c r="T164">
        <v>578</v>
      </c>
      <c r="U164">
        <v>660</v>
      </c>
      <c r="V164">
        <v>504</v>
      </c>
    </row>
    <row r="165" spans="1:22" hidden="1" x14ac:dyDescent="0.25">
      <c r="A165" s="1">
        <v>43568</v>
      </c>
      <c r="B165">
        <v>198.856024664769</v>
      </c>
      <c r="C165">
        <v>347.92439278384097</v>
      </c>
      <c r="D165">
        <v>563.44995334334806</v>
      </c>
      <c r="E165">
        <v>193.57774746687701</v>
      </c>
      <c r="F165">
        <v>586.28157099004397</v>
      </c>
      <c r="G165">
        <v>595.16871678370399</v>
      </c>
      <c r="H165">
        <v>374.03100810762601</v>
      </c>
      <c r="I165">
        <v>447.69187309225202</v>
      </c>
      <c r="J165">
        <v>417.31722585202402</v>
      </c>
      <c r="K165">
        <v>345.81567788664898</v>
      </c>
      <c r="L165">
        <v>678.39019011619803</v>
      </c>
      <c r="M165">
        <v>480.19373808370801</v>
      </c>
      <c r="N165">
        <v>615</v>
      </c>
      <c r="O165">
        <v>437</v>
      </c>
      <c r="P165">
        <v>632</v>
      </c>
      <c r="Q165">
        <v>656</v>
      </c>
      <c r="R165">
        <v>551</v>
      </c>
      <c r="S165">
        <v>587</v>
      </c>
      <c r="T165">
        <v>513</v>
      </c>
      <c r="U165">
        <v>503</v>
      </c>
      <c r="V165">
        <v>494</v>
      </c>
    </row>
    <row r="166" spans="1:22" hidden="1" x14ac:dyDescent="0.25">
      <c r="A166" s="1">
        <v>43569</v>
      </c>
      <c r="B166">
        <v>189.09396547364901</v>
      </c>
      <c r="C166">
        <v>271.02884490884998</v>
      </c>
      <c r="D166">
        <v>362.00677757941702</v>
      </c>
      <c r="E166">
        <v>179.50351192137299</v>
      </c>
      <c r="F166">
        <v>523.05195081455997</v>
      </c>
      <c r="G166">
        <v>440.56967106244798</v>
      </c>
      <c r="H166">
        <v>383.96627773777499</v>
      </c>
      <c r="I166">
        <v>417.734428544526</v>
      </c>
      <c r="J166">
        <v>391.95963728923198</v>
      </c>
      <c r="K166">
        <v>470.59746735593097</v>
      </c>
      <c r="L166">
        <v>630.94720837439104</v>
      </c>
      <c r="M166">
        <v>603.11393357516101</v>
      </c>
      <c r="N166">
        <v>604</v>
      </c>
      <c r="O166">
        <v>441</v>
      </c>
      <c r="P166">
        <v>700</v>
      </c>
      <c r="Q166">
        <v>617</v>
      </c>
      <c r="R166">
        <v>609</v>
      </c>
      <c r="S166">
        <v>641</v>
      </c>
      <c r="T166">
        <v>473</v>
      </c>
      <c r="U166">
        <v>535</v>
      </c>
      <c r="V166">
        <v>511</v>
      </c>
    </row>
    <row r="167" spans="1:22" hidden="1" x14ac:dyDescent="0.25">
      <c r="A167" s="1">
        <v>43570</v>
      </c>
      <c r="B167">
        <v>174.73584279914499</v>
      </c>
      <c r="C167">
        <v>426.34272087139198</v>
      </c>
      <c r="D167">
        <v>462.00228473610701</v>
      </c>
      <c r="E167">
        <v>169.46252559816901</v>
      </c>
      <c r="F167">
        <v>473.60358257825499</v>
      </c>
      <c r="G167">
        <v>409.40840789768998</v>
      </c>
      <c r="H167">
        <v>360.802056010066</v>
      </c>
      <c r="I167">
        <v>377.76803661590299</v>
      </c>
      <c r="J167">
        <v>288.16383109870998</v>
      </c>
      <c r="K167">
        <v>524.85218394022002</v>
      </c>
      <c r="L167">
        <v>658.68855861187706</v>
      </c>
      <c r="M167">
        <v>642.62639995990696</v>
      </c>
      <c r="N167">
        <v>489</v>
      </c>
      <c r="O167">
        <v>540</v>
      </c>
      <c r="P167">
        <v>615</v>
      </c>
      <c r="Q167">
        <v>607</v>
      </c>
      <c r="R167">
        <v>609</v>
      </c>
      <c r="S167">
        <v>611</v>
      </c>
      <c r="T167">
        <v>526</v>
      </c>
      <c r="U167">
        <v>514</v>
      </c>
      <c r="V167">
        <v>602</v>
      </c>
    </row>
    <row r="168" spans="1:22" hidden="1" x14ac:dyDescent="0.25">
      <c r="A168" s="1">
        <v>43571</v>
      </c>
      <c r="B168">
        <v>174.99238621795001</v>
      </c>
      <c r="C168">
        <v>373.139181018226</v>
      </c>
      <c r="D168">
        <v>319.530838436095</v>
      </c>
      <c r="E168">
        <v>215.571468377484</v>
      </c>
      <c r="F168">
        <v>475.54838304463101</v>
      </c>
      <c r="G168">
        <v>369.78375401180398</v>
      </c>
      <c r="H168">
        <v>347.59485102227097</v>
      </c>
      <c r="I168">
        <v>500.73458787866298</v>
      </c>
      <c r="J168">
        <v>305.63216482657202</v>
      </c>
      <c r="K168">
        <v>610.98821372936095</v>
      </c>
      <c r="L168">
        <v>562.93178901371505</v>
      </c>
      <c r="M168">
        <v>511.95463715512398</v>
      </c>
      <c r="N168">
        <v>398</v>
      </c>
      <c r="O168">
        <v>522</v>
      </c>
      <c r="P168">
        <v>596</v>
      </c>
      <c r="Q168">
        <v>611</v>
      </c>
      <c r="R168">
        <v>600</v>
      </c>
      <c r="S168">
        <v>583</v>
      </c>
      <c r="T168">
        <v>500</v>
      </c>
      <c r="U168">
        <v>409</v>
      </c>
      <c r="V168">
        <v>568</v>
      </c>
    </row>
    <row r="169" spans="1:22" hidden="1" x14ac:dyDescent="0.25">
      <c r="A169" s="1">
        <v>43572</v>
      </c>
      <c r="B169">
        <v>269.16061185017401</v>
      </c>
      <c r="C169">
        <v>405.570984696837</v>
      </c>
      <c r="D169">
        <v>354.73132340296098</v>
      </c>
      <c r="E169">
        <v>252.85089456009001</v>
      </c>
      <c r="F169">
        <v>506.74754164679399</v>
      </c>
      <c r="G169">
        <v>403.13759900990698</v>
      </c>
      <c r="H169">
        <v>471.34430996869702</v>
      </c>
      <c r="I169">
        <v>358.501120540074</v>
      </c>
      <c r="J169">
        <v>402.61742046871802</v>
      </c>
      <c r="K169">
        <v>547.75648816960302</v>
      </c>
      <c r="L169">
        <v>452.50572174867</v>
      </c>
      <c r="M169">
        <v>507.46030882077798</v>
      </c>
      <c r="N169">
        <v>372</v>
      </c>
      <c r="O169">
        <v>395</v>
      </c>
      <c r="P169">
        <v>506</v>
      </c>
      <c r="Q169">
        <v>618</v>
      </c>
      <c r="R169">
        <v>613</v>
      </c>
      <c r="S169">
        <v>580</v>
      </c>
      <c r="T169">
        <v>477</v>
      </c>
      <c r="U169">
        <v>504</v>
      </c>
      <c r="V169">
        <v>578</v>
      </c>
    </row>
    <row r="170" spans="1:22" hidden="1" x14ac:dyDescent="0.25">
      <c r="A170" s="1">
        <v>43573</v>
      </c>
      <c r="B170">
        <v>247.32569900051999</v>
      </c>
      <c r="C170">
        <v>466.577387616924</v>
      </c>
      <c r="D170">
        <v>282.68206546172001</v>
      </c>
      <c r="E170">
        <v>281.246702524787</v>
      </c>
      <c r="F170">
        <v>544.61469317337401</v>
      </c>
      <c r="G170">
        <v>390.144311225281</v>
      </c>
      <c r="H170">
        <v>468.39368584231403</v>
      </c>
      <c r="I170">
        <v>279.527313584409</v>
      </c>
      <c r="J170">
        <v>365.863044007854</v>
      </c>
      <c r="K170">
        <v>561.41930987470903</v>
      </c>
      <c r="L170">
        <v>426.84528547484598</v>
      </c>
      <c r="M170">
        <v>475.27300484142802</v>
      </c>
      <c r="N170">
        <v>371</v>
      </c>
      <c r="O170">
        <v>382</v>
      </c>
      <c r="P170">
        <v>452</v>
      </c>
      <c r="Q170">
        <v>591</v>
      </c>
      <c r="R170">
        <v>621</v>
      </c>
      <c r="S170">
        <v>634</v>
      </c>
      <c r="T170">
        <v>435</v>
      </c>
      <c r="U170">
        <v>456</v>
      </c>
      <c r="V170">
        <v>619</v>
      </c>
    </row>
    <row r="171" spans="1:22" hidden="1" x14ac:dyDescent="0.25">
      <c r="A171" s="1">
        <v>43574</v>
      </c>
      <c r="B171">
        <v>217.773316261704</v>
      </c>
      <c r="C171">
        <v>354.57097306588997</v>
      </c>
      <c r="D171">
        <v>441.47396826317498</v>
      </c>
      <c r="E171">
        <v>353.83943479420998</v>
      </c>
      <c r="F171">
        <v>519.12956941075902</v>
      </c>
      <c r="G171">
        <v>342.94139028533402</v>
      </c>
      <c r="H171">
        <v>435.40228116183198</v>
      </c>
      <c r="I171">
        <v>402.79915522645001</v>
      </c>
      <c r="J171">
        <v>336.89464159172002</v>
      </c>
      <c r="K171">
        <v>523.76646317465099</v>
      </c>
      <c r="L171">
        <v>470.97775727149298</v>
      </c>
      <c r="M171">
        <v>495.05068221702498</v>
      </c>
      <c r="N171">
        <v>381</v>
      </c>
      <c r="O171">
        <v>409</v>
      </c>
      <c r="P171">
        <v>349</v>
      </c>
      <c r="Q171">
        <v>559</v>
      </c>
      <c r="R171">
        <v>552</v>
      </c>
      <c r="S171">
        <v>633</v>
      </c>
      <c r="T171">
        <v>479</v>
      </c>
      <c r="U171">
        <v>414</v>
      </c>
      <c r="V171">
        <v>674</v>
      </c>
    </row>
    <row r="172" spans="1:22" hidden="1" x14ac:dyDescent="0.25">
      <c r="A172" s="1">
        <v>43575</v>
      </c>
      <c r="B172">
        <v>231.771524591851</v>
      </c>
      <c r="C172">
        <v>411.28546823794602</v>
      </c>
      <c r="D172">
        <v>399.58460143174602</v>
      </c>
      <c r="E172">
        <v>546.44935221537798</v>
      </c>
      <c r="F172">
        <v>521.72655299582505</v>
      </c>
      <c r="G172">
        <v>266.98735920535103</v>
      </c>
      <c r="H172">
        <v>398.65412411628398</v>
      </c>
      <c r="I172">
        <v>466.49820731720501</v>
      </c>
      <c r="J172">
        <v>348.19626934902499</v>
      </c>
      <c r="K172">
        <v>424.45054971986298</v>
      </c>
      <c r="L172">
        <v>377.98066365968799</v>
      </c>
      <c r="M172">
        <v>443.40474415690198</v>
      </c>
      <c r="N172">
        <v>341</v>
      </c>
      <c r="O172">
        <v>413</v>
      </c>
      <c r="P172">
        <v>344</v>
      </c>
      <c r="Q172">
        <v>579</v>
      </c>
      <c r="R172">
        <v>542</v>
      </c>
      <c r="S172">
        <v>653</v>
      </c>
      <c r="T172">
        <v>507</v>
      </c>
      <c r="U172">
        <v>477</v>
      </c>
      <c r="V172">
        <v>712</v>
      </c>
    </row>
    <row r="173" spans="1:22" hidden="1" x14ac:dyDescent="0.25">
      <c r="A173" s="1">
        <v>43576</v>
      </c>
      <c r="B173">
        <v>244.52524315346901</v>
      </c>
      <c r="C173">
        <v>394.54703942515101</v>
      </c>
      <c r="D173">
        <v>373.37593869660299</v>
      </c>
      <c r="E173">
        <v>352.41829544561102</v>
      </c>
      <c r="F173">
        <v>584.44657354941398</v>
      </c>
      <c r="G173">
        <v>256.42064622093</v>
      </c>
      <c r="H173">
        <v>405.046381343934</v>
      </c>
      <c r="I173">
        <v>417.259006934544</v>
      </c>
      <c r="J173">
        <v>335.76487606115597</v>
      </c>
      <c r="K173">
        <v>491.69465500612102</v>
      </c>
      <c r="L173">
        <v>494.06634701774499</v>
      </c>
      <c r="M173">
        <v>479.97218827838901</v>
      </c>
      <c r="N173">
        <v>337</v>
      </c>
      <c r="O173">
        <v>404</v>
      </c>
      <c r="P173">
        <v>318</v>
      </c>
      <c r="Q173">
        <v>511</v>
      </c>
      <c r="R173">
        <v>611</v>
      </c>
      <c r="S173">
        <v>609</v>
      </c>
      <c r="T173">
        <v>488</v>
      </c>
      <c r="U173">
        <v>560</v>
      </c>
      <c r="V173">
        <v>586</v>
      </c>
    </row>
    <row r="174" spans="1:22" hidden="1" x14ac:dyDescent="0.25">
      <c r="A174" s="1">
        <v>43577</v>
      </c>
      <c r="B174">
        <v>270.77615293284299</v>
      </c>
      <c r="C174">
        <v>370.35759201916397</v>
      </c>
      <c r="D174">
        <v>376.82125435425399</v>
      </c>
      <c r="E174">
        <v>298.62119988115103</v>
      </c>
      <c r="F174">
        <v>602.20813400068903</v>
      </c>
      <c r="G174">
        <v>375.75423707989</v>
      </c>
      <c r="H174">
        <v>358.29626790350602</v>
      </c>
      <c r="I174">
        <v>539.82688432540795</v>
      </c>
      <c r="J174">
        <v>312.45058211439402</v>
      </c>
      <c r="K174">
        <v>490.47828188975802</v>
      </c>
      <c r="L174">
        <v>500.58898297524701</v>
      </c>
      <c r="M174">
        <v>444.13486118224699</v>
      </c>
      <c r="N174">
        <v>267</v>
      </c>
      <c r="O174">
        <v>414</v>
      </c>
      <c r="P174">
        <v>405</v>
      </c>
      <c r="Q174">
        <v>462</v>
      </c>
      <c r="R174">
        <v>549</v>
      </c>
      <c r="S174">
        <v>587</v>
      </c>
      <c r="T174">
        <v>400</v>
      </c>
      <c r="U174">
        <v>482</v>
      </c>
      <c r="V174">
        <v>516</v>
      </c>
    </row>
    <row r="175" spans="1:22" hidden="1" x14ac:dyDescent="0.25">
      <c r="A175" s="1">
        <v>43578</v>
      </c>
      <c r="B175">
        <v>335.16258142129698</v>
      </c>
      <c r="C175">
        <v>434.01058241562299</v>
      </c>
      <c r="D175">
        <v>285.82502430060401</v>
      </c>
      <c r="E175">
        <v>305.92310933005803</v>
      </c>
      <c r="F175">
        <v>600.11153030420905</v>
      </c>
      <c r="G175">
        <v>466.98873053922199</v>
      </c>
      <c r="H175">
        <v>305.86360640501601</v>
      </c>
      <c r="I175">
        <v>538.80208478075804</v>
      </c>
      <c r="J175">
        <v>357.38754339541703</v>
      </c>
      <c r="K175">
        <v>455.11175412726601</v>
      </c>
      <c r="L175">
        <v>570.12239218008096</v>
      </c>
      <c r="M175">
        <v>314.16134144511199</v>
      </c>
      <c r="N175">
        <v>435</v>
      </c>
      <c r="O175">
        <v>422</v>
      </c>
      <c r="P175">
        <v>559</v>
      </c>
      <c r="Q175">
        <v>546</v>
      </c>
      <c r="R175">
        <v>522</v>
      </c>
      <c r="S175">
        <v>570</v>
      </c>
      <c r="T175">
        <v>452</v>
      </c>
      <c r="U175">
        <v>346</v>
      </c>
      <c r="V175">
        <v>467</v>
      </c>
    </row>
    <row r="176" spans="1:22" hidden="1" x14ac:dyDescent="0.25">
      <c r="A176" s="1">
        <v>43579</v>
      </c>
      <c r="B176">
        <v>415.32702837227203</v>
      </c>
      <c r="C176">
        <v>351.22337548472302</v>
      </c>
      <c r="D176">
        <v>243.48614374094299</v>
      </c>
      <c r="E176">
        <v>377.21498264291</v>
      </c>
      <c r="F176">
        <v>550.90279124698998</v>
      </c>
      <c r="G176">
        <v>301.856636796413</v>
      </c>
      <c r="H176">
        <v>316.05448753451299</v>
      </c>
      <c r="I176">
        <v>372.648713021253</v>
      </c>
      <c r="J176">
        <v>300.40451955630499</v>
      </c>
      <c r="K176">
        <v>492.95528812809101</v>
      </c>
      <c r="L176">
        <v>301.68300282580901</v>
      </c>
      <c r="M176">
        <v>362.539944881586</v>
      </c>
      <c r="N176">
        <v>413</v>
      </c>
      <c r="O176">
        <v>441</v>
      </c>
      <c r="P176">
        <v>714</v>
      </c>
      <c r="Q176">
        <v>578</v>
      </c>
      <c r="R176">
        <v>486</v>
      </c>
      <c r="S176">
        <v>641</v>
      </c>
      <c r="T176">
        <v>507</v>
      </c>
      <c r="U176">
        <v>443</v>
      </c>
      <c r="V176">
        <v>519</v>
      </c>
    </row>
    <row r="177" spans="1:22" hidden="1" x14ac:dyDescent="0.25">
      <c r="A177" s="1">
        <v>43580</v>
      </c>
      <c r="B177">
        <v>388.06943414001603</v>
      </c>
      <c r="C177">
        <v>373.42462228512301</v>
      </c>
      <c r="D177">
        <v>253.40948513354701</v>
      </c>
      <c r="E177">
        <v>421.98754159653203</v>
      </c>
      <c r="F177">
        <v>494.56072034411102</v>
      </c>
      <c r="G177">
        <v>272.845500866892</v>
      </c>
      <c r="H177">
        <v>303.713581836022</v>
      </c>
      <c r="I177">
        <v>293.836376769764</v>
      </c>
      <c r="J177">
        <v>320.03190901762599</v>
      </c>
      <c r="K177">
        <v>472.91625032294002</v>
      </c>
      <c r="L177">
        <v>302.28450560682501</v>
      </c>
      <c r="M177">
        <v>338.58943895515699</v>
      </c>
      <c r="N177">
        <v>447</v>
      </c>
      <c r="O177">
        <v>446</v>
      </c>
      <c r="P177">
        <v>863</v>
      </c>
      <c r="Q177">
        <v>556</v>
      </c>
      <c r="R177">
        <v>485</v>
      </c>
      <c r="S177">
        <v>600</v>
      </c>
      <c r="T177">
        <v>564</v>
      </c>
      <c r="U177">
        <v>523</v>
      </c>
      <c r="V177">
        <v>462</v>
      </c>
    </row>
    <row r="178" spans="1:22" hidden="1" x14ac:dyDescent="0.25">
      <c r="A178" s="1">
        <v>43581</v>
      </c>
      <c r="B178">
        <v>630.42587851788596</v>
      </c>
      <c r="C178">
        <v>422.68345723593501</v>
      </c>
      <c r="D178">
        <v>262.25992973147498</v>
      </c>
      <c r="E178">
        <v>372.27395822591802</v>
      </c>
      <c r="F178">
        <v>524.75021513245497</v>
      </c>
      <c r="G178">
        <v>336.62641837001502</v>
      </c>
      <c r="H178">
        <v>297.88794094283702</v>
      </c>
      <c r="I178">
        <v>355.97622376635201</v>
      </c>
      <c r="J178">
        <v>327.28320110648502</v>
      </c>
      <c r="K178">
        <v>513.20223188200805</v>
      </c>
      <c r="L178">
        <v>564.64328228381498</v>
      </c>
      <c r="M178">
        <v>287.48464154372101</v>
      </c>
      <c r="N178">
        <v>523</v>
      </c>
      <c r="O178">
        <v>492</v>
      </c>
      <c r="P178">
        <v>729</v>
      </c>
      <c r="Q178">
        <v>549</v>
      </c>
      <c r="R178">
        <v>424</v>
      </c>
      <c r="S178">
        <v>552</v>
      </c>
      <c r="T178">
        <v>604</v>
      </c>
      <c r="U178">
        <v>581</v>
      </c>
      <c r="V178">
        <v>356</v>
      </c>
    </row>
    <row r="179" spans="1:22" hidden="1" x14ac:dyDescent="0.25">
      <c r="A179" s="1">
        <v>43582</v>
      </c>
      <c r="B179">
        <v>456.667137162296</v>
      </c>
      <c r="C179">
        <v>472.79723376134598</v>
      </c>
      <c r="D179">
        <v>240.85756887156001</v>
      </c>
      <c r="E179">
        <v>281.14572968734802</v>
      </c>
      <c r="F179">
        <v>443.392253064687</v>
      </c>
      <c r="G179">
        <v>356.734699611861</v>
      </c>
      <c r="H179">
        <v>276.89439440802198</v>
      </c>
      <c r="I179">
        <v>375.25966373780602</v>
      </c>
      <c r="J179">
        <v>308.46060478920998</v>
      </c>
      <c r="K179">
        <v>584.21137794349499</v>
      </c>
      <c r="L179">
        <v>654.20451660560695</v>
      </c>
      <c r="M179">
        <v>288.69605378080001</v>
      </c>
      <c r="N179">
        <v>520</v>
      </c>
      <c r="O179">
        <v>521</v>
      </c>
      <c r="P179">
        <v>531</v>
      </c>
      <c r="Q179">
        <v>556</v>
      </c>
      <c r="R179">
        <v>437</v>
      </c>
      <c r="S179">
        <v>541</v>
      </c>
      <c r="T179">
        <v>567</v>
      </c>
      <c r="U179">
        <v>634</v>
      </c>
      <c r="V179">
        <v>358</v>
      </c>
    </row>
    <row r="180" spans="1:22" hidden="1" x14ac:dyDescent="0.25">
      <c r="A180" s="1">
        <v>43583</v>
      </c>
      <c r="B180">
        <v>387.288758442134</v>
      </c>
      <c r="C180">
        <v>495.02956899119698</v>
      </c>
      <c r="D180">
        <v>289.88059633042701</v>
      </c>
      <c r="E180">
        <v>340.23516659791898</v>
      </c>
      <c r="F180">
        <v>535.38354190533096</v>
      </c>
      <c r="G180">
        <v>322.67552397942598</v>
      </c>
      <c r="H180">
        <v>257.74925830754199</v>
      </c>
      <c r="I180">
        <v>222.60353920917399</v>
      </c>
      <c r="J180">
        <v>330.25490798651202</v>
      </c>
      <c r="K180">
        <v>557.26202760496994</v>
      </c>
      <c r="L180">
        <v>579.71316893196899</v>
      </c>
      <c r="M180">
        <v>236.37790691421199</v>
      </c>
      <c r="N180">
        <v>520</v>
      </c>
      <c r="O180">
        <v>425</v>
      </c>
      <c r="P180">
        <v>518</v>
      </c>
      <c r="Q180">
        <v>548</v>
      </c>
      <c r="R180">
        <v>470</v>
      </c>
      <c r="S180">
        <v>535</v>
      </c>
      <c r="T180">
        <v>529</v>
      </c>
      <c r="U180">
        <v>568</v>
      </c>
      <c r="V180">
        <v>331</v>
      </c>
    </row>
    <row r="181" spans="1:22" hidden="1" x14ac:dyDescent="0.25">
      <c r="A181" s="1">
        <v>43584</v>
      </c>
      <c r="B181">
        <v>432.07987906901099</v>
      </c>
      <c r="C181">
        <v>362.315486634612</v>
      </c>
      <c r="D181">
        <v>333.049611104647</v>
      </c>
      <c r="E181">
        <v>389.73317995759601</v>
      </c>
      <c r="F181">
        <v>501.23419193993999</v>
      </c>
      <c r="G181">
        <v>256.87938325381901</v>
      </c>
      <c r="H181">
        <v>207.95151820559499</v>
      </c>
      <c r="I181">
        <v>251.476897733968</v>
      </c>
      <c r="J181">
        <v>363.97660542050801</v>
      </c>
      <c r="K181">
        <v>500.33229014806602</v>
      </c>
      <c r="L181">
        <v>609.42444886410999</v>
      </c>
      <c r="M181">
        <v>246.058040564485</v>
      </c>
      <c r="N181">
        <v>502</v>
      </c>
      <c r="O181">
        <v>399</v>
      </c>
      <c r="P181">
        <v>469</v>
      </c>
      <c r="Q181">
        <v>524</v>
      </c>
      <c r="R181">
        <v>527</v>
      </c>
      <c r="S181">
        <v>562</v>
      </c>
      <c r="T181">
        <v>536</v>
      </c>
      <c r="U181">
        <v>507</v>
      </c>
      <c r="V181">
        <v>297</v>
      </c>
    </row>
    <row r="182" spans="1:22" hidden="1" x14ac:dyDescent="0.25">
      <c r="A182" s="1">
        <v>43585</v>
      </c>
      <c r="B182">
        <v>423.41038292720702</v>
      </c>
      <c r="C182">
        <v>348.57498041569801</v>
      </c>
      <c r="D182">
        <v>242.29341898278</v>
      </c>
      <c r="E182">
        <v>323.49959923363502</v>
      </c>
      <c r="F182">
        <v>454.41483459202101</v>
      </c>
      <c r="G182">
        <v>249.258802644464</v>
      </c>
      <c r="H182">
        <v>244.22617492256001</v>
      </c>
      <c r="I182">
        <v>278.43750820075701</v>
      </c>
      <c r="J182">
        <v>396.41046317463099</v>
      </c>
      <c r="K182">
        <v>493.27867177691598</v>
      </c>
      <c r="L182">
        <v>817.45721387757101</v>
      </c>
      <c r="M182">
        <v>356.962992036255</v>
      </c>
      <c r="N182">
        <v>424</v>
      </c>
      <c r="O182">
        <v>388</v>
      </c>
      <c r="P182">
        <v>425</v>
      </c>
      <c r="Q182">
        <v>504</v>
      </c>
      <c r="R182">
        <v>566</v>
      </c>
      <c r="S182">
        <v>529</v>
      </c>
      <c r="T182">
        <v>575</v>
      </c>
      <c r="U182">
        <v>412</v>
      </c>
      <c r="V182">
        <v>395</v>
      </c>
    </row>
    <row r="183" spans="1:22" hidden="1" x14ac:dyDescent="0.25">
      <c r="A183" s="1">
        <v>43586</v>
      </c>
      <c r="B183">
        <v>390.14152235733502</v>
      </c>
      <c r="C183">
        <v>428.17799506837798</v>
      </c>
      <c r="D183">
        <v>229.83367497849201</v>
      </c>
      <c r="E183">
        <v>299.39460776753799</v>
      </c>
      <c r="F183">
        <v>495.07093346329401</v>
      </c>
      <c r="G183">
        <v>270.32751094728502</v>
      </c>
      <c r="H183">
        <v>335.20020447584</v>
      </c>
      <c r="I183">
        <v>382.26769105645297</v>
      </c>
      <c r="J183">
        <v>384.19222905600901</v>
      </c>
      <c r="K183">
        <v>494.11728747775499</v>
      </c>
      <c r="L183">
        <v>736.05442065616501</v>
      </c>
      <c r="M183">
        <v>458.400195090007</v>
      </c>
      <c r="N183">
        <v>297</v>
      </c>
      <c r="O183">
        <v>405</v>
      </c>
      <c r="P183">
        <v>397</v>
      </c>
      <c r="Q183">
        <v>474</v>
      </c>
      <c r="R183">
        <v>560</v>
      </c>
      <c r="S183">
        <v>518</v>
      </c>
      <c r="T183">
        <v>603</v>
      </c>
      <c r="U183">
        <v>357</v>
      </c>
      <c r="V183">
        <v>443</v>
      </c>
    </row>
    <row r="184" spans="1:22" hidden="1" x14ac:dyDescent="0.25">
      <c r="A184" s="1">
        <v>43587</v>
      </c>
      <c r="B184">
        <v>426.88058923548903</v>
      </c>
      <c r="C184">
        <v>389.799508422359</v>
      </c>
      <c r="D184">
        <v>220.262283970563</v>
      </c>
      <c r="E184">
        <v>322.24355546379201</v>
      </c>
      <c r="F184">
        <v>405.16973260900102</v>
      </c>
      <c r="G184">
        <v>257.84132021090602</v>
      </c>
      <c r="H184">
        <v>352.11837142068799</v>
      </c>
      <c r="I184">
        <v>437.26745258829197</v>
      </c>
      <c r="J184">
        <v>358.36960963404499</v>
      </c>
      <c r="K184">
        <v>445.671881135815</v>
      </c>
      <c r="L184">
        <v>642.10683818592804</v>
      </c>
      <c r="M184">
        <v>419.31359883511499</v>
      </c>
      <c r="N184">
        <v>262</v>
      </c>
      <c r="O184">
        <v>392</v>
      </c>
      <c r="P184">
        <v>388</v>
      </c>
      <c r="Q184">
        <v>423</v>
      </c>
      <c r="R184">
        <v>552</v>
      </c>
      <c r="S184">
        <v>537</v>
      </c>
      <c r="T184">
        <v>534</v>
      </c>
      <c r="U184">
        <v>356</v>
      </c>
      <c r="V184">
        <v>454</v>
      </c>
    </row>
    <row r="185" spans="1:22" hidden="1" x14ac:dyDescent="0.25">
      <c r="A185" s="1">
        <v>43588</v>
      </c>
      <c r="B185">
        <v>281.02701795759998</v>
      </c>
      <c r="C185">
        <v>361.25423027115102</v>
      </c>
      <c r="D185">
        <v>229.14255997355801</v>
      </c>
      <c r="E185">
        <v>310.61142332373998</v>
      </c>
      <c r="F185">
        <v>410.32427923882801</v>
      </c>
      <c r="G185">
        <v>369.79678940317598</v>
      </c>
      <c r="H185">
        <v>209.51902196238501</v>
      </c>
      <c r="I185">
        <v>440.56230806516101</v>
      </c>
      <c r="J185">
        <v>315.36200931928499</v>
      </c>
      <c r="K185">
        <v>433.74255284063798</v>
      </c>
      <c r="L185">
        <v>623.093473878851</v>
      </c>
      <c r="M185">
        <v>332.41678561966597</v>
      </c>
      <c r="N185">
        <v>241</v>
      </c>
      <c r="O185">
        <v>411</v>
      </c>
      <c r="P185">
        <v>278</v>
      </c>
      <c r="Q185">
        <v>378</v>
      </c>
      <c r="R185">
        <v>485</v>
      </c>
      <c r="S185">
        <v>483</v>
      </c>
      <c r="T185">
        <v>493</v>
      </c>
      <c r="U185">
        <v>407</v>
      </c>
      <c r="V185">
        <v>473</v>
      </c>
    </row>
    <row r="186" spans="1:22" hidden="1" x14ac:dyDescent="0.25">
      <c r="A186" s="1">
        <v>43589</v>
      </c>
      <c r="B186">
        <v>241.652976322792</v>
      </c>
      <c r="C186">
        <v>351.74237058180699</v>
      </c>
      <c r="D186">
        <v>255.180910363094</v>
      </c>
      <c r="E186">
        <v>301.68418897250598</v>
      </c>
      <c r="F186">
        <v>412.368747987159</v>
      </c>
      <c r="G186">
        <v>283.57187776040001</v>
      </c>
      <c r="H186">
        <v>189.73127557563299</v>
      </c>
      <c r="I186">
        <v>376.58767005695597</v>
      </c>
      <c r="J186">
        <v>269.07077136082597</v>
      </c>
      <c r="K186">
        <v>399.85626861074797</v>
      </c>
      <c r="L186">
        <v>680.16265803910903</v>
      </c>
      <c r="M186">
        <v>323.53130385867797</v>
      </c>
      <c r="N186">
        <v>246</v>
      </c>
      <c r="O186">
        <v>435</v>
      </c>
      <c r="P186">
        <v>313</v>
      </c>
      <c r="Q186">
        <v>386</v>
      </c>
      <c r="R186">
        <v>415</v>
      </c>
      <c r="S186">
        <v>462</v>
      </c>
      <c r="T186">
        <v>525</v>
      </c>
      <c r="U186">
        <v>330</v>
      </c>
      <c r="V186">
        <v>590</v>
      </c>
    </row>
    <row r="187" spans="1:22" hidden="1" x14ac:dyDescent="0.25">
      <c r="A187" s="1">
        <v>43590</v>
      </c>
      <c r="B187">
        <v>349.26243110361798</v>
      </c>
      <c r="C187">
        <v>325.93539830585797</v>
      </c>
      <c r="D187">
        <v>215.00739947432899</v>
      </c>
      <c r="E187">
        <v>266.72556936433301</v>
      </c>
      <c r="F187">
        <v>457.45742126828299</v>
      </c>
      <c r="G187">
        <v>286.78906828342701</v>
      </c>
      <c r="H187">
        <v>195.66004364120499</v>
      </c>
      <c r="I187">
        <v>330.19733526849802</v>
      </c>
      <c r="J187">
        <v>355.29631520943502</v>
      </c>
      <c r="K187">
        <v>449.75801738301698</v>
      </c>
      <c r="L187">
        <v>555.85954096866203</v>
      </c>
      <c r="M187">
        <v>302.51822291139803</v>
      </c>
      <c r="N187">
        <v>259</v>
      </c>
      <c r="O187">
        <v>423</v>
      </c>
      <c r="P187">
        <v>366</v>
      </c>
      <c r="Q187">
        <v>373</v>
      </c>
      <c r="R187">
        <v>424</v>
      </c>
      <c r="S187">
        <v>409</v>
      </c>
      <c r="T187">
        <v>492</v>
      </c>
      <c r="U187">
        <v>401</v>
      </c>
      <c r="V187">
        <v>549</v>
      </c>
    </row>
    <row r="188" spans="1:22" hidden="1" x14ac:dyDescent="0.25">
      <c r="A188" s="1">
        <v>43591</v>
      </c>
      <c r="B188">
        <v>376.09084987313003</v>
      </c>
      <c r="C188">
        <v>397.673911281843</v>
      </c>
      <c r="D188">
        <v>229.95053422971401</v>
      </c>
      <c r="E188">
        <v>314.13819904096601</v>
      </c>
      <c r="F188">
        <v>344.74565655538902</v>
      </c>
      <c r="G188">
        <v>330.64289305939297</v>
      </c>
      <c r="H188">
        <v>198.666652228716</v>
      </c>
      <c r="I188">
        <v>328.50696110563899</v>
      </c>
      <c r="J188">
        <v>363.99352452891202</v>
      </c>
      <c r="K188">
        <v>427.38350458461201</v>
      </c>
      <c r="L188">
        <v>611.97103726839498</v>
      </c>
      <c r="M188">
        <v>372.62700337802897</v>
      </c>
      <c r="N188">
        <v>303</v>
      </c>
      <c r="O188">
        <v>443</v>
      </c>
      <c r="P188">
        <v>383</v>
      </c>
      <c r="Q188">
        <v>393</v>
      </c>
      <c r="R188">
        <v>400</v>
      </c>
      <c r="S188">
        <v>446</v>
      </c>
      <c r="T188">
        <v>447</v>
      </c>
      <c r="U188">
        <v>362</v>
      </c>
      <c r="V188">
        <v>513</v>
      </c>
    </row>
    <row r="189" spans="1:22" hidden="1" x14ac:dyDescent="0.25">
      <c r="A189" s="1">
        <v>43592</v>
      </c>
      <c r="B189">
        <v>260.12097318237102</v>
      </c>
      <c r="C189">
        <v>282.79609931773098</v>
      </c>
      <c r="D189">
        <v>202.692513020456</v>
      </c>
      <c r="E189">
        <v>299.2693424254</v>
      </c>
      <c r="F189">
        <v>322.75836397121702</v>
      </c>
      <c r="G189">
        <v>294.77663975967198</v>
      </c>
      <c r="H189">
        <v>258.92511513901098</v>
      </c>
      <c r="I189">
        <v>398.3859612009</v>
      </c>
      <c r="J189">
        <v>424.94071335947001</v>
      </c>
      <c r="K189">
        <v>407.11269595192698</v>
      </c>
      <c r="L189">
        <v>585.815667638224</v>
      </c>
      <c r="M189">
        <v>315.96268827031201</v>
      </c>
      <c r="N189">
        <v>354</v>
      </c>
      <c r="O189">
        <v>477</v>
      </c>
      <c r="P189">
        <v>486</v>
      </c>
      <c r="Q189">
        <v>451</v>
      </c>
      <c r="R189">
        <v>399</v>
      </c>
      <c r="S189">
        <v>474</v>
      </c>
      <c r="T189">
        <v>492</v>
      </c>
      <c r="U189">
        <v>404</v>
      </c>
      <c r="V189">
        <v>497</v>
      </c>
    </row>
    <row r="190" spans="1:22" hidden="1" x14ac:dyDescent="0.25">
      <c r="A190" s="1">
        <v>43593</v>
      </c>
      <c r="B190">
        <v>368.70406722735402</v>
      </c>
      <c r="C190">
        <v>323.68757454207099</v>
      </c>
      <c r="D190">
        <v>213.80695271581101</v>
      </c>
      <c r="E190">
        <v>336.00679716974298</v>
      </c>
      <c r="F190">
        <v>333.33763226707998</v>
      </c>
      <c r="G190">
        <v>255.00790839280199</v>
      </c>
      <c r="H190">
        <v>303.70364111922697</v>
      </c>
      <c r="I190">
        <v>436.09453796707999</v>
      </c>
      <c r="J190">
        <v>335.517702255985</v>
      </c>
      <c r="K190">
        <v>443.72777760770703</v>
      </c>
      <c r="L190">
        <v>397.01134846753899</v>
      </c>
      <c r="M190">
        <v>356.39955958543601</v>
      </c>
      <c r="N190">
        <v>342</v>
      </c>
      <c r="O190">
        <v>468</v>
      </c>
      <c r="P190">
        <v>512</v>
      </c>
      <c r="Q190">
        <v>451</v>
      </c>
      <c r="R190">
        <v>440</v>
      </c>
      <c r="S190">
        <v>614</v>
      </c>
      <c r="T190">
        <v>480</v>
      </c>
      <c r="U190">
        <v>456</v>
      </c>
      <c r="V190">
        <v>543</v>
      </c>
    </row>
    <row r="191" spans="1:22" hidden="1" x14ac:dyDescent="0.25">
      <c r="A191" s="1">
        <v>43594</v>
      </c>
      <c r="B191">
        <v>386.44683401430098</v>
      </c>
      <c r="C191">
        <v>576.90812832530196</v>
      </c>
      <c r="D191">
        <v>231.250586573188</v>
      </c>
      <c r="E191">
        <v>341.75218398233</v>
      </c>
      <c r="F191">
        <v>341.601977914261</v>
      </c>
      <c r="G191">
        <v>216.29673801880099</v>
      </c>
      <c r="H191">
        <v>316.05795321851599</v>
      </c>
      <c r="I191">
        <v>429.25406414179503</v>
      </c>
      <c r="J191">
        <v>287.75024091810599</v>
      </c>
      <c r="K191">
        <v>508.129095087287</v>
      </c>
      <c r="L191">
        <v>394.96141303287698</v>
      </c>
      <c r="M191">
        <v>357.61378488906502</v>
      </c>
      <c r="N191">
        <v>371</v>
      </c>
      <c r="O191">
        <v>442</v>
      </c>
      <c r="P191">
        <v>489</v>
      </c>
      <c r="Q191">
        <v>431</v>
      </c>
      <c r="R191">
        <v>421</v>
      </c>
      <c r="S191">
        <v>644</v>
      </c>
      <c r="T191">
        <v>434</v>
      </c>
      <c r="U191">
        <v>509</v>
      </c>
      <c r="V191">
        <v>602</v>
      </c>
    </row>
    <row r="192" spans="1:22" hidden="1" x14ac:dyDescent="0.25">
      <c r="A192" s="1">
        <v>43595</v>
      </c>
      <c r="B192">
        <v>342.01402225300802</v>
      </c>
      <c r="C192">
        <v>474.24979446026202</v>
      </c>
      <c r="D192">
        <v>289.83655049856901</v>
      </c>
      <c r="E192">
        <v>342.53097210526499</v>
      </c>
      <c r="F192">
        <v>416.78220255106299</v>
      </c>
      <c r="G192">
        <v>244.96530332269</v>
      </c>
      <c r="H192">
        <v>330.40428200321497</v>
      </c>
      <c r="I192">
        <v>405.10294648621198</v>
      </c>
      <c r="J192">
        <v>277.33704639217899</v>
      </c>
      <c r="K192">
        <v>498.72332720855701</v>
      </c>
      <c r="L192">
        <v>422.19703789907902</v>
      </c>
      <c r="M192">
        <v>279.25705962876799</v>
      </c>
      <c r="N192">
        <v>413</v>
      </c>
      <c r="O192">
        <v>450</v>
      </c>
      <c r="P192">
        <v>498</v>
      </c>
      <c r="Q192">
        <v>416</v>
      </c>
      <c r="R192">
        <v>442</v>
      </c>
      <c r="S192">
        <v>613</v>
      </c>
      <c r="T192">
        <v>467</v>
      </c>
      <c r="U192">
        <v>540</v>
      </c>
      <c r="V192">
        <v>597</v>
      </c>
    </row>
    <row r="193" spans="1:22" hidden="1" x14ac:dyDescent="0.25">
      <c r="A193" s="1">
        <v>43596</v>
      </c>
      <c r="B193">
        <v>330.29747620280199</v>
      </c>
      <c r="C193">
        <v>418.90896403056399</v>
      </c>
      <c r="D193">
        <v>350.15288906958301</v>
      </c>
      <c r="E193">
        <v>364.00472270806301</v>
      </c>
      <c r="F193">
        <v>466.38419530240299</v>
      </c>
      <c r="G193">
        <v>235.83333711616601</v>
      </c>
      <c r="H193">
        <v>312.46238170349397</v>
      </c>
      <c r="I193">
        <v>404.02507381315201</v>
      </c>
      <c r="J193">
        <v>394.38038098843299</v>
      </c>
      <c r="K193">
        <v>512.07845765465004</v>
      </c>
      <c r="L193">
        <v>578.56020874696799</v>
      </c>
      <c r="M193">
        <v>223.165773326883</v>
      </c>
      <c r="N193">
        <v>488</v>
      </c>
      <c r="O193">
        <v>506</v>
      </c>
      <c r="P193">
        <v>567</v>
      </c>
      <c r="Q193">
        <v>414</v>
      </c>
      <c r="R193">
        <v>498</v>
      </c>
      <c r="S193">
        <v>594</v>
      </c>
      <c r="T193">
        <v>527</v>
      </c>
      <c r="U193">
        <v>510</v>
      </c>
      <c r="V193">
        <v>530</v>
      </c>
    </row>
    <row r="194" spans="1:22" hidden="1" x14ac:dyDescent="0.25">
      <c r="A194" s="1">
        <v>43597</v>
      </c>
      <c r="B194">
        <v>314.686021383629</v>
      </c>
      <c r="C194">
        <v>384.59976315574698</v>
      </c>
      <c r="D194">
        <v>305.09163380726102</v>
      </c>
      <c r="E194">
        <v>369.61471451843101</v>
      </c>
      <c r="F194">
        <v>355.816600426646</v>
      </c>
      <c r="G194">
        <v>252.78408779383699</v>
      </c>
      <c r="H194">
        <v>323.28356166085501</v>
      </c>
      <c r="I194">
        <v>357.28991876104197</v>
      </c>
      <c r="J194">
        <v>442.58406329462599</v>
      </c>
      <c r="K194">
        <v>447.20866142147003</v>
      </c>
      <c r="L194">
        <v>528.92113667810395</v>
      </c>
      <c r="M194">
        <v>227.61181867197001</v>
      </c>
      <c r="N194">
        <v>445</v>
      </c>
      <c r="O194">
        <v>481</v>
      </c>
      <c r="P194">
        <v>546</v>
      </c>
      <c r="Q194">
        <v>421</v>
      </c>
      <c r="R194">
        <v>608</v>
      </c>
      <c r="S194">
        <v>578</v>
      </c>
      <c r="T194">
        <v>434</v>
      </c>
      <c r="U194">
        <v>427</v>
      </c>
      <c r="V194">
        <v>416</v>
      </c>
    </row>
    <row r="195" spans="1:22" hidden="1" x14ac:dyDescent="0.25">
      <c r="A195" s="1">
        <v>43598</v>
      </c>
      <c r="B195">
        <v>283.59382170227002</v>
      </c>
      <c r="C195">
        <v>294.57933723112097</v>
      </c>
      <c r="D195">
        <v>291.69604209964803</v>
      </c>
      <c r="E195">
        <v>327.37480587736798</v>
      </c>
      <c r="F195">
        <v>292.11484474444302</v>
      </c>
      <c r="G195">
        <v>232.49989903729201</v>
      </c>
      <c r="H195">
        <v>309.80356010960202</v>
      </c>
      <c r="I195">
        <v>395.03443163464101</v>
      </c>
      <c r="J195">
        <v>404.62498245190301</v>
      </c>
      <c r="K195">
        <v>385.10722127718401</v>
      </c>
      <c r="L195">
        <v>450.97592568858698</v>
      </c>
      <c r="M195">
        <v>245.235874239693</v>
      </c>
      <c r="N195">
        <v>351</v>
      </c>
      <c r="O195">
        <v>465</v>
      </c>
      <c r="P195">
        <v>508</v>
      </c>
      <c r="Q195">
        <v>443</v>
      </c>
      <c r="R195">
        <v>755</v>
      </c>
      <c r="S195">
        <v>569</v>
      </c>
      <c r="T195">
        <v>470</v>
      </c>
      <c r="U195">
        <v>400</v>
      </c>
      <c r="V195">
        <v>363</v>
      </c>
    </row>
    <row r="196" spans="1:22" hidden="1" x14ac:dyDescent="0.25">
      <c r="A196" s="1">
        <v>43599</v>
      </c>
      <c r="B196">
        <v>258.87397670919</v>
      </c>
      <c r="C196">
        <v>321.98820114906403</v>
      </c>
      <c r="D196">
        <v>262.54087896615999</v>
      </c>
      <c r="E196">
        <v>276.41606420121798</v>
      </c>
      <c r="F196">
        <v>261.77953061619598</v>
      </c>
      <c r="G196">
        <v>236.437506967394</v>
      </c>
      <c r="H196">
        <v>282.05773003200397</v>
      </c>
      <c r="I196">
        <v>369.87485692920097</v>
      </c>
      <c r="J196">
        <v>354.57428973317502</v>
      </c>
      <c r="K196">
        <v>403.29962823786002</v>
      </c>
      <c r="L196">
        <v>439.87558907054199</v>
      </c>
      <c r="M196">
        <v>248.72362006504201</v>
      </c>
      <c r="N196">
        <v>271</v>
      </c>
      <c r="O196">
        <v>471</v>
      </c>
      <c r="P196">
        <v>486</v>
      </c>
      <c r="Q196">
        <v>480</v>
      </c>
      <c r="R196">
        <v>786</v>
      </c>
      <c r="S196">
        <v>524</v>
      </c>
      <c r="T196">
        <v>521</v>
      </c>
      <c r="U196">
        <v>377</v>
      </c>
      <c r="V196">
        <v>328</v>
      </c>
    </row>
    <row r="197" spans="1:22" hidden="1" x14ac:dyDescent="0.25">
      <c r="A197" s="1">
        <v>43600</v>
      </c>
      <c r="B197">
        <v>288.90943988119699</v>
      </c>
      <c r="C197">
        <v>342.56888868847398</v>
      </c>
      <c r="D197">
        <v>262.71679038825602</v>
      </c>
      <c r="E197">
        <v>273.08740222567098</v>
      </c>
      <c r="F197">
        <v>342.93984369976602</v>
      </c>
      <c r="G197">
        <v>226.83092516547501</v>
      </c>
      <c r="H197">
        <v>276.13697833409202</v>
      </c>
      <c r="I197">
        <v>354.548777125784</v>
      </c>
      <c r="J197">
        <v>330.65502014751399</v>
      </c>
      <c r="K197">
        <v>416.25319854484297</v>
      </c>
      <c r="L197">
        <v>448.716104447173</v>
      </c>
      <c r="M197">
        <v>243.21528477809699</v>
      </c>
      <c r="N197">
        <v>268</v>
      </c>
      <c r="O197">
        <v>485</v>
      </c>
      <c r="P197">
        <v>492</v>
      </c>
      <c r="Q197">
        <v>469</v>
      </c>
      <c r="R197">
        <v>759</v>
      </c>
      <c r="S197">
        <v>522</v>
      </c>
      <c r="T197">
        <v>568</v>
      </c>
      <c r="U197">
        <v>464</v>
      </c>
      <c r="V197">
        <v>339</v>
      </c>
    </row>
    <row r="198" spans="1:22" hidden="1" x14ac:dyDescent="0.25">
      <c r="A198" s="1">
        <v>43601</v>
      </c>
      <c r="B198">
        <v>272.28300334539898</v>
      </c>
      <c r="C198">
        <v>284.57429140876599</v>
      </c>
      <c r="D198">
        <v>258.91582004040998</v>
      </c>
      <c r="E198">
        <v>382.10582520601997</v>
      </c>
      <c r="F198">
        <v>353.10555801141601</v>
      </c>
      <c r="G198">
        <v>218.84687301155299</v>
      </c>
      <c r="H198">
        <v>230.88663437439999</v>
      </c>
      <c r="I198">
        <v>347.47753949422702</v>
      </c>
      <c r="J198">
        <v>315.97475932041698</v>
      </c>
      <c r="K198">
        <v>444.74774612785302</v>
      </c>
      <c r="L198">
        <v>313.59262335867498</v>
      </c>
      <c r="M198">
        <v>236.47633929648799</v>
      </c>
      <c r="N198">
        <v>272</v>
      </c>
      <c r="O198">
        <v>636</v>
      </c>
      <c r="P198">
        <v>485</v>
      </c>
      <c r="Q198">
        <v>439</v>
      </c>
      <c r="R198">
        <v>745</v>
      </c>
      <c r="S198">
        <v>589</v>
      </c>
      <c r="T198">
        <v>540</v>
      </c>
      <c r="U198">
        <v>503</v>
      </c>
      <c r="V198">
        <v>323</v>
      </c>
    </row>
    <row r="199" spans="1:22" hidden="1" x14ac:dyDescent="0.25">
      <c r="A199" s="1">
        <v>43602</v>
      </c>
      <c r="B199">
        <v>216.028654253197</v>
      </c>
      <c r="C199">
        <v>280.822147150859</v>
      </c>
      <c r="D199">
        <v>284.11132731349602</v>
      </c>
      <c r="E199">
        <v>373.01988089334799</v>
      </c>
      <c r="F199">
        <v>316.633935248142</v>
      </c>
      <c r="G199">
        <v>228.27917220587599</v>
      </c>
      <c r="H199">
        <v>233.24143013954301</v>
      </c>
      <c r="I199">
        <v>304.106664447828</v>
      </c>
      <c r="J199">
        <v>323.64388749102397</v>
      </c>
      <c r="K199">
        <v>473.34434835820599</v>
      </c>
      <c r="L199">
        <v>303.79964715469703</v>
      </c>
      <c r="M199">
        <v>296.49309138862901</v>
      </c>
      <c r="N199">
        <v>314</v>
      </c>
      <c r="O199">
        <v>579</v>
      </c>
      <c r="P199">
        <v>454</v>
      </c>
      <c r="Q199">
        <v>513</v>
      </c>
      <c r="R199">
        <v>713</v>
      </c>
      <c r="S199">
        <v>805</v>
      </c>
      <c r="T199">
        <v>610</v>
      </c>
      <c r="U199">
        <v>510</v>
      </c>
      <c r="V199">
        <v>228</v>
      </c>
    </row>
    <row r="200" spans="1:22" hidden="1" x14ac:dyDescent="0.25">
      <c r="A200" s="1">
        <v>43603</v>
      </c>
      <c r="B200">
        <v>206.92298344426001</v>
      </c>
      <c r="C200">
        <v>330.16725801709799</v>
      </c>
      <c r="D200">
        <v>264.695276267201</v>
      </c>
      <c r="E200">
        <v>341.18323087421498</v>
      </c>
      <c r="F200">
        <v>314.505204208321</v>
      </c>
      <c r="G200">
        <v>216.74049725730899</v>
      </c>
      <c r="H200">
        <v>246.49505160931901</v>
      </c>
      <c r="I200">
        <v>306.32326315277601</v>
      </c>
      <c r="J200">
        <v>301.80937959387501</v>
      </c>
      <c r="K200">
        <v>487.98006702465199</v>
      </c>
      <c r="L200">
        <v>370.741563377788</v>
      </c>
      <c r="M200">
        <v>331.59698247992998</v>
      </c>
      <c r="N200">
        <v>331</v>
      </c>
      <c r="O200">
        <v>589</v>
      </c>
      <c r="P200">
        <v>456</v>
      </c>
      <c r="Q200">
        <v>537</v>
      </c>
      <c r="R200">
        <v>718</v>
      </c>
      <c r="S200">
        <v>849</v>
      </c>
      <c r="T200">
        <v>625</v>
      </c>
      <c r="U200">
        <v>476</v>
      </c>
      <c r="V200">
        <v>254</v>
      </c>
    </row>
    <row r="201" spans="1:22" hidden="1" x14ac:dyDescent="0.25">
      <c r="A201" s="1">
        <v>43604</v>
      </c>
      <c r="B201">
        <v>303.19999125860102</v>
      </c>
      <c r="C201">
        <v>338.59880444538402</v>
      </c>
      <c r="D201">
        <v>268.59080513388699</v>
      </c>
      <c r="E201">
        <v>333.23942076879001</v>
      </c>
      <c r="F201">
        <v>339.01881884010101</v>
      </c>
      <c r="G201">
        <v>207.38630753566599</v>
      </c>
      <c r="H201">
        <v>227.09972153984501</v>
      </c>
      <c r="I201">
        <v>310.38470407678602</v>
      </c>
      <c r="J201">
        <v>301.92685069389501</v>
      </c>
      <c r="K201">
        <v>500.23994859859198</v>
      </c>
      <c r="L201">
        <v>424.223424378993</v>
      </c>
      <c r="M201">
        <v>326.90113041586898</v>
      </c>
      <c r="N201">
        <v>389</v>
      </c>
      <c r="O201">
        <v>690</v>
      </c>
      <c r="P201">
        <v>449</v>
      </c>
      <c r="Q201">
        <v>493</v>
      </c>
      <c r="R201">
        <v>661</v>
      </c>
      <c r="S201">
        <v>868</v>
      </c>
      <c r="T201">
        <v>653</v>
      </c>
      <c r="U201">
        <v>454</v>
      </c>
      <c r="V201">
        <v>298</v>
      </c>
    </row>
    <row r="202" spans="1:22" hidden="1" x14ac:dyDescent="0.25">
      <c r="A202" s="1">
        <v>43605</v>
      </c>
      <c r="B202">
        <v>297.25231115916102</v>
      </c>
      <c r="C202">
        <v>356.177679603684</v>
      </c>
      <c r="D202">
        <v>268.01115087841998</v>
      </c>
      <c r="E202">
        <v>304.24262220270498</v>
      </c>
      <c r="F202">
        <v>369.17375083956898</v>
      </c>
      <c r="G202">
        <v>217.96314927558001</v>
      </c>
      <c r="H202">
        <v>215.415912319543</v>
      </c>
      <c r="I202">
        <v>314.22105608325802</v>
      </c>
      <c r="J202">
        <v>325.04232378491599</v>
      </c>
      <c r="K202">
        <v>508.96406506926201</v>
      </c>
      <c r="L202">
        <v>415.41647004851501</v>
      </c>
      <c r="M202">
        <v>371.51257721382399</v>
      </c>
      <c r="N202">
        <v>380</v>
      </c>
      <c r="O202">
        <v>775</v>
      </c>
      <c r="P202">
        <v>552</v>
      </c>
      <c r="Q202">
        <v>477</v>
      </c>
      <c r="R202">
        <v>657</v>
      </c>
      <c r="S202">
        <v>796</v>
      </c>
      <c r="T202">
        <v>773</v>
      </c>
      <c r="U202">
        <v>496</v>
      </c>
      <c r="V202">
        <v>479</v>
      </c>
    </row>
    <row r="203" spans="1:22" hidden="1" x14ac:dyDescent="0.25">
      <c r="A203" s="1">
        <v>43606</v>
      </c>
      <c r="B203">
        <v>364.03619076450298</v>
      </c>
      <c r="C203">
        <v>270.79195173540398</v>
      </c>
      <c r="D203">
        <v>278.85385168408601</v>
      </c>
      <c r="E203">
        <v>316.01971748524397</v>
      </c>
      <c r="F203">
        <v>386.717678670439</v>
      </c>
      <c r="G203">
        <v>257.06813043911501</v>
      </c>
      <c r="H203">
        <v>353.28392887193201</v>
      </c>
      <c r="I203">
        <v>388.31178803507697</v>
      </c>
      <c r="J203">
        <v>343.94024014855802</v>
      </c>
      <c r="K203">
        <v>454.94469225727698</v>
      </c>
      <c r="L203">
        <v>425.75551767419103</v>
      </c>
      <c r="M203">
        <v>288.84881296441699</v>
      </c>
      <c r="N203">
        <v>407</v>
      </c>
      <c r="O203">
        <v>667</v>
      </c>
      <c r="P203">
        <v>710</v>
      </c>
      <c r="Q203">
        <v>502</v>
      </c>
      <c r="R203">
        <v>680</v>
      </c>
      <c r="S203">
        <v>794</v>
      </c>
      <c r="T203">
        <v>752</v>
      </c>
      <c r="U203">
        <v>550</v>
      </c>
      <c r="V203">
        <v>468</v>
      </c>
    </row>
    <row r="204" spans="1:22" hidden="1" x14ac:dyDescent="0.25">
      <c r="A204" s="1">
        <v>43607</v>
      </c>
      <c r="B204">
        <v>366.79880339505797</v>
      </c>
      <c r="C204">
        <v>258.55232981347899</v>
      </c>
      <c r="D204">
        <v>295.42433523551301</v>
      </c>
      <c r="E204">
        <v>297.32957563726001</v>
      </c>
      <c r="F204">
        <v>406.15242446642702</v>
      </c>
      <c r="G204">
        <v>271.37667907229297</v>
      </c>
      <c r="H204">
        <v>386.91796575465901</v>
      </c>
      <c r="I204">
        <v>366.86004896825398</v>
      </c>
      <c r="J204">
        <v>392.28547917798801</v>
      </c>
      <c r="K204">
        <v>395.31065760548699</v>
      </c>
      <c r="L204">
        <v>388.78773032927199</v>
      </c>
      <c r="M204">
        <v>273.37232394416202</v>
      </c>
      <c r="N204">
        <v>455</v>
      </c>
      <c r="O204">
        <v>578</v>
      </c>
      <c r="P204">
        <v>661</v>
      </c>
      <c r="Q204">
        <v>458</v>
      </c>
      <c r="R204">
        <v>668</v>
      </c>
      <c r="S204">
        <v>860</v>
      </c>
      <c r="T204">
        <v>878</v>
      </c>
      <c r="U204">
        <v>696</v>
      </c>
      <c r="V204">
        <v>429</v>
      </c>
    </row>
    <row r="205" spans="1:22" hidden="1" x14ac:dyDescent="0.25">
      <c r="A205" s="1">
        <v>43608</v>
      </c>
      <c r="B205">
        <v>378.25485812028597</v>
      </c>
      <c r="C205">
        <v>229.327999763837</v>
      </c>
      <c r="D205">
        <v>309.48711485753603</v>
      </c>
      <c r="E205">
        <v>295.40118340085297</v>
      </c>
      <c r="F205">
        <v>412.84848589019202</v>
      </c>
      <c r="G205">
        <v>282.97716596483298</v>
      </c>
      <c r="H205">
        <v>357.057612587054</v>
      </c>
      <c r="I205">
        <v>312.80374487348899</v>
      </c>
      <c r="J205">
        <v>471.27578738988302</v>
      </c>
      <c r="K205">
        <v>365.84803407543399</v>
      </c>
      <c r="L205">
        <v>377.27748029209403</v>
      </c>
      <c r="M205">
        <v>326.00079095496</v>
      </c>
      <c r="N205">
        <v>415</v>
      </c>
      <c r="O205">
        <v>580</v>
      </c>
      <c r="P205">
        <v>670</v>
      </c>
      <c r="Q205">
        <v>464</v>
      </c>
      <c r="R205">
        <v>666</v>
      </c>
      <c r="S205">
        <v>811</v>
      </c>
      <c r="T205">
        <v>799</v>
      </c>
      <c r="U205">
        <v>800</v>
      </c>
      <c r="V205">
        <v>443</v>
      </c>
    </row>
    <row r="206" spans="1:22" hidden="1" x14ac:dyDescent="0.25">
      <c r="A206" s="1">
        <v>43609</v>
      </c>
      <c r="B206">
        <v>280.72671650786498</v>
      </c>
      <c r="C206">
        <v>215.51545567474301</v>
      </c>
      <c r="D206">
        <v>290.66755309555401</v>
      </c>
      <c r="E206">
        <v>317.84021840543602</v>
      </c>
      <c r="F206">
        <v>396.78676764678403</v>
      </c>
      <c r="G206">
        <v>257.99136469059499</v>
      </c>
      <c r="H206">
        <v>275.05083517971701</v>
      </c>
      <c r="I206">
        <v>371.11197215680102</v>
      </c>
      <c r="J206">
        <v>446.62151401339099</v>
      </c>
      <c r="K206">
        <v>406.610388337372</v>
      </c>
      <c r="L206">
        <v>451.38262413257399</v>
      </c>
      <c r="M206">
        <v>326.09178440781801</v>
      </c>
      <c r="N206">
        <v>356</v>
      </c>
      <c r="O206">
        <v>625</v>
      </c>
      <c r="P206">
        <v>638</v>
      </c>
      <c r="Q206">
        <v>502</v>
      </c>
      <c r="R206">
        <v>631</v>
      </c>
      <c r="S206">
        <v>781</v>
      </c>
      <c r="T206">
        <v>828</v>
      </c>
      <c r="U206">
        <v>775</v>
      </c>
      <c r="V206">
        <v>380</v>
      </c>
    </row>
    <row r="207" spans="1:22" hidden="1" x14ac:dyDescent="0.25">
      <c r="A207" s="1">
        <v>43610</v>
      </c>
      <c r="B207">
        <v>293.96419713937303</v>
      </c>
      <c r="C207">
        <v>232.06034080039299</v>
      </c>
      <c r="D207">
        <v>281.81129282742597</v>
      </c>
      <c r="E207">
        <v>316.10210486387001</v>
      </c>
      <c r="F207">
        <v>407.42295223919001</v>
      </c>
      <c r="G207">
        <v>240.20974929082601</v>
      </c>
      <c r="H207">
        <v>278.85949399387601</v>
      </c>
      <c r="I207">
        <v>378.15726250225299</v>
      </c>
      <c r="J207">
        <v>399.59248416682499</v>
      </c>
      <c r="K207">
        <v>407.31838477855302</v>
      </c>
      <c r="L207">
        <v>496.276643699825</v>
      </c>
      <c r="M207">
        <v>294.72845657565603</v>
      </c>
      <c r="N207">
        <v>361</v>
      </c>
      <c r="O207">
        <v>634</v>
      </c>
      <c r="P207">
        <v>515</v>
      </c>
      <c r="Q207">
        <v>471</v>
      </c>
      <c r="R207">
        <v>599</v>
      </c>
      <c r="S207">
        <v>826</v>
      </c>
      <c r="T207">
        <v>830</v>
      </c>
      <c r="U207">
        <v>652</v>
      </c>
      <c r="V207">
        <v>333</v>
      </c>
    </row>
    <row r="208" spans="1:22" hidden="1" x14ac:dyDescent="0.25">
      <c r="A208" s="1">
        <v>43611</v>
      </c>
      <c r="B208">
        <v>289.04271114444498</v>
      </c>
      <c r="C208">
        <v>233.751118100669</v>
      </c>
      <c r="D208">
        <v>271.05375016232898</v>
      </c>
      <c r="E208">
        <v>288.29003495272502</v>
      </c>
      <c r="F208">
        <v>391.87333245727802</v>
      </c>
      <c r="G208">
        <v>202.996768906976</v>
      </c>
      <c r="H208">
        <v>312.536593751878</v>
      </c>
      <c r="I208">
        <v>323.15922276367598</v>
      </c>
      <c r="J208">
        <v>381.543758494781</v>
      </c>
      <c r="K208">
        <v>459.62128862383503</v>
      </c>
      <c r="L208">
        <v>596.02112387483703</v>
      </c>
      <c r="M208">
        <v>279.247641629013</v>
      </c>
      <c r="N208">
        <v>375</v>
      </c>
      <c r="O208">
        <v>574</v>
      </c>
      <c r="P208">
        <v>399</v>
      </c>
      <c r="Q208">
        <v>498</v>
      </c>
      <c r="R208">
        <v>628</v>
      </c>
      <c r="S208">
        <v>844</v>
      </c>
      <c r="T208">
        <v>815</v>
      </c>
      <c r="U208">
        <v>621</v>
      </c>
      <c r="V208">
        <v>326</v>
      </c>
    </row>
    <row r="209" spans="1:22" hidden="1" x14ac:dyDescent="0.25">
      <c r="A209" s="1">
        <v>43612</v>
      </c>
      <c r="B209">
        <v>311.75377480394002</v>
      </c>
      <c r="C209">
        <v>222.404561862837</v>
      </c>
      <c r="D209">
        <v>261.65885768818498</v>
      </c>
      <c r="E209">
        <v>273.56167241915</v>
      </c>
      <c r="F209">
        <v>592.516493930406</v>
      </c>
      <c r="G209">
        <v>234.49482249507699</v>
      </c>
      <c r="H209">
        <v>382.78388667387901</v>
      </c>
      <c r="I209">
        <v>301.98409124161498</v>
      </c>
      <c r="J209">
        <v>414.68863616936602</v>
      </c>
      <c r="K209">
        <v>497.13030803371203</v>
      </c>
      <c r="L209">
        <v>710.58754902880196</v>
      </c>
      <c r="M209">
        <v>325.10228966411302</v>
      </c>
      <c r="N209">
        <v>348</v>
      </c>
      <c r="O209">
        <v>467</v>
      </c>
      <c r="P209">
        <v>327</v>
      </c>
      <c r="Q209">
        <v>492</v>
      </c>
      <c r="R209">
        <v>670</v>
      </c>
      <c r="S209">
        <v>882</v>
      </c>
      <c r="T209">
        <v>729</v>
      </c>
      <c r="U209">
        <v>576</v>
      </c>
      <c r="V209">
        <v>364</v>
      </c>
    </row>
    <row r="210" spans="1:22" hidden="1" x14ac:dyDescent="0.25">
      <c r="A210" s="1">
        <v>43613</v>
      </c>
      <c r="B210">
        <v>267.04242554069299</v>
      </c>
      <c r="C210">
        <v>220.90831780876999</v>
      </c>
      <c r="D210">
        <v>292.61014681672498</v>
      </c>
      <c r="E210">
        <v>277.36569356687801</v>
      </c>
      <c r="F210">
        <v>522.495219430872</v>
      </c>
      <c r="G210">
        <v>239.75950290006301</v>
      </c>
      <c r="H210">
        <v>479.736469020318</v>
      </c>
      <c r="I210">
        <v>317.62694703803999</v>
      </c>
      <c r="J210">
        <v>484.10291151888401</v>
      </c>
      <c r="K210">
        <v>540.43436132025602</v>
      </c>
      <c r="L210">
        <v>708.09981125380205</v>
      </c>
      <c r="M210">
        <v>394.18806204285403</v>
      </c>
      <c r="N210">
        <v>368</v>
      </c>
      <c r="O210">
        <v>458</v>
      </c>
      <c r="P210">
        <v>366</v>
      </c>
      <c r="Q210">
        <v>490</v>
      </c>
      <c r="R210">
        <v>707</v>
      </c>
      <c r="S210">
        <v>939</v>
      </c>
      <c r="T210">
        <v>658</v>
      </c>
      <c r="U210">
        <v>556</v>
      </c>
      <c r="V210">
        <v>450</v>
      </c>
    </row>
    <row r="211" spans="1:22" hidden="1" x14ac:dyDescent="0.25">
      <c r="A211" s="1">
        <v>43614</v>
      </c>
      <c r="B211">
        <v>283.45526985442098</v>
      </c>
      <c r="C211">
        <v>239.43014168835199</v>
      </c>
      <c r="D211">
        <v>325.79953119116402</v>
      </c>
      <c r="E211">
        <v>333.20213662132397</v>
      </c>
      <c r="F211">
        <v>520.13490218569495</v>
      </c>
      <c r="G211">
        <v>257.15564643396601</v>
      </c>
      <c r="H211">
        <v>532.23910466968402</v>
      </c>
      <c r="I211">
        <v>322.03524429109501</v>
      </c>
      <c r="J211">
        <v>486.37725966769102</v>
      </c>
      <c r="K211">
        <v>580.837346031994</v>
      </c>
      <c r="L211">
        <v>667.95103008050296</v>
      </c>
      <c r="M211">
        <v>485.95704341700798</v>
      </c>
      <c r="N211">
        <v>374</v>
      </c>
      <c r="O211">
        <v>475</v>
      </c>
      <c r="P211">
        <v>383</v>
      </c>
      <c r="Q211">
        <v>506</v>
      </c>
      <c r="R211">
        <v>683</v>
      </c>
      <c r="S211">
        <v>909</v>
      </c>
      <c r="T211">
        <v>625</v>
      </c>
      <c r="U211">
        <v>599</v>
      </c>
      <c r="V211">
        <v>510</v>
      </c>
    </row>
    <row r="212" spans="1:22" hidden="1" x14ac:dyDescent="0.25">
      <c r="A212" s="1">
        <v>43615</v>
      </c>
      <c r="B212">
        <v>251.28578523998499</v>
      </c>
      <c r="C212">
        <v>240.357396824511</v>
      </c>
      <c r="D212">
        <v>327.71735583238598</v>
      </c>
      <c r="E212">
        <v>472.035873816763</v>
      </c>
      <c r="F212">
        <v>479.10323406701599</v>
      </c>
      <c r="G212">
        <v>240.47490637736499</v>
      </c>
      <c r="H212">
        <v>477.380280268891</v>
      </c>
      <c r="I212">
        <v>298.35979843261902</v>
      </c>
      <c r="J212">
        <v>515.68745196747102</v>
      </c>
      <c r="K212">
        <v>637.40664459119898</v>
      </c>
      <c r="L212">
        <v>635.10972772951095</v>
      </c>
      <c r="M212">
        <v>498.131997975275</v>
      </c>
      <c r="N212">
        <v>384</v>
      </c>
      <c r="O212">
        <v>458</v>
      </c>
      <c r="P212">
        <v>434</v>
      </c>
      <c r="Q212">
        <v>481</v>
      </c>
      <c r="R212">
        <v>658</v>
      </c>
      <c r="S212">
        <v>884</v>
      </c>
      <c r="T212">
        <v>624</v>
      </c>
      <c r="U212">
        <v>634</v>
      </c>
      <c r="V212">
        <v>670</v>
      </c>
    </row>
    <row r="213" spans="1:22" hidden="1" x14ac:dyDescent="0.25">
      <c r="A213" s="1">
        <v>43616</v>
      </c>
      <c r="B213">
        <v>254.84377272866701</v>
      </c>
      <c r="C213">
        <v>221.58710225942099</v>
      </c>
      <c r="D213">
        <v>298.06969220104799</v>
      </c>
      <c r="E213">
        <v>312.411146832307</v>
      </c>
      <c r="F213">
        <v>433.39100681903199</v>
      </c>
      <c r="G213">
        <v>206.74951081929601</v>
      </c>
      <c r="H213">
        <v>475.08958371430998</v>
      </c>
      <c r="I213">
        <v>308.343372969195</v>
      </c>
      <c r="J213">
        <v>526.08058215145797</v>
      </c>
      <c r="K213">
        <v>622.57635632991605</v>
      </c>
      <c r="L213">
        <v>517.85122348277696</v>
      </c>
      <c r="M213">
        <v>467.22184039018401</v>
      </c>
      <c r="N213">
        <v>381</v>
      </c>
      <c r="O213">
        <v>456</v>
      </c>
      <c r="P213">
        <v>398</v>
      </c>
      <c r="Q213">
        <v>465</v>
      </c>
      <c r="R213">
        <v>705</v>
      </c>
      <c r="S213">
        <v>873</v>
      </c>
      <c r="T213">
        <v>608</v>
      </c>
      <c r="U213">
        <v>616</v>
      </c>
      <c r="V213">
        <v>729</v>
      </c>
    </row>
    <row r="214" spans="1:22" x14ac:dyDescent="0.25">
      <c r="A214" s="1">
        <v>43617</v>
      </c>
      <c r="B214">
        <v>342.48430082725599</v>
      </c>
      <c r="C214">
        <v>221.714538206002</v>
      </c>
      <c r="D214">
        <v>291.75423651775401</v>
      </c>
      <c r="E214">
        <v>404.56823667269299</v>
      </c>
      <c r="F214">
        <v>434.507027006459</v>
      </c>
      <c r="G214">
        <v>220.667727355171</v>
      </c>
      <c r="H214">
        <v>462.48358265841699</v>
      </c>
      <c r="I214">
        <v>348.23654621794202</v>
      </c>
      <c r="J214">
        <v>542.29897754130104</v>
      </c>
      <c r="K214">
        <v>531.65077872221502</v>
      </c>
      <c r="L214">
        <v>451.02979737272801</v>
      </c>
      <c r="M214">
        <v>468.40326701315502</v>
      </c>
      <c r="N214">
        <v>386</v>
      </c>
      <c r="O214">
        <v>476</v>
      </c>
      <c r="P214">
        <v>326</v>
      </c>
      <c r="Q214">
        <v>434</v>
      </c>
      <c r="R214">
        <v>763</v>
      </c>
      <c r="S214">
        <v>912</v>
      </c>
      <c r="T214">
        <v>628</v>
      </c>
      <c r="U214">
        <v>541</v>
      </c>
      <c r="V214">
        <v>681</v>
      </c>
    </row>
    <row r="215" spans="1:22" x14ac:dyDescent="0.25">
      <c r="A215" s="1">
        <v>43618</v>
      </c>
      <c r="B215">
        <v>378.62297207136601</v>
      </c>
      <c r="C215">
        <v>216.40794273051199</v>
      </c>
      <c r="D215">
        <v>278.46017271038198</v>
      </c>
      <c r="E215">
        <v>452.83579452180697</v>
      </c>
      <c r="F215">
        <v>463.55735719416998</v>
      </c>
      <c r="G215">
        <v>209.63975862465401</v>
      </c>
      <c r="H215">
        <v>481.18670665195299</v>
      </c>
      <c r="I215">
        <v>443.54076897653499</v>
      </c>
      <c r="J215">
        <v>536.10584055615902</v>
      </c>
      <c r="K215">
        <v>474.19957859213099</v>
      </c>
      <c r="L215">
        <v>375.632130782834</v>
      </c>
      <c r="M215">
        <v>461.508688652405</v>
      </c>
      <c r="N215">
        <v>396</v>
      </c>
      <c r="O215">
        <v>456</v>
      </c>
      <c r="P215">
        <v>365</v>
      </c>
      <c r="Q215">
        <v>456</v>
      </c>
      <c r="R215">
        <v>750</v>
      </c>
      <c r="S215">
        <v>906</v>
      </c>
      <c r="T215">
        <v>601</v>
      </c>
      <c r="U215">
        <v>530</v>
      </c>
      <c r="V215">
        <v>642</v>
      </c>
    </row>
    <row r="216" spans="1:22" x14ac:dyDescent="0.25">
      <c r="A216" s="1">
        <v>43619</v>
      </c>
      <c r="B216">
        <v>398.30062817402199</v>
      </c>
      <c r="C216">
        <v>252.88428892962199</v>
      </c>
      <c r="D216">
        <v>275.46436802831897</v>
      </c>
      <c r="E216">
        <v>425.54158831401202</v>
      </c>
      <c r="F216">
        <v>435.31999076888798</v>
      </c>
      <c r="G216">
        <v>214.77843717310401</v>
      </c>
      <c r="H216">
        <v>482.15200235179202</v>
      </c>
      <c r="I216">
        <v>459.201136495382</v>
      </c>
      <c r="J216">
        <v>554.70213138540305</v>
      </c>
      <c r="K216">
        <v>455.106068539886</v>
      </c>
      <c r="L216">
        <v>353.97974426460797</v>
      </c>
      <c r="M216">
        <v>406.02615041507403</v>
      </c>
      <c r="N216">
        <v>363</v>
      </c>
      <c r="O216">
        <v>462</v>
      </c>
      <c r="P216">
        <v>405</v>
      </c>
      <c r="Q216">
        <v>482</v>
      </c>
      <c r="R216">
        <v>728</v>
      </c>
      <c r="S216">
        <v>856</v>
      </c>
      <c r="T216">
        <v>651</v>
      </c>
      <c r="U216">
        <v>380</v>
      </c>
      <c r="V216">
        <v>621</v>
      </c>
    </row>
    <row r="217" spans="1:22" x14ac:dyDescent="0.25">
      <c r="A217" s="1">
        <v>43620</v>
      </c>
      <c r="B217">
        <v>339.47897048921902</v>
      </c>
      <c r="C217">
        <v>262.41068808477098</v>
      </c>
      <c r="D217">
        <v>257.56553084127</v>
      </c>
      <c r="E217">
        <v>399.75575482165698</v>
      </c>
      <c r="F217">
        <v>408.022804368381</v>
      </c>
      <c r="G217">
        <v>218.94054294073001</v>
      </c>
      <c r="H217">
        <v>556.63386350432199</v>
      </c>
      <c r="I217">
        <v>446.988599211836</v>
      </c>
      <c r="J217">
        <v>575.16667722032798</v>
      </c>
      <c r="K217">
        <v>454.84423348140399</v>
      </c>
      <c r="L217">
        <v>362.83990796235298</v>
      </c>
      <c r="M217">
        <v>329.49244370293201</v>
      </c>
      <c r="N217">
        <v>307</v>
      </c>
      <c r="O217">
        <v>474</v>
      </c>
      <c r="P217">
        <v>389</v>
      </c>
      <c r="Q217">
        <v>452</v>
      </c>
      <c r="R217">
        <v>692</v>
      </c>
      <c r="S217">
        <v>768</v>
      </c>
      <c r="T217">
        <v>630</v>
      </c>
      <c r="U217">
        <v>442</v>
      </c>
      <c r="V217">
        <v>549</v>
      </c>
    </row>
    <row r="218" spans="1:22" x14ac:dyDescent="0.25">
      <c r="A218" s="1">
        <v>43621</v>
      </c>
      <c r="B218">
        <v>312.68474988952403</v>
      </c>
      <c r="C218">
        <v>244.234331843761</v>
      </c>
      <c r="D218">
        <v>244.53031681027599</v>
      </c>
      <c r="E218">
        <v>398.59828095970801</v>
      </c>
      <c r="F218">
        <v>388.44132316138399</v>
      </c>
      <c r="G218">
        <v>231.91201034303299</v>
      </c>
      <c r="H218">
        <v>558.53977382632502</v>
      </c>
      <c r="I218">
        <v>472.16659828483</v>
      </c>
      <c r="J218">
        <v>584.38544858130501</v>
      </c>
      <c r="K218">
        <v>405.60962011135001</v>
      </c>
      <c r="L218">
        <v>398.74838128226901</v>
      </c>
      <c r="M218">
        <v>335.46552979389998</v>
      </c>
      <c r="N218">
        <v>309</v>
      </c>
      <c r="O218">
        <v>462</v>
      </c>
      <c r="P218">
        <v>377</v>
      </c>
      <c r="Q218">
        <v>460</v>
      </c>
      <c r="R218">
        <v>618</v>
      </c>
      <c r="S218">
        <v>692</v>
      </c>
      <c r="T218">
        <v>610</v>
      </c>
      <c r="U218">
        <v>457</v>
      </c>
      <c r="V218">
        <v>549</v>
      </c>
    </row>
    <row r="219" spans="1:22" x14ac:dyDescent="0.25">
      <c r="A219" s="1">
        <v>43622</v>
      </c>
      <c r="B219">
        <v>321.25678899288499</v>
      </c>
      <c r="C219">
        <v>216.20132711990701</v>
      </c>
      <c r="D219">
        <v>257.93897333876703</v>
      </c>
      <c r="E219">
        <v>424.01036612610199</v>
      </c>
      <c r="F219">
        <v>409.78343960952401</v>
      </c>
      <c r="G219">
        <v>333.69336071187098</v>
      </c>
      <c r="H219">
        <v>523.42174066623102</v>
      </c>
      <c r="I219">
        <v>547.06610726476902</v>
      </c>
      <c r="J219">
        <v>564.36873681599195</v>
      </c>
      <c r="K219">
        <v>366.20159105286803</v>
      </c>
      <c r="L219">
        <v>436.575949072029</v>
      </c>
      <c r="M219">
        <v>332.362523922668</v>
      </c>
      <c r="N219">
        <v>299</v>
      </c>
      <c r="O219">
        <v>444</v>
      </c>
      <c r="P219">
        <v>367</v>
      </c>
      <c r="Q219">
        <v>458</v>
      </c>
      <c r="R219">
        <v>607</v>
      </c>
      <c r="S219">
        <v>670</v>
      </c>
      <c r="T219">
        <v>535</v>
      </c>
      <c r="U219">
        <v>458</v>
      </c>
      <c r="V219">
        <v>602</v>
      </c>
    </row>
    <row r="220" spans="1:22" x14ac:dyDescent="0.25">
      <c r="A220" s="1">
        <v>43623</v>
      </c>
      <c r="B220">
        <v>342.917452661558</v>
      </c>
      <c r="C220">
        <v>202.931026679263</v>
      </c>
      <c r="D220">
        <v>298.276241465091</v>
      </c>
      <c r="E220">
        <v>420.189302590517</v>
      </c>
      <c r="F220">
        <v>410.82401352832102</v>
      </c>
      <c r="G220">
        <v>441.35156980474198</v>
      </c>
      <c r="H220">
        <v>476.84953397455303</v>
      </c>
      <c r="I220">
        <v>522.42061639322401</v>
      </c>
      <c r="J220">
        <v>637.38641740682397</v>
      </c>
      <c r="K220">
        <v>366.83471267089101</v>
      </c>
      <c r="L220">
        <v>415.58284144205697</v>
      </c>
      <c r="M220">
        <v>308.572105520408</v>
      </c>
      <c r="N220">
        <v>297</v>
      </c>
      <c r="O220">
        <v>446</v>
      </c>
      <c r="P220">
        <v>376</v>
      </c>
      <c r="Q220">
        <v>466</v>
      </c>
      <c r="R220">
        <v>638</v>
      </c>
      <c r="S220">
        <v>668</v>
      </c>
      <c r="T220">
        <v>688</v>
      </c>
      <c r="U220">
        <v>497</v>
      </c>
      <c r="V220">
        <v>556</v>
      </c>
    </row>
    <row r="221" spans="1:22" x14ac:dyDescent="0.25">
      <c r="A221" s="1">
        <v>43624</v>
      </c>
      <c r="B221">
        <v>350.749122361334</v>
      </c>
      <c r="C221">
        <v>186.53648039281299</v>
      </c>
      <c r="D221">
        <v>280.12002904154002</v>
      </c>
      <c r="E221">
        <v>420.43229032416599</v>
      </c>
      <c r="F221">
        <v>424.49976935910098</v>
      </c>
      <c r="G221">
        <v>410.12016831135799</v>
      </c>
      <c r="H221">
        <v>458.66934311948597</v>
      </c>
      <c r="I221">
        <v>495.26001217746898</v>
      </c>
      <c r="J221">
        <v>531.56707626968603</v>
      </c>
      <c r="K221">
        <v>371.068002827974</v>
      </c>
      <c r="L221">
        <v>383.49043640429301</v>
      </c>
      <c r="M221">
        <v>274.15346121425603</v>
      </c>
      <c r="N221">
        <v>326</v>
      </c>
      <c r="O221">
        <v>426</v>
      </c>
      <c r="P221">
        <v>354</v>
      </c>
      <c r="Q221">
        <v>431</v>
      </c>
      <c r="R221">
        <v>660</v>
      </c>
      <c r="S221">
        <v>713</v>
      </c>
      <c r="T221">
        <v>806</v>
      </c>
      <c r="U221">
        <v>474</v>
      </c>
      <c r="V221">
        <v>480</v>
      </c>
    </row>
    <row r="222" spans="1:22" x14ac:dyDescent="0.25">
      <c r="A222" s="1">
        <v>43625</v>
      </c>
      <c r="B222">
        <v>403.798395111209</v>
      </c>
      <c r="C222">
        <v>208.616545182842</v>
      </c>
      <c r="D222">
        <v>271.33755628457601</v>
      </c>
      <c r="E222">
        <v>395.805601731965</v>
      </c>
      <c r="F222">
        <v>507.472809813754</v>
      </c>
      <c r="G222">
        <v>295.305902734119</v>
      </c>
      <c r="H222">
        <v>440.78738841049699</v>
      </c>
      <c r="I222">
        <v>497.61351996068998</v>
      </c>
      <c r="J222">
        <v>488.05194561659999</v>
      </c>
      <c r="K222">
        <v>404.98678683454398</v>
      </c>
      <c r="L222">
        <v>409.26635170250398</v>
      </c>
      <c r="M222">
        <v>267.93422434291301</v>
      </c>
      <c r="N222">
        <v>337</v>
      </c>
      <c r="O222">
        <v>394</v>
      </c>
      <c r="P222">
        <v>307</v>
      </c>
      <c r="Q222">
        <v>416</v>
      </c>
      <c r="R222">
        <v>635</v>
      </c>
      <c r="S222">
        <v>768</v>
      </c>
      <c r="T222">
        <v>762</v>
      </c>
      <c r="U222">
        <v>415</v>
      </c>
      <c r="V222">
        <v>432</v>
      </c>
    </row>
    <row r="223" spans="1:22" x14ac:dyDescent="0.25">
      <c r="A223" s="1">
        <v>43626</v>
      </c>
      <c r="B223">
        <v>477.14952171557297</v>
      </c>
      <c r="C223">
        <v>194.87441580599901</v>
      </c>
      <c r="D223">
        <v>291.34085287660503</v>
      </c>
      <c r="E223">
        <v>334.22700303670803</v>
      </c>
      <c r="F223">
        <v>563.20365872905302</v>
      </c>
      <c r="G223">
        <v>260.55098693897298</v>
      </c>
      <c r="H223">
        <v>457.65200498971802</v>
      </c>
      <c r="I223">
        <v>473.77398538023698</v>
      </c>
      <c r="J223">
        <v>466.41336193092098</v>
      </c>
      <c r="K223">
        <v>385.117938403393</v>
      </c>
      <c r="L223">
        <v>445.231237596977</v>
      </c>
      <c r="M223">
        <v>286.46480836329198</v>
      </c>
      <c r="N223">
        <v>318</v>
      </c>
      <c r="O223">
        <v>427</v>
      </c>
      <c r="P223">
        <v>338</v>
      </c>
      <c r="Q223">
        <v>432</v>
      </c>
      <c r="R223">
        <v>627</v>
      </c>
      <c r="S223">
        <v>726</v>
      </c>
      <c r="T223">
        <v>719</v>
      </c>
      <c r="U223">
        <v>367</v>
      </c>
      <c r="V223">
        <v>395</v>
      </c>
    </row>
    <row r="224" spans="1:22" x14ac:dyDescent="0.25">
      <c r="A224" s="1">
        <v>43627</v>
      </c>
      <c r="B224">
        <v>437.63145045132001</v>
      </c>
      <c r="C224">
        <v>191.34005873135499</v>
      </c>
      <c r="D224">
        <v>301.54845686868902</v>
      </c>
      <c r="E224">
        <v>324.687554039296</v>
      </c>
      <c r="F224">
        <v>612.02751104592301</v>
      </c>
      <c r="G224">
        <v>282.63968998900299</v>
      </c>
      <c r="H224">
        <v>471.66852360513599</v>
      </c>
      <c r="I224">
        <v>467.91380209387103</v>
      </c>
      <c r="J224">
        <v>478.61485106709699</v>
      </c>
      <c r="K224">
        <v>413.26220030023399</v>
      </c>
      <c r="L224">
        <v>407.03023251442602</v>
      </c>
      <c r="M224">
        <v>261.88813509491001</v>
      </c>
      <c r="N224">
        <v>326</v>
      </c>
      <c r="O224">
        <v>406</v>
      </c>
      <c r="P224">
        <v>372</v>
      </c>
      <c r="Q224">
        <v>442</v>
      </c>
      <c r="R224">
        <v>649</v>
      </c>
      <c r="S224">
        <v>646</v>
      </c>
      <c r="T224">
        <v>562</v>
      </c>
      <c r="U224">
        <v>415</v>
      </c>
      <c r="V224">
        <v>373</v>
      </c>
    </row>
    <row r="225" spans="1:22" x14ac:dyDescent="0.25">
      <c r="A225" s="1">
        <v>43628</v>
      </c>
      <c r="B225">
        <v>382.26967703776899</v>
      </c>
      <c r="C225">
        <v>187.83438530069299</v>
      </c>
      <c r="D225">
        <v>277.64767311409997</v>
      </c>
      <c r="E225">
        <v>329.03706880737099</v>
      </c>
      <c r="F225">
        <v>588.77249700937796</v>
      </c>
      <c r="G225">
        <v>246.83714977530099</v>
      </c>
      <c r="H225">
        <v>472.35384252918499</v>
      </c>
      <c r="I225">
        <v>477.96476579501501</v>
      </c>
      <c r="J225">
        <v>524.42871373335095</v>
      </c>
      <c r="K225">
        <v>451.70272908820999</v>
      </c>
      <c r="L225">
        <v>351.57553627714401</v>
      </c>
      <c r="M225">
        <v>247.561728306763</v>
      </c>
      <c r="N225">
        <v>314</v>
      </c>
      <c r="O225">
        <v>413</v>
      </c>
      <c r="P225">
        <v>446</v>
      </c>
      <c r="Q225">
        <v>532</v>
      </c>
      <c r="R225">
        <v>625</v>
      </c>
      <c r="S225">
        <v>555</v>
      </c>
      <c r="T225">
        <v>479</v>
      </c>
      <c r="U225">
        <v>417</v>
      </c>
      <c r="V225">
        <v>384</v>
      </c>
    </row>
    <row r="226" spans="1:22" x14ac:dyDescent="0.25">
      <c r="A226" s="1">
        <v>43629</v>
      </c>
      <c r="B226">
        <v>326.05887923755802</v>
      </c>
      <c r="C226">
        <v>249.94660126890801</v>
      </c>
      <c r="D226">
        <v>281.34132229031502</v>
      </c>
      <c r="E226">
        <v>384.09927211063598</v>
      </c>
      <c r="F226">
        <v>548.10083253261598</v>
      </c>
      <c r="G226">
        <v>205.511295587853</v>
      </c>
      <c r="H226">
        <v>440.27956932763601</v>
      </c>
      <c r="I226">
        <v>428.71175500025703</v>
      </c>
      <c r="J226">
        <v>515.13917174716096</v>
      </c>
      <c r="K226">
        <v>448.90035347657499</v>
      </c>
      <c r="L226">
        <v>363.90876119051399</v>
      </c>
      <c r="M226">
        <v>279.89109363650698</v>
      </c>
      <c r="N226">
        <v>325</v>
      </c>
      <c r="O226">
        <v>426</v>
      </c>
      <c r="P226">
        <v>455</v>
      </c>
      <c r="Q226">
        <v>605</v>
      </c>
      <c r="R226">
        <v>610</v>
      </c>
      <c r="S226">
        <v>546</v>
      </c>
      <c r="T226">
        <v>443</v>
      </c>
      <c r="U226">
        <v>369</v>
      </c>
      <c r="V226">
        <v>456</v>
      </c>
    </row>
    <row r="227" spans="1:22" x14ac:dyDescent="0.25">
      <c r="A227" s="1">
        <v>43630</v>
      </c>
      <c r="B227">
        <v>311.16075435072003</v>
      </c>
      <c r="C227">
        <v>208.75362438606001</v>
      </c>
      <c r="D227">
        <v>294.94561102670701</v>
      </c>
      <c r="E227">
        <v>334.61713607446899</v>
      </c>
      <c r="F227">
        <v>545.23419426994201</v>
      </c>
      <c r="G227">
        <v>207.947343386668</v>
      </c>
      <c r="H227">
        <v>393.17318328463801</v>
      </c>
      <c r="I227">
        <v>431.99142305668499</v>
      </c>
      <c r="J227">
        <v>481.94970635684302</v>
      </c>
      <c r="K227">
        <v>401.38989375818699</v>
      </c>
      <c r="L227">
        <v>358.37256019666597</v>
      </c>
      <c r="M227">
        <v>310.721346076629</v>
      </c>
      <c r="N227">
        <v>336</v>
      </c>
      <c r="O227">
        <v>424</v>
      </c>
      <c r="P227">
        <v>440</v>
      </c>
      <c r="Q227">
        <v>581</v>
      </c>
      <c r="R227">
        <v>572</v>
      </c>
      <c r="S227">
        <v>508</v>
      </c>
      <c r="T227">
        <v>473</v>
      </c>
      <c r="U227">
        <v>363</v>
      </c>
      <c r="V227">
        <v>435</v>
      </c>
    </row>
    <row r="228" spans="1:22" x14ac:dyDescent="0.25">
      <c r="A228" s="1">
        <v>43631</v>
      </c>
      <c r="B228">
        <v>261.05584133551298</v>
      </c>
      <c r="C228">
        <v>199.03485995638599</v>
      </c>
      <c r="D228">
        <v>269.19104037603802</v>
      </c>
      <c r="E228">
        <v>275.56599167095197</v>
      </c>
      <c r="F228">
        <v>416.909128217145</v>
      </c>
      <c r="G228">
        <v>240.84353879260101</v>
      </c>
      <c r="H228">
        <v>348.78541569849898</v>
      </c>
      <c r="I228">
        <v>448.32333747952703</v>
      </c>
      <c r="J228">
        <v>404.108466629698</v>
      </c>
      <c r="K228">
        <v>363.42778458192299</v>
      </c>
      <c r="L228">
        <v>330.51620116637298</v>
      </c>
      <c r="M228">
        <v>304.73812901899402</v>
      </c>
      <c r="N228">
        <v>357</v>
      </c>
      <c r="O228">
        <v>437</v>
      </c>
      <c r="P228">
        <v>516</v>
      </c>
      <c r="Q228">
        <v>581</v>
      </c>
      <c r="R228">
        <v>564</v>
      </c>
      <c r="S228">
        <v>514</v>
      </c>
      <c r="T228">
        <v>460</v>
      </c>
      <c r="U228">
        <v>319</v>
      </c>
      <c r="V228">
        <v>438</v>
      </c>
    </row>
    <row r="229" spans="1:22" x14ac:dyDescent="0.25">
      <c r="A229" s="1">
        <v>43632</v>
      </c>
      <c r="B229">
        <v>221.911826034505</v>
      </c>
      <c r="C229">
        <v>208.94530613202701</v>
      </c>
      <c r="D229">
        <v>268.04301713347797</v>
      </c>
      <c r="E229">
        <v>314.34751530283597</v>
      </c>
      <c r="F229">
        <v>367.74184816978197</v>
      </c>
      <c r="G229">
        <v>255.67780151898901</v>
      </c>
      <c r="H229">
        <v>375.63429792277401</v>
      </c>
      <c r="I229">
        <v>354.62612866609498</v>
      </c>
      <c r="J229">
        <v>434.01932815481899</v>
      </c>
      <c r="K229">
        <v>354.21121869677302</v>
      </c>
      <c r="L229">
        <v>317.80851485866799</v>
      </c>
      <c r="M229">
        <v>283.32374228290797</v>
      </c>
      <c r="N229">
        <v>400</v>
      </c>
      <c r="O229">
        <v>405</v>
      </c>
      <c r="P229">
        <v>578</v>
      </c>
      <c r="Q229">
        <v>495</v>
      </c>
      <c r="R229">
        <v>588</v>
      </c>
      <c r="S229">
        <v>535</v>
      </c>
      <c r="T229">
        <v>477</v>
      </c>
      <c r="U229">
        <v>287</v>
      </c>
      <c r="V229">
        <v>382</v>
      </c>
    </row>
    <row r="230" spans="1:22" x14ac:dyDescent="0.25">
      <c r="A230" s="1">
        <v>43633</v>
      </c>
      <c r="B230">
        <v>239.70901551850901</v>
      </c>
      <c r="C230">
        <v>208.571397561591</v>
      </c>
      <c r="D230">
        <v>253.44394310423701</v>
      </c>
      <c r="E230">
        <v>300.57239295425899</v>
      </c>
      <c r="F230">
        <v>340.25789321871798</v>
      </c>
      <c r="G230">
        <v>240.395301013264</v>
      </c>
      <c r="H230">
        <v>353.44772189099501</v>
      </c>
      <c r="I230">
        <v>331.52121625872297</v>
      </c>
      <c r="J230">
        <v>462.244536323143</v>
      </c>
      <c r="K230">
        <v>358.86385830046697</v>
      </c>
      <c r="L230">
        <v>340.53752801450298</v>
      </c>
      <c r="M230">
        <v>253.60848442558</v>
      </c>
      <c r="N230">
        <v>431</v>
      </c>
      <c r="O230">
        <v>381</v>
      </c>
      <c r="P230">
        <v>470</v>
      </c>
      <c r="Q230">
        <v>451</v>
      </c>
      <c r="R230">
        <v>583</v>
      </c>
      <c r="S230">
        <v>591</v>
      </c>
      <c r="T230">
        <v>542</v>
      </c>
      <c r="U230">
        <v>265</v>
      </c>
      <c r="V230">
        <v>336</v>
      </c>
    </row>
    <row r="231" spans="1:22" x14ac:dyDescent="0.25">
      <c r="A231" s="1">
        <v>43634</v>
      </c>
      <c r="B231">
        <v>291.54872102581697</v>
      </c>
      <c r="C231">
        <v>255.323282737798</v>
      </c>
      <c r="D231">
        <v>283.23040786647903</v>
      </c>
      <c r="E231">
        <v>383.278511629967</v>
      </c>
      <c r="F231">
        <v>360.80275568179502</v>
      </c>
      <c r="G231">
        <v>274.42803818390303</v>
      </c>
      <c r="H231">
        <v>363.83724677489698</v>
      </c>
      <c r="I231">
        <v>386.57378008073903</v>
      </c>
      <c r="J231">
        <v>408.018959798433</v>
      </c>
      <c r="K231">
        <v>355.15747940751902</v>
      </c>
      <c r="L231">
        <v>321.54012348629402</v>
      </c>
      <c r="M231">
        <v>241.38149522439099</v>
      </c>
      <c r="N231">
        <v>450</v>
      </c>
      <c r="O231">
        <v>373</v>
      </c>
      <c r="P231">
        <v>400</v>
      </c>
      <c r="Q231">
        <v>448</v>
      </c>
      <c r="R231">
        <v>658</v>
      </c>
      <c r="S231">
        <v>537</v>
      </c>
      <c r="T231">
        <v>614</v>
      </c>
      <c r="U231">
        <v>271</v>
      </c>
      <c r="V231">
        <v>308</v>
      </c>
    </row>
    <row r="232" spans="1:22" x14ac:dyDescent="0.25">
      <c r="A232" s="1">
        <v>43635</v>
      </c>
      <c r="B232">
        <v>340.92628138513498</v>
      </c>
      <c r="C232">
        <v>256.035292635247</v>
      </c>
      <c r="D232">
        <v>271.84156142220399</v>
      </c>
      <c r="E232">
        <v>383.22405362188198</v>
      </c>
      <c r="F232">
        <v>332.48970593706002</v>
      </c>
      <c r="G232">
        <v>249.921527859132</v>
      </c>
      <c r="H232">
        <v>327.39734462264198</v>
      </c>
      <c r="I232">
        <v>470.75179847186598</v>
      </c>
      <c r="J232">
        <v>358.59640131440199</v>
      </c>
      <c r="K232">
        <v>359.86879864009802</v>
      </c>
      <c r="L232">
        <v>349.92426055768499</v>
      </c>
      <c r="M232">
        <v>229.77308946402701</v>
      </c>
      <c r="N232">
        <v>461</v>
      </c>
      <c r="O232">
        <v>360</v>
      </c>
      <c r="P232">
        <v>388</v>
      </c>
      <c r="Q232">
        <v>444</v>
      </c>
      <c r="R232">
        <v>664</v>
      </c>
      <c r="S232">
        <v>469</v>
      </c>
      <c r="T232">
        <v>516</v>
      </c>
      <c r="U232">
        <v>251</v>
      </c>
      <c r="V232">
        <v>309</v>
      </c>
    </row>
    <row r="233" spans="1:22" x14ac:dyDescent="0.25">
      <c r="A233" s="1">
        <v>43636</v>
      </c>
      <c r="B233">
        <v>374.225575781651</v>
      </c>
      <c r="C233">
        <v>247.809145582524</v>
      </c>
      <c r="D233">
        <v>245.45376453777101</v>
      </c>
      <c r="E233">
        <v>339.48782317058101</v>
      </c>
      <c r="F233">
        <v>283.66693952955899</v>
      </c>
      <c r="G233">
        <v>238.77218715089401</v>
      </c>
      <c r="H233">
        <v>392.96079042542698</v>
      </c>
      <c r="I233">
        <v>709.56885814264194</v>
      </c>
      <c r="J233">
        <v>347.74771942313799</v>
      </c>
      <c r="K233">
        <v>406.199850543477</v>
      </c>
      <c r="L233">
        <v>361.99706962944299</v>
      </c>
      <c r="M233">
        <v>273.363872738922</v>
      </c>
      <c r="N233">
        <v>414</v>
      </c>
      <c r="O233">
        <v>381</v>
      </c>
      <c r="P233">
        <v>378</v>
      </c>
      <c r="Q233">
        <v>381</v>
      </c>
      <c r="R233">
        <v>650</v>
      </c>
      <c r="S233">
        <v>463</v>
      </c>
      <c r="T233">
        <v>464</v>
      </c>
      <c r="U233">
        <v>240</v>
      </c>
      <c r="V233">
        <v>365</v>
      </c>
    </row>
    <row r="234" spans="1:22" x14ac:dyDescent="0.25">
      <c r="A234" s="1">
        <v>43637</v>
      </c>
      <c r="B234">
        <v>282.83982663561397</v>
      </c>
      <c r="C234">
        <v>262.28837075024597</v>
      </c>
      <c r="D234">
        <v>246.05305261140199</v>
      </c>
      <c r="E234">
        <v>269.87481286625001</v>
      </c>
      <c r="F234">
        <v>305.28374291753403</v>
      </c>
      <c r="G234">
        <v>195.268220394363</v>
      </c>
      <c r="H234">
        <v>344.73206469533898</v>
      </c>
      <c r="I234">
        <v>717.67088919536604</v>
      </c>
      <c r="J234">
        <v>353.46131638563401</v>
      </c>
      <c r="K234">
        <v>359.76263237567798</v>
      </c>
      <c r="L234">
        <v>365.92190863673301</v>
      </c>
      <c r="M234">
        <v>301.69558923141801</v>
      </c>
      <c r="N234">
        <v>357</v>
      </c>
      <c r="O234">
        <v>414</v>
      </c>
      <c r="P234">
        <v>323</v>
      </c>
      <c r="Q234">
        <v>367</v>
      </c>
      <c r="R234">
        <v>605</v>
      </c>
      <c r="S234">
        <v>482</v>
      </c>
      <c r="T234">
        <v>451</v>
      </c>
      <c r="U234">
        <v>276</v>
      </c>
      <c r="V234">
        <v>274</v>
      </c>
    </row>
    <row r="235" spans="1:22" x14ac:dyDescent="0.25">
      <c r="A235" s="1">
        <v>43638</v>
      </c>
      <c r="B235">
        <v>256.29610227820302</v>
      </c>
      <c r="C235">
        <v>268.35690015225703</v>
      </c>
      <c r="D235">
        <v>228.09341123846301</v>
      </c>
      <c r="E235">
        <v>218.537675921469</v>
      </c>
      <c r="F235">
        <v>266.41589141599201</v>
      </c>
      <c r="G235">
        <v>169.41576440834601</v>
      </c>
      <c r="H235">
        <v>304.53907390988201</v>
      </c>
      <c r="I235">
        <v>795.30046701039601</v>
      </c>
      <c r="J235">
        <v>258.32797509002597</v>
      </c>
      <c r="K235">
        <v>267.74695335603599</v>
      </c>
      <c r="L235">
        <v>359.67387597610599</v>
      </c>
      <c r="M235">
        <v>325.10408461227598</v>
      </c>
      <c r="N235">
        <v>321</v>
      </c>
      <c r="O235">
        <v>420</v>
      </c>
      <c r="P235">
        <v>346</v>
      </c>
      <c r="Q235">
        <v>383</v>
      </c>
      <c r="R235">
        <v>551</v>
      </c>
      <c r="S235">
        <v>469</v>
      </c>
      <c r="T235">
        <v>407</v>
      </c>
      <c r="U235">
        <v>267</v>
      </c>
      <c r="V235">
        <v>248</v>
      </c>
    </row>
    <row r="236" spans="1:22" x14ac:dyDescent="0.25">
      <c r="A236" s="1">
        <v>43639</v>
      </c>
      <c r="B236">
        <v>256.624583834406</v>
      </c>
      <c r="C236">
        <v>263.06891077803499</v>
      </c>
      <c r="D236">
        <v>196.21699439004399</v>
      </c>
      <c r="E236">
        <v>223.31826042278001</v>
      </c>
      <c r="F236">
        <v>266.40273338006102</v>
      </c>
      <c r="G236">
        <v>180.45928591549</v>
      </c>
      <c r="H236">
        <v>330.30737111793599</v>
      </c>
      <c r="I236">
        <v>757.05597395097504</v>
      </c>
      <c r="J236">
        <v>220.08370421130701</v>
      </c>
      <c r="K236">
        <v>306.93665374049903</v>
      </c>
      <c r="L236">
        <v>305.53817655701499</v>
      </c>
      <c r="M236">
        <v>306.94035145697802</v>
      </c>
      <c r="N236">
        <v>292</v>
      </c>
      <c r="O236">
        <v>376</v>
      </c>
      <c r="P236">
        <v>359</v>
      </c>
      <c r="Q236">
        <v>390</v>
      </c>
      <c r="R236">
        <v>512</v>
      </c>
      <c r="S236">
        <v>471</v>
      </c>
      <c r="T236">
        <v>369</v>
      </c>
      <c r="U236">
        <v>271</v>
      </c>
      <c r="V236">
        <v>215</v>
      </c>
    </row>
    <row r="237" spans="1:22" x14ac:dyDescent="0.25">
      <c r="A237" s="1">
        <v>43640</v>
      </c>
      <c r="B237">
        <v>237.658189456998</v>
      </c>
      <c r="C237">
        <v>285.11845852273501</v>
      </c>
      <c r="D237">
        <v>193.09921830407299</v>
      </c>
      <c r="E237">
        <v>235.02064589989601</v>
      </c>
      <c r="F237">
        <v>245.431185469399</v>
      </c>
      <c r="G237">
        <v>208.993528498366</v>
      </c>
      <c r="H237">
        <v>279.34542743242702</v>
      </c>
      <c r="I237">
        <v>657.03268154131001</v>
      </c>
      <c r="J237">
        <v>277.97645972927899</v>
      </c>
      <c r="K237">
        <v>309.57307481068699</v>
      </c>
      <c r="L237">
        <v>292.43544395309601</v>
      </c>
      <c r="M237">
        <v>307.680445693857</v>
      </c>
      <c r="N237">
        <v>274</v>
      </c>
      <c r="O237">
        <v>318</v>
      </c>
      <c r="P237">
        <v>379</v>
      </c>
      <c r="Q237">
        <v>377</v>
      </c>
      <c r="R237">
        <v>511</v>
      </c>
      <c r="S237">
        <v>492</v>
      </c>
      <c r="T237">
        <v>358</v>
      </c>
      <c r="U237">
        <v>257</v>
      </c>
      <c r="V237">
        <v>255</v>
      </c>
    </row>
    <row r="238" spans="1:22" x14ac:dyDescent="0.25">
      <c r="A238" s="1">
        <v>43641</v>
      </c>
      <c r="B238">
        <v>224.49817594733901</v>
      </c>
      <c r="C238">
        <v>272.58953869997299</v>
      </c>
      <c r="D238">
        <v>185.14789928862299</v>
      </c>
      <c r="E238">
        <v>246.13544187700401</v>
      </c>
      <c r="F238">
        <v>253.33760436283899</v>
      </c>
      <c r="G238">
        <v>222.627996574489</v>
      </c>
      <c r="H238">
        <v>259.19948899975998</v>
      </c>
      <c r="I238">
        <v>550.55181689827305</v>
      </c>
      <c r="J238">
        <v>270.30409399866898</v>
      </c>
      <c r="K238">
        <v>308.12847220897999</v>
      </c>
      <c r="L238">
        <v>281.099676738575</v>
      </c>
      <c r="M238">
        <v>316.78193706214302</v>
      </c>
      <c r="N238">
        <v>294</v>
      </c>
      <c r="O238">
        <v>270</v>
      </c>
      <c r="P238">
        <v>371</v>
      </c>
      <c r="Q238">
        <v>365</v>
      </c>
      <c r="R238">
        <v>523</v>
      </c>
      <c r="S238">
        <v>422</v>
      </c>
      <c r="T238">
        <v>342</v>
      </c>
      <c r="U238">
        <v>268</v>
      </c>
      <c r="V238">
        <v>230</v>
      </c>
    </row>
    <row r="239" spans="1:22" x14ac:dyDescent="0.25">
      <c r="A239" s="1">
        <v>43642</v>
      </c>
      <c r="B239">
        <v>220.72357620446201</v>
      </c>
      <c r="C239">
        <v>232.85089126334299</v>
      </c>
      <c r="D239">
        <v>182.87604580822099</v>
      </c>
      <c r="E239">
        <v>274.77307067671097</v>
      </c>
      <c r="F239">
        <v>274.19327872170498</v>
      </c>
      <c r="G239">
        <v>255.56462572164901</v>
      </c>
      <c r="H239">
        <v>243.80556278939801</v>
      </c>
      <c r="I239">
        <v>524.15884771141396</v>
      </c>
      <c r="J239">
        <v>331.82418393789999</v>
      </c>
      <c r="K239">
        <v>321.686767818286</v>
      </c>
      <c r="L239">
        <v>303.25278501540203</v>
      </c>
      <c r="M239">
        <v>290.50553718558598</v>
      </c>
      <c r="N239">
        <v>321</v>
      </c>
      <c r="O239">
        <v>269</v>
      </c>
      <c r="P239">
        <v>382</v>
      </c>
      <c r="Q239">
        <v>393</v>
      </c>
      <c r="R239">
        <v>488</v>
      </c>
      <c r="S239">
        <v>359</v>
      </c>
      <c r="T239">
        <v>349</v>
      </c>
      <c r="U239">
        <v>280</v>
      </c>
      <c r="V239">
        <v>213</v>
      </c>
    </row>
    <row r="240" spans="1:22" x14ac:dyDescent="0.25">
      <c r="A240" s="1">
        <v>43643</v>
      </c>
      <c r="B240">
        <v>220.44367632636801</v>
      </c>
      <c r="C240">
        <v>191.437929441319</v>
      </c>
      <c r="D240">
        <v>182.16870163240199</v>
      </c>
      <c r="E240">
        <v>290.27816475069602</v>
      </c>
      <c r="F240">
        <v>259.948242464374</v>
      </c>
      <c r="G240">
        <v>242.959037280258</v>
      </c>
      <c r="H240">
        <v>254.45303516465299</v>
      </c>
      <c r="I240">
        <v>452.53038663757701</v>
      </c>
      <c r="J240">
        <v>359.70167859772101</v>
      </c>
      <c r="K240">
        <v>303.84695941481698</v>
      </c>
      <c r="L240">
        <v>327.16322800035698</v>
      </c>
      <c r="M240">
        <v>235.762017259575</v>
      </c>
      <c r="N240">
        <v>428</v>
      </c>
      <c r="O240">
        <v>278</v>
      </c>
      <c r="P240">
        <v>396</v>
      </c>
      <c r="Q240">
        <v>407</v>
      </c>
      <c r="R240">
        <v>479</v>
      </c>
      <c r="S240">
        <v>376</v>
      </c>
      <c r="T240">
        <v>332</v>
      </c>
      <c r="U240">
        <v>255</v>
      </c>
      <c r="V240">
        <v>242</v>
      </c>
    </row>
    <row r="241" spans="1:22" x14ac:dyDescent="0.25">
      <c r="A241" s="1">
        <v>43644</v>
      </c>
      <c r="B241">
        <v>214.939226688633</v>
      </c>
      <c r="C241">
        <v>196.13534668767599</v>
      </c>
      <c r="D241">
        <v>191.333364108919</v>
      </c>
      <c r="E241">
        <v>263.90701667459803</v>
      </c>
      <c r="F241">
        <v>259.21381687270599</v>
      </c>
      <c r="G241">
        <v>211.99658519056601</v>
      </c>
      <c r="H241">
        <v>241.44176943866299</v>
      </c>
      <c r="I241">
        <v>413.39135482179898</v>
      </c>
      <c r="J241">
        <v>343.37243609292301</v>
      </c>
      <c r="K241">
        <v>305.90987580348201</v>
      </c>
      <c r="L241">
        <v>349.53861176774802</v>
      </c>
      <c r="M241">
        <v>182.74264787557999</v>
      </c>
      <c r="N241">
        <v>398</v>
      </c>
      <c r="O241">
        <v>291</v>
      </c>
      <c r="P241">
        <v>390</v>
      </c>
      <c r="Q241">
        <v>412</v>
      </c>
      <c r="R241">
        <v>471</v>
      </c>
      <c r="S241">
        <v>372</v>
      </c>
      <c r="T241">
        <v>318</v>
      </c>
      <c r="U241">
        <v>276</v>
      </c>
      <c r="V241">
        <v>210</v>
      </c>
    </row>
    <row r="242" spans="1:22" x14ac:dyDescent="0.25">
      <c r="A242" s="1">
        <v>43645</v>
      </c>
      <c r="B242">
        <v>192.47670947529701</v>
      </c>
      <c r="C242">
        <v>192.56479950251699</v>
      </c>
      <c r="D242">
        <v>196.499487385002</v>
      </c>
      <c r="E242">
        <v>241.32262956868499</v>
      </c>
      <c r="F242">
        <v>221.67855349866599</v>
      </c>
      <c r="G242">
        <v>182.29839166742701</v>
      </c>
      <c r="H242">
        <v>239.09937613934301</v>
      </c>
      <c r="I242">
        <v>383.201376857404</v>
      </c>
      <c r="J242">
        <v>283.90005267577402</v>
      </c>
      <c r="K242">
        <v>263.47888771017199</v>
      </c>
      <c r="L242">
        <v>347.78761299183702</v>
      </c>
      <c r="M242">
        <v>192.49160327079699</v>
      </c>
      <c r="N242">
        <v>395</v>
      </c>
      <c r="O242">
        <v>313</v>
      </c>
      <c r="P242">
        <v>374</v>
      </c>
      <c r="Q242">
        <v>408</v>
      </c>
      <c r="R242">
        <v>481</v>
      </c>
      <c r="S242">
        <v>401</v>
      </c>
      <c r="T242">
        <v>455</v>
      </c>
      <c r="U242">
        <v>259</v>
      </c>
      <c r="V242">
        <v>174</v>
      </c>
    </row>
    <row r="243" spans="1:22" x14ac:dyDescent="0.25">
      <c r="A243" s="1">
        <v>43646</v>
      </c>
      <c r="B243">
        <v>185.43272384623401</v>
      </c>
      <c r="C243">
        <v>209.280625676418</v>
      </c>
      <c r="D243">
        <v>207.30858764045999</v>
      </c>
      <c r="E243">
        <v>254.270609706052</v>
      </c>
      <c r="F243">
        <v>230.85074713948799</v>
      </c>
      <c r="G243">
        <v>196.08807694190099</v>
      </c>
      <c r="H243">
        <v>246.104000190248</v>
      </c>
      <c r="I243">
        <v>339.38067984933599</v>
      </c>
      <c r="J243">
        <v>286.66155770206802</v>
      </c>
      <c r="K243">
        <v>297.62441046555102</v>
      </c>
      <c r="L243">
        <v>372.61315687307302</v>
      </c>
      <c r="M243">
        <v>242.66299096950601</v>
      </c>
      <c r="N243">
        <v>399</v>
      </c>
      <c r="O243">
        <v>308</v>
      </c>
      <c r="P243">
        <v>369</v>
      </c>
      <c r="Q243">
        <v>395</v>
      </c>
      <c r="R243">
        <v>478</v>
      </c>
      <c r="S243">
        <v>411</v>
      </c>
      <c r="T243">
        <v>557</v>
      </c>
      <c r="U243">
        <v>260</v>
      </c>
      <c r="V243">
        <v>188</v>
      </c>
    </row>
    <row r="244" spans="1:22" x14ac:dyDescent="0.25">
      <c r="A244" s="1">
        <v>43647</v>
      </c>
      <c r="B244">
        <v>176.163690856741</v>
      </c>
      <c r="C244">
        <v>200.32069710149301</v>
      </c>
      <c r="D244">
        <v>197.401421422368</v>
      </c>
      <c r="E244">
        <v>219.50033831333801</v>
      </c>
      <c r="F244">
        <v>228.03921967477501</v>
      </c>
      <c r="G244">
        <v>198.12997277453101</v>
      </c>
      <c r="H244">
        <v>229.000377129486</v>
      </c>
      <c r="I244">
        <v>349.86584226628401</v>
      </c>
      <c r="J244">
        <v>256.08717527613999</v>
      </c>
      <c r="K244">
        <v>283.94561741165199</v>
      </c>
      <c r="L244">
        <v>351.52247152847701</v>
      </c>
      <c r="M244">
        <v>216.01306608754001</v>
      </c>
      <c r="N244">
        <v>366</v>
      </c>
      <c r="O244">
        <v>299</v>
      </c>
      <c r="P244">
        <v>406</v>
      </c>
      <c r="Q244">
        <v>377</v>
      </c>
      <c r="R244">
        <v>460</v>
      </c>
      <c r="S244">
        <v>417</v>
      </c>
      <c r="T244">
        <v>557</v>
      </c>
      <c r="U244">
        <v>233</v>
      </c>
      <c r="V244">
        <v>178</v>
      </c>
    </row>
    <row r="245" spans="1:22" x14ac:dyDescent="0.25">
      <c r="A245" s="1">
        <v>43648</v>
      </c>
      <c r="B245">
        <v>202.71060676216999</v>
      </c>
      <c r="C245">
        <v>207.96035822842001</v>
      </c>
      <c r="D245">
        <v>190.486621516631</v>
      </c>
      <c r="E245">
        <v>206.41900678048</v>
      </c>
      <c r="F245">
        <v>243.62509420697799</v>
      </c>
      <c r="G245">
        <v>219.52862683901901</v>
      </c>
      <c r="H245">
        <v>246.69313121898099</v>
      </c>
      <c r="I245">
        <v>375.542675932615</v>
      </c>
      <c r="J245">
        <v>247.72906757429499</v>
      </c>
      <c r="K245">
        <v>268.03179923209302</v>
      </c>
      <c r="L245">
        <v>377.22010876329398</v>
      </c>
      <c r="M245">
        <v>204.494044984634</v>
      </c>
      <c r="N245">
        <v>392</v>
      </c>
      <c r="O245">
        <v>299</v>
      </c>
      <c r="P245">
        <v>373</v>
      </c>
      <c r="Q245">
        <v>374</v>
      </c>
      <c r="R245">
        <v>475</v>
      </c>
      <c r="S245">
        <v>417</v>
      </c>
      <c r="T245">
        <v>534</v>
      </c>
      <c r="U245">
        <v>262</v>
      </c>
      <c r="V245">
        <v>197</v>
      </c>
    </row>
    <row r="246" spans="1:22" x14ac:dyDescent="0.25">
      <c r="A246" s="1">
        <v>43649</v>
      </c>
      <c r="B246">
        <v>203.58541959513099</v>
      </c>
      <c r="C246">
        <v>223.292621820091</v>
      </c>
      <c r="D246">
        <v>193.974742392975</v>
      </c>
      <c r="E246">
        <v>211.52599491381699</v>
      </c>
      <c r="F246">
        <v>255.88997403656799</v>
      </c>
      <c r="G246">
        <v>226.690115185514</v>
      </c>
      <c r="H246">
        <v>249.700630406654</v>
      </c>
      <c r="I246">
        <v>477.13309489821899</v>
      </c>
      <c r="J246">
        <v>256.39203255942101</v>
      </c>
      <c r="K246">
        <v>269.16444724611301</v>
      </c>
      <c r="L246">
        <v>385.05053811940002</v>
      </c>
      <c r="M246">
        <v>231.275700890189</v>
      </c>
      <c r="N246">
        <v>348</v>
      </c>
      <c r="O246">
        <v>304</v>
      </c>
      <c r="P246">
        <v>379</v>
      </c>
      <c r="Q246">
        <v>400</v>
      </c>
      <c r="R246">
        <v>469</v>
      </c>
      <c r="S246">
        <v>381</v>
      </c>
      <c r="T246">
        <v>492</v>
      </c>
      <c r="U246">
        <v>257</v>
      </c>
      <c r="V246">
        <v>198</v>
      </c>
    </row>
    <row r="247" spans="1:22" x14ac:dyDescent="0.25">
      <c r="A247" s="1">
        <v>43650</v>
      </c>
      <c r="B247">
        <v>194.61198214553599</v>
      </c>
      <c r="C247">
        <v>203.89722241574799</v>
      </c>
      <c r="D247">
        <v>200.88783672556499</v>
      </c>
      <c r="E247">
        <v>221.530105404457</v>
      </c>
      <c r="F247">
        <v>240.191321191821</v>
      </c>
      <c r="G247">
        <v>216.94244793489199</v>
      </c>
      <c r="H247">
        <v>244.87719559608499</v>
      </c>
      <c r="I247">
        <v>442.02821029879601</v>
      </c>
      <c r="J247">
        <v>276.24050988400199</v>
      </c>
      <c r="K247">
        <v>259.96618221909603</v>
      </c>
      <c r="L247">
        <v>384.09724707961698</v>
      </c>
      <c r="M247">
        <v>273.577573723358</v>
      </c>
      <c r="N247">
        <v>299</v>
      </c>
      <c r="O247">
        <v>306</v>
      </c>
      <c r="P247">
        <v>397</v>
      </c>
      <c r="Q247">
        <v>377</v>
      </c>
      <c r="R247">
        <v>478</v>
      </c>
      <c r="S247">
        <v>410</v>
      </c>
      <c r="T247">
        <v>421</v>
      </c>
      <c r="U247">
        <v>316</v>
      </c>
      <c r="V247">
        <v>250</v>
      </c>
    </row>
    <row r="248" spans="1:22" x14ac:dyDescent="0.25">
      <c r="A248" s="1">
        <v>43651</v>
      </c>
      <c r="B248">
        <v>204.849027131555</v>
      </c>
      <c r="C248">
        <v>216.28706909493499</v>
      </c>
      <c r="D248">
        <v>200.96129370830701</v>
      </c>
      <c r="E248">
        <v>238.68281530144799</v>
      </c>
      <c r="F248">
        <v>271.51089636957403</v>
      </c>
      <c r="G248">
        <v>216.41608005868599</v>
      </c>
      <c r="H248">
        <v>257.829882695381</v>
      </c>
      <c r="I248">
        <v>469.57937429329399</v>
      </c>
      <c r="J248">
        <v>297.54650810185302</v>
      </c>
      <c r="K248">
        <v>260.86077101081202</v>
      </c>
      <c r="L248">
        <v>394.91770871478798</v>
      </c>
      <c r="M248">
        <v>329.48948531769003</v>
      </c>
      <c r="N248">
        <v>279</v>
      </c>
      <c r="O248">
        <v>324</v>
      </c>
      <c r="P248">
        <v>434</v>
      </c>
      <c r="Q248">
        <v>411</v>
      </c>
      <c r="R248">
        <v>487</v>
      </c>
      <c r="S248">
        <v>475</v>
      </c>
      <c r="T248">
        <v>424</v>
      </c>
      <c r="U248">
        <v>376</v>
      </c>
      <c r="V248">
        <v>304</v>
      </c>
    </row>
    <row r="249" spans="1:22" x14ac:dyDescent="0.25">
      <c r="A249" s="1">
        <v>43652</v>
      </c>
      <c r="B249">
        <v>203.00161689416601</v>
      </c>
      <c r="C249">
        <v>243.42063300814101</v>
      </c>
      <c r="D249">
        <v>192.529559354969</v>
      </c>
      <c r="E249">
        <v>284.66803576327698</v>
      </c>
      <c r="F249">
        <v>274.47731708334197</v>
      </c>
      <c r="G249">
        <v>232.97831929804099</v>
      </c>
      <c r="H249">
        <v>264.89996946796202</v>
      </c>
      <c r="I249">
        <v>532.02004816760802</v>
      </c>
      <c r="J249">
        <v>277.72849843273298</v>
      </c>
      <c r="K249">
        <v>257.255193828703</v>
      </c>
      <c r="L249">
        <v>389.556841240278</v>
      </c>
      <c r="M249">
        <v>306.23815953368199</v>
      </c>
      <c r="N249">
        <v>286</v>
      </c>
      <c r="O249">
        <v>331</v>
      </c>
      <c r="P249">
        <v>428</v>
      </c>
      <c r="Q249">
        <v>391</v>
      </c>
      <c r="R249">
        <v>468</v>
      </c>
      <c r="S249">
        <v>474</v>
      </c>
      <c r="T249">
        <v>455</v>
      </c>
      <c r="U249">
        <v>372</v>
      </c>
      <c r="V249">
        <v>297</v>
      </c>
    </row>
    <row r="250" spans="1:22" x14ac:dyDescent="0.25">
      <c r="A250" s="1">
        <v>43653</v>
      </c>
      <c r="B250">
        <v>206.183823008541</v>
      </c>
      <c r="C250">
        <v>241.15805385567299</v>
      </c>
      <c r="D250">
        <v>204.226781210236</v>
      </c>
      <c r="E250">
        <v>221.49294030173499</v>
      </c>
      <c r="F250">
        <v>291.72548870865597</v>
      </c>
      <c r="G250">
        <v>298.13586938686802</v>
      </c>
      <c r="H250">
        <v>270.89990076146597</v>
      </c>
      <c r="I250">
        <v>455.74098760766799</v>
      </c>
      <c r="J250">
        <v>261.99628258773703</v>
      </c>
      <c r="K250">
        <v>245.483454423653</v>
      </c>
      <c r="L250">
        <v>413.59050276597702</v>
      </c>
      <c r="M250">
        <v>297.06461737763198</v>
      </c>
      <c r="N250">
        <v>321</v>
      </c>
      <c r="O250">
        <v>321</v>
      </c>
      <c r="P250">
        <v>412</v>
      </c>
      <c r="Q250">
        <v>389</v>
      </c>
      <c r="R250">
        <v>477</v>
      </c>
      <c r="S250">
        <v>525</v>
      </c>
      <c r="T250">
        <v>416</v>
      </c>
      <c r="U250">
        <v>380</v>
      </c>
      <c r="V250">
        <v>251</v>
      </c>
    </row>
    <row r="251" spans="1:22" x14ac:dyDescent="0.25">
      <c r="A251" s="1">
        <v>43654</v>
      </c>
      <c r="B251">
        <v>191.39634197075199</v>
      </c>
      <c r="C251">
        <v>227.25055057649001</v>
      </c>
      <c r="D251">
        <v>209.750282090356</v>
      </c>
      <c r="E251">
        <v>203.063187628175</v>
      </c>
      <c r="F251">
        <v>281.09509842090898</v>
      </c>
      <c r="G251">
        <v>303.72791700006201</v>
      </c>
      <c r="H251">
        <v>239.03800918109701</v>
      </c>
      <c r="I251">
        <v>364.251508170877</v>
      </c>
      <c r="J251">
        <v>247.23392655841701</v>
      </c>
      <c r="K251">
        <v>277.28989306332397</v>
      </c>
      <c r="L251">
        <v>384.406895291745</v>
      </c>
      <c r="M251">
        <v>339.26310584827098</v>
      </c>
      <c r="N251">
        <v>287</v>
      </c>
      <c r="O251">
        <v>323</v>
      </c>
      <c r="P251">
        <v>413</v>
      </c>
      <c r="Q251">
        <v>373</v>
      </c>
      <c r="R251">
        <v>483</v>
      </c>
      <c r="S251">
        <v>600</v>
      </c>
      <c r="T251">
        <v>394</v>
      </c>
      <c r="U251">
        <v>290</v>
      </c>
      <c r="V251">
        <v>222</v>
      </c>
    </row>
    <row r="252" spans="1:22" x14ac:dyDescent="0.25">
      <c r="A252" s="1">
        <v>43655</v>
      </c>
      <c r="B252">
        <v>236.04965111257599</v>
      </c>
      <c r="C252">
        <v>249.479810606922</v>
      </c>
      <c r="D252">
        <v>223.81977157303899</v>
      </c>
      <c r="E252">
        <v>217.639951805713</v>
      </c>
      <c r="F252">
        <v>311.76460826185797</v>
      </c>
      <c r="G252">
        <v>282.21828397557999</v>
      </c>
      <c r="H252">
        <v>255.66173458341299</v>
      </c>
      <c r="I252">
        <v>352.22172742123701</v>
      </c>
      <c r="J252">
        <v>240.822762352723</v>
      </c>
      <c r="K252">
        <v>287.075718529364</v>
      </c>
      <c r="L252">
        <v>421.19650942537498</v>
      </c>
      <c r="M252">
        <v>300.87510696779799</v>
      </c>
      <c r="N252">
        <v>297</v>
      </c>
      <c r="O252">
        <v>308</v>
      </c>
      <c r="P252">
        <v>388</v>
      </c>
      <c r="Q252">
        <v>379</v>
      </c>
      <c r="R252">
        <v>504</v>
      </c>
      <c r="S252">
        <v>564</v>
      </c>
      <c r="T252">
        <v>432</v>
      </c>
      <c r="U252">
        <v>267</v>
      </c>
      <c r="V252">
        <v>246</v>
      </c>
    </row>
    <row r="253" spans="1:22" x14ac:dyDescent="0.25">
      <c r="A253" s="1">
        <v>43656</v>
      </c>
      <c r="B253">
        <v>205.947979062706</v>
      </c>
      <c r="C253">
        <v>245.34644770638599</v>
      </c>
      <c r="D253">
        <v>227.08707709802999</v>
      </c>
      <c r="E253">
        <v>218.66941231150901</v>
      </c>
      <c r="F253">
        <v>322.735166636602</v>
      </c>
      <c r="G253">
        <v>267.79523984476299</v>
      </c>
      <c r="H253">
        <v>249.21309661415</v>
      </c>
      <c r="I253">
        <v>335.86214707062902</v>
      </c>
      <c r="J253">
        <v>244.58368174095901</v>
      </c>
      <c r="K253">
        <v>293.90965301934398</v>
      </c>
      <c r="L253">
        <v>386.41680245331099</v>
      </c>
      <c r="M253">
        <v>295.03944012115397</v>
      </c>
      <c r="N253">
        <v>296</v>
      </c>
      <c r="O253">
        <v>326</v>
      </c>
      <c r="P253">
        <v>417</v>
      </c>
      <c r="Q253">
        <v>441</v>
      </c>
      <c r="R253">
        <v>480</v>
      </c>
      <c r="S253">
        <v>543</v>
      </c>
      <c r="T253">
        <v>423</v>
      </c>
      <c r="U253">
        <v>281</v>
      </c>
      <c r="V253">
        <v>223</v>
      </c>
    </row>
    <row r="254" spans="1:22" x14ac:dyDescent="0.25">
      <c r="A254" s="1">
        <v>43657</v>
      </c>
      <c r="B254">
        <v>207.52877290072601</v>
      </c>
      <c r="C254">
        <v>234.49445531690699</v>
      </c>
      <c r="D254">
        <v>231.03328254470199</v>
      </c>
      <c r="E254">
        <v>224.25253043188101</v>
      </c>
      <c r="F254">
        <v>281.975452710159</v>
      </c>
      <c r="G254">
        <v>267.23900534194303</v>
      </c>
      <c r="H254">
        <v>247.906959157854</v>
      </c>
      <c r="I254">
        <v>344.721877132955</v>
      </c>
      <c r="J254">
        <v>248.81609817846299</v>
      </c>
      <c r="K254">
        <v>304.17856459041201</v>
      </c>
      <c r="L254">
        <v>357.06457505626997</v>
      </c>
      <c r="M254">
        <v>307.996285262816</v>
      </c>
      <c r="N254">
        <v>255</v>
      </c>
      <c r="O254">
        <v>345</v>
      </c>
      <c r="P254">
        <v>533</v>
      </c>
      <c r="Q254">
        <v>394</v>
      </c>
      <c r="R254">
        <v>480</v>
      </c>
      <c r="S254">
        <v>542</v>
      </c>
      <c r="T254">
        <v>409</v>
      </c>
      <c r="U254">
        <v>333</v>
      </c>
      <c r="V254">
        <v>225</v>
      </c>
    </row>
    <row r="255" spans="1:22" x14ac:dyDescent="0.25">
      <c r="A255" s="1">
        <v>43658</v>
      </c>
      <c r="B255">
        <v>200.201830910235</v>
      </c>
      <c r="C255">
        <v>247.68139080916501</v>
      </c>
      <c r="D255">
        <v>229.55226326382001</v>
      </c>
      <c r="E255">
        <v>232.83426049185701</v>
      </c>
      <c r="F255">
        <v>300.03706087546402</v>
      </c>
      <c r="G255">
        <v>251.40883869647701</v>
      </c>
      <c r="H255">
        <v>247.25613153672199</v>
      </c>
      <c r="I255">
        <v>335.166473861388</v>
      </c>
      <c r="J255">
        <v>271.68439879912501</v>
      </c>
      <c r="K255">
        <v>310.11275105683302</v>
      </c>
      <c r="L255">
        <v>360.82578608811798</v>
      </c>
      <c r="M255">
        <v>330.81806864590197</v>
      </c>
      <c r="N255">
        <v>279</v>
      </c>
      <c r="O255">
        <v>371</v>
      </c>
      <c r="P255">
        <v>536</v>
      </c>
      <c r="Q255">
        <v>402</v>
      </c>
      <c r="R255">
        <v>479</v>
      </c>
      <c r="S255">
        <v>535</v>
      </c>
      <c r="T255">
        <v>427</v>
      </c>
      <c r="U255">
        <v>340</v>
      </c>
      <c r="V255">
        <v>218</v>
      </c>
    </row>
    <row r="256" spans="1:22" x14ac:dyDescent="0.25">
      <c r="A256" s="1">
        <v>43659</v>
      </c>
      <c r="B256">
        <v>199.07866812872999</v>
      </c>
      <c r="C256">
        <v>257.62305694428699</v>
      </c>
      <c r="D256">
        <v>219.37960548262399</v>
      </c>
      <c r="E256">
        <v>249.067992227953</v>
      </c>
      <c r="F256">
        <v>289.09952928798498</v>
      </c>
      <c r="G256">
        <v>254.70277900998801</v>
      </c>
      <c r="H256">
        <v>256.963827585552</v>
      </c>
      <c r="I256">
        <v>344.832341721246</v>
      </c>
      <c r="J256">
        <v>252.54471029329099</v>
      </c>
      <c r="K256">
        <v>307.55586711288498</v>
      </c>
      <c r="L256">
        <v>358.80123429673199</v>
      </c>
      <c r="M256">
        <v>301.32701643385798</v>
      </c>
      <c r="N256">
        <v>278</v>
      </c>
      <c r="O256">
        <v>422</v>
      </c>
      <c r="P256">
        <v>448</v>
      </c>
      <c r="Q256">
        <v>438</v>
      </c>
      <c r="R256">
        <v>477</v>
      </c>
      <c r="S256">
        <v>531</v>
      </c>
      <c r="T256">
        <v>425</v>
      </c>
      <c r="U256">
        <v>325</v>
      </c>
      <c r="V256">
        <v>221</v>
      </c>
    </row>
    <row r="257" spans="1:22" x14ac:dyDescent="0.25">
      <c r="A257" s="1">
        <v>43660</v>
      </c>
      <c r="B257">
        <v>199.02162973990301</v>
      </c>
      <c r="C257">
        <v>243.653587313354</v>
      </c>
      <c r="D257">
        <v>216.32852138522799</v>
      </c>
      <c r="E257">
        <v>240.29894752307101</v>
      </c>
      <c r="F257">
        <v>276.74253433569498</v>
      </c>
      <c r="G257">
        <v>230.87329830217999</v>
      </c>
      <c r="H257">
        <v>274.22512068888301</v>
      </c>
      <c r="I257">
        <v>319.48794218485</v>
      </c>
      <c r="J257">
        <v>267.01253226615597</v>
      </c>
      <c r="K257">
        <v>279.39089177927599</v>
      </c>
      <c r="L257">
        <v>408.48054155640102</v>
      </c>
      <c r="M257">
        <v>297.86389067375501</v>
      </c>
      <c r="N257">
        <v>293</v>
      </c>
      <c r="O257">
        <v>378</v>
      </c>
      <c r="P257">
        <v>406</v>
      </c>
      <c r="Q257">
        <v>459</v>
      </c>
      <c r="R257">
        <v>472</v>
      </c>
      <c r="S257">
        <v>529</v>
      </c>
      <c r="T257">
        <v>421</v>
      </c>
      <c r="U257">
        <v>282</v>
      </c>
      <c r="V257">
        <v>225</v>
      </c>
    </row>
    <row r="258" spans="1:22" x14ac:dyDescent="0.25">
      <c r="A258" s="1">
        <v>43661</v>
      </c>
      <c r="B258">
        <v>210.09866273714201</v>
      </c>
      <c r="C258">
        <v>236.40223550237701</v>
      </c>
      <c r="D258">
        <v>203.950165112429</v>
      </c>
      <c r="E258">
        <v>259.961478839996</v>
      </c>
      <c r="F258">
        <v>274.642891460957</v>
      </c>
      <c r="G258">
        <v>231.32337309642</v>
      </c>
      <c r="H258">
        <v>278.094106669979</v>
      </c>
      <c r="I258">
        <v>336.851096272956</v>
      </c>
      <c r="J258">
        <v>277.64178186967098</v>
      </c>
      <c r="K258">
        <v>282.48934977055802</v>
      </c>
      <c r="L258">
        <v>487.26921608294998</v>
      </c>
      <c r="M258">
        <v>317.93562186242502</v>
      </c>
      <c r="N258">
        <v>258</v>
      </c>
      <c r="O258">
        <v>397</v>
      </c>
      <c r="P258">
        <v>373</v>
      </c>
      <c r="Q258">
        <v>464</v>
      </c>
      <c r="R258">
        <v>469</v>
      </c>
      <c r="S258">
        <v>536</v>
      </c>
      <c r="T258">
        <v>397</v>
      </c>
      <c r="U258">
        <v>279</v>
      </c>
      <c r="V258">
        <v>229</v>
      </c>
    </row>
    <row r="259" spans="1:22" x14ac:dyDescent="0.25">
      <c r="A259" s="1">
        <v>43662</v>
      </c>
      <c r="B259">
        <v>220.436219260413</v>
      </c>
      <c r="C259">
        <v>230.50560281640799</v>
      </c>
      <c r="D259">
        <v>199.64634915156901</v>
      </c>
      <c r="E259">
        <v>263.24245582101099</v>
      </c>
      <c r="F259">
        <v>280.73138515510698</v>
      </c>
      <c r="G259">
        <v>254.205645610148</v>
      </c>
      <c r="H259">
        <v>286.51112616823502</v>
      </c>
      <c r="I259">
        <v>295.91273042720098</v>
      </c>
      <c r="J259">
        <v>269.51038980341201</v>
      </c>
      <c r="K259">
        <v>318.55495146592898</v>
      </c>
      <c r="L259">
        <v>423.04038094119397</v>
      </c>
      <c r="M259">
        <v>303.07331934782297</v>
      </c>
      <c r="N259">
        <v>273</v>
      </c>
      <c r="O259">
        <v>352</v>
      </c>
      <c r="P259">
        <v>342</v>
      </c>
      <c r="Q259">
        <v>476</v>
      </c>
      <c r="R259">
        <v>486</v>
      </c>
      <c r="S259">
        <v>480</v>
      </c>
      <c r="T259">
        <v>417</v>
      </c>
      <c r="U259">
        <v>262</v>
      </c>
      <c r="V259">
        <v>264</v>
      </c>
    </row>
    <row r="260" spans="1:22" x14ac:dyDescent="0.25">
      <c r="A260" s="1">
        <v>43663</v>
      </c>
      <c r="B260">
        <v>246.83202579276099</v>
      </c>
      <c r="C260">
        <v>236.568484353012</v>
      </c>
      <c r="D260">
        <v>210.69452659172899</v>
      </c>
      <c r="E260">
        <v>273.65858769964899</v>
      </c>
      <c r="F260">
        <v>299.68619129086801</v>
      </c>
      <c r="G260">
        <v>254.29666966437301</v>
      </c>
      <c r="H260">
        <v>281.02087932816301</v>
      </c>
      <c r="I260">
        <v>299.23421712433498</v>
      </c>
      <c r="J260">
        <v>260.04578372122899</v>
      </c>
      <c r="K260">
        <v>324.20701881809902</v>
      </c>
      <c r="L260">
        <v>437.80036031224301</v>
      </c>
      <c r="M260">
        <v>316.16801127871202</v>
      </c>
      <c r="N260">
        <v>293</v>
      </c>
      <c r="O260">
        <v>339</v>
      </c>
      <c r="P260">
        <v>388</v>
      </c>
      <c r="Q260">
        <v>486</v>
      </c>
      <c r="R260">
        <v>480</v>
      </c>
      <c r="S260">
        <v>481</v>
      </c>
      <c r="T260">
        <v>461</v>
      </c>
      <c r="U260">
        <v>263</v>
      </c>
      <c r="V260">
        <v>274</v>
      </c>
    </row>
    <row r="261" spans="1:22" x14ac:dyDescent="0.25">
      <c r="A261" s="1">
        <v>43664</v>
      </c>
      <c r="B261">
        <v>251.31266114103801</v>
      </c>
      <c r="C261">
        <v>262.59069325631799</v>
      </c>
      <c r="D261">
        <v>227.52738360091101</v>
      </c>
      <c r="E261">
        <v>289.58729056769101</v>
      </c>
      <c r="F261">
        <v>278.81630894260701</v>
      </c>
      <c r="G261">
        <v>301.80232660318597</v>
      </c>
      <c r="H261">
        <v>308.51245369105698</v>
      </c>
      <c r="I261">
        <v>350.50717827338298</v>
      </c>
      <c r="J261">
        <v>267.28019350619502</v>
      </c>
      <c r="K261">
        <v>325.71035233222801</v>
      </c>
      <c r="L261">
        <v>406.876889007052</v>
      </c>
      <c r="M261">
        <v>260.79996738107798</v>
      </c>
      <c r="N261">
        <v>306</v>
      </c>
      <c r="O261">
        <v>340</v>
      </c>
      <c r="P261">
        <v>408</v>
      </c>
      <c r="Q261">
        <v>471</v>
      </c>
      <c r="R261">
        <v>484</v>
      </c>
      <c r="S261">
        <v>527</v>
      </c>
      <c r="T261">
        <v>413</v>
      </c>
      <c r="U261">
        <v>273</v>
      </c>
      <c r="V261">
        <v>317</v>
      </c>
    </row>
    <row r="262" spans="1:22" x14ac:dyDescent="0.25">
      <c r="A262" s="1">
        <v>43665</v>
      </c>
      <c r="B262">
        <v>244.037409178536</v>
      </c>
      <c r="C262">
        <v>256.25541662843398</v>
      </c>
      <c r="D262">
        <v>244.59067744041801</v>
      </c>
      <c r="E262">
        <v>258.45312111313302</v>
      </c>
      <c r="F262">
        <v>291.37258269512301</v>
      </c>
      <c r="G262">
        <v>267.59415479364202</v>
      </c>
      <c r="H262">
        <v>312.33364032671898</v>
      </c>
      <c r="I262">
        <v>354.15259402575498</v>
      </c>
      <c r="J262">
        <v>272.32221617178999</v>
      </c>
      <c r="K262">
        <v>332.79689264349798</v>
      </c>
      <c r="L262">
        <v>331.91701310674301</v>
      </c>
      <c r="M262">
        <v>269.76543312866897</v>
      </c>
      <c r="N262">
        <v>320</v>
      </c>
      <c r="O262">
        <v>335</v>
      </c>
      <c r="P262">
        <v>383</v>
      </c>
      <c r="Q262">
        <v>466</v>
      </c>
      <c r="R262">
        <v>473</v>
      </c>
      <c r="S262">
        <v>475</v>
      </c>
      <c r="T262">
        <v>406</v>
      </c>
      <c r="U262">
        <v>341</v>
      </c>
      <c r="V262">
        <v>327</v>
      </c>
    </row>
    <row r="263" spans="1:22" x14ac:dyDescent="0.25">
      <c r="A263" s="1">
        <v>43666</v>
      </c>
      <c r="B263">
        <v>233.10999400189999</v>
      </c>
      <c r="C263">
        <v>288.56413875830299</v>
      </c>
      <c r="D263">
        <v>247.45731771341201</v>
      </c>
      <c r="E263">
        <v>250.813593650141</v>
      </c>
      <c r="F263">
        <v>289.90967280501002</v>
      </c>
      <c r="G263">
        <v>258.01308218635302</v>
      </c>
      <c r="H263">
        <v>347.46180422465198</v>
      </c>
      <c r="I263">
        <v>377.540319615241</v>
      </c>
      <c r="J263">
        <v>290.26931890511798</v>
      </c>
      <c r="K263">
        <v>333.74450505922698</v>
      </c>
      <c r="L263">
        <v>316.61316613749301</v>
      </c>
      <c r="M263">
        <v>269.76545028373499</v>
      </c>
      <c r="N263">
        <v>347</v>
      </c>
      <c r="O263">
        <v>342</v>
      </c>
      <c r="P263">
        <v>369</v>
      </c>
      <c r="Q263">
        <v>444</v>
      </c>
      <c r="R263">
        <v>477</v>
      </c>
      <c r="S263">
        <v>502</v>
      </c>
      <c r="T263">
        <v>427</v>
      </c>
      <c r="U263">
        <v>336</v>
      </c>
      <c r="V263">
        <v>299</v>
      </c>
    </row>
    <row r="264" spans="1:22" x14ac:dyDescent="0.25">
      <c r="A264" s="1">
        <v>43667</v>
      </c>
      <c r="B264">
        <v>251.52688651084</v>
      </c>
      <c r="C264">
        <v>285.61057999068203</v>
      </c>
      <c r="D264">
        <v>252.57324820683499</v>
      </c>
      <c r="E264">
        <v>257.22032515081298</v>
      </c>
      <c r="F264">
        <v>294.13535027864299</v>
      </c>
      <c r="G264">
        <v>274.13553882019499</v>
      </c>
      <c r="H264">
        <v>342.82585766110998</v>
      </c>
      <c r="I264">
        <v>389.99404909027299</v>
      </c>
      <c r="J264">
        <v>302.00020274656799</v>
      </c>
      <c r="K264">
        <v>348.06466663031301</v>
      </c>
      <c r="L264">
        <v>314.50901619651302</v>
      </c>
      <c r="M264">
        <v>271.91298897799902</v>
      </c>
      <c r="N264">
        <v>380</v>
      </c>
      <c r="O264">
        <v>350</v>
      </c>
      <c r="P264">
        <v>365</v>
      </c>
      <c r="Q264">
        <v>452</v>
      </c>
      <c r="R264">
        <v>455</v>
      </c>
      <c r="S264">
        <v>538</v>
      </c>
      <c r="T264">
        <v>418</v>
      </c>
      <c r="U264">
        <v>350</v>
      </c>
      <c r="V264">
        <v>281</v>
      </c>
    </row>
    <row r="265" spans="1:22" x14ac:dyDescent="0.25">
      <c r="A265" s="1">
        <v>43668</v>
      </c>
      <c r="B265">
        <v>262.79743844951298</v>
      </c>
      <c r="C265">
        <v>254.626451568237</v>
      </c>
      <c r="D265">
        <v>245.083355569161</v>
      </c>
      <c r="E265">
        <v>273.85139617380599</v>
      </c>
      <c r="F265">
        <v>301.37066331169098</v>
      </c>
      <c r="G265">
        <v>283.67406353597801</v>
      </c>
      <c r="H265">
        <v>428.82825421893301</v>
      </c>
      <c r="I265">
        <v>372.81571413723299</v>
      </c>
      <c r="J265">
        <v>275.48416955849598</v>
      </c>
      <c r="K265">
        <v>348.73366645344402</v>
      </c>
      <c r="L265">
        <v>377.95929607159502</v>
      </c>
      <c r="M265">
        <v>297.63277238103899</v>
      </c>
      <c r="N265">
        <v>379</v>
      </c>
      <c r="O265">
        <v>360</v>
      </c>
      <c r="P265">
        <v>345</v>
      </c>
      <c r="Q265">
        <v>443</v>
      </c>
      <c r="R265">
        <v>448</v>
      </c>
      <c r="S265">
        <v>579</v>
      </c>
      <c r="T265">
        <v>451</v>
      </c>
      <c r="U265">
        <v>330</v>
      </c>
      <c r="V265">
        <v>271</v>
      </c>
    </row>
    <row r="266" spans="1:22" x14ac:dyDescent="0.25">
      <c r="A266" s="1">
        <v>43669</v>
      </c>
      <c r="B266">
        <v>253.67396294114101</v>
      </c>
      <c r="C266">
        <v>256.58661120886097</v>
      </c>
      <c r="D266">
        <v>241.81417413832301</v>
      </c>
      <c r="E266">
        <v>308.46715272892197</v>
      </c>
      <c r="F266">
        <v>328.48557507723399</v>
      </c>
      <c r="G266">
        <v>285.18008080430701</v>
      </c>
      <c r="H266">
        <v>419.68299467828899</v>
      </c>
      <c r="I266">
        <v>359.07897392434899</v>
      </c>
      <c r="J266">
        <v>273.90732269820597</v>
      </c>
      <c r="K266">
        <v>367.56725504102201</v>
      </c>
      <c r="L266">
        <v>422.98672020198899</v>
      </c>
      <c r="M266">
        <v>312.41612956428003</v>
      </c>
      <c r="N266">
        <v>356</v>
      </c>
      <c r="O266">
        <v>371</v>
      </c>
      <c r="P266">
        <v>338</v>
      </c>
      <c r="Q266">
        <v>423</v>
      </c>
      <c r="R266">
        <v>476</v>
      </c>
      <c r="S266">
        <v>559</v>
      </c>
      <c r="T266">
        <v>517</v>
      </c>
      <c r="U266">
        <v>303</v>
      </c>
      <c r="V266">
        <v>260</v>
      </c>
    </row>
    <row r="267" spans="1:22" x14ac:dyDescent="0.25">
      <c r="A267" s="1">
        <v>43670</v>
      </c>
      <c r="B267">
        <v>253.34775310651199</v>
      </c>
      <c r="C267">
        <v>273.84514413454599</v>
      </c>
      <c r="D267">
        <v>252.327066696136</v>
      </c>
      <c r="E267">
        <v>318.92267183211902</v>
      </c>
      <c r="F267">
        <v>353.54234696436703</v>
      </c>
      <c r="G267">
        <v>281.81043187515502</v>
      </c>
      <c r="H267">
        <v>406.56222615376998</v>
      </c>
      <c r="I267">
        <v>383.72933496929699</v>
      </c>
      <c r="J267">
        <v>305.61398627799798</v>
      </c>
      <c r="K267">
        <v>393.47545430157402</v>
      </c>
      <c r="L267">
        <v>429.34241870233399</v>
      </c>
      <c r="M267">
        <v>277.92655400124403</v>
      </c>
      <c r="N267">
        <v>347</v>
      </c>
      <c r="O267">
        <v>393</v>
      </c>
      <c r="P267">
        <v>363</v>
      </c>
      <c r="Q267">
        <v>448</v>
      </c>
      <c r="R267">
        <v>478</v>
      </c>
      <c r="S267">
        <v>560</v>
      </c>
      <c r="T267">
        <v>567</v>
      </c>
      <c r="U267">
        <v>331</v>
      </c>
      <c r="V267">
        <v>256</v>
      </c>
    </row>
    <row r="268" spans="1:22" x14ac:dyDescent="0.25">
      <c r="A268" s="1">
        <v>43671</v>
      </c>
      <c r="B268">
        <v>246.46994892406099</v>
      </c>
      <c r="C268">
        <v>272.28646723169902</v>
      </c>
      <c r="D268">
        <v>267.233590673756</v>
      </c>
      <c r="E268">
        <v>336.28399317254002</v>
      </c>
      <c r="F268">
        <v>354.97294388519902</v>
      </c>
      <c r="G268">
        <v>266.81170966099597</v>
      </c>
      <c r="H268">
        <v>363.583061106093</v>
      </c>
      <c r="I268">
        <v>370.85065396162599</v>
      </c>
      <c r="J268">
        <v>330.73385169567598</v>
      </c>
      <c r="K268">
        <v>404.485287859881</v>
      </c>
      <c r="L268">
        <v>400.72451232823698</v>
      </c>
      <c r="M268">
        <v>241.93855137002001</v>
      </c>
      <c r="N268">
        <v>355</v>
      </c>
      <c r="O268">
        <v>434</v>
      </c>
      <c r="P268">
        <v>424</v>
      </c>
      <c r="Q268">
        <v>411</v>
      </c>
      <c r="R268">
        <v>473</v>
      </c>
      <c r="S268">
        <v>533</v>
      </c>
      <c r="T268">
        <v>499</v>
      </c>
      <c r="U268">
        <v>349</v>
      </c>
      <c r="V268">
        <v>276</v>
      </c>
    </row>
    <row r="269" spans="1:22" x14ac:dyDescent="0.25">
      <c r="A269" s="1">
        <v>43672</v>
      </c>
      <c r="B269">
        <v>260.78755243881199</v>
      </c>
      <c r="C269">
        <v>299.11878469286899</v>
      </c>
      <c r="D269">
        <v>256.08867762009402</v>
      </c>
      <c r="E269">
        <v>313.054488778517</v>
      </c>
      <c r="F269">
        <v>303.544094881729</v>
      </c>
      <c r="G269">
        <v>265.45052919311598</v>
      </c>
      <c r="H269">
        <v>346.41359841760698</v>
      </c>
      <c r="I269">
        <v>377.92418279330701</v>
      </c>
      <c r="J269">
        <v>339.81108343062698</v>
      </c>
      <c r="K269">
        <v>406.04965955509499</v>
      </c>
      <c r="L269">
        <v>352.78029701379899</v>
      </c>
      <c r="M269">
        <v>236.99127050021301</v>
      </c>
      <c r="N269">
        <v>349</v>
      </c>
      <c r="O269">
        <v>455</v>
      </c>
      <c r="P269">
        <v>382</v>
      </c>
      <c r="Q269">
        <v>403</v>
      </c>
      <c r="R269">
        <v>468</v>
      </c>
      <c r="S269">
        <v>534</v>
      </c>
      <c r="T269">
        <v>483</v>
      </c>
      <c r="U269">
        <v>369</v>
      </c>
      <c r="V269">
        <v>277</v>
      </c>
    </row>
    <row r="270" spans="1:22" x14ac:dyDescent="0.25">
      <c r="A270" s="1">
        <v>43673</v>
      </c>
      <c r="B270">
        <v>275.08413630912798</v>
      </c>
      <c r="C270">
        <v>265.17449036714902</v>
      </c>
      <c r="D270">
        <v>244.87800846993301</v>
      </c>
      <c r="E270">
        <v>314.34096806643902</v>
      </c>
      <c r="F270">
        <v>292.69244779832701</v>
      </c>
      <c r="G270">
        <v>265.15655209121599</v>
      </c>
      <c r="H270">
        <v>333.46251016711398</v>
      </c>
      <c r="I270">
        <v>391.06915339882499</v>
      </c>
      <c r="J270">
        <v>339.58279721039901</v>
      </c>
      <c r="K270">
        <v>399.74680520479899</v>
      </c>
      <c r="L270">
        <v>340.41859029956402</v>
      </c>
      <c r="M270">
        <v>250.24750552238999</v>
      </c>
      <c r="N270">
        <v>348</v>
      </c>
      <c r="O270">
        <v>473</v>
      </c>
      <c r="P270">
        <v>394</v>
      </c>
      <c r="Q270">
        <v>411</v>
      </c>
      <c r="R270">
        <v>474</v>
      </c>
      <c r="S270">
        <v>568</v>
      </c>
      <c r="T270">
        <v>517</v>
      </c>
      <c r="U270">
        <v>351</v>
      </c>
      <c r="V270">
        <v>263</v>
      </c>
    </row>
    <row r="271" spans="1:22" x14ac:dyDescent="0.25">
      <c r="A271" s="1">
        <v>43674</v>
      </c>
      <c r="B271">
        <v>278.40066917530402</v>
      </c>
      <c r="C271">
        <v>275.11570552721702</v>
      </c>
      <c r="D271">
        <v>248.56224937185399</v>
      </c>
      <c r="E271">
        <v>290.75148838158799</v>
      </c>
      <c r="F271">
        <v>306.93476517730699</v>
      </c>
      <c r="G271">
        <v>277.62592330192899</v>
      </c>
      <c r="H271">
        <v>362.48489374837499</v>
      </c>
      <c r="I271">
        <v>392.35078638961897</v>
      </c>
      <c r="J271">
        <v>324.18343531640102</v>
      </c>
      <c r="K271">
        <v>399.26362232845798</v>
      </c>
      <c r="L271">
        <v>327.19675421420601</v>
      </c>
      <c r="M271">
        <v>246.47137857842199</v>
      </c>
      <c r="N271">
        <v>374</v>
      </c>
      <c r="O271">
        <v>465</v>
      </c>
      <c r="P271">
        <v>378</v>
      </c>
      <c r="Q271">
        <v>430</v>
      </c>
      <c r="R271">
        <v>474</v>
      </c>
      <c r="S271">
        <v>556</v>
      </c>
      <c r="T271">
        <v>512</v>
      </c>
      <c r="U271">
        <v>345</v>
      </c>
      <c r="V271">
        <v>262</v>
      </c>
    </row>
    <row r="272" spans="1:22" x14ac:dyDescent="0.25">
      <c r="A272" s="1">
        <v>43675</v>
      </c>
      <c r="B272">
        <v>281.72220164064203</v>
      </c>
      <c r="C272">
        <v>251.541745291723</v>
      </c>
      <c r="D272">
        <v>251.76939959607901</v>
      </c>
      <c r="E272">
        <v>292.92604561930898</v>
      </c>
      <c r="F272">
        <v>310.66682033734298</v>
      </c>
      <c r="G272">
        <v>273.47084420130398</v>
      </c>
      <c r="H272">
        <v>351.76381536212102</v>
      </c>
      <c r="I272">
        <v>404.55389486500798</v>
      </c>
      <c r="J272">
        <v>337.47045324549902</v>
      </c>
      <c r="K272">
        <v>393.52747664368098</v>
      </c>
      <c r="L272">
        <v>329.83604401612803</v>
      </c>
      <c r="M272">
        <v>265.74243328979202</v>
      </c>
      <c r="N272">
        <v>334</v>
      </c>
      <c r="O272">
        <v>416</v>
      </c>
      <c r="P272">
        <v>342</v>
      </c>
      <c r="Q272">
        <v>401</v>
      </c>
      <c r="R272">
        <v>456</v>
      </c>
      <c r="S272">
        <v>570</v>
      </c>
      <c r="T272">
        <v>547</v>
      </c>
      <c r="U272">
        <v>336</v>
      </c>
      <c r="V272">
        <v>297</v>
      </c>
    </row>
    <row r="273" spans="1:22" x14ac:dyDescent="0.25">
      <c r="A273" s="1">
        <v>43676</v>
      </c>
      <c r="B273">
        <v>268.89751030916801</v>
      </c>
      <c r="C273">
        <v>244.52995906307399</v>
      </c>
      <c r="D273">
        <v>245.004651619816</v>
      </c>
      <c r="E273">
        <v>267.615840405965</v>
      </c>
      <c r="F273">
        <v>307.26849197915402</v>
      </c>
      <c r="G273">
        <v>273.91602281907802</v>
      </c>
      <c r="H273">
        <v>328.40711991797599</v>
      </c>
      <c r="I273">
        <v>421.17698584956099</v>
      </c>
      <c r="J273">
        <v>358.26256109544801</v>
      </c>
      <c r="K273">
        <v>368.07452153857997</v>
      </c>
      <c r="L273">
        <v>338.94359809546398</v>
      </c>
      <c r="M273">
        <v>263.72632846326201</v>
      </c>
      <c r="N273">
        <v>330</v>
      </c>
      <c r="O273">
        <v>379</v>
      </c>
      <c r="P273">
        <v>368</v>
      </c>
      <c r="Q273">
        <v>411</v>
      </c>
      <c r="R273">
        <v>478</v>
      </c>
      <c r="S273">
        <v>543</v>
      </c>
      <c r="T273">
        <v>521</v>
      </c>
      <c r="U273">
        <v>331</v>
      </c>
      <c r="V273">
        <v>272</v>
      </c>
    </row>
    <row r="274" spans="1:22" x14ac:dyDescent="0.25">
      <c r="A274" s="1">
        <v>43677</v>
      </c>
      <c r="B274">
        <v>245.31391156703901</v>
      </c>
      <c r="C274">
        <v>232.226236886207</v>
      </c>
      <c r="D274">
        <v>237.93971535572001</v>
      </c>
      <c r="E274">
        <v>263.59704266948302</v>
      </c>
      <c r="F274">
        <v>314.54603467496003</v>
      </c>
      <c r="G274">
        <v>289.73936479718299</v>
      </c>
      <c r="H274">
        <v>343.216713494739</v>
      </c>
      <c r="I274">
        <v>362.417700487226</v>
      </c>
      <c r="J274">
        <v>314.74441186101001</v>
      </c>
      <c r="K274">
        <v>388.19581096267899</v>
      </c>
      <c r="L274">
        <v>317.34086516661699</v>
      </c>
      <c r="M274">
        <v>272.08723077966499</v>
      </c>
      <c r="N274">
        <v>329</v>
      </c>
      <c r="O274">
        <v>350</v>
      </c>
      <c r="P274">
        <v>391</v>
      </c>
      <c r="Q274">
        <v>406</v>
      </c>
      <c r="R274">
        <v>466</v>
      </c>
      <c r="S274">
        <v>514</v>
      </c>
      <c r="T274">
        <v>512</v>
      </c>
      <c r="U274">
        <v>336</v>
      </c>
      <c r="V274">
        <v>260</v>
      </c>
    </row>
    <row r="275" spans="1:22" x14ac:dyDescent="0.25">
      <c r="A275" s="1">
        <v>43678</v>
      </c>
      <c r="B275">
        <v>256.84611301194502</v>
      </c>
      <c r="C275">
        <v>254.42245019862199</v>
      </c>
      <c r="D275">
        <v>246.43679195472299</v>
      </c>
      <c r="E275">
        <v>263.75976654995202</v>
      </c>
      <c r="F275">
        <v>315.55779103469803</v>
      </c>
      <c r="G275">
        <v>304.89084888077298</v>
      </c>
      <c r="H275">
        <v>353.83888403282202</v>
      </c>
      <c r="I275">
        <v>360.34314579163402</v>
      </c>
      <c r="J275">
        <v>319.42625015336</v>
      </c>
      <c r="K275">
        <v>422.42786743644803</v>
      </c>
      <c r="L275">
        <v>320.09523405388097</v>
      </c>
      <c r="M275">
        <v>282.22489728457799</v>
      </c>
      <c r="N275">
        <v>334</v>
      </c>
      <c r="O275">
        <v>335</v>
      </c>
      <c r="P275">
        <v>402</v>
      </c>
      <c r="Q275">
        <v>376</v>
      </c>
      <c r="R275">
        <v>474</v>
      </c>
      <c r="S275">
        <v>465</v>
      </c>
      <c r="T275">
        <v>487</v>
      </c>
      <c r="U275">
        <v>478</v>
      </c>
      <c r="V275">
        <v>298</v>
      </c>
    </row>
    <row r="276" spans="1:22" x14ac:dyDescent="0.25">
      <c r="A276" s="1">
        <v>43679</v>
      </c>
      <c r="B276">
        <v>269.72075411255798</v>
      </c>
      <c r="C276">
        <v>256.558176347151</v>
      </c>
      <c r="D276">
        <v>251.08177537906101</v>
      </c>
      <c r="E276">
        <v>291.11394619842702</v>
      </c>
      <c r="F276">
        <v>322.73936114572598</v>
      </c>
      <c r="G276">
        <v>283.895299107396</v>
      </c>
      <c r="H276">
        <v>347.02836668172802</v>
      </c>
      <c r="I276">
        <v>392.84837019692702</v>
      </c>
      <c r="J276">
        <v>328.85798777805002</v>
      </c>
      <c r="K276">
        <v>422.10166472107198</v>
      </c>
      <c r="L276">
        <v>309.47216065078999</v>
      </c>
      <c r="M276">
        <v>285.76516363860702</v>
      </c>
      <c r="N276">
        <v>333</v>
      </c>
      <c r="O276">
        <v>373</v>
      </c>
      <c r="P276">
        <v>382</v>
      </c>
      <c r="Q276">
        <v>345</v>
      </c>
      <c r="R276">
        <v>477</v>
      </c>
      <c r="S276">
        <v>507</v>
      </c>
      <c r="T276">
        <v>492</v>
      </c>
      <c r="U276">
        <v>536</v>
      </c>
      <c r="V276">
        <v>259</v>
      </c>
    </row>
    <row r="277" spans="1:22" x14ac:dyDescent="0.25">
      <c r="A277" s="1">
        <v>43680</v>
      </c>
      <c r="B277">
        <v>273.40548744823298</v>
      </c>
      <c r="C277">
        <v>306.040441135999</v>
      </c>
      <c r="D277">
        <v>238.256385252255</v>
      </c>
      <c r="E277">
        <v>294.00844470384197</v>
      </c>
      <c r="F277">
        <v>322.08854492543099</v>
      </c>
      <c r="G277">
        <v>288.67783968268202</v>
      </c>
      <c r="H277">
        <v>353.90886859844397</v>
      </c>
      <c r="I277">
        <v>408.99084304681003</v>
      </c>
      <c r="J277">
        <v>284.63071915860399</v>
      </c>
      <c r="K277">
        <v>396.89417261061197</v>
      </c>
      <c r="L277">
        <v>312.033574509934</v>
      </c>
      <c r="M277">
        <v>302.49459027991401</v>
      </c>
      <c r="N277">
        <v>350</v>
      </c>
      <c r="O277">
        <v>389</v>
      </c>
      <c r="P277">
        <v>387</v>
      </c>
      <c r="Q277">
        <v>363</v>
      </c>
      <c r="R277">
        <v>459</v>
      </c>
      <c r="S277">
        <v>518</v>
      </c>
      <c r="T277">
        <v>510</v>
      </c>
      <c r="U277">
        <v>505</v>
      </c>
      <c r="V277">
        <v>211</v>
      </c>
    </row>
    <row r="278" spans="1:22" x14ac:dyDescent="0.25">
      <c r="A278" s="1">
        <v>43681</v>
      </c>
      <c r="B278">
        <v>291.91479495599799</v>
      </c>
      <c r="C278">
        <v>334.76556726104099</v>
      </c>
      <c r="D278">
        <v>238.294476768377</v>
      </c>
      <c r="E278">
        <v>269.53103292553999</v>
      </c>
      <c r="F278">
        <v>324.46708748795697</v>
      </c>
      <c r="G278">
        <v>306.35357845665402</v>
      </c>
      <c r="H278">
        <v>370.42592365146498</v>
      </c>
      <c r="I278">
        <v>391.87175131404302</v>
      </c>
      <c r="J278">
        <v>264.47907192254598</v>
      </c>
      <c r="K278">
        <v>392.4878263096</v>
      </c>
      <c r="L278">
        <v>321.32218988789202</v>
      </c>
      <c r="M278">
        <v>302.52601483063802</v>
      </c>
      <c r="N278">
        <v>407</v>
      </c>
      <c r="O278">
        <v>366</v>
      </c>
      <c r="P278">
        <v>407</v>
      </c>
      <c r="Q278">
        <v>373</v>
      </c>
      <c r="R278">
        <v>459</v>
      </c>
      <c r="S278">
        <v>509</v>
      </c>
      <c r="T278">
        <v>481</v>
      </c>
      <c r="U278">
        <v>466</v>
      </c>
      <c r="V278">
        <v>206</v>
      </c>
    </row>
    <row r="279" spans="1:22" x14ac:dyDescent="0.25">
      <c r="A279" s="1">
        <v>43682</v>
      </c>
      <c r="B279">
        <v>293.96078012138298</v>
      </c>
      <c r="C279">
        <v>290.67714019827599</v>
      </c>
      <c r="D279">
        <v>236.988794044331</v>
      </c>
      <c r="E279">
        <v>276.04244043945403</v>
      </c>
      <c r="F279">
        <v>337.881547620807</v>
      </c>
      <c r="G279">
        <v>308.451260379622</v>
      </c>
      <c r="H279">
        <v>345.58046217075997</v>
      </c>
      <c r="I279">
        <v>382.99904121152201</v>
      </c>
      <c r="J279">
        <v>286.667569035376</v>
      </c>
      <c r="K279">
        <v>382.575195110967</v>
      </c>
      <c r="L279">
        <v>344.37938879278403</v>
      </c>
      <c r="M279">
        <v>318.74361050482901</v>
      </c>
      <c r="N279">
        <v>479</v>
      </c>
      <c r="O279">
        <v>385</v>
      </c>
      <c r="P279">
        <v>418</v>
      </c>
      <c r="Q279">
        <v>387</v>
      </c>
      <c r="R279">
        <v>452</v>
      </c>
      <c r="S279">
        <v>509</v>
      </c>
      <c r="T279">
        <v>523</v>
      </c>
      <c r="U279">
        <v>418</v>
      </c>
      <c r="V279">
        <v>206</v>
      </c>
    </row>
    <row r="280" spans="1:22" x14ac:dyDescent="0.25">
      <c r="A280" s="1">
        <v>43683</v>
      </c>
      <c r="B280">
        <v>282.06206330542602</v>
      </c>
      <c r="C280">
        <v>268.71079516536798</v>
      </c>
      <c r="D280">
        <v>232.52357087486499</v>
      </c>
      <c r="E280">
        <v>267.43845896885301</v>
      </c>
      <c r="F280">
        <v>340.407766031346</v>
      </c>
      <c r="G280">
        <v>339.82627979932499</v>
      </c>
      <c r="H280">
        <v>335.79985136120803</v>
      </c>
      <c r="I280">
        <v>401.78759331843298</v>
      </c>
      <c r="J280">
        <v>310.31109640291402</v>
      </c>
      <c r="K280">
        <v>381.134540087858</v>
      </c>
      <c r="L280">
        <v>363.20545245834899</v>
      </c>
      <c r="M280">
        <v>292.34098723877003</v>
      </c>
      <c r="N280">
        <v>1017</v>
      </c>
      <c r="O280">
        <v>423</v>
      </c>
      <c r="P280">
        <v>433</v>
      </c>
      <c r="Q280">
        <v>397</v>
      </c>
      <c r="R280">
        <v>474</v>
      </c>
      <c r="S280">
        <v>506</v>
      </c>
      <c r="T280">
        <v>559</v>
      </c>
      <c r="U280">
        <v>392</v>
      </c>
      <c r="V280">
        <v>237</v>
      </c>
    </row>
    <row r="281" spans="1:22" x14ac:dyDescent="0.25">
      <c r="A281" s="1">
        <v>43684</v>
      </c>
      <c r="B281">
        <v>285.51332231197802</v>
      </c>
      <c r="C281">
        <v>272.37219067723299</v>
      </c>
      <c r="D281">
        <v>223.63420055296899</v>
      </c>
      <c r="E281">
        <v>277.776334210296</v>
      </c>
      <c r="F281">
        <v>343.93513485418299</v>
      </c>
      <c r="G281">
        <v>331.99802318188301</v>
      </c>
      <c r="H281">
        <v>343.20304691756098</v>
      </c>
      <c r="I281">
        <v>454.24503134282003</v>
      </c>
      <c r="J281">
        <v>327.09915485712497</v>
      </c>
      <c r="K281">
        <v>385.20468642891802</v>
      </c>
      <c r="L281">
        <v>337.268892969055</v>
      </c>
      <c r="M281">
        <v>289.01648080914401</v>
      </c>
      <c r="N281">
        <v>985</v>
      </c>
      <c r="O281">
        <v>472</v>
      </c>
      <c r="P281">
        <v>415</v>
      </c>
      <c r="Q281">
        <v>423</v>
      </c>
      <c r="R281">
        <v>443</v>
      </c>
      <c r="S281">
        <v>508</v>
      </c>
      <c r="T281">
        <v>530</v>
      </c>
      <c r="U281">
        <v>413</v>
      </c>
      <c r="V281">
        <v>245</v>
      </c>
    </row>
    <row r="282" spans="1:22" x14ac:dyDescent="0.25">
      <c r="A282" s="1">
        <v>43685</v>
      </c>
      <c r="B282">
        <v>298.53481067134499</v>
      </c>
      <c r="C282">
        <v>263.75209267949299</v>
      </c>
      <c r="D282">
        <v>223.829486612295</v>
      </c>
      <c r="E282">
        <v>287.80002803529402</v>
      </c>
      <c r="F282">
        <v>321.369395399523</v>
      </c>
      <c r="G282">
        <v>319.08032163656702</v>
      </c>
      <c r="H282">
        <v>340.28713630134001</v>
      </c>
      <c r="I282">
        <v>535.03574311381499</v>
      </c>
      <c r="J282">
        <v>332.71374041717598</v>
      </c>
      <c r="K282">
        <v>367.44211660984797</v>
      </c>
      <c r="L282">
        <v>339.12389738037399</v>
      </c>
      <c r="M282">
        <v>293.53831284955697</v>
      </c>
      <c r="N282">
        <v>695</v>
      </c>
      <c r="O282">
        <v>545</v>
      </c>
      <c r="P282">
        <v>458</v>
      </c>
      <c r="Q282">
        <v>417</v>
      </c>
      <c r="R282">
        <v>441</v>
      </c>
      <c r="S282">
        <v>542</v>
      </c>
      <c r="T282">
        <v>558</v>
      </c>
      <c r="U282">
        <v>438</v>
      </c>
      <c r="V282">
        <v>253</v>
      </c>
    </row>
    <row r="283" spans="1:22" x14ac:dyDescent="0.25">
      <c r="A283" s="1">
        <v>43686</v>
      </c>
      <c r="B283">
        <v>274.21980097824701</v>
      </c>
      <c r="C283">
        <v>251.41359224090601</v>
      </c>
      <c r="D283">
        <v>231.28574978987601</v>
      </c>
      <c r="E283">
        <v>273.64242860514997</v>
      </c>
      <c r="F283">
        <v>298.53359313423198</v>
      </c>
      <c r="G283">
        <v>312.470880863942</v>
      </c>
      <c r="H283">
        <v>372.96976784496098</v>
      </c>
      <c r="I283">
        <v>553.58461089721004</v>
      </c>
      <c r="J283">
        <v>342.86441816414202</v>
      </c>
      <c r="K283">
        <v>355.49913640871102</v>
      </c>
      <c r="L283">
        <v>353.39233509411201</v>
      </c>
      <c r="M283">
        <v>295.57509261974599</v>
      </c>
      <c r="N283">
        <v>756</v>
      </c>
      <c r="O283">
        <v>540</v>
      </c>
      <c r="P283">
        <v>418</v>
      </c>
      <c r="Q283">
        <v>404</v>
      </c>
      <c r="R283">
        <v>442</v>
      </c>
      <c r="S283">
        <v>628</v>
      </c>
      <c r="T283">
        <v>605</v>
      </c>
      <c r="U283">
        <v>415</v>
      </c>
      <c r="V283">
        <v>248</v>
      </c>
    </row>
    <row r="284" spans="1:22" x14ac:dyDescent="0.25">
      <c r="A284" s="1">
        <v>43687</v>
      </c>
      <c r="B284">
        <v>298.56556702724299</v>
      </c>
      <c r="C284">
        <v>277.01583003416602</v>
      </c>
      <c r="D284">
        <v>214.25778328957799</v>
      </c>
      <c r="E284">
        <v>271.53304296734302</v>
      </c>
      <c r="F284">
        <v>300.67922117184497</v>
      </c>
      <c r="G284">
        <v>310.688693994495</v>
      </c>
      <c r="H284">
        <v>362.398650956734</v>
      </c>
      <c r="I284">
        <v>537.95086498380397</v>
      </c>
      <c r="J284">
        <v>345.226958674912</v>
      </c>
      <c r="K284">
        <v>351.058266337595</v>
      </c>
      <c r="L284">
        <v>353.456265002463</v>
      </c>
      <c r="M284">
        <v>293.10761486714802</v>
      </c>
      <c r="N284">
        <v>777</v>
      </c>
      <c r="O284">
        <v>544</v>
      </c>
      <c r="P284">
        <v>405</v>
      </c>
      <c r="Q284">
        <v>391</v>
      </c>
      <c r="R284">
        <v>452</v>
      </c>
      <c r="S284">
        <v>727</v>
      </c>
      <c r="T284">
        <v>618</v>
      </c>
      <c r="U284">
        <v>374</v>
      </c>
      <c r="V284">
        <v>234</v>
      </c>
    </row>
    <row r="285" spans="1:22" x14ac:dyDescent="0.25">
      <c r="A285" s="1">
        <v>43688</v>
      </c>
      <c r="B285">
        <v>313.88346481739501</v>
      </c>
      <c r="C285">
        <v>277.38464424703898</v>
      </c>
      <c r="D285">
        <v>209.90017871787401</v>
      </c>
      <c r="E285">
        <v>260.829137193235</v>
      </c>
      <c r="F285">
        <v>308.78577490410999</v>
      </c>
      <c r="G285">
        <v>313.40998631172903</v>
      </c>
      <c r="H285">
        <v>354.539167508285</v>
      </c>
      <c r="I285">
        <v>440.81764420982603</v>
      </c>
      <c r="J285">
        <v>338.41426659626802</v>
      </c>
      <c r="K285">
        <v>327.59170537111299</v>
      </c>
      <c r="L285">
        <v>372.62708555468703</v>
      </c>
      <c r="M285">
        <v>295.38909315484301</v>
      </c>
      <c r="N285">
        <v>709</v>
      </c>
      <c r="O285">
        <v>528</v>
      </c>
      <c r="P285">
        <v>428</v>
      </c>
      <c r="Q285">
        <v>398</v>
      </c>
      <c r="R285">
        <v>460</v>
      </c>
      <c r="S285">
        <v>675</v>
      </c>
      <c r="T285">
        <v>595</v>
      </c>
      <c r="U285">
        <v>341</v>
      </c>
      <c r="V285">
        <v>230</v>
      </c>
    </row>
    <row r="286" spans="1:22" x14ac:dyDescent="0.25">
      <c r="A286" s="1">
        <v>43689</v>
      </c>
      <c r="B286">
        <v>266.79108710159102</v>
      </c>
      <c r="C286">
        <v>282.86363952344402</v>
      </c>
      <c r="D286">
        <v>230.079916228949</v>
      </c>
      <c r="E286">
        <v>289.78745601095801</v>
      </c>
      <c r="F286">
        <v>325.71824468956402</v>
      </c>
      <c r="G286">
        <v>328.480516166141</v>
      </c>
      <c r="H286">
        <v>368.22759871599402</v>
      </c>
      <c r="I286">
        <v>389.294628026498</v>
      </c>
      <c r="J286">
        <v>368.258552901374</v>
      </c>
      <c r="K286">
        <v>332.67418349072699</v>
      </c>
      <c r="L286">
        <v>420.693127908218</v>
      </c>
      <c r="M286">
        <v>314.558410581104</v>
      </c>
      <c r="N286">
        <v>645</v>
      </c>
      <c r="O286">
        <v>498</v>
      </c>
      <c r="P286">
        <v>423</v>
      </c>
      <c r="Q286">
        <v>390</v>
      </c>
      <c r="R286">
        <v>466</v>
      </c>
      <c r="S286">
        <v>661</v>
      </c>
      <c r="T286">
        <v>579</v>
      </c>
      <c r="U286">
        <v>343</v>
      </c>
      <c r="V286">
        <v>232</v>
      </c>
    </row>
    <row r="287" spans="1:22" x14ac:dyDescent="0.25">
      <c r="A287" s="1">
        <v>43690</v>
      </c>
      <c r="B287">
        <v>242.107239934761</v>
      </c>
      <c r="C287">
        <v>284.04100763192099</v>
      </c>
      <c r="D287">
        <v>229.38115321868901</v>
      </c>
      <c r="E287">
        <v>299.44022854221998</v>
      </c>
      <c r="F287">
        <v>331.91142918374499</v>
      </c>
      <c r="G287">
        <v>328.291913063842</v>
      </c>
      <c r="H287">
        <v>355.98544357853399</v>
      </c>
      <c r="I287">
        <v>384.397874273122</v>
      </c>
      <c r="J287">
        <v>394.35955712817599</v>
      </c>
      <c r="K287">
        <v>341.147557476261</v>
      </c>
      <c r="L287">
        <v>428.17745990196198</v>
      </c>
      <c r="M287">
        <v>309.156249523778</v>
      </c>
      <c r="N287">
        <v>692</v>
      </c>
      <c r="O287">
        <v>423</v>
      </c>
      <c r="P287">
        <v>412</v>
      </c>
      <c r="Q287">
        <v>400</v>
      </c>
      <c r="R287">
        <v>506</v>
      </c>
      <c r="S287">
        <v>633</v>
      </c>
      <c r="T287">
        <v>552</v>
      </c>
      <c r="U287">
        <v>321</v>
      </c>
      <c r="V287">
        <v>239</v>
      </c>
    </row>
    <row r="288" spans="1:22" x14ac:dyDescent="0.25">
      <c r="A288" s="1">
        <v>43691</v>
      </c>
      <c r="B288">
        <v>226.443116181573</v>
      </c>
      <c r="C288">
        <v>255.24416108035999</v>
      </c>
      <c r="D288">
        <v>226.55734128882</v>
      </c>
      <c r="E288">
        <v>318.06797006638402</v>
      </c>
      <c r="F288">
        <v>347.03219368981098</v>
      </c>
      <c r="G288">
        <v>317.39862003475702</v>
      </c>
      <c r="H288">
        <v>340.35303273512699</v>
      </c>
      <c r="I288">
        <v>393.343824853331</v>
      </c>
      <c r="J288">
        <v>373.36014182690002</v>
      </c>
      <c r="K288">
        <v>360.59599403340502</v>
      </c>
      <c r="L288">
        <v>418.66075907549299</v>
      </c>
      <c r="M288">
        <v>310.14570029271903</v>
      </c>
      <c r="N288">
        <v>722</v>
      </c>
      <c r="O288">
        <v>383</v>
      </c>
      <c r="P288">
        <v>423</v>
      </c>
      <c r="Q288">
        <v>416</v>
      </c>
      <c r="R288">
        <v>506</v>
      </c>
      <c r="S288">
        <v>584</v>
      </c>
      <c r="T288">
        <v>541</v>
      </c>
      <c r="U288">
        <v>323</v>
      </c>
      <c r="V288">
        <v>230</v>
      </c>
    </row>
    <row r="289" spans="1:22" x14ac:dyDescent="0.25">
      <c r="A289" s="1">
        <v>43692</v>
      </c>
      <c r="B289">
        <v>231.90712059764701</v>
      </c>
      <c r="C289">
        <v>236.77374137465</v>
      </c>
      <c r="D289">
        <v>226.51907616596401</v>
      </c>
      <c r="E289">
        <v>296.42144732655498</v>
      </c>
      <c r="F289">
        <v>326.85362789963301</v>
      </c>
      <c r="G289">
        <v>301.31189969106401</v>
      </c>
      <c r="H289">
        <v>326.72968848916003</v>
      </c>
      <c r="I289">
        <v>415.14418847934502</v>
      </c>
      <c r="J289">
        <v>376.22524109321699</v>
      </c>
      <c r="K289">
        <v>364.74724752188803</v>
      </c>
      <c r="L289">
        <v>412.20408726755301</v>
      </c>
      <c r="M289">
        <v>323.20333397688</v>
      </c>
      <c r="N289">
        <v>612</v>
      </c>
      <c r="O289">
        <v>404</v>
      </c>
      <c r="P289">
        <v>447</v>
      </c>
      <c r="Q289">
        <v>427</v>
      </c>
      <c r="R289">
        <v>501</v>
      </c>
      <c r="S289">
        <v>561</v>
      </c>
      <c r="T289">
        <v>549</v>
      </c>
      <c r="U289">
        <v>362</v>
      </c>
      <c r="V289">
        <v>244</v>
      </c>
    </row>
    <row r="290" spans="1:22" x14ac:dyDescent="0.25">
      <c r="A290" s="1">
        <v>43693</v>
      </c>
      <c r="B290">
        <v>238.859848735105</v>
      </c>
      <c r="C290">
        <v>230.993017063617</v>
      </c>
      <c r="D290">
        <v>238.66952216240799</v>
      </c>
      <c r="E290">
        <v>277.08376875181199</v>
      </c>
      <c r="F290">
        <v>322.88903058096099</v>
      </c>
      <c r="G290">
        <v>308.24323498982301</v>
      </c>
      <c r="H290">
        <v>318.302801686755</v>
      </c>
      <c r="I290">
        <v>480.64311089323701</v>
      </c>
      <c r="J290">
        <v>377.628001245441</v>
      </c>
      <c r="K290">
        <v>340.52902978293798</v>
      </c>
      <c r="L290">
        <v>434.07541359902501</v>
      </c>
      <c r="M290">
        <v>311.87414841135802</v>
      </c>
      <c r="N290">
        <v>582</v>
      </c>
      <c r="O290">
        <v>443</v>
      </c>
      <c r="P290">
        <v>419</v>
      </c>
      <c r="Q290">
        <v>419</v>
      </c>
      <c r="R290">
        <v>494</v>
      </c>
      <c r="S290">
        <v>558</v>
      </c>
      <c r="T290">
        <v>599</v>
      </c>
      <c r="U290">
        <v>388</v>
      </c>
      <c r="V290">
        <v>238</v>
      </c>
    </row>
    <row r="291" spans="1:22" x14ac:dyDescent="0.25">
      <c r="A291" s="1">
        <v>43694</v>
      </c>
      <c r="B291">
        <v>250.245433452198</v>
      </c>
      <c r="C291">
        <v>255.740372367888</v>
      </c>
      <c r="D291">
        <v>233.589386313989</v>
      </c>
      <c r="E291">
        <v>288.97463464833299</v>
      </c>
      <c r="F291">
        <v>299.37298931031802</v>
      </c>
      <c r="G291">
        <v>294.61709226711599</v>
      </c>
      <c r="H291">
        <v>341.88587366157498</v>
      </c>
      <c r="I291">
        <v>513.18813397602401</v>
      </c>
      <c r="J291">
        <v>328.61395180967997</v>
      </c>
      <c r="K291">
        <v>336.35961764472597</v>
      </c>
      <c r="L291">
        <v>443.12443377854999</v>
      </c>
      <c r="M291">
        <v>320.799592161693</v>
      </c>
      <c r="N291">
        <v>551</v>
      </c>
      <c r="O291">
        <v>471</v>
      </c>
      <c r="P291">
        <v>418</v>
      </c>
      <c r="Q291">
        <v>414</v>
      </c>
      <c r="R291">
        <v>501</v>
      </c>
      <c r="S291">
        <v>540</v>
      </c>
      <c r="T291">
        <v>633</v>
      </c>
      <c r="U291">
        <v>432</v>
      </c>
      <c r="V291">
        <v>220</v>
      </c>
    </row>
    <row r="292" spans="1:22" x14ac:dyDescent="0.25">
      <c r="A292" s="1">
        <v>43695</v>
      </c>
      <c r="B292">
        <v>270.06646680894602</v>
      </c>
      <c r="C292">
        <v>298.994324400295</v>
      </c>
      <c r="D292">
        <v>245.60471940911</v>
      </c>
      <c r="E292">
        <v>286.97500328839601</v>
      </c>
      <c r="F292">
        <v>297.286233134067</v>
      </c>
      <c r="G292">
        <v>311.52143304897203</v>
      </c>
      <c r="H292">
        <v>358.45124093237098</v>
      </c>
      <c r="I292">
        <v>490.58842357182198</v>
      </c>
      <c r="J292">
        <v>297.58220379600698</v>
      </c>
      <c r="K292">
        <v>337.435232295584</v>
      </c>
      <c r="L292">
        <v>441.77552161921602</v>
      </c>
      <c r="M292">
        <v>326.540166846788</v>
      </c>
      <c r="N292">
        <v>502</v>
      </c>
      <c r="O292">
        <v>447</v>
      </c>
      <c r="P292">
        <v>407</v>
      </c>
      <c r="Q292">
        <v>395</v>
      </c>
      <c r="R292">
        <v>506</v>
      </c>
      <c r="S292">
        <v>568</v>
      </c>
      <c r="T292">
        <v>614</v>
      </c>
      <c r="U292">
        <v>402</v>
      </c>
      <c r="V292">
        <v>249</v>
      </c>
    </row>
    <row r="293" spans="1:22" x14ac:dyDescent="0.25">
      <c r="A293" s="1">
        <v>43696</v>
      </c>
      <c r="B293">
        <v>298.50252725202301</v>
      </c>
      <c r="C293">
        <v>314.13025139985598</v>
      </c>
      <c r="D293">
        <v>248.72773849010699</v>
      </c>
      <c r="E293">
        <v>308.08709819508101</v>
      </c>
      <c r="F293">
        <v>358.21927773792402</v>
      </c>
      <c r="G293">
        <v>327.07232057743698</v>
      </c>
      <c r="H293">
        <v>341.13307715911998</v>
      </c>
      <c r="I293">
        <v>418.76591075076601</v>
      </c>
      <c r="J293">
        <v>311.82566941840298</v>
      </c>
      <c r="K293">
        <v>344.98774429806099</v>
      </c>
      <c r="L293">
        <v>470.86939570439</v>
      </c>
      <c r="M293">
        <v>366.66312125731099</v>
      </c>
      <c r="N293">
        <v>464</v>
      </c>
      <c r="O293">
        <v>421</v>
      </c>
      <c r="P293">
        <v>399</v>
      </c>
      <c r="Q293">
        <v>392</v>
      </c>
      <c r="R293">
        <v>502</v>
      </c>
      <c r="S293">
        <v>621</v>
      </c>
      <c r="T293">
        <v>638</v>
      </c>
      <c r="U293">
        <v>413</v>
      </c>
      <c r="V293">
        <v>266</v>
      </c>
    </row>
    <row r="294" spans="1:22" x14ac:dyDescent="0.25">
      <c r="A294" s="1">
        <v>43697</v>
      </c>
      <c r="B294">
        <v>267.61802462384099</v>
      </c>
      <c r="C294">
        <v>261.081877718481</v>
      </c>
      <c r="D294">
        <v>253.23217102342301</v>
      </c>
      <c r="E294">
        <v>297.75076967906301</v>
      </c>
      <c r="F294">
        <v>345.95683135879199</v>
      </c>
      <c r="G294">
        <v>333.808373697371</v>
      </c>
      <c r="H294">
        <v>315.66110151720301</v>
      </c>
      <c r="I294">
        <v>394.22549933324001</v>
      </c>
      <c r="J294">
        <v>347.62349970166701</v>
      </c>
      <c r="K294">
        <v>370.554293046559</v>
      </c>
      <c r="L294">
        <v>480.75674315909902</v>
      </c>
      <c r="M294">
        <v>362.79830325382801</v>
      </c>
      <c r="N294">
        <v>457</v>
      </c>
      <c r="O294">
        <v>374</v>
      </c>
      <c r="P294">
        <v>405</v>
      </c>
      <c r="Q294">
        <v>411</v>
      </c>
      <c r="R294">
        <v>540</v>
      </c>
      <c r="S294">
        <v>575</v>
      </c>
      <c r="T294">
        <v>569</v>
      </c>
      <c r="U294">
        <v>412</v>
      </c>
      <c r="V294">
        <v>262</v>
      </c>
    </row>
    <row r="295" spans="1:22" x14ac:dyDescent="0.25">
      <c r="A295" s="1">
        <v>43698</v>
      </c>
      <c r="B295">
        <v>289.64751536537301</v>
      </c>
      <c r="C295">
        <v>275.68468670986698</v>
      </c>
      <c r="D295">
        <v>271.18735701501203</v>
      </c>
      <c r="E295">
        <v>306.79257008655202</v>
      </c>
      <c r="F295">
        <v>353.04849896973298</v>
      </c>
      <c r="G295">
        <v>327.535417035634</v>
      </c>
      <c r="H295">
        <v>292.188002231567</v>
      </c>
      <c r="I295">
        <v>364.20659763442598</v>
      </c>
      <c r="J295">
        <v>356.197720379278</v>
      </c>
      <c r="K295">
        <v>398.09636406748598</v>
      </c>
      <c r="L295">
        <v>505.78683899707102</v>
      </c>
      <c r="M295">
        <v>342.444923516053</v>
      </c>
      <c r="N295">
        <v>493</v>
      </c>
      <c r="O295">
        <v>380</v>
      </c>
      <c r="P295">
        <v>437</v>
      </c>
      <c r="Q295">
        <v>427</v>
      </c>
      <c r="R295">
        <v>520</v>
      </c>
      <c r="S295">
        <v>604</v>
      </c>
      <c r="T295">
        <v>548</v>
      </c>
      <c r="U295">
        <v>361</v>
      </c>
      <c r="V295">
        <v>261</v>
      </c>
    </row>
    <row r="296" spans="1:22" x14ac:dyDescent="0.25">
      <c r="A296" s="1">
        <v>43699</v>
      </c>
      <c r="B296">
        <v>310.56646057367999</v>
      </c>
      <c r="C296">
        <v>331.12779664479098</v>
      </c>
      <c r="D296">
        <v>308.96516348114898</v>
      </c>
      <c r="E296">
        <v>328.96434206232999</v>
      </c>
      <c r="F296">
        <v>365.21498262515098</v>
      </c>
      <c r="G296">
        <v>344.441550221623</v>
      </c>
      <c r="H296">
        <v>280.820433584547</v>
      </c>
      <c r="I296">
        <v>347.88552062697102</v>
      </c>
      <c r="J296">
        <v>399.83684325981102</v>
      </c>
      <c r="K296">
        <v>412.25389640872697</v>
      </c>
      <c r="L296">
        <v>557.30172574839401</v>
      </c>
      <c r="M296">
        <v>329.50615677357098</v>
      </c>
      <c r="N296">
        <v>612</v>
      </c>
      <c r="O296">
        <v>393</v>
      </c>
      <c r="P296">
        <v>464</v>
      </c>
      <c r="Q296">
        <v>420</v>
      </c>
      <c r="R296">
        <v>509</v>
      </c>
      <c r="S296">
        <v>563</v>
      </c>
      <c r="T296">
        <v>582</v>
      </c>
      <c r="U296">
        <v>351</v>
      </c>
      <c r="V296">
        <v>263</v>
      </c>
    </row>
    <row r="297" spans="1:22" x14ac:dyDescent="0.25">
      <c r="A297" s="1">
        <v>43700</v>
      </c>
      <c r="B297">
        <v>339.65513313827802</v>
      </c>
      <c r="C297">
        <v>344.02208008509501</v>
      </c>
      <c r="D297">
        <v>321.3539585291</v>
      </c>
      <c r="E297">
        <v>318.50377559816297</v>
      </c>
      <c r="F297">
        <v>364.39005401261397</v>
      </c>
      <c r="G297">
        <v>333.95894879384201</v>
      </c>
      <c r="H297">
        <v>306.83309137940398</v>
      </c>
      <c r="I297">
        <v>361.643048585119</v>
      </c>
      <c r="J297">
        <v>432.19608356191998</v>
      </c>
      <c r="K297">
        <v>397.209380113539</v>
      </c>
      <c r="L297">
        <v>534.99078635350202</v>
      </c>
      <c r="M297">
        <v>338.94158040437401</v>
      </c>
      <c r="N297">
        <v>687</v>
      </c>
      <c r="O297">
        <v>440</v>
      </c>
      <c r="P297">
        <v>441</v>
      </c>
      <c r="Q297">
        <v>407</v>
      </c>
      <c r="R297">
        <v>495</v>
      </c>
      <c r="S297">
        <v>560</v>
      </c>
      <c r="T297">
        <v>645</v>
      </c>
      <c r="U297">
        <v>342</v>
      </c>
      <c r="V297">
        <v>253</v>
      </c>
    </row>
    <row r="298" spans="1:22" x14ac:dyDescent="0.25">
      <c r="A298" s="1">
        <v>43701</v>
      </c>
      <c r="B298">
        <v>348.16769782133002</v>
      </c>
      <c r="C298">
        <v>358.93407120189198</v>
      </c>
      <c r="D298">
        <v>296.61111350124202</v>
      </c>
      <c r="E298">
        <v>299.08424674333099</v>
      </c>
      <c r="F298">
        <v>372.20655293443798</v>
      </c>
      <c r="G298">
        <v>337.96120134955203</v>
      </c>
      <c r="H298">
        <v>335.239853256294</v>
      </c>
      <c r="I298">
        <v>411.01597902052799</v>
      </c>
      <c r="J298">
        <v>394.998593539642</v>
      </c>
      <c r="K298">
        <v>370.84540136115498</v>
      </c>
      <c r="L298">
        <v>494.18001927822002</v>
      </c>
      <c r="M298">
        <v>339.64042766575602</v>
      </c>
      <c r="N298">
        <v>685</v>
      </c>
      <c r="O298">
        <v>454</v>
      </c>
      <c r="P298">
        <v>452</v>
      </c>
      <c r="Q298">
        <v>424</v>
      </c>
      <c r="R298">
        <v>499</v>
      </c>
      <c r="S298">
        <v>597</v>
      </c>
      <c r="T298">
        <v>711</v>
      </c>
      <c r="U298">
        <v>338</v>
      </c>
      <c r="V298">
        <v>241</v>
      </c>
    </row>
    <row r="299" spans="1:22" x14ac:dyDescent="0.25">
      <c r="A299" s="1">
        <v>43702</v>
      </c>
      <c r="B299">
        <v>352.46706497597199</v>
      </c>
      <c r="C299">
        <v>373.072527767922</v>
      </c>
      <c r="D299">
        <v>298.68861892024302</v>
      </c>
      <c r="E299">
        <v>310.46552211468298</v>
      </c>
      <c r="F299">
        <v>375.85615943206199</v>
      </c>
      <c r="G299">
        <v>356.612652725678</v>
      </c>
      <c r="H299">
        <v>335.33520026923401</v>
      </c>
      <c r="I299">
        <v>406.280490571342</v>
      </c>
      <c r="J299">
        <v>386.21113017653499</v>
      </c>
      <c r="K299">
        <v>353.00873891199598</v>
      </c>
      <c r="L299">
        <v>521.28690218814199</v>
      </c>
      <c r="M299">
        <v>360.17851347219602</v>
      </c>
      <c r="N299">
        <v>671</v>
      </c>
      <c r="O299">
        <v>442</v>
      </c>
      <c r="P299">
        <v>451</v>
      </c>
      <c r="Q299">
        <v>416</v>
      </c>
      <c r="R299">
        <v>500</v>
      </c>
      <c r="S299">
        <v>587</v>
      </c>
      <c r="T299">
        <v>694</v>
      </c>
      <c r="U299">
        <v>350</v>
      </c>
      <c r="V299">
        <v>235</v>
      </c>
    </row>
    <row r="300" spans="1:22" x14ac:dyDescent="0.25">
      <c r="A300" s="1">
        <v>43703</v>
      </c>
      <c r="B300">
        <v>321.46312092340901</v>
      </c>
      <c r="C300">
        <v>355.34854305521799</v>
      </c>
      <c r="D300">
        <v>282.16499903708598</v>
      </c>
      <c r="E300">
        <v>312.463306538685</v>
      </c>
      <c r="F300">
        <v>365.40527514348599</v>
      </c>
      <c r="G300">
        <v>345.02076596918499</v>
      </c>
      <c r="H300">
        <v>322.70070300469803</v>
      </c>
      <c r="I300">
        <v>399.12296914910002</v>
      </c>
      <c r="J300">
        <v>364.82360866775798</v>
      </c>
      <c r="K300">
        <v>336.32457894024799</v>
      </c>
      <c r="L300">
        <v>585.66854976936304</v>
      </c>
      <c r="M300">
        <v>375.90276037888799</v>
      </c>
      <c r="N300">
        <v>670</v>
      </c>
      <c r="O300">
        <v>468</v>
      </c>
      <c r="P300">
        <v>441</v>
      </c>
      <c r="Q300">
        <v>421</v>
      </c>
      <c r="R300">
        <v>513</v>
      </c>
      <c r="S300">
        <v>579</v>
      </c>
      <c r="T300">
        <v>715</v>
      </c>
      <c r="U300">
        <v>329</v>
      </c>
      <c r="V300">
        <v>239</v>
      </c>
    </row>
    <row r="301" spans="1:22" x14ac:dyDescent="0.25">
      <c r="A301" s="1">
        <v>43704</v>
      </c>
      <c r="B301">
        <v>319.69996537224199</v>
      </c>
      <c r="C301">
        <v>382.63017119025</v>
      </c>
      <c r="D301">
        <v>297.16124981183299</v>
      </c>
      <c r="E301">
        <v>328.89034938918701</v>
      </c>
      <c r="F301">
        <v>389.37858602495498</v>
      </c>
      <c r="G301">
        <v>345.16076347532203</v>
      </c>
      <c r="H301">
        <v>347.44639993389899</v>
      </c>
      <c r="I301">
        <v>364.49102468856898</v>
      </c>
      <c r="J301">
        <v>369.894379002493</v>
      </c>
      <c r="K301">
        <v>334.14312050753603</v>
      </c>
      <c r="L301">
        <v>693.82076735888199</v>
      </c>
      <c r="M301">
        <v>366.15004152165602</v>
      </c>
      <c r="N301">
        <v>599</v>
      </c>
      <c r="O301">
        <v>469</v>
      </c>
      <c r="P301">
        <v>459</v>
      </c>
      <c r="Q301">
        <v>425</v>
      </c>
      <c r="R301">
        <v>533</v>
      </c>
      <c r="S301">
        <v>532</v>
      </c>
      <c r="T301">
        <v>709</v>
      </c>
      <c r="U301">
        <v>339</v>
      </c>
      <c r="V301">
        <v>254</v>
      </c>
    </row>
    <row r="302" spans="1:22" x14ac:dyDescent="0.25">
      <c r="A302" s="1">
        <v>43705</v>
      </c>
      <c r="B302">
        <v>314.09336508015798</v>
      </c>
      <c r="C302">
        <v>363.87016532836799</v>
      </c>
      <c r="D302">
        <v>301.469623818108</v>
      </c>
      <c r="E302">
        <v>316.12018573790903</v>
      </c>
      <c r="F302">
        <v>377.03651999485498</v>
      </c>
      <c r="G302">
        <v>319.05891116232198</v>
      </c>
      <c r="H302">
        <v>341.361654978155</v>
      </c>
      <c r="I302">
        <v>342.28597052259403</v>
      </c>
      <c r="J302">
        <v>410.17343684702001</v>
      </c>
      <c r="K302">
        <v>341.72508022954298</v>
      </c>
      <c r="L302">
        <v>606.54842669914399</v>
      </c>
      <c r="M302">
        <v>311.45283483129498</v>
      </c>
      <c r="N302">
        <v>533</v>
      </c>
      <c r="O302">
        <v>483</v>
      </c>
      <c r="P302">
        <v>458</v>
      </c>
      <c r="Q302">
        <v>440</v>
      </c>
      <c r="R302">
        <v>527</v>
      </c>
      <c r="S302">
        <v>520</v>
      </c>
      <c r="T302">
        <v>685</v>
      </c>
      <c r="U302">
        <v>327</v>
      </c>
      <c r="V302">
        <v>258</v>
      </c>
    </row>
    <row r="303" spans="1:22" x14ac:dyDescent="0.25">
      <c r="A303" s="1">
        <v>43706</v>
      </c>
      <c r="B303">
        <v>315.52885422621398</v>
      </c>
      <c r="C303">
        <v>341.55102400830498</v>
      </c>
      <c r="D303">
        <v>325.26908578146202</v>
      </c>
      <c r="E303">
        <v>317.45761295002501</v>
      </c>
      <c r="F303">
        <v>362.84773491705897</v>
      </c>
      <c r="G303">
        <v>302.83102502549502</v>
      </c>
      <c r="H303">
        <v>340.26347420594499</v>
      </c>
      <c r="I303">
        <v>370.77985030314699</v>
      </c>
      <c r="J303">
        <v>438.24530894490698</v>
      </c>
      <c r="K303">
        <v>386.00888260122599</v>
      </c>
      <c r="L303">
        <v>544.66198883917798</v>
      </c>
      <c r="M303">
        <v>331.64301045605902</v>
      </c>
      <c r="N303">
        <v>531</v>
      </c>
      <c r="O303">
        <v>527</v>
      </c>
      <c r="P303">
        <v>477</v>
      </c>
      <c r="Q303">
        <v>402</v>
      </c>
      <c r="R303">
        <v>540</v>
      </c>
      <c r="S303">
        <v>568</v>
      </c>
      <c r="T303">
        <v>690</v>
      </c>
      <c r="U303">
        <v>331</v>
      </c>
      <c r="V303">
        <v>276</v>
      </c>
    </row>
    <row r="304" spans="1:22" x14ac:dyDescent="0.25">
      <c r="A304" s="1">
        <v>43707</v>
      </c>
      <c r="B304">
        <v>337.69585724444499</v>
      </c>
      <c r="C304">
        <v>357.64797825349399</v>
      </c>
      <c r="D304">
        <v>333.97035747097101</v>
      </c>
      <c r="E304">
        <v>313.50494538202099</v>
      </c>
      <c r="F304">
        <v>376.67286376336699</v>
      </c>
      <c r="G304">
        <v>301.81584025772202</v>
      </c>
      <c r="H304">
        <v>376.52325464984801</v>
      </c>
      <c r="I304">
        <v>400.143530011064</v>
      </c>
      <c r="J304">
        <v>485.02097749050699</v>
      </c>
      <c r="K304">
        <v>398.19250036032201</v>
      </c>
      <c r="L304">
        <v>525.06296231059002</v>
      </c>
      <c r="M304">
        <v>325.55241433260397</v>
      </c>
      <c r="N304">
        <v>531</v>
      </c>
      <c r="O304">
        <v>553</v>
      </c>
      <c r="P304">
        <v>457</v>
      </c>
      <c r="Q304">
        <v>388</v>
      </c>
      <c r="R304">
        <v>527</v>
      </c>
      <c r="S304">
        <v>610</v>
      </c>
      <c r="T304">
        <v>617</v>
      </c>
      <c r="U304">
        <v>363</v>
      </c>
      <c r="V304">
        <v>254</v>
      </c>
    </row>
    <row r="305" spans="1:22" x14ac:dyDescent="0.25">
      <c r="A305" s="1">
        <v>43708</v>
      </c>
      <c r="B305">
        <v>335.55158524148499</v>
      </c>
      <c r="C305">
        <v>357.58175945274201</v>
      </c>
      <c r="D305">
        <v>304.97409566488199</v>
      </c>
      <c r="E305">
        <v>324.48746955823498</v>
      </c>
      <c r="F305">
        <v>382.12873398190197</v>
      </c>
      <c r="G305">
        <v>318.67771880710001</v>
      </c>
      <c r="H305">
        <v>384.26827647533798</v>
      </c>
      <c r="I305">
        <v>414.07235334934302</v>
      </c>
      <c r="J305">
        <v>457.45814472286997</v>
      </c>
      <c r="K305">
        <v>397.09580129539802</v>
      </c>
      <c r="L305">
        <v>535.05341564061598</v>
      </c>
      <c r="M305">
        <v>332.90513316091398</v>
      </c>
      <c r="N305">
        <v>551</v>
      </c>
      <c r="O305">
        <v>580</v>
      </c>
      <c r="P305">
        <v>421</v>
      </c>
      <c r="Q305">
        <v>411</v>
      </c>
      <c r="R305">
        <v>501</v>
      </c>
      <c r="S305">
        <v>648</v>
      </c>
      <c r="T305">
        <v>580</v>
      </c>
      <c r="U305">
        <v>342</v>
      </c>
      <c r="V305">
        <v>258</v>
      </c>
    </row>
    <row r="306" spans="1:22" x14ac:dyDescent="0.25">
      <c r="A306" s="1">
        <v>43709</v>
      </c>
      <c r="B306">
        <v>342.97451960476599</v>
      </c>
      <c r="C306">
        <v>353.10497971237601</v>
      </c>
      <c r="D306">
        <v>282.58139204016601</v>
      </c>
      <c r="E306">
        <v>338.26645320860098</v>
      </c>
      <c r="F306">
        <v>386.79200651252199</v>
      </c>
      <c r="G306">
        <v>341.47698056223197</v>
      </c>
      <c r="H306">
        <v>384.23994261117599</v>
      </c>
      <c r="I306">
        <v>376.02706266815198</v>
      </c>
      <c r="J306">
        <v>453.99090405938699</v>
      </c>
      <c r="K306">
        <v>383.109392673039</v>
      </c>
      <c r="L306">
        <v>525.28741921140499</v>
      </c>
      <c r="M306">
        <v>350.32141292623601</v>
      </c>
      <c r="N306">
        <v>587</v>
      </c>
      <c r="O306">
        <v>586</v>
      </c>
      <c r="P306">
        <v>421</v>
      </c>
      <c r="Q306">
        <v>428</v>
      </c>
      <c r="R306">
        <v>469</v>
      </c>
      <c r="S306">
        <v>666</v>
      </c>
      <c r="T306">
        <v>567</v>
      </c>
      <c r="U306">
        <v>360</v>
      </c>
      <c r="V306">
        <v>227</v>
      </c>
    </row>
    <row r="307" spans="1:22" x14ac:dyDescent="0.25">
      <c r="A307" s="1">
        <v>43710</v>
      </c>
      <c r="B307">
        <v>376.84577854043698</v>
      </c>
      <c r="C307">
        <v>460.82288698916699</v>
      </c>
      <c r="D307">
        <v>310.69649913954402</v>
      </c>
      <c r="E307">
        <v>359.22306353725298</v>
      </c>
      <c r="F307">
        <v>415.595240142975</v>
      </c>
      <c r="G307">
        <v>362.550828685326</v>
      </c>
      <c r="H307">
        <v>440.73528821356899</v>
      </c>
      <c r="I307">
        <v>343.91003482329899</v>
      </c>
      <c r="J307">
        <v>417.66398999690398</v>
      </c>
      <c r="K307">
        <v>403.49383404279001</v>
      </c>
      <c r="L307">
        <v>525.503080885857</v>
      </c>
      <c r="M307">
        <v>370.02417866551099</v>
      </c>
      <c r="N307">
        <v>572</v>
      </c>
      <c r="O307">
        <v>536</v>
      </c>
      <c r="P307">
        <v>432</v>
      </c>
      <c r="Q307">
        <v>448</v>
      </c>
      <c r="R307">
        <v>475</v>
      </c>
      <c r="S307">
        <v>667</v>
      </c>
      <c r="T307">
        <v>566</v>
      </c>
      <c r="U307">
        <v>360</v>
      </c>
      <c r="V307">
        <v>241</v>
      </c>
    </row>
    <row r="308" spans="1:22" x14ac:dyDescent="0.25">
      <c r="A308" s="1">
        <v>43711</v>
      </c>
      <c r="B308">
        <v>380.36046104058698</v>
      </c>
      <c r="C308">
        <v>381.35690125932501</v>
      </c>
      <c r="D308">
        <v>340.15322414411901</v>
      </c>
      <c r="E308">
        <v>362.651795398795</v>
      </c>
      <c r="F308">
        <v>443.95782096639101</v>
      </c>
      <c r="G308">
        <v>382.86295201641798</v>
      </c>
      <c r="H308">
        <v>457.48079395882002</v>
      </c>
      <c r="I308">
        <v>366.29659656879898</v>
      </c>
      <c r="J308">
        <v>426.15552614855801</v>
      </c>
      <c r="K308">
        <v>421.826732628912</v>
      </c>
      <c r="L308">
        <v>546.05281094685904</v>
      </c>
      <c r="M308">
        <v>391.58330426472997</v>
      </c>
      <c r="N308">
        <v>553</v>
      </c>
      <c r="O308">
        <v>503</v>
      </c>
      <c r="P308">
        <v>496</v>
      </c>
      <c r="Q308">
        <v>450</v>
      </c>
      <c r="R308">
        <v>525</v>
      </c>
      <c r="S308">
        <v>666</v>
      </c>
      <c r="T308">
        <v>517</v>
      </c>
      <c r="U308">
        <v>356</v>
      </c>
      <c r="V308">
        <v>245</v>
      </c>
    </row>
    <row r="309" spans="1:22" x14ac:dyDescent="0.25">
      <c r="A309" s="1">
        <v>43712</v>
      </c>
      <c r="B309">
        <v>342.78684101287303</v>
      </c>
      <c r="C309">
        <v>368.79898363936701</v>
      </c>
      <c r="D309">
        <v>333.39068856346302</v>
      </c>
      <c r="E309">
        <v>365.11997541928503</v>
      </c>
      <c r="F309">
        <v>442.03370125977301</v>
      </c>
      <c r="G309">
        <v>407.56561785143998</v>
      </c>
      <c r="H309">
        <v>409.535669835237</v>
      </c>
      <c r="I309">
        <v>382.79569906943698</v>
      </c>
      <c r="J309">
        <v>411.53989228524301</v>
      </c>
      <c r="K309">
        <v>434.14419678734703</v>
      </c>
      <c r="L309">
        <v>543.11635599917395</v>
      </c>
      <c r="M309">
        <v>415.25199411961501</v>
      </c>
      <c r="N309">
        <v>568</v>
      </c>
      <c r="O309">
        <v>526</v>
      </c>
      <c r="P309">
        <v>588</v>
      </c>
      <c r="Q309">
        <v>485</v>
      </c>
      <c r="R309">
        <v>508</v>
      </c>
      <c r="S309">
        <v>646</v>
      </c>
      <c r="T309">
        <v>484</v>
      </c>
      <c r="U309">
        <v>369</v>
      </c>
      <c r="V309">
        <v>239</v>
      </c>
    </row>
    <row r="310" spans="1:22" x14ac:dyDescent="0.25">
      <c r="A310" s="1">
        <v>43713</v>
      </c>
      <c r="B310">
        <v>335.75621409674199</v>
      </c>
      <c r="C310">
        <v>353.32447349997602</v>
      </c>
      <c r="D310">
        <v>335.54395817458402</v>
      </c>
      <c r="E310">
        <v>344.00154030365002</v>
      </c>
      <c r="F310">
        <v>410.35600704597499</v>
      </c>
      <c r="G310">
        <v>454.65504520251397</v>
      </c>
      <c r="H310">
        <v>401.336930224024</v>
      </c>
      <c r="I310">
        <v>403.297661695589</v>
      </c>
      <c r="J310">
        <v>386.11837625078101</v>
      </c>
      <c r="K310">
        <v>451.61083225798501</v>
      </c>
      <c r="L310">
        <v>547.52777595783198</v>
      </c>
      <c r="M310">
        <v>531.92650937348003</v>
      </c>
      <c r="N310">
        <v>534</v>
      </c>
      <c r="O310">
        <v>594</v>
      </c>
      <c r="P310">
        <v>662</v>
      </c>
      <c r="Q310">
        <v>515</v>
      </c>
      <c r="R310">
        <v>469</v>
      </c>
      <c r="S310">
        <v>639</v>
      </c>
      <c r="T310">
        <v>503</v>
      </c>
      <c r="U310">
        <v>406</v>
      </c>
      <c r="V310">
        <v>252</v>
      </c>
    </row>
    <row r="311" spans="1:22" x14ac:dyDescent="0.25">
      <c r="A311" s="1">
        <v>43714</v>
      </c>
      <c r="B311">
        <v>401.75722743537398</v>
      </c>
      <c r="C311">
        <v>398.875993743614</v>
      </c>
      <c r="D311">
        <v>341.18470178837902</v>
      </c>
      <c r="E311">
        <v>344.36571702032199</v>
      </c>
      <c r="F311">
        <v>412.59932647199599</v>
      </c>
      <c r="G311">
        <v>464.00818290113301</v>
      </c>
      <c r="H311">
        <v>401.08576422802503</v>
      </c>
      <c r="I311">
        <v>426.96746692857499</v>
      </c>
      <c r="J311">
        <v>420.99819277455703</v>
      </c>
      <c r="K311">
        <v>471.98483655200403</v>
      </c>
      <c r="L311">
        <v>524.53326187202003</v>
      </c>
      <c r="M311">
        <v>402.61140126290502</v>
      </c>
      <c r="N311">
        <v>507</v>
      </c>
      <c r="O311">
        <v>606</v>
      </c>
      <c r="P311">
        <v>637</v>
      </c>
      <c r="Q311">
        <v>519</v>
      </c>
      <c r="R311">
        <v>470</v>
      </c>
      <c r="S311">
        <v>706</v>
      </c>
      <c r="T311">
        <v>522</v>
      </c>
      <c r="U311">
        <v>434</v>
      </c>
      <c r="V311">
        <v>251</v>
      </c>
    </row>
    <row r="312" spans="1:22" x14ac:dyDescent="0.25">
      <c r="A312" s="1">
        <v>43715</v>
      </c>
      <c r="B312">
        <v>441.50549448135399</v>
      </c>
      <c r="C312">
        <v>425.73744110702</v>
      </c>
      <c r="D312">
        <v>326.54205078848202</v>
      </c>
      <c r="E312">
        <v>335.20651648104501</v>
      </c>
      <c r="F312">
        <v>400.444846401522</v>
      </c>
      <c r="G312">
        <v>456.94521690103699</v>
      </c>
      <c r="H312">
        <v>395.68630435350201</v>
      </c>
      <c r="I312">
        <v>469.12479103951699</v>
      </c>
      <c r="J312">
        <v>438.22256036195</v>
      </c>
      <c r="K312">
        <v>442.503703738301</v>
      </c>
      <c r="L312">
        <v>544.29171800012296</v>
      </c>
      <c r="M312">
        <v>383.98518824176602</v>
      </c>
      <c r="N312">
        <v>503</v>
      </c>
      <c r="O312">
        <v>666</v>
      </c>
      <c r="P312">
        <v>531</v>
      </c>
      <c r="Q312">
        <v>514</v>
      </c>
      <c r="R312">
        <v>478</v>
      </c>
      <c r="S312">
        <v>741</v>
      </c>
      <c r="T312">
        <v>516</v>
      </c>
      <c r="U312">
        <v>417</v>
      </c>
      <c r="V312">
        <v>267</v>
      </c>
    </row>
    <row r="313" spans="1:22" x14ac:dyDescent="0.25">
      <c r="A313" s="1">
        <v>43716</v>
      </c>
      <c r="B313">
        <v>422.753080453444</v>
      </c>
      <c r="C313">
        <v>433.25238084758701</v>
      </c>
      <c r="D313">
        <v>306.80768130919802</v>
      </c>
      <c r="E313">
        <v>334.29022504922398</v>
      </c>
      <c r="F313">
        <v>390.72396466774097</v>
      </c>
      <c r="G313">
        <v>391.65761040899201</v>
      </c>
      <c r="H313">
        <v>418.54738221489998</v>
      </c>
      <c r="I313">
        <v>530.95002255791098</v>
      </c>
      <c r="J313">
        <v>392.85046725256001</v>
      </c>
      <c r="K313">
        <v>396.52926973886298</v>
      </c>
      <c r="L313">
        <v>571.44668821692903</v>
      </c>
      <c r="M313">
        <v>390.23376158187199</v>
      </c>
      <c r="N313">
        <v>529</v>
      </c>
      <c r="O313">
        <v>637</v>
      </c>
      <c r="P313">
        <v>448</v>
      </c>
      <c r="Q313">
        <v>516</v>
      </c>
      <c r="R313">
        <v>515</v>
      </c>
      <c r="S313">
        <v>887</v>
      </c>
      <c r="T313">
        <v>556</v>
      </c>
      <c r="U313">
        <v>403</v>
      </c>
      <c r="V313">
        <v>257</v>
      </c>
    </row>
    <row r="314" spans="1:22" x14ac:dyDescent="0.25">
      <c r="A314" s="1">
        <v>43717</v>
      </c>
      <c r="B314">
        <v>437.01142974880298</v>
      </c>
      <c r="C314">
        <v>483.98227464774402</v>
      </c>
      <c r="D314">
        <v>330.87059825455299</v>
      </c>
      <c r="E314">
        <v>355.46805130763801</v>
      </c>
      <c r="F314">
        <v>418.47205386466197</v>
      </c>
      <c r="G314">
        <v>413.22289147582399</v>
      </c>
      <c r="H314">
        <v>427.51973956563501</v>
      </c>
      <c r="I314">
        <v>570.93769404483999</v>
      </c>
      <c r="J314">
        <v>462.86821471618703</v>
      </c>
      <c r="K314">
        <v>404.31591175682797</v>
      </c>
      <c r="L314">
        <v>598.46966967154003</v>
      </c>
      <c r="M314">
        <v>400.17233867604</v>
      </c>
      <c r="N314">
        <v>485</v>
      </c>
      <c r="O314">
        <v>566</v>
      </c>
      <c r="P314">
        <v>453</v>
      </c>
      <c r="Q314">
        <v>531</v>
      </c>
      <c r="R314">
        <v>536</v>
      </c>
      <c r="S314">
        <v>915</v>
      </c>
      <c r="T314">
        <v>535</v>
      </c>
      <c r="U314">
        <v>393</v>
      </c>
      <c r="V314">
        <v>251</v>
      </c>
    </row>
    <row r="315" spans="1:22" x14ac:dyDescent="0.25">
      <c r="A315" s="1">
        <v>43718</v>
      </c>
      <c r="B315">
        <v>413.94097888636003</v>
      </c>
      <c r="C315">
        <v>484.12541510955998</v>
      </c>
      <c r="D315">
        <v>340.02005850377702</v>
      </c>
      <c r="E315">
        <v>352.23237686020002</v>
      </c>
      <c r="F315">
        <v>409.83246383664999</v>
      </c>
      <c r="G315">
        <v>426.104383236015</v>
      </c>
      <c r="H315">
        <v>386.61172442459002</v>
      </c>
      <c r="I315">
        <v>528.86171852957102</v>
      </c>
      <c r="J315">
        <v>434.02084493587301</v>
      </c>
      <c r="K315">
        <v>438.24167146092401</v>
      </c>
      <c r="L315">
        <v>605.18259115905403</v>
      </c>
      <c r="M315">
        <v>399.726379956448</v>
      </c>
      <c r="N315">
        <v>463</v>
      </c>
      <c r="O315">
        <v>532</v>
      </c>
      <c r="P315">
        <v>519</v>
      </c>
      <c r="Q315">
        <v>526</v>
      </c>
      <c r="R315">
        <v>572</v>
      </c>
      <c r="S315">
        <v>901</v>
      </c>
      <c r="T315">
        <v>553</v>
      </c>
      <c r="U315">
        <v>414</v>
      </c>
      <c r="V315">
        <v>288</v>
      </c>
    </row>
    <row r="316" spans="1:22" x14ac:dyDescent="0.25">
      <c r="A316" s="1">
        <v>43719</v>
      </c>
      <c r="B316">
        <v>430.81880127766402</v>
      </c>
      <c r="C316">
        <v>480.97501533831399</v>
      </c>
      <c r="D316">
        <v>354.69624534648801</v>
      </c>
      <c r="E316">
        <v>390.59089440280201</v>
      </c>
      <c r="F316">
        <v>431.81495250031799</v>
      </c>
      <c r="G316">
        <v>429.49005784492698</v>
      </c>
      <c r="H316">
        <v>380.85845141822398</v>
      </c>
      <c r="I316">
        <v>496.05558962568301</v>
      </c>
      <c r="J316">
        <v>435.75119461726803</v>
      </c>
      <c r="K316">
        <v>453.21876300535598</v>
      </c>
      <c r="L316">
        <v>555.18354492613003</v>
      </c>
      <c r="M316">
        <v>389.40391443579603</v>
      </c>
      <c r="N316">
        <v>524</v>
      </c>
      <c r="O316">
        <v>493</v>
      </c>
      <c r="P316">
        <v>520</v>
      </c>
      <c r="Q316">
        <v>537</v>
      </c>
      <c r="R316">
        <v>556</v>
      </c>
      <c r="S316">
        <v>901</v>
      </c>
      <c r="T316">
        <v>599</v>
      </c>
      <c r="U316">
        <v>464</v>
      </c>
      <c r="V316">
        <v>304</v>
      </c>
    </row>
    <row r="317" spans="1:22" x14ac:dyDescent="0.25">
      <c r="A317" s="1">
        <v>43720</v>
      </c>
      <c r="B317">
        <v>443.44468314726203</v>
      </c>
      <c r="C317">
        <v>472.38168942000902</v>
      </c>
      <c r="D317">
        <v>398.73316726034398</v>
      </c>
      <c r="E317">
        <v>431.42600915551299</v>
      </c>
      <c r="F317">
        <v>428.40426867747402</v>
      </c>
      <c r="G317">
        <v>382.52323602461001</v>
      </c>
      <c r="H317">
        <v>430.97975057553498</v>
      </c>
      <c r="I317">
        <v>501.68974012272503</v>
      </c>
      <c r="J317">
        <v>459.98751665712803</v>
      </c>
      <c r="K317">
        <v>473.405418819369</v>
      </c>
      <c r="L317">
        <v>583.956128774641</v>
      </c>
      <c r="M317">
        <v>381.400107884997</v>
      </c>
      <c r="N317">
        <v>578</v>
      </c>
      <c r="O317">
        <v>493</v>
      </c>
      <c r="P317">
        <v>565</v>
      </c>
      <c r="Q317">
        <v>510</v>
      </c>
      <c r="R317">
        <v>518</v>
      </c>
      <c r="S317">
        <v>838</v>
      </c>
      <c r="T317">
        <v>562</v>
      </c>
      <c r="U317">
        <v>455</v>
      </c>
      <c r="V317">
        <v>331</v>
      </c>
    </row>
    <row r="318" spans="1:22" x14ac:dyDescent="0.25">
      <c r="A318" s="1">
        <v>43721</v>
      </c>
      <c r="B318">
        <v>429.005768087386</v>
      </c>
      <c r="C318">
        <v>472.24257485102697</v>
      </c>
      <c r="D318">
        <v>421.55464195109602</v>
      </c>
      <c r="E318">
        <v>426.08276395682299</v>
      </c>
      <c r="F318">
        <v>418.68232575343302</v>
      </c>
      <c r="G318">
        <v>370.92447368175698</v>
      </c>
      <c r="H318">
        <v>430.85775282415398</v>
      </c>
      <c r="I318">
        <v>542.80157429627502</v>
      </c>
      <c r="J318">
        <v>455.85579194999798</v>
      </c>
      <c r="K318">
        <v>496.23198347932799</v>
      </c>
      <c r="L318">
        <v>610.27417128036802</v>
      </c>
      <c r="M318">
        <v>391.30395522476903</v>
      </c>
      <c r="N318">
        <v>626</v>
      </c>
      <c r="O318">
        <v>529</v>
      </c>
      <c r="P318">
        <v>615</v>
      </c>
      <c r="Q318">
        <v>522</v>
      </c>
      <c r="R318">
        <v>509</v>
      </c>
      <c r="S318">
        <v>764</v>
      </c>
      <c r="T318">
        <v>610</v>
      </c>
      <c r="U318">
        <v>459</v>
      </c>
      <c r="V318">
        <v>342</v>
      </c>
    </row>
    <row r="319" spans="1:22" x14ac:dyDescent="0.25">
      <c r="A319" s="1">
        <v>43722</v>
      </c>
      <c r="B319">
        <v>435.75305153369197</v>
      </c>
      <c r="C319">
        <v>493.76394067378197</v>
      </c>
      <c r="D319">
        <v>409.15268777622299</v>
      </c>
      <c r="E319">
        <v>399.31140303783701</v>
      </c>
      <c r="F319">
        <v>446.30821184895598</v>
      </c>
      <c r="G319">
        <v>371.69881481038999</v>
      </c>
      <c r="H319">
        <v>435.605683726834</v>
      </c>
      <c r="I319">
        <v>565.12684880933602</v>
      </c>
      <c r="J319">
        <v>430.78407195309802</v>
      </c>
      <c r="K319">
        <v>502.82916479916599</v>
      </c>
      <c r="L319">
        <v>570.58344320636502</v>
      </c>
      <c r="M319">
        <v>402.877821974906</v>
      </c>
      <c r="N319">
        <v>622</v>
      </c>
      <c r="O319">
        <v>582</v>
      </c>
      <c r="P319">
        <v>630</v>
      </c>
      <c r="Q319">
        <v>547</v>
      </c>
      <c r="R319">
        <v>531</v>
      </c>
      <c r="S319">
        <v>701</v>
      </c>
      <c r="T319">
        <v>650</v>
      </c>
      <c r="U319">
        <v>446</v>
      </c>
      <c r="V319">
        <v>334</v>
      </c>
    </row>
    <row r="320" spans="1:22" x14ac:dyDescent="0.25">
      <c r="A320" s="1">
        <v>43723</v>
      </c>
      <c r="B320">
        <v>453.264765618978</v>
      </c>
      <c r="C320">
        <v>496.64309350056902</v>
      </c>
      <c r="D320">
        <v>414.18382453218499</v>
      </c>
      <c r="E320">
        <v>390.05104849238802</v>
      </c>
      <c r="F320">
        <v>504.125602272685</v>
      </c>
      <c r="G320">
        <v>362.43638296430998</v>
      </c>
      <c r="H320">
        <v>479.444410110614</v>
      </c>
      <c r="I320">
        <v>535.80775830223604</v>
      </c>
      <c r="J320">
        <v>403.840557382817</v>
      </c>
      <c r="K320">
        <v>534.74275421521895</v>
      </c>
      <c r="L320">
        <v>597.30324780819399</v>
      </c>
      <c r="M320">
        <v>411.98613003471598</v>
      </c>
      <c r="N320">
        <v>610</v>
      </c>
      <c r="O320">
        <v>611</v>
      </c>
      <c r="P320">
        <v>650</v>
      </c>
      <c r="Q320">
        <v>618</v>
      </c>
      <c r="R320">
        <v>558</v>
      </c>
      <c r="S320">
        <v>719</v>
      </c>
      <c r="T320">
        <v>627</v>
      </c>
      <c r="U320">
        <v>445</v>
      </c>
      <c r="V320">
        <v>376</v>
      </c>
    </row>
    <row r="321" spans="1:22" x14ac:dyDescent="0.25">
      <c r="A321" s="1">
        <v>43724</v>
      </c>
      <c r="B321">
        <v>455.03806773398298</v>
      </c>
      <c r="C321">
        <v>460.85513007646</v>
      </c>
      <c r="D321">
        <v>404.15511230007002</v>
      </c>
      <c r="E321">
        <v>374.92274002284699</v>
      </c>
      <c r="F321">
        <v>453.04458007729198</v>
      </c>
      <c r="G321">
        <v>377.74393920121003</v>
      </c>
      <c r="H321">
        <v>460.216186476541</v>
      </c>
      <c r="I321">
        <v>558.06213072565902</v>
      </c>
      <c r="J321">
        <v>402.63170099999297</v>
      </c>
      <c r="K321">
        <v>539.50686559537496</v>
      </c>
      <c r="L321">
        <v>600.32544664461602</v>
      </c>
      <c r="M321">
        <v>416.84569854083702</v>
      </c>
      <c r="N321">
        <v>536</v>
      </c>
      <c r="O321">
        <v>628</v>
      </c>
      <c r="P321">
        <v>622</v>
      </c>
      <c r="Q321">
        <v>621</v>
      </c>
      <c r="R321">
        <v>561</v>
      </c>
      <c r="S321">
        <v>722</v>
      </c>
      <c r="T321">
        <v>646</v>
      </c>
      <c r="U321">
        <v>478</v>
      </c>
      <c r="V321">
        <v>398</v>
      </c>
    </row>
    <row r="322" spans="1:22" x14ac:dyDescent="0.25">
      <c r="A322" s="1">
        <v>43725</v>
      </c>
      <c r="B322">
        <v>471.33779931283499</v>
      </c>
      <c r="C322">
        <v>458.83143117159102</v>
      </c>
      <c r="D322">
        <v>433.721495136709</v>
      </c>
      <c r="E322">
        <v>377.459038459841</v>
      </c>
      <c r="F322">
        <v>445.806664350917</v>
      </c>
      <c r="G322">
        <v>396.71905984758399</v>
      </c>
      <c r="H322">
        <v>441.97002620192802</v>
      </c>
      <c r="I322">
        <v>514.66148197347195</v>
      </c>
      <c r="J322">
        <v>430.80166717537298</v>
      </c>
      <c r="K322">
        <v>572.19250775083299</v>
      </c>
      <c r="L322">
        <v>585.42493571555303</v>
      </c>
      <c r="M322">
        <v>426.34050203479001</v>
      </c>
      <c r="N322">
        <v>540</v>
      </c>
      <c r="O322">
        <v>608</v>
      </c>
      <c r="P322">
        <v>566</v>
      </c>
      <c r="Q322">
        <v>645</v>
      </c>
      <c r="R322">
        <v>562</v>
      </c>
      <c r="S322">
        <v>706</v>
      </c>
      <c r="T322">
        <v>627</v>
      </c>
      <c r="U322">
        <v>515</v>
      </c>
      <c r="V322">
        <v>405</v>
      </c>
    </row>
    <row r="323" spans="1:22" x14ac:dyDescent="0.25">
      <c r="A323" s="1">
        <v>43726</v>
      </c>
      <c r="B323">
        <v>458.89353260591298</v>
      </c>
      <c r="C323">
        <v>481.83901888639502</v>
      </c>
      <c r="D323">
        <v>444.12551320732399</v>
      </c>
      <c r="E323">
        <v>412.06336582880999</v>
      </c>
      <c r="F323">
        <v>451.33139986562702</v>
      </c>
      <c r="G323">
        <v>402.258896214456</v>
      </c>
      <c r="H323">
        <v>411.36854674669797</v>
      </c>
      <c r="I323">
        <v>487.20712889937897</v>
      </c>
      <c r="J323">
        <v>471.77023381914103</v>
      </c>
      <c r="K323">
        <v>609.60674987119705</v>
      </c>
      <c r="L323">
        <v>555.83862921683203</v>
      </c>
      <c r="M323">
        <v>415.69279380102103</v>
      </c>
      <c r="N323">
        <v>568</v>
      </c>
      <c r="O323">
        <v>652</v>
      </c>
      <c r="P323">
        <v>525</v>
      </c>
      <c r="Q323">
        <v>662</v>
      </c>
      <c r="R323">
        <v>556</v>
      </c>
      <c r="S323">
        <v>767</v>
      </c>
      <c r="T323">
        <v>635</v>
      </c>
      <c r="U323">
        <v>521</v>
      </c>
      <c r="V323">
        <v>393</v>
      </c>
    </row>
    <row r="324" spans="1:22" x14ac:dyDescent="0.25">
      <c r="A324" s="1">
        <v>43727</v>
      </c>
      <c r="B324">
        <v>520.91185254326399</v>
      </c>
      <c r="C324">
        <v>481.87872462144003</v>
      </c>
      <c r="D324">
        <v>540.39561555634305</v>
      </c>
      <c r="E324">
        <v>424.23105880412498</v>
      </c>
      <c r="F324">
        <v>430.80764884473501</v>
      </c>
      <c r="G324">
        <v>467.01438782142702</v>
      </c>
      <c r="H324">
        <v>422.617530553937</v>
      </c>
      <c r="I324">
        <v>518.70521604303201</v>
      </c>
      <c r="J324">
        <v>448.82931321517702</v>
      </c>
      <c r="K324">
        <v>642.51399717175502</v>
      </c>
      <c r="L324">
        <v>539.90752045434203</v>
      </c>
      <c r="M324">
        <v>420.205411743122</v>
      </c>
      <c r="N324">
        <v>566</v>
      </c>
      <c r="O324">
        <v>651</v>
      </c>
      <c r="P324">
        <v>537</v>
      </c>
      <c r="Q324">
        <v>668</v>
      </c>
      <c r="R324">
        <v>554</v>
      </c>
      <c r="S324">
        <v>848</v>
      </c>
      <c r="T324">
        <v>672</v>
      </c>
      <c r="U324">
        <v>595</v>
      </c>
      <c r="V324">
        <v>427</v>
      </c>
    </row>
    <row r="325" spans="1:22" x14ac:dyDescent="0.25">
      <c r="A325" s="1">
        <v>43728</v>
      </c>
      <c r="B325">
        <v>578.26387307032905</v>
      </c>
      <c r="C325">
        <v>487.59825437724697</v>
      </c>
      <c r="D325">
        <v>594.53146323750298</v>
      </c>
      <c r="E325">
        <v>434.38073131715498</v>
      </c>
      <c r="F325">
        <v>492.06454101237398</v>
      </c>
      <c r="G325">
        <v>467.58929084215902</v>
      </c>
      <c r="H325">
        <v>490.957075185267</v>
      </c>
      <c r="I325">
        <v>528.64409546204502</v>
      </c>
      <c r="J325">
        <v>482.45473712319603</v>
      </c>
      <c r="K325">
        <v>640.51601225447303</v>
      </c>
      <c r="L325">
        <v>528.01803910329602</v>
      </c>
      <c r="M325">
        <v>506.64298056777</v>
      </c>
      <c r="N325">
        <v>578</v>
      </c>
      <c r="O325">
        <v>642</v>
      </c>
      <c r="P325">
        <v>526</v>
      </c>
      <c r="Q325">
        <v>628</v>
      </c>
      <c r="R325">
        <v>558</v>
      </c>
      <c r="S325">
        <v>887</v>
      </c>
      <c r="T325">
        <v>676</v>
      </c>
      <c r="U325">
        <v>602</v>
      </c>
      <c r="V325">
        <v>401</v>
      </c>
    </row>
    <row r="326" spans="1:22" x14ac:dyDescent="0.25">
      <c r="A326" s="1">
        <v>43729</v>
      </c>
      <c r="B326">
        <v>600.21245469316204</v>
      </c>
      <c r="C326">
        <v>490.77788222879798</v>
      </c>
      <c r="D326">
        <v>633.67895202137299</v>
      </c>
      <c r="E326">
        <v>452.38315918437002</v>
      </c>
      <c r="F326">
        <v>509.844173918134</v>
      </c>
      <c r="G326">
        <v>455.690611384146</v>
      </c>
      <c r="H326">
        <v>529.79932611043102</v>
      </c>
      <c r="I326">
        <v>593.35596371390204</v>
      </c>
      <c r="J326">
        <v>522.87285438940296</v>
      </c>
      <c r="K326">
        <v>573.49511599573498</v>
      </c>
      <c r="L326">
        <v>553.25288610094196</v>
      </c>
      <c r="M326">
        <v>559.47609900948396</v>
      </c>
      <c r="N326">
        <v>644</v>
      </c>
      <c r="O326">
        <v>614</v>
      </c>
      <c r="P326">
        <v>545</v>
      </c>
      <c r="Q326">
        <v>720</v>
      </c>
      <c r="R326">
        <v>560</v>
      </c>
      <c r="S326">
        <v>919</v>
      </c>
      <c r="T326">
        <v>727</v>
      </c>
      <c r="U326">
        <v>576</v>
      </c>
      <c r="V326">
        <v>377</v>
      </c>
    </row>
    <row r="327" spans="1:22" x14ac:dyDescent="0.25">
      <c r="A327" s="1">
        <v>43730</v>
      </c>
      <c r="B327">
        <v>620.25556483869195</v>
      </c>
      <c r="C327">
        <v>468.34836899406503</v>
      </c>
      <c r="D327">
        <v>681.60067809942905</v>
      </c>
      <c r="E327">
        <v>454.31861181608099</v>
      </c>
      <c r="F327">
        <v>554.68398722808695</v>
      </c>
      <c r="G327">
        <v>505.655884625417</v>
      </c>
      <c r="H327">
        <v>568.68797472809604</v>
      </c>
      <c r="I327">
        <v>557.82090851826399</v>
      </c>
      <c r="J327">
        <v>506.25987703302502</v>
      </c>
      <c r="K327">
        <v>549.40895270412</v>
      </c>
      <c r="L327">
        <v>573.01874198776102</v>
      </c>
      <c r="M327">
        <v>519.17243350487399</v>
      </c>
      <c r="N327">
        <v>735</v>
      </c>
      <c r="O327">
        <v>593</v>
      </c>
      <c r="P327">
        <v>678</v>
      </c>
      <c r="Q327">
        <v>730</v>
      </c>
      <c r="R327">
        <v>581</v>
      </c>
      <c r="S327">
        <v>904</v>
      </c>
      <c r="T327">
        <v>715</v>
      </c>
      <c r="U327">
        <v>577</v>
      </c>
      <c r="V327">
        <v>395</v>
      </c>
    </row>
    <row r="328" spans="1:22" x14ac:dyDescent="0.25">
      <c r="A328" s="1">
        <v>43731</v>
      </c>
      <c r="B328">
        <v>627.56750577943797</v>
      </c>
      <c r="C328">
        <v>421.61563528423898</v>
      </c>
      <c r="D328">
        <v>664.62373898016097</v>
      </c>
      <c r="E328">
        <v>456.89808670615901</v>
      </c>
      <c r="F328">
        <v>515.36263662331703</v>
      </c>
      <c r="G328">
        <v>482.07342181421899</v>
      </c>
      <c r="H328">
        <v>585.54710107842595</v>
      </c>
      <c r="I328">
        <v>556.09283650155396</v>
      </c>
      <c r="J328">
        <v>513.68842924040302</v>
      </c>
      <c r="K328">
        <v>560.61616418438405</v>
      </c>
      <c r="L328">
        <v>577.33458038070501</v>
      </c>
      <c r="M328">
        <v>530.37464406228901</v>
      </c>
      <c r="N328">
        <v>733</v>
      </c>
      <c r="O328">
        <v>585</v>
      </c>
      <c r="P328">
        <v>861</v>
      </c>
      <c r="Q328">
        <v>690</v>
      </c>
      <c r="R328">
        <v>586</v>
      </c>
      <c r="S328">
        <v>898</v>
      </c>
      <c r="T328">
        <v>641</v>
      </c>
      <c r="U328">
        <v>531</v>
      </c>
      <c r="V328">
        <v>402</v>
      </c>
    </row>
    <row r="329" spans="1:22" x14ac:dyDescent="0.25">
      <c r="A329" s="1">
        <v>43732</v>
      </c>
      <c r="B329">
        <v>630.01036738805396</v>
      </c>
      <c r="C329">
        <v>417.66397000530202</v>
      </c>
      <c r="D329">
        <v>663.058492031779</v>
      </c>
      <c r="E329">
        <v>474.454705792742</v>
      </c>
      <c r="F329">
        <v>518.85013621900305</v>
      </c>
      <c r="G329">
        <v>482.67050378937302</v>
      </c>
      <c r="H329">
        <v>577.63579299592504</v>
      </c>
      <c r="I329">
        <v>544.49911639498703</v>
      </c>
      <c r="J329">
        <v>481.88364162773399</v>
      </c>
      <c r="K329">
        <v>578.94924262408404</v>
      </c>
      <c r="L329">
        <v>618.85721666091104</v>
      </c>
      <c r="M329">
        <v>468.32282157509502</v>
      </c>
      <c r="N329">
        <v>691</v>
      </c>
      <c r="O329">
        <v>583</v>
      </c>
      <c r="P329">
        <v>812</v>
      </c>
      <c r="Q329">
        <v>680</v>
      </c>
      <c r="R329">
        <v>616</v>
      </c>
      <c r="S329">
        <v>832</v>
      </c>
      <c r="T329">
        <v>644</v>
      </c>
      <c r="U329">
        <v>527</v>
      </c>
      <c r="V329">
        <v>412</v>
      </c>
    </row>
    <row r="330" spans="1:22" x14ac:dyDescent="0.25">
      <c r="A330" s="1">
        <v>43733</v>
      </c>
      <c r="B330">
        <v>601.849819906074</v>
      </c>
      <c r="C330">
        <v>407.57174457234902</v>
      </c>
      <c r="D330">
        <v>652.76716418864999</v>
      </c>
      <c r="E330">
        <v>487.82794580338401</v>
      </c>
      <c r="F330">
        <v>523.49338583236101</v>
      </c>
      <c r="G330">
        <v>460.42181392222301</v>
      </c>
      <c r="H330">
        <v>507.73280959674798</v>
      </c>
      <c r="I330">
        <v>561.75439006223598</v>
      </c>
      <c r="J330">
        <v>501.66165630093002</v>
      </c>
      <c r="K330">
        <v>583.50276170024301</v>
      </c>
      <c r="L330">
        <v>627.08331587439102</v>
      </c>
      <c r="M330">
        <v>509.66636244786901</v>
      </c>
      <c r="N330">
        <v>623</v>
      </c>
      <c r="O330">
        <v>567</v>
      </c>
      <c r="P330">
        <v>713</v>
      </c>
      <c r="Q330">
        <v>688</v>
      </c>
      <c r="R330">
        <v>628</v>
      </c>
      <c r="S330">
        <v>831</v>
      </c>
      <c r="T330">
        <v>649</v>
      </c>
      <c r="U330">
        <v>522</v>
      </c>
      <c r="V330">
        <v>418</v>
      </c>
    </row>
    <row r="331" spans="1:22" x14ac:dyDescent="0.25">
      <c r="A331" s="1">
        <v>43734</v>
      </c>
      <c r="B331">
        <v>617.94966902707404</v>
      </c>
      <c r="C331">
        <v>379.69051118312001</v>
      </c>
      <c r="D331">
        <v>652.13940128009904</v>
      </c>
      <c r="E331">
        <v>486.15626845111399</v>
      </c>
      <c r="F331">
        <v>501.93216608677699</v>
      </c>
      <c r="G331">
        <v>443.649684959029</v>
      </c>
      <c r="H331">
        <v>464.54936700359798</v>
      </c>
      <c r="I331">
        <v>567.18228538512994</v>
      </c>
      <c r="J331">
        <v>485.22372335530002</v>
      </c>
      <c r="K331">
        <v>608.20008282686194</v>
      </c>
      <c r="L331">
        <v>631.61229827299906</v>
      </c>
      <c r="M331">
        <v>568.76337891856394</v>
      </c>
      <c r="N331">
        <v>652</v>
      </c>
      <c r="O331">
        <v>565</v>
      </c>
      <c r="P331">
        <v>709</v>
      </c>
      <c r="Q331">
        <v>681</v>
      </c>
      <c r="R331">
        <v>618</v>
      </c>
      <c r="S331">
        <v>772</v>
      </c>
      <c r="T331">
        <v>690</v>
      </c>
      <c r="U331">
        <v>519</v>
      </c>
      <c r="V331">
        <v>432</v>
      </c>
    </row>
    <row r="332" spans="1:22" x14ac:dyDescent="0.25">
      <c r="A332" s="1">
        <v>43735</v>
      </c>
      <c r="B332">
        <v>585.39814734018296</v>
      </c>
      <c r="C332">
        <v>407.02333403015899</v>
      </c>
      <c r="D332">
        <v>705.59436276567999</v>
      </c>
      <c r="E332">
        <v>484.57153109039598</v>
      </c>
      <c r="F332">
        <v>582.69338349132204</v>
      </c>
      <c r="G332">
        <v>434.08796656068</v>
      </c>
      <c r="H332">
        <v>470.70509772387402</v>
      </c>
      <c r="I332">
        <v>588.63407614197104</v>
      </c>
      <c r="J332">
        <v>465.91342381268601</v>
      </c>
      <c r="K332">
        <v>584.72281826382005</v>
      </c>
      <c r="L332">
        <v>610.889404604216</v>
      </c>
      <c r="M332">
        <v>625.939509644895</v>
      </c>
      <c r="N332">
        <v>681</v>
      </c>
      <c r="O332">
        <v>561</v>
      </c>
      <c r="P332">
        <v>719</v>
      </c>
      <c r="Q332">
        <v>662</v>
      </c>
      <c r="R332">
        <v>574</v>
      </c>
      <c r="S332">
        <v>792</v>
      </c>
      <c r="T332">
        <v>691</v>
      </c>
      <c r="U332">
        <v>512</v>
      </c>
      <c r="V332">
        <v>412</v>
      </c>
    </row>
    <row r="333" spans="1:22" x14ac:dyDescent="0.25">
      <c r="A333" s="1">
        <v>43736</v>
      </c>
      <c r="B333">
        <v>663.58517914166305</v>
      </c>
      <c r="C333">
        <v>422.91904073423899</v>
      </c>
      <c r="D333">
        <v>748.33845778825105</v>
      </c>
      <c r="E333">
        <v>478.50175889365801</v>
      </c>
      <c r="F333">
        <v>619.73919452807002</v>
      </c>
      <c r="G333">
        <v>436.96412411853902</v>
      </c>
      <c r="H333">
        <v>461.16998878249098</v>
      </c>
      <c r="I333">
        <v>632.61206528662694</v>
      </c>
      <c r="J333">
        <v>444.19353942775001</v>
      </c>
      <c r="K333">
        <v>578.168717927702</v>
      </c>
      <c r="L333">
        <v>590.82425261468802</v>
      </c>
      <c r="M333">
        <v>664.93309731150998</v>
      </c>
      <c r="N333">
        <v>728</v>
      </c>
      <c r="O333">
        <v>584</v>
      </c>
      <c r="P333">
        <v>764</v>
      </c>
      <c r="Q333">
        <v>642</v>
      </c>
      <c r="R333">
        <v>567</v>
      </c>
      <c r="S333">
        <v>825</v>
      </c>
      <c r="T333">
        <v>706</v>
      </c>
      <c r="U333">
        <v>470</v>
      </c>
      <c r="V333">
        <v>379</v>
      </c>
    </row>
    <row r="334" spans="1:22" x14ac:dyDescent="0.25">
      <c r="A334" s="1">
        <v>43737</v>
      </c>
      <c r="B334">
        <v>675.30304401685203</v>
      </c>
      <c r="C334">
        <v>430.421781136785</v>
      </c>
      <c r="D334">
        <v>710.56737792575098</v>
      </c>
      <c r="E334">
        <v>473.63401568301902</v>
      </c>
      <c r="F334">
        <v>631.80439863684001</v>
      </c>
      <c r="G334">
        <v>476.77236712389703</v>
      </c>
      <c r="H334">
        <v>429.706021632947</v>
      </c>
      <c r="I334">
        <v>607.63789530721795</v>
      </c>
      <c r="J334">
        <v>457.03719874155797</v>
      </c>
      <c r="K334">
        <v>592.35762828539703</v>
      </c>
      <c r="L334">
        <v>587.66245322290001</v>
      </c>
      <c r="M334">
        <v>630.995335823441</v>
      </c>
      <c r="N334">
        <v>966</v>
      </c>
      <c r="O334">
        <v>646</v>
      </c>
      <c r="P334">
        <v>687</v>
      </c>
      <c r="Q334">
        <v>676</v>
      </c>
      <c r="R334">
        <v>598</v>
      </c>
      <c r="S334">
        <v>849</v>
      </c>
      <c r="T334">
        <v>685</v>
      </c>
      <c r="U334">
        <v>526</v>
      </c>
      <c r="V334">
        <v>347</v>
      </c>
    </row>
    <row r="335" spans="1:22" x14ac:dyDescent="0.25">
      <c r="A335" s="1">
        <v>43738</v>
      </c>
      <c r="B335">
        <v>716.65837491353102</v>
      </c>
      <c r="C335">
        <v>441.35715022794699</v>
      </c>
      <c r="D335">
        <v>766.92426360926004</v>
      </c>
      <c r="E335">
        <v>542.44551821588402</v>
      </c>
      <c r="F335">
        <v>639.02358309443002</v>
      </c>
      <c r="G335">
        <v>533.43266602867595</v>
      </c>
      <c r="H335">
        <v>495.64799791713898</v>
      </c>
      <c r="I335">
        <v>592.32661248319198</v>
      </c>
      <c r="J335">
        <v>464.52727091400197</v>
      </c>
      <c r="K335">
        <v>647.50877770794705</v>
      </c>
      <c r="L335">
        <v>584.91634611351401</v>
      </c>
      <c r="M335">
        <v>684.071086400627</v>
      </c>
      <c r="N335">
        <v>1061</v>
      </c>
      <c r="O335">
        <v>622</v>
      </c>
      <c r="P335">
        <v>661</v>
      </c>
      <c r="Q335">
        <v>666</v>
      </c>
      <c r="R335">
        <v>622</v>
      </c>
      <c r="S335">
        <v>900</v>
      </c>
      <c r="T335">
        <v>649</v>
      </c>
      <c r="U335">
        <v>530</v>
      </c>
      <c r="V335">
        <v>351</v>
      </c>
    </row>
    <row r="336" spans="1:22" x14ac:dyDescent="0.25">
      <c r="A336" s="1">
        <v>43739</v>
      </c>
      <c r="B336">
        <v>682.87156985415299</v>
      </c>
      <c r="C336">
        <v>489.75156655416299</v>
      </c>
      <c r="D336">
        <v>776.07958722596197</v>
      </c>
      <c r="E336">
        <v>564.352262109001</v>
      </c>
      <c r="F336">
        <v>636.24851580303095</v>
      </c>
      <c r="G336">
        <v>547.74775927901396</v>
      </c>
      <c r="H336">
        <v>470.84622224454102</v>
      </c>
      <c r="I336">
        <v>673.79125276689604</v>
      </c>
      <c r="J336">
        <v>447.16402909200502</v>
      </c>
      <c r="K336">
        <v>647.84593449425699</v>
      </c>
      <c r="L336">
        <v>597.45547194628398</v>
      </c>
      <c r="M336">
        <v>703.82848590465198</v>
      </c>
      <c r="N336">
        <v>983</v>
      </c>
      <c r="O336">
        <v>603</v>
      </c>
      <c r="P336">
        <v>722</v>
      </c>
      <c r="Q336">
        <v>676</v>
      </c>
      <c r="R336">
        <v>635</v>
      </c>
      <c r="S336">
        <v>870</v>
      </c>
      <c r="T336">
        <v>641</v>
      </c>
      <c r="U336">
        <v>500</v>
      </c>
      <c r="V336">
        <v>372</v>
      </c>
    </row>
    <row r="337" spans="1:22" x14ac:dyDescent="0.25">
      <c r="A337" s="1">
        <v>43740</v>
      </c>
      <c r="B337">
        <v>696.65947477143698</v>
      </c>
      <c r="C337">
        <v>498.512365077364</v>
      </c>
      <c r="D337">
        <v>761.502453402681</v>
      </c>
      <c r="E337">
        <v>596.37354755151102</v>
      </c>
      <c r="F337">
        <v>649.01702918055798</v>
      </c>
      <c r="G337">
        <v>522.28717419634495</v>
      </c>
      <c r="H337">
        <v>435.17778385832099</v>
      </c>
      <c r="I337">
        <v>626.34567725054706</v>
      </c>
      <c r="J337">
        <v>460.54249756538701</v>
      </c>
      <c r="K337">
        <v>685.99496880592301</v>
      </c>
      <c r="L337">
        <v>617.49459809072505</v>
      </c>
      <c r="M337">
        <v>694.27525872898605</v>
      </c>
      <c r="N337">
        <v>891</v>
      </c>
      <c r="O337">
        <v>717</v>
      </c>
      <c r="P337">
        <v>753</v>
      </c>
      <c r="Q337">
        <v>701</v>
      </c>
      <c r="R337">
        <v>652</v>
      </c>
      <c r="S337">
        <v>878</v>
      </c>
      <c r="T337">
        <v>636</v>
      </c>
      <c r="U337">
        <v>504</v>
      </c>
      <c r="V337">
        <v>379</v>
      </c>
    </row>
    <row r="338" spans="1:22" x14ac:dyDescent="0.25">
      <c r="A338" s="1">
        <v>43741</v>
      </c>
      <c r="B338">
        <v>728.22523587721503</v>
      </c>
      <c r="C338">
        <v>509.04205717602798</v>
      </c>
      <c r="D338">
        <v>779.78667099052802</v>
      </c>
      <c r="E338">
        <v>611.92011416069897</v>
      </c>
      <c r="F338">
        <v>686.701143684062</v>
      </c>
      <c r="G338">
        <v>531.42603608398701</v>
      </c>
      <c r="H338">
        <v>453.30505440470199</v>
      </c>
      <c r="I338">
        <v>590.84170042942901</v>
      </c>
      <c r="J338">
        <v>503.64050613780302</v>
      </c>
      <c r="K338">
        <v>717.75168735565296</v>
      </c>
      <c r="L338">
        <v>647.67575152203199</v>
      </c>
      <c r="M338">
        <v>687.76088073413302</v>
      </c>
      <c r="N338">
        <v>815</v>
      </c>
      <c r="O338">
        <v>788</v>
      </c>
      <c r="P338">
        <v>753</v>
      </c>
      <c r="Q338">
        <v>725</v>
      </c>
      <c r="R338">
        <v>625</v>
      </c>
      <c r="S338">
        <v>822</v>
      </c>
      <c r="T338">
        <v>664</v>
      </c>
      <c r="U338">
        <v>508</v>
      </c>
      <c r="V338">
        <v>394</v>
      </c>
    </row>
    <row r="339" spans="1:22" x14ac:dyDescent="0.25">
      <c r="A339" s="1">
        <v>43742</v>
      </c>
      <c r="B339">
        <v>717.93236618846095</v>
      </c>
      <c r="C339">
        <v>505.712678751098</v>
      </c>
      <c r="D339">
        <v>774.91458863780099</v>
      </c>
      <c r="E339">
        <v>527.74919872831595</v>
      </c>
      <c r="F339">
        <v>645.69549005852298</v>
      </c>
      <c r="G339">
        <v>514.70699045487004</v>
      </c>
      <c r="H339">
        <v>539.92328461838201</v>
      </c>
      <c r="I339">
        <v>792.47994980768499</v>
      </c>
      <c r="J339">
        <v>587.29354807618495</v>
      </c>
      <c r="K339">
        <v>704.86713465485502</v>
      </c>
      <c r="L339">
        <v>739.05056936660799</v>
      </c>
      <c r="M339">
        <v>648.38796607067104</v>
      </c>
      <c r="N339">
        <v>794</v>
      </c>
      <c r="O339">
        <v>826</v>
      </c>
      <c r="P339">
        <v>758</v>
      </c>
      <c r="Q339">
        <v>746</v>
      </c>
      <c r="R339">
        <v>657</v>
      </c>
      <c r="S339">
        <v>800</v>
      </c>
      <c r="T339">
        <v>666</v>
      </c>
      <c r="U339">
        <v>497</v>
      </c>
      <c r="V339">
        <v>349</v>
      </c>
    </row>
    <row r="340" spans="1:22" x14ac:dyDescent="0.25">
      <c r="A340" s="1">
        <v>43743</v>
      </c>
      <c r="B340">
        <v>678.49552453392005</v>
      </c>
      <c r="C340">
        <v>515.62238003583604</v>
      </c>
      <c r="D340">
        <v>779.71937992362803</v>
      </c>
      <c r="E340">
        <v>580.48896236163205</v>
      </c>
      <c r="F340">
        <v>660.54935138472501</v>
      </c>
      <c r="G340">
        <v>639.09152161878797</v>
      </c>
      <c r="H340">
        <v>552.75370290989895</v>
      </c>
      <c r="I340">
        <v>974.26351096513804</v>
      </c>
      <c r="J340">
        <v>651.49876561011001</v>
      </c>
      <c r="K340">
        <v>760.24080959996104</v>
      </c>
      <c r="L340">
        <v>705.31600189046299</v>
      </c>
      <c r="M340">
        <v>634.29626077588603</v>
      </c>
      <c r="N340">
        <v>783</v>
      </c>
      <c r="O340">
        <v>807</v>
      </c>
      <c r="P340">
        <v>755</v>
      </c>
      <c r="Q340">
        <v>757</v>
      </c>
      <c r="R340">
        <v>666</v>
      </c>
      <c r="S340">
        <v>825</v>
      </c>
      <c r="T340">
        <v>685</v>
      </c>
      <c r="U340">
        <v>518</v>
      </c>
      <c r="V340">
        <v>342</v>
      </c>
    </row>
    <row r="341" spans="1:22" x14ac:dyDescent="0.25">
      <c r="A341" s="1">
        <v>43744</v>
      </c>
      <c r="B341">
        <v>656.52630405084801</v>
      </c>
      <c r="C341">
        <v>519.63065722861995</v>
      </c>
      <c r="D341">
        <v>762.82918643583002</v>
      </c>
      <c r="E341">
        <v>617.26713947514804</v>
      </c>
      <c r="F341">
        <v>669.56309910890798</v>
      </c>
      <c r="G341">
        <v>571.91752989786096</v>
      </c>
      <c r="H341">
        <v>567.77685775897396</v>
      </c>
      <c r="I341">
        <v>713.95900357756204</v>
      </c>
      <c r="J341">
        <v>610.45738497294099</v>
      </c>
      <c r="K341">
        <v>914.06114126699595</v>
      </c>
      <c r="L341">
        <v>722.45861295199404</v>
      </c>
      <c r="M341">
        <v>631.70479160361799</v>
      </c>
      <c r="N341">
        <v>759</v>
      </c>
      <c r="O341">
        <v>799</v>
      </c>
      <c r="P341">
        <v>775</v>
      </c>
      <c r="Q341">
        <v>806</v>
      </c>
      <c r="R341">
        <v>708</v>
      </c>
      <c r="S341">
        <v>829</v>
      </c>
      <c r="T341">
        <v>641</v>
      </c>
      <c r="U341">
        <v>562</v>
      </c>
      <c r="V341">
        <v>345</v>
      </c>
    </row>
    <row r="342" spans="1:22" x14ac:dyDescent="0.25">
      <c r="A342" s="1">
        <v>43745</v>
      </c>
      <c r="B342">
        <v>674.10787916246795</v>
      </c>
      <c r="C342">
        <v>515.29169164652001</v>
      </c>
      <c r="D342">
        <v>743.33307444366699</v>
      </c>
      <c r="E342">
        <v>623.21190113946204</v>
      </c>
      <c r="F342">
        <v>748.85035398199204</v>
      </c>
      <c r="G342">
        <v>574.12937842927602</v>
      </c>
      <c r="H342">
        <v>609.38119120680199</v>
      </c>
      <c r="I342">
        <v>631.63812334325996</v>
      </c>
      <c r="J342">
        <v>556.31470052390296</v>
      </c>
      <c r="K342">
        <v>959.81565367138398</v>
      </c>
      <c r="L342">
        <v>698.78722228281003</v>
      </c>
      <c r="M342">
        <v>633.57887668611295</v>
      </c>
      <c r="N342">
        <v>713</v>
      </c>
      <c r="O342">
        <v>810</v>
      </c>
      <c r="P342">
        <v>744</v>
      </c>
      <c r="Q342">
        <v>785</v>
      </c>
      <c r="R342">
        <v>715</v>
      </c>
      <c r="S342">
        <v>851</v>
      </c>
      <c r="T342">
        <v>656</v>
      </c>
      <c r="U342">
        <v>597</v>
      </c>
      <c r="V342">
        <v>326</v>
      </c>
    </row>
    <row r="343" spans="1:22" x14ac:dyDescent="0.25">
      <c r="A343" s="1">
        <v>43746</v>
      </c>
      <c r="B343">
        <v>688.96725643525997</v>
      </c>
      <c r="C343">
        <v>560.31921183911504</v>
      </c>
      <c r="D343">
        <v>720.146426235283</v>
      </c>
      <c r="E343">
        <v>601.84312652921005</v>
      </c>
      <c r="F343">
        <v>655.03431916887803</v>
      </c>
      <c r="G343">
        <v>621.06484837263997</v>
      </c>
      <c r="H343">
        <v>552.91342042776</v>
      </c>
      <c r="I343">
        <v>619.17214493292704</v>
      </c>
      <c r="J343">
        <v>556.71761743900902</v>
      </c>
      <c r="K343">
        <v>786.97044695194904</v>
      </c>
      <c r="L343">
        <v>760.08278378568605</v>
      </c>
      <c r="M343">
        <v>622.24437473155501</v>
      </c>
      <c r="N343">
        <v>722</v>
      </c>
      <c r="O343">
        <v>735</v>
      </c>
      <c r="P343">
        <v>754</v>
      </c>
      <c r="Q343">
        <v>727</v>
      </c>
      <c r="R343">
        <v>735</v>
      </c>
      <c r="S343">
        <v>869</v>
      </c>
      <c r="T343">
        <v>691</v>
      </c>
      <c r="U343">
        <v>656</v>
      </c>
      <c r="V343">
        <v>318</v>
      </c>
    </row>
    <row r="344" spans="1:22" x14ac:dyDescent="0.25">
      <c r="A344" s="1">
        <v>43747</v>
      </c>
      <c r="B344">
        <v>676.143028845711</v>
      </c>
      <c r="C344">
        <v>599.56904946179804</v>
      </c>
      <c r="D344">
        <v>710.18189605953205</v>
      </c>
      <c r="E344">
        <v>612.35832305348094</v>
      </c>
      <c r="F344">
        <v>658.82721460079199</v>
      </c>
      <c r="G344">
        <v>548.33790305780099</v>
      </c>
      <c r="H344">
        <v>581.41826635838595</v>
      </c>
      <c r="I344">
        <v>620.30306027023903</v>
      </c>
      <c r="J344">
        <v>547.48391001535299</v>
      </c>
      <c r="K344">
        <v>620.423898970089</v>
      </c>
      <c r="L344">
        <v>687.73725922873996</v>
      </c>
      <c r="M344">
        <v>638.00724390215896</v>
      </c>
      <c r="N344">
        <v>722</v>
      </c>
      <c r="O344">
        <v>691</v>
      </c>
      <c r="P344">
        <v>729</v>
      </c>
      <c r="Q344">
        <v>761</v>
      </c>
      <c r="R344">
        <v>834</v>
      </c>
      <c r="S344">
        <v>838</v>
      </c>
      <c r="T344">
        <v>707</v>
      </c>
      <c r="U344">
        <v>727</v>
      </c>
      <c r="V344">
        <v>334</v>
      </c>
    </row>
    <row r="345" spans="1:22" x14ac:dyDescent="0.25">
      <c r="A345" s="1">
        <v>43748</v>
      </c>
      <c r="B345">
        <v>663.889281444159</v>
      </c>
      <c r="C345">
        <v>620.40817337139697</v>
      </c>
      <c r="D345">
        <v>734.55280594508804</v>
      </c>
      <c r="E345">
        <v>608.46655771100097</v>
      </c>
      <c r="F345">
        <v>645.86927583049805</v>
      </c>
      <c r="G345">
        <v>517.91384580841304</v>
      </c>
      <c r="H345">
        <v>641.91276699929904</v>
      </c>
      <c r="I345">
        <v>670.78752393844104</v>
      </c>
      <c r="J345">
        <v>565.49289832334796</v>
      </c>
      <c r="K345">
        <v>601.79763609558802</v>
      </c>
      <c r="L345">
        <v>695.22179165703199</v>
      </c>
      <c r="M345">
        <v>628.39563291091304</v>
      </c>
      <c r="N345">
        <v>716</v>
      </c>
      <c r="O345">
        <v>644</v>
      </c>
      <c r="P345">
        <v>739</v>
      </c>
      <c r="Q345">
        <v>779</v>
      </c>
      <c r="R345">
        <v>877</v>
      </c>
      <c r="S345">
        <v>864</v>
      </c>
      <c r="T345">
        <v>758</v>
      </c>
      <c r="U345">
        <v>680</v>
      </c>
      <c r="V345">
        <v>359</v>
      </c>
    </row>
    <row r="346" spans="1:22" x14ac:dyDescent="0.25">
      <c r="A346" s="1">
        <v>43749</v>
      </c>
      <c r="B346">
        <v>659.732775187691</v>
      </c>
      <c r="C346">
        <v>721.37479435936802</v>
      </c>
      <c r="D346">
        <v>732.361577776437</v>
      </c>
      <c r="E346">
        <v>590.38550361955402</v>
      </c>
      <c r="F346">
        <v>624.61495426547401</v>
      </c>
      <c r="G346">
        <v>478.51219018112602</v>
      </c>
      <c r="H346">
        <v>608.11096348864498</v>
      </c>
      <c r="I346">
        <v>626.200910170405</v>
      </c>
      <c r="J346">
        <v>590.11198613158001</v>
      </c>
      <c r="K346">
        <v>606.03732156553997</v>
      </c>
      <c r="L346">
        <v>655.84245702633905</v>
      </c>
      <c r="M346">
        <v>624.81569007164398</v>
      </c>
      <c r="N346">
        <v>706</v>
      </c>
      <c r="O346">
        <v>638</v>
      </c>
      <c r="P346">
        <v>772</v>
      </c>
      <c r="Q346">
        <v>800</v>
      </c>
      <c r="R346">
        <v>833</v>
      </c>
      <c r="S346">
        <v>888</v>
      </c>
      <c r="T346">
        <v>823</v>
      </c>
      <c r="U346">
        <v>724</v>
      </c>
      <c r="V346">
        <v>358</v>
      </c>
    </row>
    <row r="347" spans="1:22" x14ac:dyDescent="0.25">
      <c r="A347" s="1">
        <v>43750</v>
      </c>
      <c r="B347">
        <v>689.81838983221405</v>
      </c>
      <c r="C347">
        <v>744.90171036641595</v>
      </c>
      <c r="D347">
        <v>709.27312345295502</v>
      </c>
      <c r="E347">
        <v>512.73952456047903</v>
      </c>
      <c r="F347">
        <v>581.10597680109402</v>
      </c>
      <c r="G347">
        <v>495.92667333701797</v>
      </c>
      <c r="H347">
        <v>531.13899419283496</v>
      </c>
      <c r="I347">
        <v>595.45670090533201</v>
      </c>
      <c r="J347">
        <v>620.72785763930403</v>
      </c>
      <c r="K347">
        <v>624.28662410178595</v>
      </c>
      <c r="L347">
        <v>648.73437452639803</v>
      </c>
      <c r="M347">
        <v>592.63409876931405</v>
      </c>
      <c r="N347">
        <v>711</v>
      </c>
      <c r="O347">
        <v>674</v>
      </c>
      <c r="P347">
        <v>789</v>
      </c>
      <c r="Q347">
        <v>781</v>
      </c>
      <c r="R347">
        <v>792</v>
      </c>
      <c r="S347">
        <v>874</v>
      </c>
      <c r="T347">
        <v>832</v>
      </c>
      <c r="U347">
        <v>762</v>
      </c>
      <c r="V347">
        <v>363</v>
      </c>
    </row>
    <row r="348" spans="1:22" x14ac:dyDescent="0.25">
      <c r="A348" s="1">
        <v>43751</v>
      </c>
      <c r="B348">
        <v>717.19363047318404</v>
      </c>
      <c r="C348">
        <v>749.93443072976595</v>
      </c>
      <c r="D348">
        <v>696.114657838791</v>
      </c>
      <c r="E348">
        <v>523.97556018554599</v>
      </c>
      <c r="F348">
        <v>619.95327834530599</v>
      </c>
      <c r="G348">
        <v>522.75352353744404</v>
      </c>
      <c r="H348">
        <v>486.664939450426</v>
      </c>
      <c r="I348">
        <v>629.44484849225</v>
      </c>
      <c r="J348">
        <v>636.74676437382698</v>
      </c>
      <c r="K348">
        <v>595.28939097268699</v>
      </c>
      <c r="L348">
        <v>616.14138299593606</v>
      </c>
      <c r="M348">
        <v>490.539567833001</v>
      </c>
      <c r="N348">
        <v>777</v>
      </c>
      <c r="O348">
        <v>627</v>
      </c>
      <c r="P348">
        <v>797</v>
      </c>
      <c r="Q348">
        <v>790</v>
      </c>
      <c r="R348">
        <v>794</v>
      </c>
      <c r="S348">
        <v>855</v>
      </c>
      <c r="T348">
        <v>851</v>
      </c>
      <c r="U348">
        <v>787</v>
      </c>
      <c r="V348">
        <v>355</v>
      </c>
    </row>
    <row r="349" spans="1:22" x14ac:dyDescent="0.25">
      <c r="A349" s="1">
        <v>43752</v>
      </c>
      <c r="B349">
        <v>727.25785746671295</v>
      </c>
      <c r="C349">
        <v>723.00939524784201</v>
      </c>
      <c r="D349">
        <v>741.92132622214297</v>
      </c>
      <c r="E349">
        <v>511.46465834952602</v>
      </c>
      <c r="F349">
        <v>613.517381607056</v>
      </c>
      <c r="G349">
        <v>500.80829984690303</v>
      </c>
      <c r="H349">
        <v>461.51428259406299</v>
      </c>
      <c r="I349">
        <v>672.89315419610898</v>
      </c>
      <c r="J349">
        <v>612.19400202976101</v>
      </c>
      <c r="K349">
        <v>624.31930596360201</v>
      </c>
      <c r="L349">
        <v>649.48218886127995</v>
      </c>
      <c r="M349">
        <v>516.77137274483096</v>
      </c>
      <c r="N349">
        <v>773</v>
      </c>
      <c r="O349">
        <v>594</v>
      </c>
      <c r="P349">
        <v>851</v>
      </c>
      <c r="Q349">
        <v>783</v>
      </c>
      <c r="R349">
        <v>804</v>
      </c>
      <c r="S349">
        <v>790</v>
      </c>
      <c r="T349">
        <v>856</v>
      </c>
      <c r="U349">
        <v>785</v>
      </c>
      <c r="V349">
        <v>381</v>
      </c>
    </row>
    <row r="350" spans="1:22" x14ac:dyDescent="0.25">
      <c r="A350" s="1">
        <v>43753</v>
      </c>
      <c r="B350">
        <v>695.88120082159696</v>
      </c>
      <c r="C350">
        <v>751.84292074300299</v>
      </c>
      <c r="D350">
        <v>767.21306868158399</v>
      </c>
      <c r="E350">
        <v>494.50529765436499</v>
      </c>
      <c r="F350">
        <v>613.00823942176305</v>
      </c>
      <c r="G350">
        <v>509.98368066398598</v>
      </c>
      <c r="H350">
        <v>471.94191401737498</v>
      </c>
      <c r="I350">
        <v>611.04744088913901</v>
      </c>
      <c r="J350">
        <v>615.026196052709</v>
      </c>
      <c r="K350">
        <v>666.39527211379198</v>
      </c>
      <c r="L350">
        <v>666.84327454438801</v>
      </c>
      <c r="M350">
        <v>462.662327080625</v>
      </c>
      <c r="N350">
        <v>734</v>
      </c>
      <c r="O350">
        <v>619</v>
      </c>
      <c r="P350">
        <v>925</v>
      </c>
      <c r="Q350">
        <v>792</v>
      </c>
      <c r="R350">
        <v>818</v>
      </c>
      <c r="S350">
        <v>766</v>
      </c>
      <c r="T350">
        <v>779</v>
      </c>
      <c r="U350">
        <v>771</v>
      </c>
      <c r="V350">
        <v>448</v>
      </c>
    </row>
    <row r="351" spans="1:22" x14ac:dyDescent="0.25">
      <c r="A351" s="1">
        <v>43754</v>
      </c>
      <c r="B351">
        <v>683.57617468168405</v>
      </c>
      <c r="C351">
        <v>763.13076627337603</v>
      </c>
      <c r="D351">
        <v>741.406104040174</v>
      </c>
      <c r="E351">
        <v>515.27787541631301</v>
      </c>
      <c r="F351">
        <v>672.81333202660096</v>
      </c>
      <c r="G351">
        <v>535.58330764279594</v>
      </c>
      <c r="H351">
        <v>529.30921851916696</v>
      </c>
      <c r="I351">
        <v>629.62261764798495</v>
      </c>
      <c r="J351">
        <v>593.485523514242</v>
      </c>
      <c r="K351">
        <v>625.74378622187101</v>
      </c>
      <c r="L351">
        <v>637.33520650690105</v>
      </c>
      <c r="M351">
        <v>459.84548356877502</v>
      </c>
      <c r="N351">
        <v>733</v>
      </c>
      <c r="O351">
        <v>631</v>
      </c>
      <c r="P351">
        <v>955</v>
      </c>
      <c r="Q351">
        <v>796</v>
      </c>
      <c r="R351">
        <v>840</v>
      </c>
      <c r="S351">
        <v>788</v>
      </c>
      <c r="T351">
        <v>778</v>
      </c>
      <c r="U351">
        <v>752</v>
      </c>
      <c r="V351">
        <v>384</v>
      </c>
    </row>
    <row r="352" spans="1:22" x14ac:dyDescent="0.25">
      <c r="A352" s="1">
        <v>43755</v>
      </c>
      <c r="B352">
        <v>704.66423747094905</v>
      </c>
      <c r="C352">
        <v>744.54257837211901</v>
      </c>
      <c r="D352">
        <v>800.17396554087804</v>
      </c>
      <c r="E352">
        <v>557.433843508481</v>
      </c>
      <c r="F352">
        <v>648.62892603891896</v>
      </c>
      <c r="G352">
        <v>542.57424564815994</v>
      </c>
      <c r="H352">
        <v>568.59249308924996</v>
      </c>
      <c r="I352">
        <v>612.28733797716097</v>
      </c>
      <c r="J352">
        <v>595.88065145697499</v>
      </c>
      <c r="K352">
        <v>605.43381991605895</v>
      </c>
      <c r="L352">
        <v>708.72295653573997</v>
      </c>
      <c r="M352">
        <v>437.04826567512703</v>
      </c>
      <c r="N352">
        <v>731</v>
      </c>
      <c r="O352">
        <v>642</v>
      </c>
      <c r="P352">
        <v>1179</v>
      </c>
      <c r="Q352">
        <v>780</v>
      </c>
      <c r="R352">
        <v>754</v>
      </c>
      <c r="S352">
        <v>825</v>
      </c>
      <c r="T352">
        <v>819</v>
      </c>
      <c r="U352">
        <v>531</v>
      </c>
      <c r="V352">
        <v>308</v>
      </c>
    </row>
    <row r="353" spans="1:22" x14ac:dyDescent="0.25">
      <c r="A353" s="1">
        <v>43756</v>
      </c>
      <c r="B353">
        <v>653.02507288574202</v>
      </c>
      <c r="C353">
        <v>764.72935344292705</v>
      </c>
      <c r="D353">
        <v>792.80495470579899</v>
      </c>
      <c r="E353">
        <v>564.35764785154595</v>
      </c>
      <c r="F353">
        <v>598.97636858239503</v>
      </c>
      <c r="G353">
        <v>602.83492693101095</v>
      </c>
      <c r="H353">
        <v>582.508608644378</v>
      </c>
      <c r="I353">
        <v>607.69010181752503</v>
      </c>
      <c r="J353">
        <v>595.341914924668</v>
      </c>
      <c r="K353">
        <v>614.99655741549304</v>
      </c>
      <c r="L353">
        <v>746.47294286598196</v>
      </c>
      <c r="M353">
        <v>413.22104851913599</v>
      </c>
      <c r="N353">
        <v>706</v>
      </c>
      <c r="O353">
        <v>698</v>
      </c>
      <c r="P353">
        <v>1079</v>
      </c>
      <c r="Q353">
        <v>760</v>
      </c>
      <c r="R353">
        <v>683</v>
      </c>
      <c r="S353">
        <v>817</v>
      </c>
      <c r="T353">
        <v>816</v>
      </c>
      <c r="U353">
        <v>344</v>
      </c>
      <c r="V353">
        <v>263</v>
      </c>
    </row>
    <row r="354" spans="1:22" x14ac:dyDescent="0.25">
      <c r="A354" s="1">
        <v>43757</v>
      </c>
      <c r="B354">
        <v>618.693157843211</v>
      </c>
      <c r="C354">
        <v>745.083693304603</v>
      </c>
      <c r="D354">
        <v>594.25439823131205</v>
      </c>
      <c r="E354">
        <v>537.345191910783</v>
      </c>
      <c r="F354">
        <v>584.23287874575101</v>
      </c>
      <c r="G354">
        <v>614.97843000084799</v>
      </c>
      <c r="H354">
        <v>573.88429872080201</v>
      </c>
      <c r="I354">
        <v>633.71020821692696</v>
      </c>
      <c r="J354">
        <v>604.86001415675901</v>
      </c>
      <c r="K354">
        <v>640.74762234755701</v>
      </c>
      <c r="L354">
        <v>678.076170477961</v>
      </c>
      <c r="M354">
        <v>413.53727251861397</v>
      </c>
      <c r="N354">
        <v>729</v>
      </c>
      <c r="O354">
        <v>789</v>
      </c>
      <c r="P354">
        <v>920</v>
      </c>
      <c r="Q354">
        <v>746</v>
      </c>
      <c r="R354">
        <v>654</v>
      </c>
      <c r="S354">
        <v>877</v>
      </c>
      <c r="T354">
        <v>833</v>
      </c>
      <c r="U354">
        <v>276</v>
      </c>
      <c r="V354">
        <v>238</v>
      </c>
    </row>
    <row r="355" spans="1:22" x14ac:dyDescent="0.25">
      <c r="A355" s="1">
        <v>43758</v>
      </c>
      <c r="B355">
        <v>543.55960256927403</v>
      </c>
      <c r="C355">
        <v>716.35465298866495</v>
      </c>
      <c r="D355">
        <v>657.92460253435002</v>
      </c>
      <c r="E355">
        <v>570.91261216691305</v>
      </c>
      <c r="F355">
        <v>622.564925729778</v>
      </c>
      <c r="G355">
        <v>705.25621388449599</v>
      </c>
      <c r="H355">
        <v>589.59571290629697</v>
      </c>
      <c r="I355">
        <v>546.64454570404996</v>
      </c>
      <c r="J355">
        <v>608.53818434612799</v>
      </c>
      <c r="K355">
        <v>635.17051400047603</v>
      </c>
      <c r="L355">
        <v>624.34312369071199</v>
      </c>
      <c r="M355">
        <v>388.22391541585603</v>
      </c>
      <c r="N355">
        <v>718</v>
      </c>
      <c r="O355">
        <v>836</v>
      </c>
      <c r="P355">
        <v>983</v>
      </c>
      <c r="Q355">
        <v>761</v>
      </c>
      <c r="R355">
        <v>702</v>
      </c>
      <c r="S355">
        <v>960</v>
      </c>
      <c r="T355">
        <v>807</v>
      </c>
      <c r="U355">
        <v>266</v>
      </c>
      <c r="V355">
        <v>246</v>
      </c>
    </row>
    <row r="356" spans="1:22" x14ac:dyDescent="0.25">
      <c r="A356" s="1">
        <v>43759</v>
      </c>
      <c r="B356">
        <v>443.77660336003902</v>
      </c>
      <c r="C356">
        <v>770.96282698411301</v>
      </c>
      <c r="D356">
        <v>696.75269264296901</v>
      </c>
      <c r="E356">
        <v>566.87601656592699</v>
      </c>
      <c r="F356">
        <v>631.394128542516</v>
      </c>
      <c r="G356">
        <v>583.20785892041295</v>
      </c>
      <c r="H356">
        <v>590.85894629048505</v>
      </c>
      <c r="I356">
        <v>548.19999847809697</v>
      </c>
      <c r="J356">
        <v>619.75037255853101</v>
      </c>
      <c r="K356">
        <v>598.820041901384</v>
      </c>
      <c r="L356">
        <v>643.78914761676299</v>
      </c>
      <c r="M356">
        <v>375.52514965760099</v>
      </c>
      <c r="N356">
        <v>707</v>
      </c>
      <c r="O356">
        <v>915</v>
      </c>
      <c r="P356">
        <v>898</v>
      </c>
      <c r="Q356">
        <v>752</v>
      </c>
      <c r="R356">
        <v>685</v>
      </c>
      <c r="S356">
        <v>980</v>
      </c>
      <c r="T356">
        <v>817</v>
      </c>
      <c r="U356">
        <v>253</v>
      </c>
      <c r="V356">
        <v>251</v>
      </c>
    </row>
    <row r="357" spans="1:22" x14ac:dyDescent="0.25">
      <c r="A357" s="1">
        <v>43760</v>
      </c>
      <c r="B357">
        <v>370.60288747175701</v>
      </c>
      <c r="C357">
        <v>637.98635720010805</v>
      </c>
      <c r="D357">
        <v>762.36131037835605</v>
      </c>
      <c r="E357">
        <v>596.81833841652701</v>
      </c>
      <c r="F357">
        <v>622.23763956936796</v>
      </c>
      <c r="G357">
        <v>572.095771111933</v>
      </c>
      <c r="H357">
        <v>615.035833987307</v>
      </c>
      <c r="I357">
        <v>555.47492157112595</v>
      </c>
      <c r="J357">
        <v>613.89559745047598</v>
      </c>
      <c r="K357">
        <v>590.38494041597198</v>
      </c>
      <c r="L357">
        <v>719.87890385198205</v>
      </c>
      <c r="M357">
        <v>371.31451492208402</v>
      </c>
      <c r="N357">
        <v>735</v>
      </c>
      <c r="O357">
        <v>1015</v>
      </c>
      <c r="P357">
        <v>814</v>
      </c>
      <c r="Q357">
        <v>793</v>
      </c>
      <c r="R357">
        <v>687</v>
      </c>
      <c r="S357">
        <v>948</v>
      </c>
      <c r="T357">
        <v>830</v>
      </c>
      <c r="U357">
        <v>258</v>
      </c>
      <c r="V357">
        <v>264</v>
      </c>
    </row>
    <row r="358" spans="1:22" x14ac:dyDescent="0.25">
      <c r="A358" s="1">
        <v>43761</v>
      </c>
      <c r="B358">
        <v>360.17231637952199</v>
      </c>
      <c r="C358">
        <v>475.23830804562698</v>
      </c>
      <c r="D358">
        <v>762.73833118588402</v>
      </c>
      <c r="E358">
        <v>530.60854710636397</v>
      </c>
      <c r="F358">
        <v>642.96192858346296</v>
      </c>
      <c r="G358">
        <v>546.53009724442097</v>
      </c>
      <c r="H358">
        <v>643.46476801983295</v>
      </c>
      <c r="I358">
        <v>565.281520375122</v>
      </c>
      <c r="J358">
        <v>609.80723342500698</v>
      </c>
      <c r="K358">
        <v>576.71508403216797</v>
      </c>
      <c r="L358">
        <v>784.21910175352502</v>
      </c>
      <c r="M358">
        <v>367.40845531429898</v>
      </c>
      <c r="N358">
        <v>713</v>
      </c>
      <c r="O358">
        <v>958</v>
      </c>
      <c r="P358">
        <v>847</v>
      </c>
      <c r="Q358">
        <v>785</v>
      </c>
      <c r="R358">
        <v>640</v>
      </c>
      <c r="S358">
        <v>703</v>
      </c>
      <c r="T358">
        <v>860</v>
      </c>
      <c r="U358">
        <v>261</v>
      </c>
      <c r="V358">
        <v>242</v>
      </c>
    </row>
    <row r="359" spans="1:22" x14ac:dyDescent="0.25">
      <c r="A359" s="1">
        <v>43762</v>
      </c>
      <c r="B359">
        <v>324.65010227802202</v>
      </c>
      <c r="C359">
        <v>354.42898253015301</v>
      </c>
      <c r="D359">
        <v>671.72808590630802</v>
      </c>
      <c r="E359">
        <v>442.77136401157099</v>
      </c>
      <c r="F359">
        <v>582.11435649951204</v>
      </c>
      <c r="G359">
        <v>438.71162194060702</v>
      </c>
      <c r="H359">
        <v>546.03415074178497</v>
      </c>
      <c r="I359">
        <v>600.588240884009</v>
      </c>
      <c r="J359">
        <v>645.10401523022801</v>
      </c>
      <c r="K359">
        <v>545.150216650517</v>
      </c>
      <c r="L359">
        <v>761.76508648940603</v>
      </c>
      <c r="M359">
        <v>379.253086774476</v>
      </c>
      <c r="N359">
        <v>685</v>
      </c>
      <c r="O359">
        <v>687</v>
      </c>
      <c r="P359">
        <v>846</v>
      </c>
      <c r="Q359">
        <v>798</v>
      </c>
      <c r="R359">
        <v>383.5</v>
      </c>
      <c r="S359">
        <v>375.5</v>
      </c>
      <c r="T359">
        <v>887</v>
      </c>
      <c r="U359">
        <v>274</v>
      </c>
      <c r="V359">
        <v>236</v>
      </c>
    </row>
    <row r="360" spans="1:22" x14ac:dyDescent="0.25">
      <c r="A360" s="1">
        <v>43763</v>
      </c>
      <c r="B360">
        <v>304.61730011308401</v>
      </c>
      <c r="C360">
        <v>299.24925752147402</v>
      </c>
      <c r="D360">
        <v>548.93205909021594</v>
      </c>
      <c r="E360">
        <v>427.53171124918498</v>
      </c>
      <c r="F360">
        <v>540.24531210436305</v>
      </c>
      <c r="G360">
        <v>372.70868276304299</v>
      </c>
      <c r="H360">
        <v>512.98127342923704</v>
      </c>
      <c r="I360">
        <v>603.56125478017304</v>
      </c>
      <c r="J360">
        <v>655.32576856539697</v>
      </c>
      <c r="K360">
        <v>502.56619948351198</v>
      </c>
      <c r="L360">
        <v>574.29748833818996</v>
      </c>
      <c r="M360">
        <v>344.57923686103601</v>
      </c>
      <c r="N360">
        <v>372</v>
      </c>
      <c r="O360">
        <v>344</v>
      </c>
      <c r="P360">
        <v>691</v>
      </c>
      <c r="Q360">
        <v>812</v>
      </c>
      <c r="R360">
        <v>337</v>
      </c>
      <c r="S360">
        <v>348</v>
      </c>
      <c r="T360">
        <v>837</v>
      </c>
      <c r="U360">
        <v>317</v>
      </c>
      <c r="V360">
        <v>238</v>
      </c>
    </row>
    <row r="361" spans="1:22" x14ac:dyDescent="0.25">
      <c r="A361" s="1">
        <v>43764</v>
      </c>
      <c r="B361">
        <v>302.05149786108501</v>
      </c>
      <c r="C361">
        <v>267.55519654639897</v>
      </c>
      <c r="D361">
        <v>501.43434729154001</v>
      </c>
      <c r="E361">
        <v>430.299966377109</v>
      </c>
      <c r="F361">
        <v>477.692507152899</v>
      </c>
      <c r="G361">
        <v>327.39829671667098</v>
      </c>
      <c r="H361">
        <v>493.08169955135497</v>
      </c>
      <c r="I361">
        <v>596.26846045116497</v>
      </c>
      <c r="J361">
        <v>645.94084184910798</v>
      </c>
      <c r="K361">
        <v>546.85638209758395</v>
      </c>
      <c r="L361">
        <v>421.14384862022501</v>
      </c>
      <c r="M361">
        <v>306.25224524485702</v>
      </c>
      <c r="N361">
        <v>345</v>
      </c>
      <c r="O361">
        <v>325</v>
      </c>
      <c r="P361">
        <v>364</v>
      </c>
      <c r="Q361">
        <v>855</v>
      </c>
      <c r="R361">
        <v>310</v>
      </c>
      <c r="S361">
        <v>336</v>
      </c>
      <c r="T361">
        <v>864</v>
      </c>
      <c r="U361">
        <v>272</v>
      </c>
      <c r="V361">
        <v>239</v>
      </c>
    </row>
    <row r="362" spans="1:22" x14ac:dyDescent="0.25">
      <c r="A362" s="1">
        <v>43765</v>
      </c>
      <c r="B362">
        <v>280.224358983017</v>
      </c>
      <c r="C362">
        <v>266.487870797575</v>
      </c>
      <c r="D362">
        <v>424.31289031768</v>
      </c>
      <c r="E362">
        <v>418.558024741042</v>
      </c>
      <c r="F362">
        <v>426.17816081864999</v>
      </c>
      <c r="G362">
        <v>294.88899715730599</v>
      </c>
      <c r="H362">
        <v>469.473010545737</v>
      </c>
      <c r="I362">
        <v>666.09382978209203</v>
      </c>
      <c r="J362">
        <v>683.84386384361801</v>
      </c>
      <c r="K362">
        <v>563.78816481613205</v>
      </c>
      <c r="L362">
        <v>353.29180823636</v>
      </c>
      <c r="M362">
        <v>300.50376790389703</v>
      </c>
      <c r="N362">
        <v>336</v>
      </c>
      <c r="O362">
        <v>312</v>
      </c>
      <c r="P362">
        <v>328</v>
      </c>
      <c r="Q362">
        <v>723</v>
      </c>
      <c r="R362">
        <v>308</v>
      </c>
      <c r="S362">
        <v>317</v>
      </c>
      <c r="T362">
        <v>855</v>
      </c>
      <c r="U362">
        <v>259</v>
      </c>
      <c r="V362">
        <v>236</v>
      </c>
    </row>
    <row r="363" spans="1:22" x14ac:dyDescent="0.25">
      <c r="A363" s="1">
        <v>43766</v>
      </c>
      <c r="B363">
        <v>279.44047190446901</v>
      </c>
      <c r="C363">
        <v>273.22880983537999</v>
      </c>
      <c r="D363">
        <v>353.40422183573202</v>
      </c>
      <c r="E363">
        <v>402.60564469519397</v>
      </c>
      <c r="F363">
        <v>341.402503720342</v>
      </c>
      <c r="G363">
        <v>285.15715389707998</v>
      </c>
      <c r="H363">
        <v>445.68204825598599</v>
      </c>
      <c r="I363">
        <v>455.82705272441802</v>
      </c>
      <c r="J363">
        <v>515.61378565715904</v>
      </c>
      <c r="K363">
        <v>683.53373197560495</v>
      </c>
      <c r="L363">
        <v>301.27300928994703</v>
      </c>
      <c r="M363">
        <v>307.92727197678403</v>
      </c>
      <c r="N363">
        <v>327</v>
      </c>
      <c r="O363">
        <v>308</v>
      </c>
      <c r="P363">
        <v>320</v>
      </c>
      <c r="Q363">
        <v>571</v>
      </c>
      <c r="R363">
        <v>304</v>
      </c>
      <c r="S363">
        <v>309</v>
      </c>
      <c r="T363">
        <v>823</v>
      </c>
      <c r="U363">
        <v>252</v>
      </c>
      <c r="V363">
        <v>236</v>
      </c>
    </row>
    <row r="364" spans="1:22" x14ac:dyDescent="0.25">
      <c r="A364" s="1">
        <v>43767</v>
      </c>
      <c r="B364">
        <v>283.34098660898599</v>
      </c>
      <c r="C364">
        <v>290.31049075646098</v>
      </c>
      <c r="D364">
        <v>333.53851954846601</v>
      </c>
      <c r="E364">
        <v>399.15732751364499</v>
      </c>
      <c r="F364">
        <v>322.36450880895597</v>
      </c>
      <c r="G364">
        <v>285.05194881628103</v>
      </c>
      <c r="H364">
        <v>437.50518801839098</v>
      </c>
      <c r="I364">
        <v>314.91674234602999</v>
      </c>
      <c r="J364">
        <v>365.08802510898602</v>
      </c>
      <c r="K364">
        <v>729.16186212468494</v>
      </c>
      <c r="L364">
        <v>295.34339840053201</v>
      </c>
      <c r="M364">
        <v>301.72178831273601</v>
      </c>
      <c r="N364">
        <v>321</v>
      </c>
      <c r="O364">
        <v>311</v>
      </c>
      <c r="P364">
        <v>294</v>
      </c>
      <c r="Q364">
        <v>516</v>
      </c>
      <c r="R364">
        <v>299</v>
      </c>
      <c r="S364">
        <v>297</v>
      </c>
      <c r="T364">
        <v>839</v>
      </c>
      <c r="U364">
        <v>255</v>
      </c>
      <c r="V364">
        <v>233</v>
      </c>
    </row>
    <row r="365" spans="1:22" x14ac:dyDescent="0.25">
      <c r="A365" s="1">
        <v>43768</v>
      </c>
      <c r="B365">
        <v>272.16100983150301</v>
      </c>
      <c r="C365">
        <v>277.212335936881</v>
      </c>
      <c r="D365">
        <v>314.47280459880102</v>
      </c>
      <c r="E365">
        <v>381.31961187793399</v>
      </c>
      <c r="F365">
        <v>289.85452846984498</v>
      </c>
      <c r="G365">
        <v>295.293391904435</v>
      </c>
      <c r="H365">
        <v>346.885125725036</v>
      </c>
      <c r="I365">
        <v>285.42968034749902</v>
      </c>
      <c r="J365">
        <v>290.34698010186997</v>
      </c>
      <c r="K365">
        <v>573.20037482733699</v>
      </c>
      <c r="L365">
        <v>295.19003448646401</v>
      </c>
      <c r="M365">
        <v>290.63444280159302</v>
      </c>
      <c r="N365">
        <v>312</v>
      </c>
      <c r="O365">
        <v>312</v>
      </c>
      <c r="P365">
        <v>296</v>
      </c>
      <c r="Q365">
        <v>479</v>
      </c>
      <c r="R365">
        <v>291</v>
      </c>
      <c r="S365">
        <v>283</v>
      </c>
      <c r="T365">
        <v>758</v>
      </c>
      <c r="U365">
        <v>252</v>
      </c>
      <c r="V365">
        <v>233</v>
      </c>
    </row>
    <row r="366" spans="1:22" x14ac:dyDescent="0.25">
      <c r="A366" s="1">
        <v>43769</v>
      </c>
      <c r="B366">
        <v>263.62678782543497</v>
      </c>
      <c r="C366">
        <v>270.26003113235799</v>
      </c>
      <c r="D366">
        <v>311.707501733377</v>
      </c>
      <c r="E366">
        <v>378.39700380048998</v>
      </c>
      <c r="F366">
        <v>269.14762386970602</v>
      </c>
      <c r="G366">
        <v>288.31781452813601</v>
      </c>
      <c r="H366">
        <v>353.46133571765102</v>
      </c>
      <c r="I366">
        <v>283.69642069582898</v>
      </c>
      <c r="J366">
        <v>260.651026314619</v>
      </c>
      <c r="K366">
        <v>347.984020028114</v>
      </c>
      <c r="L366">
        <v>290.98998408678602</v>
      </c>
      <c r="M366">
        <v>282.725898058891</v>
      </c>
      <c r="N366">
        <v>303</v>
      </c>
      <c r="O366">
        <v>308</v>
      </c>
      <c r="P366">
        <v>308</v>
      </c>
      <c r="Q366">
        <v>456</v>
      </c>
      <c r="R366">
        <v>291</v>
      </c>
      <c r="S366">
        <v>291.5</v>
      </c>
      <c r="T366">
        <v>479</v>
      </c>
      <c r="U366">
        <v>255</v>
      </c>
      <c r="V366">
        <v>241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66"/>
  <sheetViews>
    <sheetView workbookViewId="0">
      <pane xSplit="1" ySplit="1" topLeftCell="B171" activePane="bottomRight" state="frozen"/>
      <selection pane="topRight" activeCell="B1" sqref="B1"/>
      <selection pane="bottomLeft" activeCell="A2" sqref="A2"/>
      <selection pane="bottomRight" activeCell="A2" sqref="A2:XFD213"/>
    </sheetView>
  </sheetViews>
  <sheetFormatPr defaultColWidth="11.42578125" defaultRowHeight="15" x14ac:dyDescent="0.25"/>
  <cols>
    <col min="1" max="1" width="11.42578125" style="2"/>
  </cols>
  <sheetData>
    <row r="1" spans="1:22" x14ac:dyDescent="0.25">
      <c r="A1" s="2" t="s">
        <v>1120</v>
      </c>
      <c r="B1">
        <v>2002</v>
      </c>
      <c r="C1">
        <v>2003</v>
      </c>
      <c r="D1">
        <v>2004</v>
      </c>
      <c r="E1">
        <v>2005</v>
      </c>
      <c r="F1">
        <v>2006</v>
      </c>
      <c r="G1">
        <v>2007</v>
      </c>
      <c r="H1">
        <v>2008</v>
      </c>
      <c r="I1">
        <v>2009</v>
      </c>
      <c r="J1">
        <v>2010</v>
      </c>
      <c r="K1">
        <v>2011</v>
      </c>
      <c r="L1">
        <v>2012</v>
      </c>
      <c r="M1">
        <v>2013</v>
      </c>
      <c r="N1">
        <v>2014</v>
      </c>
      <c r="O1">
        <v>2015</v>
      </c>
      <c r="P1">
        <v>2016</v>
      </c>
      <c r="Q1">
        <v>2017</v>
      </c>
      <c r="R1">
        <v>2018</v>
      </c>
      <c r="S1">
        <v>2019</v>
      </c>
      <c r="T1">
        <v>2020</v>
      </c>
      <c r="U1">
        <v>2021</v>
      </c>
      <c r="V1">
        <v>2022</v>
      </c>
    </row>
    <row r="2" spans="1:22" hidden="1" x14ac:dyDescent="0.25">
      <c r="A2" s="2">
        <v>42675</v>
      </c>
      <c r="B2">
        <v>0</v>
      </c>
      <c r="C2">
        <v>3.8603839999999998</v>
      </c>
      <c r="D2">
        <v>0.53400000000000003</v>
      </c>
      <c r="E2">
        <v>0.53400000000000003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9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hidden="1" x14ac:dyDescent="0.25">
      <c r="A3" s="2">
        <v>42676</v>
      </c>
      <c r="B3">
        <v>0</v>
      </c>
      <c r="C3">
        <v>2.6556839999999999</v>
      </c>
      <c r="D3">
        <v>1.7849999999999999</v>
      </c>
      <c r="E3">
        <v>0.53500000000000003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9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hidden="1" x14ac:dyDescent="0.25">
      <c r="A4" s="2">
        <v>42677</v>
      </c>
      <c r="B4">
        <v>0</v>
      </c>
      <c r="C4">
        <v>1.6500273000000001</v>
      </c>
      <c r="D4">
        <v>4.8040000000000003</v>
      </c>
      <c r="E4">
        <v>0.53400000000000003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hidden="1" x14ac:dyDescent="0.25">
      <c r="A5" s="2">
        <v>42678</v>
      </c>
      <c r="B5">
        <v>0</v>
      </c>
      <c r="C5">
        <v>1.8210217820000001</v>
      </c>
      <c r="D5">
        <v>22.431999999999999</v>
      </c>
      <c r="E5">
        <v>0.53200000000000003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hidden="1" x14ac:dyDescent="0.25">
      <c r="A6" s="2">
        <v>42679</v>
      </c>
      <c r="B6">
        <v>0</v>
      </c>
      <c r="C6">
        <v>1.9704900000000001</v>
      </c>
      <c r="D6">
        <v>12.266999999999999</v>
      </c>
      <c r="E6">
        <v>0.56699999999999995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hidden="1" x14ac:dyDescent="0.25">
      <c r="A7" s="2">
        <v>42680</v>
      </c>
      <c r="B7">
        <v>0</v>
      </c>
      <c r="C7">
        <v>2.24804</v>
      </c>
      <c r="D7">
        <v>13.071999999999999</v>
      </c>
      <c r="E7">
        <v>0.57199999999999995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hidden="1" x14ac:dyDescent="0.25">
      <c r="A8" s="2">
        <v>42681</v>
      </c>
      <c r="B8">
        <v>0</v>
      </c>
      <c r="C8">
        <v>1.680061</v>
      </c>
      <c r="D8">
        <v>33.783999999999999</v>
      </c>
      <c r="E8">
        <v>0.48399999999999999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9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hidden="1" x14ac:dyDescent="0.25">
      <c r="A9" s="2">
        <v>42682</v>
      </c>
      <c r="B9">
        <v>0</v>
      </c>
      <c r="C9">
        <v>1.680061</v>
      </c>
      <c r="D9">
        <v>23.032</v>
      </c>
      <c r="E9">
        <v>0.53200000000000003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hidden="1" x14ac:dyDescent="0.25">
      <c r="A10" s="2">
        <v>42683</v>
      </c>
      <c r="B10">
        <v>0</v>
      </c>
      <c r="C10">
        <v>0.93805000000000005</v>
      </c>
      <c r="D10">
        <v>0.60799999999999998</v>
      </c>
      <c r="E10">
        <v>0.60799999999999998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11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hidden="1" x14ac:dyDescent="0.25">
      <c r="A11" s="2">
        <v>42684</v>
      </c>
      <c r="B11">
        <v>0</v>
      </c>
      <c r="C11">
        <v>0.62</v>
      </c>
      <c r="D11">
        <v>36.531999999999996</v>
      </c>
      <c r="E11">
        <v>0.63200000000000001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hidden="1" x14ac:dyDescent="0.25">
      <c r="A12" s="2">
        <v>42685</v>
      </c>
      <c r="B12">
        <v>0</v>
      </c>
      <c r="C12">
        <v>0.68</v>
      </c>
      <c r="D12">
        <v>0.63800000000000001</v>
      </c>
      <c r="E12">
        <v>0.63800000000000001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11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hidden="1" x14ac:dyDescent="0.25">
      <c r="A13" s="2">
        <v>42686</v>
      </c>
      <c r="B13">
        <v>0</v>
      </c>
      <c r="C13">
        <v>0.74</v>
      </c>
      <c r="D13">
        <v>1.742</v>
      </c>
      <c r="E13">
        <v>1.742</v>
      </c>
      <c r="F13">
        <v>1.1200000000000001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9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hidden="1" x14ac:dyDescent="0.25">
      <c r="A14" s="2">
        <v>42687</v>
      </c>
      <c r="B14">
        <v>0</v>
      </c>
      <c r="C14">
        <v>0.15</v>
      </c>
      <c r="D14">
        <v>0.54500000000000004</v>
      </c>
      <c r="E14">
        <v>0.54500000000000004</v>
      </c>
      <c r="F14">
        <v>8.0000000000000002E-3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hidden="1" x14ac:dyDescent="0.25">
      <c r="A15" s="2">
        <v>42688</v>
      </c>
      <c r="B15">
        <v>0</v>
      </c>
      <c r="C15">
        <v>0.23</v>
      </c>
      <c r="D15">
        <v>1.69</v>
      </c>
      <c r="E15">
        <v>1.69</v>
      </c>
      <c r="F15">
        <v>1.1499999999999999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hidden="1" x14ac:dyDescent="0.25">
      <c r="A16" s="2">
        <v>42689</v>
      </c>
      <c r="B16">
        <v>0</v>
      </c>
      <c r="C16">
        <v>0.53</v>
      </c>
      <c r="D16">
        <v>1.79</v>
      </c>
      <c r="E16">
        <v>1.79</v>
      </c>
      <c r="F16">
        <v>1.21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hidden="1" x14ac:dyDescent="0.25">
      <c r="A17" s="2">
        <v>42690</v>
      </c>
      <c r="B17">
        <v>0</v>
      </c>
      <c r="C17">
        <v>0.38</v>
      </c>
      <c r="D17">
        <v>0.621</v>
      </c>
      <c r="E17">
        <v>0.621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7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hidden="1" x14ac:dyDescent="0.25">
      <c r="A18" s="2">
        <v>42691</v>
      </c>
      <c r="B18">
        <v>0</v>
      </c>
      <c r="C18">
        <v>0.45</v>
      </c>
      <c r="D18">
        <v>0.63600000000000001</v>
      </c>
      <c r="E18">
        <v>0.63600000000000001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6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hidden="1" x14ac:dyDescent="0.25">
      <c r="A19" s="2">
        <v>42692</v>
      </c>
      <c r="B19">
        <v>0</v>
      </c>
      <c r="C19">
        <v>0.49</v>
      </c>
      <c r="D19">
        <v>0.60399999999999998</v>
      </c>
      <c r="E19">
        <v>0.60399999999999998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6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hidden="1" x14ac:dyDescent="0.25">
      <c r="A20" s="2">
        <v>42693</v>
      </c>
      <c r="B20">
        <v>0</v>
      </c>
      <c r="C20">
        <v>0.42</v>
      </c>
      <c r="D20">
        <v>0.58499999999999996</v>
      </c>
      <c r="E20">
        <v>0.58499999999999996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hidden="1" x14ac:dyDescent="0.25">
      <c r="A21" s="2">
        <v>42694</v>
      </c>
      <c r="B21">
        <v>0</v>
      </c>
      <c r="C21">
        <v>0.18</v>
      </c>
      <c r="D21">
        <v>0.55700000000000005</v>
      </c>
      <c r="E21">
        <v>0.55700000000000005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hidden="1" x14ac:dyDescent="0.25">
      <c r="A22" s="2">
        <v>42695</v>
      </c>
      <c r="B22">
        <v>0</v>
      </c>
      <c r="C22">
        <v>0.59</v>
      </c>
      <c r="D22">
        <v>0.503</v>
      </c>
      <c r="E22">
        <v>0.503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hidden="1" x14ac:dyDescent="0.25">
      <c r="A23" s="2">
        <v>42696</v>
      </c>
      <c r="B23">
        <v>0</v>
      </c>
      <c r="C23">
        <v>0.74</v>
      </c>
      <c r="D23">
        <v>0.52300000000000002</v>
      </c>
      <c r="E23">
        <v>0.52300000000000002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7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hidden="1" x14ac:dyDescent="0.25">
      <c r="A24" s="2">
        <v>42697</v>
      </c>
      <c r="B24">
        <v>0</v>
      </c>
      <c r="C24">
        <v>0.75</v>
      </c>
      <c r="D24">
        <v>0.53300000000000003</v>
      </c>
      <c r="E24">
        <v>0.53300000000000003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hidden="1" x14ac:dyDescent="0.25">
      <c r="A25" s="2">
        <v>42698</v>
      </c>
      <c r="B25">
        <v>0</v>
      </c>
      <c r="C25">
        <v>0.57999999999999996</v>
      </c>
      <c r="D25">
        <v>0.52700000000000002</v>
      </c>
      <c r="E25">
        <v>0.52700000000000002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5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hidden="1" x14ac:dyDescent="0.25">
      <c r="A26" s="2">
        <v>42699</v>
      </c>
      <c r="B26">
        <v>0</v>
      </c>
      <c r="C26">
        <v>0.7</v>
      </c>
      <c r="D26">
        <v>0.54500000000000004</v>
      </c>
      <c r="E26">
        <v>0.54500000000000004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hidden="1" x14ac:dyDescent="0.25">
      <c r="A27" s="2">
        <v>42700</v>
      </c>
      <c r="B27">
        <v>0</v>
      </c>
      <c r="C27">
        <v>1.0900000000000001</v>
      </c>
      <c r="D27">
        <v>0.47199999999999998</v>
      </c>
      <c r="E27">
        <v>0.47199999999999998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6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hidden="1" x14ac:dyDescent="0.25">
      <c r="A28" s="2">
        <v>42701</v>
      </c>
      <c r="B28">
        <v>0</v>
      </c>
      <c r="C28">
        <v>0.9</v>
      </c>
      <c r="D28">
        <v>0.45500000000000002</v>
      </c>
      <c r="E28">
        <v>0.45500000000000002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hidden="1" x14ac:dyDescent="0.25">
      <c r="A29" s="2">
        <v>42702</v>
      </c>
      <c r="B29">
        <v>0</v>
      </c>
      <c r="C29">
        <v>0.77</v>
      </c>
      <c r="D29">
        <v>0.47399999999999998</v>
      </c>
      <c r="E29">
        <v>0.47399999999999998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6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hidden="1" x14ac:dyDescent="0.25">
      <c r="A30" s="2">
        <v>42703</v>
      </c>
      <c r="B30">
        <v>0</v>
      </c>
      <c r="C30">
        <v>0.36</v>
      </c>
      <c r="D30">
        <v>1.1479999999999999</v>
      </c>
      <c r="E30">
        <v>1.1479999999999999</v>
      </c>
      <c r="F30">
        <v>0.65600000000000003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6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hidden="1" x14ac:dyDescent="0.25">
      <c r="A31" s="2">
        <v>42704</v>
      </c>
      <c r="B31">
        <v>0</v>
      </c>
      <c r="C31">
        <v>0.12</v>
      </c>
      <c r="D31">
        <v>6.3860000000000001</v>
      </c>
      <c r="E31">
        <v>6.3860000000000001</v>
      </c>
      <c r="F31">
        <v>5.88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5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hidden="1" x14ac:dyDescent="0.25">
      <c r="A32" s="2">
        <v>42705</v>
      </c>
      <c r="B32">
        <v>0</v>
      </c>
      <c r="C32">
        <v>0.47</v>
      </c>
      <c r="D32">
        <v>3.9430000000000001</v>
      </c>
      <c r="E32">
        <v>3.9430000000000001</v>
      </c>
      <c r="F32">
        <v>3.4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5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hidden="1" x14ac:dyDescent="0.25">
      <c r="A33" s="2">
        <v>42706</v>
      </c>
      <c r="B33">
        <v>0</v>
      </c>
      <c r="C33">
        <v>0.54</v>
      </c>
      <c r="D33">
        <v>1.3180000000000001</v>
      </c>
      <c r="E33">
        <v>1.3180000000000001</v>
      </c>
      <c r="F33">
        <v>0.78200000000000003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5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hidden="1" x14ac:dyDescent="0.25">
      <c r="A34" s="2">
        <v>42707</v>
      </c>
      <c r="B34">
        <v>0</v>
      </c>
      <c r="C34">
        <v>0</v>
      </c>
      <c r="D34">
        <v>1.288</v>
      </c>
      <c r="E34">
        <v>1.288</v>
      </c>
      <c r="F34">
        <v>0.747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hidden="1" x14ac:dyDescent="0.25">
      <c r="A35" s="2">
        <v>42708</v>
      </c>
      <c r="B35">
        <v>0</v>
      </c>
      <c r="C35">
        <v>0</v>
      </c>
      <c r="D35">
        <v>2.2839999999999998</v>
      </c>
      <c r="E35">
        <v>2.2839999999999998</v>
      </c>
      <c r="F35">
        <v>1.76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5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hidden="1" x14ac:dyDescent="0.25">
      <c r="A36" s="2">
        <v>42709</v>
      </c>
      <c r="B36">
        <v>0</v>
      </c>
      <c r="C36">
        <v>0</v>
      </c>
      <c r="D36">
        <v>2.5720000000000001</v>
      </c>
      <c r="E36">
        <v>2.5720000000000001</v>
      </c>
      <c r="F36">
        <v>2.04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hidden="1" x14ac:dyDescent="0.25">
      <c r="A37" s="2">
        <v>42710</v>
      </c>
      <c r="B37">
        <v>0</v>
      </c>
      <c r="C37">
        <v>0</v>
      </c>
      <c r="D37">
        <v>2.7469999999999999</v>
      </c>
      <c r="E37">
        <v>2.7469999999999999</v>
      </c>
      <c r="F37">
        <v>2.16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4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hidden="1" x14ac:dyDescent="0.25">
      <c r="A38" s="2">
        <v>42711</v>
      </c>
      <c r="B38">
        <v>0</v>
      </c>
      <c r="C38">
        <v>0</v>
      </c>
      <c r="D38">
        <v>3.2349999999999999</v>
      </c>
      <c r="E38">
        <v>3.2349999999999999</v>
      </c>
      <c r="F38">
        <v>2.68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4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hidden="1" x14ac:dyDescent="0.25">
      <c r="A39" s="2">
        <v>42712</v>
      </c>
      <c r="B39">
        <v>0</v>
      </c>
      <c r="C39">
        <v>0</v>
      </c>
      <c r="D39">
        <v>2.8479999999999999</v>
      </c>
      <c r="E39">
        <v>2.8479999999999999</v>
      </c>
      <c r="F39">
        <v>2.42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4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hidden="1" x14ac:dyDescent="0.25">
      <c r="A40" s="2">
        <v>42713</v>
      </c>
      <c r="B40">
        <v>0</v>
      </c>
      <c r="C40">
        <v>0</v>
      </c>
      <c r="D40">
        <v>3.32</v>
      </c>
      <c r="E40">
        <v>3.32</v>
      </c>
      <c r="F40">
        <v>2.94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5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hidden="1" x14ac:dyDescent="0.25">
      <c r="A41" s="2">
        <v>42714</v>
      </c>
      <c r="B41">
        <v>0</v>
      </c>
      <c r="C41">
        <v>0</v>
      </c>
      <c r="D41">
        <v>3.5840000000000001</v>
      </c>
      <c r="E41">
        <v>3.5840000000000001</v>
      </c>
      <c r="F41">
        <v>3.18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6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hidden="1" x14ac:dyDescent="0.25">
      <c r="A42" s="2">
        <v>42715</v>
      </c>
      <c r="B42">
        <v>0</v>
      </c>
      <c r="C42">
        <v>0</v>
      </c>
      <c r="D42">
        <v>3.286</v>
      </c>
      <c r="E42">
        <v>3.286</v>
      </c>
      <c r="F42">
        <v>2.88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hidden="1" x14ac:dyDescent="0.25">
      <c r="A43" s="2">
        <v>42716</v>
      </c>
      <c r="B43">
        <v>0</v>
      </c>
      <c r="C43">
        <v>0</v>
      </c>
      <c r="D43">
        <v>2.6309999999999998</v>
      </c>
      <c r="E43">
        <v>2.6309999999999998</v>
      </c>
      <c r="F43">
        <v>2.25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5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hidden="1" x14ac:dyDescent="0.25">
      <c r="A44" s="2">
        <v>42717</v>
      </c>
      <c r="B44">
        <v>0</v>
      </c>
      <c r="C44">
        <v>0</v>
      </c>
      <c r="D44">
        <v>3.2709999999999999</v>
      </c>
      <c r="E44">
        <v>3.2709999999999999</v>
      </c>
      <c r="F44">
        <v>2.8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4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hidden="1" x14ac:dyDescent="0.25">
      <c r="A45" s="2">
        <v>42718</v>
      </c>
      <c r="B45">
        <v>0</v>
      </c>
      <c r="C45">
        <v>0</v>
      </c>
      <c r="D45">
        <v>2.8039999999999998</v>
      </c>
      <c r="E45">
        <v>2.8039999999999998</v>
      </c>
      <c r="F45">
        <v>2.39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5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hidden="1" x14ac:dyDescent="0.25">
      <c r="A46" s="2">
        <v>42719</v>
      </c>
      <c r="B46">
        <v>0</v>
      </c>
      <c r="C46">
        <v>0</v>
      </c>
      <c r="D46">
        <v>1.8220000000000001</v>
      </c>
      <c r="E46">
        <v>1.8220000000000001</v>
      </c>
      <c r="F46">
        <v>1.46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hidden="1" x14ac:dyDescent="0.25">
      <c r="A47" s="2">
        <v>42720</v>
      </c>
      <c r="B47">
        <v>0</v>
      </c>
      <c r="C47">
        <v>0</v>
      </c>
      <c r="D47">
        <v>3.1880000000000002</v>
      </c>
      <c r="E47">
        <v>3.1880000000000002</v>
      </c>
      <c r="F47">
        <v>2.85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5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hidden="1" x14ac:dyDescent="0.25">
      <c r="A48" s="2">
        <v>42721</v>
      </c>
      <c r="B48">
        <v>0</v>
      </c>
      <c r="C48">
        <v>0</v>
      </c>
      <c r="D48">
        <v>3.97</v>
      </c>
      <c r="E48">
        <v>3.97</v>
      </c>
      <c r="F48">
        <v>3.62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3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hidden="1" x14ac:dyDescent="0.25">
      <c r="A49" s="2">
        <v>42722</v>
      </c>
      <c r="B49">
        <v>0</v>
      </c>
      <c r="C49">
        <v>0</v>
      </c>
      <c r="D49">
        <v>0.67500000000000004</v>
      </c>
      <c r="E49">
        <v>0.67500000000000004</v>
      </c>
      <c r="F49">
        <v>0.32300000000000001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4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hidden="1" x14ac:dyDescent="0.25">
      <c r="A50" s="2">
        <v>42723</v>
      </c>
      <c r="B50">
        <v>0</v>
      </c>
      <c r="C50">
        <v>0</v>
      </c>
      <c r="D50">
        <v>0.40100000000000002</v>
      </c>
      <c r="E50">
        <v>0.40100000000000002</v>
      </c>
      <c r="F50">
        <v>6.0999999999999999E-2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4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hidden="1" x14ac:dyDescent="0.25">
      <c r="A51" s="2">
        <v>42724</v>
      </c>
      <c r="B51">
        <v>0</v>
      </c>
      <c r="C51">
        <v>0</v>
      </c>
      <c r="D51">
        <v>1.5169999999999999</v>
      </c>
      <c r="E51">
        <v>1.5169999999999999</v>
      </c>
      <c r="F51">
        <v>1.17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5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hidden="1" x14ac:dyDescent="0.25">
      <c r="A52" s="2">
        <v>42725</v>
      </c>
      <c r="B52">
        <v>0</v>
      </c>
      <c r="C52">
        <v>0</v>
      </c>
      <c r="D52">
        <v>2.4140000000000001</v>
      </c>
      <c r="E52">
        <v>2.4140000000000001</v>
      </c>
      <c r="F52">
        <v>2.06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5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hidden="1" x14ac:dyDescent="0.25">
      <c r="A53" s="2">
        <v>42726</v>
      </c>
      <c r="B53">
        <v>0</v>
      </c>
      <c r="C53">
        <v>0</v>
      </c>
      <c r="D53">
        <v>2.3420000000000001</v>
      </c>
      <c r="E53">
        <v>2.3420000000000001</v>
      </c>
      <c r="F53">
        <v>1.97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4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hidden="1" x14ac:dyDescent="0.25">
      <c r="A54" s="2">
        <v>42727</v>
      </c>
      <c r="B54">
        <v>0</v>
      </c>
      <c r="C54">
        <v>0</v>
      </c>
      <c r="D54">
        <v>1.2330000000000001</v>
      </c>
      <c r="E54">
        <v>1.2330000000000001</v>
      </c>
      <c r="F54">
        <v>0.89800000000000002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4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hidden="1" x14ac:dyDescent="0.25">
      <c r="A55" s="2">
        <v>42728</v>
      </c>
      <c r="B55">
        <v>0</v>
      </c>
      <c r="C55">
        <v>0</v>
      </c>
      <c r="D55">
        <v>0.58299999999999996</v>
      </c>
      <c r="E55">
        <v>0.58299999999999996</v>
      </c>
      <c r="F55">
        <v>0.22500000000000001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5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hidden="1" x14ac:dyDescent="0.25">
      <c r="A56" s="2">
        <v>42729</v>
      </c>
      <c r="B56">
        <v>0</v>
      </c>
      <c r="C56">
        <v>0</v>
      </c>
      <c r="D56">
        <v>0.60399999999999998</v>
      </c>
      <c r="E56">
        <v>0.60399999999999998</v>
      </c>
      <c r="F56">
        <v>0.23599999999999999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hidden="1" x14ac:dyDescent="0.25">
      <c r="A57" s="2">
        <v>42730</v>
      </c>
      <c r="B57">
        <v>0</v>
      </c>
      <c r="C57">
        <v>0</v>
      </c>
      <c r="D57">
        <v>0.316</v>
      </c>
      <c r="E57">
        <v>0.316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4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hidden="1" x14ac:dyDescent="0.25">
      <c r="A58" s="2">
        <v>42731</v>
      </c>
      <c r="B58">
        <v>0</v>
      </c>
      <c r="C58">
        <v>0</v>
      </c>
      <c r="D58">
        <v>0.35099999999999998</v>
      </c>
      <c r="E58">
        <v>0.35099999999999998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4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hidden="1" x14ac:dyDescent="0.25">
      <c r="A59" s="2">
        <v>42732</v>
      </c>
      <c r="B59">
        <v>0</v>
      </c>
      <c r="C59">
        <v>0</v>
      </c>
      <c r="D59">
        <v>0.34599999999999997</v>
      </c>
      <c r="E59">
        <v>0.34599999999999997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5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hidden="1" x14ac:dyDescent="0.25">
      <c r="A60" s="2">
        <v>42733</v>
      </c>
      <c r="B60">
        <v>0</v>
      </c>
      <c r="C60">
        <v>0</v>
      </c>
      <c r="D60">
        <v>0.34699999999999998</v>
      </c>
      <c r="E60">
        <v>0.34699999999999998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4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hidden="1" x14ac:dyDescent="0.25">
      <c r="A61" s="2">
        <v>42734</v>
      </c>
      <c r="B61">
        <v>0</v>
      </c>
      <c r="C61">
        <v>0</v>
      </c>
      <c r="D61">
        <v>0.314</v>
      </c>
      <c r="E61">
        <v>0.314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4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hidden="1" x14ac:dyDescent="0.25">
      <c r="A62" s="2">
        <v>42735</v>
      </c>
      <c r="B62">
        <v>0</v>
      </c>
      <c r="C62">
        <v>0</v>
      </c>
      <c r="D62">
        <v>4.6820000000000004</v>
      </c>
      <c r="E62">
        <v>4.6820000000000004</v>
      </c>
      <c r="F62">
        <v>4.38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4</v>
      </c>
      <c r="R62">
        <v>0</v>
      </c>
      <c r="S62">
        <v>4</v>
      </c>
      <c r="T62">
        <v>0</v>
      </c>
      <c r="U62">
        <v>0</v>
      </c>
      <c r="V62">
        <v>0</v>
      </c>
    </row>
    <row r="63" spans="1:22" hidden="1" x14ac:dyDescent="0.25">
      <c r="A63" s="2">
        <v>42736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4</v>
      </c>
      <c r="R63">
        <v>0</v>
      </c>
      <c r="S63">
        <v>4</v>
      </c>
      <c r="T63">
        <v>0</v>
      </c>
      <c r="U63">
        <v>0</v>
      </c>
      <c r="V63">
        <v>0</v>
      </c>
    </row>
    <row r="64" spans="1:22" hidden="1" x14ac:dyDescent="0.25">
      <c r="A64" s="2">
        <v>42737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4</v>
      </c>
      <c r="R64">
        <v>0</v>
      </c>
      <c r="S64">
        <v>1</v>
      </c>
      <c r="T64">
        <v>0</v>
      </c>
      <c r="U64">
        <v>0</v>
      </c>
      <c r="V64">
        <v>0</v>
      </c>
    </row>
    <row r="65" spans="1:22" hidden="1" x14ac:dyDescent="0.25">
      <c r="A65" s="2">
        <v>42738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hidden="1" x14ac:dyDescent="0.25">
      <c r="A66" s="2">
        <v>42739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hidden="1" x14ac:dyDescent="0.25">
      <c r="A67" s="2">
        <v>42740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hidden="1" x14ac:dyDescent="0.25">
      <c r="A68" s="2">
        <v>42741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hidden="1" x14ac:dyDescent="0.25">
      <c r="A69" s="2">
        <v>42742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hidden="1" x14ac:dyDescent="0.25">
      <c r="A70" s="2">
        <v>42743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hidden="1" x14ac:dyDescent="0.25">
      <c r="A71" s="2">
        <v>42744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hidden="1" x14ac:dyDescent="0.25">
      <c r="A72" s="2">
        <v>42745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hidden="1" x14ac:dyDescent="0.25">
      <c r="A73" s="2">
        <v>42746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hidden="1" x14ac:dyDescent="0.25">
      <c r="A74" s="2">
        <v>42747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hidden="1" x14ac:dyDescent="0.25">
      <c r="A75" s="2">
        <v>42748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hidden="1" x14ac:dyDescent="0.25">
      <c r="A76" s="2">
        <v>42749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hidden="1" x14ac:dyDescent="0.25">
      <c r="A77" s="2">
        <v>42750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hidden="1" x14ac:dyDescent="0.25">
      <c r="A78" s="2">
        <v>42751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hidden="1" x14ac:dyDescent="0.25">
      <c r="A79" s="2">
        <v>42752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hidden="1" x14ac:dyDescent="0.25">
      <c r="A80" s="2">
        <v>42753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hidden="1" x14ac:dyDescent="0.25">
      <c r="A81" s="2">
        <v>42754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hidden="1" x14ac:dyDescent="0.25">
      <c r="A82" s="2">
        <v>42755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hidden="1" x14ac:dyDescent="0.25">
      <c r="A83" s="2">
        <v>42756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hidden="1" x14ac:dyDescent="0.25">
      <c r="A84" s="2">
        <v>42757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hidden="1" x14ac:dyDescent="0.25">
      <c r="A85" s="2">
        <v>42758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hidden="1" x14ac:dyDescent="0.25">
      <c r="A86" s="2">
        <v>42759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hidden="1" x14ac:dyDescent="0.25">
      <c r="A87" s="2">
        <v>42760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hidden="1" x14ac:dyDescent="0.25">
      <c r="A88" s="2">
        <v>42761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hidden="1" x14ac:dyDescent="0.25">
      <c r="A89" s="2">
        <v>42762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hidden="1" x14ac:dyDescent="0.25">
      <c r="A90" s="2">
        <v>42763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hidden="1" x14ac:dyDescent="0.25">
      <c r="A91" s="2">
        <v>42764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hidden="1" x14ac:dyDescent="0.25">
      <c r="A92" s="2">
        <v>42765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hidden="1" x14ac:dyDescent="0.25">
      <c r="A93" s="2">
        <v>42766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 hidden="1" x14ac:dyDescent="0.25">
      <c r="A94" s="2">
        <v>42767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hidden="1" x14ac:dyDescent="0.25">
      <c r="A95" s="2">
        <v>42768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 hidden="1" x14ac:dyDescent="0.25">
      <c r="A96" s="2">
        <v>42769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hidden="1" x14ac:dyDescent="0.25">
      <c r="A97" s="2">
        <v>42770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 hidden="1" x14ac:dyDescent="0.25">
      <c r="A98" s="2">
        <v>42771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 hidden="1" x14ac:dyDescent="0.25">
      <c r="A99" s="2">
        <v>42772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 hidden="1" x14ac:dyDescent="0.25">
      <c r="A100" s="2">
        <v>42773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 hidden="1" x14ac:dyDescent="0.25">
      <c r="A101" s="2">
        <v>42774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 hidden="1" x14ac:dyDescent="0.25">
      <c r="A102" s="2">
        <v>42775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 hidden="1" x14ac:dyDescent="0.25">
      <c r="A103" s="2">
        <v>42776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 hidden="1" x14ac:dyDescent="0.25">
      <c r="A104" s="2">
        <v>42777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 hidden="1" x14ac:dyDescent="0.25">
      <c r="A105" s="2">
        <v>42778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 hidden="1" x14ac:dyDescent="0.25">
      <c r="A106" s="2">
        <v>42779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 hidden="1" x14ac:dyDescent="0.25">
      <c r="A107" s="2">
        <v>42780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hidden="1" x14ac:dyDescent="0.25">
      <c r="A108" s="2">
        <v>42781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 hidden="1" x14ac:dyDescent="0.25">
      <c r="A109" s="2">
        <v>42782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 hidden="1" x14ac:dyDescent="0.25">
      <c r="A110" s="2">
        <v>42783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 hidden="1" x14ac:dyDescent="0.25">
      <c r="A111" s="2">
        <v>42784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 hidden="1" x14ac:dyDescent="0.25">
      <c r="A112" s="2">
        <v>42785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 hidden="1" x14ac:dyDescent="0.25">
      <c r="A113" s="2">
        <v>42786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 hidden="1" x14ac:dyDescent="0.25">
      <c r="A114" s="2">
        <v>42787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 hidden="1" x14ac:dyDescent="0.25">
      <c r="A115" s="2">
        <v>42788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hidden="1" x14ac:dyDescent="0.25">
      <c r="A116" s="2">
        <v>42789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 hidden="1" x14ac:dyDescent="0.25">
      <c r="A117" s="2">
        <v>42790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 hidden="1" x14ac:dyDescent="0.25">
      <c r="A118" s="2">
        <v>42791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 hidden="1" x14ac:dyDescent="0.25">
      <c r="A119" s="2">
        <v>42792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 hidden="1" x14ac:dyDescent="0.25">
      <c r="A120" s="2">
        <v>42793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 hidden="1" x14ac:dyDescent="0.25">
      <c r="A121" s="2">
        <v>42794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 hidden="1" x14ac:dyDescent="0.25">
      <c r="A122" s="2">
        <v>42795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 hidden="1" x14ac:dyDescent="0.25">
      <c r="A123" s="2">
        <v>42796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 hidden="1" x14ac:dyDescent="0.25">
      <c r="A124" s="2">
        <v>42797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 hidden="1" x14ac:dyDescent="0.25">
      <c r="A125" s="2">
        <v>42798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 hidden="1" x14ac:dyDescent="0.25">
      <c r="A126" s="2">
        <v>42799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 hidden="1" x14ac:dyDescent="0.25">
      <c r="A127" s="2">
        <v>42800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 hidden="1" x14ac:dyDescent="0.25">
      <c r="A128" s="2">
        <v>42801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 hidden="1" x14ac:dyDescent="0.25">
      <c r="A129" s="2">
        <v>42802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 hidden="1" x14ac:dyDescent="0.25">
      <c r="A130" s="2">
        <v>42803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 hidden="1" x14ac:dyDescent="0.25">
      <c r="A131" s="2">
        <v>42804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 hidden="1" x14ac:dyDescent="0.25">
      <c r="A132" s="2">
        <v>42805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 hidden="1" x14ac:dyDescent="0.25">
      <c r="A133" s="2">
        <v>42806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hidden="1" x14ac:dyDescent="0.25">
      <c r="A134" s="2">
        <v>42807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 hidden="1" x14ac:dyDescent="0.25">
      <c r="A135" s="2">
        <v>42808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hidden="1" x14ac:dyDescent="0.25">
      <c r="A136" s="2">
        <v>42809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hidden="1" x14ac:dyDescent="0.25">
      <c r="A137" s="2">
        <v>42810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hidden="1" x14ac:dyDescent="0.25">
      <c r="A138" s="2">
        <v>42811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hidden="1" x14ac:dyDescent="0.25">
      <c r="A139" s="2">
        <v>42812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hidden="1" x14ac:dyDescent="0.25">
      <c r="A140" s="2">
        <v>42813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hidden="1" x14ac:dyDescent="0.25">
      <c r="A141" s="2">
        <v>42814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 hidden="1" x14ac:dyDescent="0.25">
      <c r="A142" s="2">
        <v>42815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 hidden="1" x14ac:dyDescent="0.25">
      <c r="A143" s="2">
        <v>42816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 hidden="1" x14ac:dyDescent="0.25">
      <c r="A144" s="2">
        <v>42817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 hidden="1" x14ac:dyDescent="0.25">
      <c r="A145" s="2">
        <v>42818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 hidden="1" x14ac:dyDescent="0.25">
      <c r="A146" s="2">
        <v>42819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 hidden="1" x14ac:dyDescent="0.25">
      <c r="A147" s="2">
        <v>42820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 hidden="1" x14ac:dyDescent="0.25">
      <c r="A148" s="2">
        <v>42821</v>
      </c>
      <c r="B148">
        <v>2.1742400000000002</v>
      </c>
      <c r="C148">
        <v>1.8</v>
      </c>
      <c r="D148">
        <v>2.3149999999999999</v>
      </c>
      <c r="E148">
        <v>0</v>
      </c>
      <c r="F148">
        <v>0.30599999999999999</v>
      </c>
      <c r="G148">
        <v>0.30599999999999999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 hidden="1" x14ac:dyDescent="0.25">
      <c r="A149" s="2">
        <v>42822</v>
      </c>
      <c r="B149">
        <v>2.2984499999999999</v>
      </c>
      <c r="C149">
        <v>1.49</v>
      </c>
      <c r="D149">
        <v>2.2349999999999999</v>
      </c>
      <c r="E149">
        <v>0</v>
      </c>
      <c r="F149">
        <v>0.31900000000000001</v>
      </c>
      <c r="G149">
        <v>0.31900000000000001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 hidden="1" x14ac:dyDescent="0.25">
      <c r="A150" s="2">
        <v>42823</v>
      </c>
      <c r="B150">
        <v>2.0425800000000001</v>
      </c>
      <c r="C150">
        <v>1.1499999999999999</v>
      </c>
      <c r="D150">
        <v>1.8420000000000001</v>
      </c>
      <c r="E150">
        <v>0</v>
      </c>
      <c r="F150">
        <v>0.33200000000000002</v>
      </c>
      <c r="G150">
        <v>0.33200000000000002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 hidden="1" x14ac:dyDescent="0.25">
      <c r="A151" s="2">
        <v>42824</v>
      </c>
      <c r="B151">
        <v>2.2622</v>
      </c>
      <c r="C151">
        <v>1.1100000000000001</v>
      </c>
      <c r="D151">
        <v>1.7969999999999999</v>
      </c>
      <c r="E151">
        <v>0</v>
      </c>
      <c r="F151">
        <v>0.36599999999999999</v>
      </c>
      <c r="G151">
        <v>0.36599999999999999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 hidden="1" x14ac:dyDescent="0.25">
      <c r="A152" s="2">
        <v>42825</v>
      </c>
      <c r="B152">
        <v>2.5296699999999999</v>
      </c>
      <c r="C152">
        <v>1.25</v>
      </c>
      <c r="D152">
        <v>1.5880000000000001</v>
      </c>
      <c r="E152">
        <v>0</v>
      </c>
      <c r="F152">
        <v>0.373</v>
      </c>
      <c r="G152">
        <v>0.373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 hidden="1" x14ac:dyDescent="0.25">
      <c r="A153" s="2">
        <v>42826</v>
      </c>
      <c r="B153">
        <v>2.9603000000000002</v>
      </c>
      <c r="C153">
        <v>1.224</v>
      </c>
      <c r="D153">
        <v>1.238</v>
      </c>
      <c r="E153">
        <v>0</v>
      </c>
      <c r="F153">
        <v>0.47399999999999998</v>
      </c>
      <c r="G153">
        <v>0.47399999999999998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2.0374571770833301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12</v>
      </c>
      <c r="U153">
        <v>2</v>
      </c>
      <c r="V153">
        <v>0</v>
      </c>
    </row>
    <row r="154" spans="1:22" hidden="1" x14ac:dyDescent="0.25">
      <c r="A154" s="2">
        <v>42827</v>
      </c>
      <c r="B154">
        <v>2.9414099999999999</v>
      </c>
      <c r="C154">
        <v>1.7</v>
      </c>
      <c r="D154">
        <v>2.8130000000000002</v>
      </c>
      <c r="E154">
        <v>0</v>
      </c>
      <c r="F154">
        <v>0.48599999999999999</v>
      </c>
      <c r="G154">
        <v>0.48599999999999999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2.0952760625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52</v>
      </c>
      <c r="U154">
        <v>11</v>
      </c>
      <c r="V154">
        <v>0</v>
      </c>
    </row>
    <row r="155" spans="1:22" hidden="1" x14ac:dyDescent="0.25">
      <c r="A155" s="2">
        <v>42828</v>
      </c>
      <c r="B155">
        <v>2.6180500000000002</v>
      </c>
      <c r="C155">
        <v>2.2999999999999998</v>
      </c>
      <c r="D155">
        <v>3.919</v>
      </c>
      <c r="E155">
        <v>0</v>
      </c>
      <c r="F155">
        <v>0.48599999999999999</v>
      </c>
      <c r="G155">
        <v>0.48599999999999999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2.1590238958333301</v>
      </c>
      <c r="N155">
        <v>0</v>
      </c>
      <c r="O155">
        <v>9</v>
      </c>
      <c r="P155">
        <v>0</v>
      </c>
      <c r="Q155">
        <v>0</v>
      </c>
      <c r="R155">
        <v>0</v>
      </c>
      <c r="S155">
        <v>0</v>
      </c>
      <c r="T155">
        <v>57</v>
      </c>
      <c r="U155">
        <v>18</v>
      </c>
      <c r="V155">
        <v>0</v>
      </c>
    </row>
    <row r="156" spans="1:22" hidden="1" x14ac:dyDescent="0.25">
      <c r="A156" s="2">
        <v>42829</v>
      </c>
      <c r="B156">
        <v>2.4110100000000001</v>
      </c>
      <c r="C156">
        <v>1.96</v>
      </c>
      <c r="D156">
        <v>3.7589999999999999</v>
      </c>
      <c r="E156">
        <v>0</v>
      </c>
      <c r="F156">
        <v>0.51800000000000002</v>
      </c>
      <c r="G156">
        <v>0.51800000000000002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2.4810944687499998</v>
      </c>
      <c r="N156">
        <v>0</v>
      </c>
      <c r="O156">
        <v>4</v>
      </c>
      <c r="P156">
        <v>0</v>
      </c>
      <c r="Q156">
        <v>0</v>
      </c>
      <c r="R156">
        <v>0</v>
      </c>
      <c r="S156">
        <v>0</v>
      </c>
      <c r="T156">
        <v>56</v>
      </c>
      <c r="U156">
        <v>18</v>
      </c>
      <c r="V156">
        <v>0</v>
      </c>
    </row>
    <row r="157" spans="1:22" hidden="1" x14ac:dyDescent="0.25">
      <c r="A157" s="2">
        <v>42830</v>
      </c>
      <c r="B157">
        <v>2.0032000000000001</v>
      </c>
      <c r="C157">
        <v>1.77</v>
      </c>
      <c r="D157">
        <v>3.04</v>
      </c>
      <c r="E157">
        <v>0</v>
      </c>
      <c r="F157">
        <v>0.504</v>
      </c>
      <c r="G157">
        <v>0.504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2.1176651666666699</v>
      </c>
      <c r="N157">
        <v>0</v>
      </c>
      <c r="O157">
        <v>5</v>
      </c>
      <c r="P157">
        <v>0</v>
      </c>
      <c r="Q157">
        <v>21</v>
      </c>
      <c r="R157">
        <v>0</v>
      </c>
      <c r="S157">
        <v>0</v>
      </c>
      <c r="T157">
        <v>62</v>
      </c>
      <c r="U157">
        <v>22</v>
      </c>
      <c r="V157">
        <v>5</v>
      </c>
    </row>
    <row r="158" spans="1:22" hidden="1" x14ac:dyDescent="0.25">
      <c r="A158" s="2">
        <v>42831</v>
      </c>
      <c r="B158">
        <v>1.39758</v>
      </c>
      <c r="C158">
        <v>1.52</v>
      </c>
      <c r="D158">
        <v>2.99</v>
      </c>
      <c r="E158">
        <v>0</v>
      </c>
      <c r="F158">
        <v>0.49299999999999999</v>
      </c>
      <c r="G158">
        <v>0.49299999999999999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1.94589109375</v>
      </c>
      <c r="N158">
        <v>0</v>
      </c>
      <c r="O158">
        <v>9</v>
      </c>
      <c r="P158">
        <v>0</v>
      </c>
      <c r="Q158">
        <v>21</v>
      </c>
      <c r="R158">
        <v>0</v>
      </c>
      <c r="S158">
        <v>0</v>
      </c>
      <c r="T158">
        <v>57</v>
      </c>
      <c r="U158">
        <v>29</v>
      </c>
      <c r="V158">
        <v>13</v>
      </c>
    </row>
    <row r="159" spans="1:22" hidden="1" x14ac:dyDescent="0.25">
      <c r="A159" s="2">
        <v>42832</v>
      </c>
      <c r="B159">
        <v>0.2414</v>
      </c>
      <c r="C159">
        <v>1.76</v>
      </c>
      <c r="D159">
        <v>3.0529999999999999</v>
      </c>
      <c r="E159">
        <v>0</v>
      </c>
      <c r="F159">
        <v>0.48599999999999999</v>
      </c>
      <c r="G159">
        <v>0.48599999999999999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2.09561009375</v>
      </c>
      <c r="N159">
        <v>0</v>
      </c>
      <c r="O159">
        <v>7</v>
      </c>
      <c r="P159">
        <v>0</v>
      </c>
      <c r="Q159">
        <v>22</v>
      </c>
      <c r="R159">
        <v>0</v>
      </c>
      <c r="S159">
        <v>0</v>
      </c>
      <c r="T159">
        <v>60</v>
      </c>
      <c r="U159">
        <v>30</v>
      </c>
      <c r="V159">
        <v>13</v>
      </c>
    </row>
    <row r="160" spans="1:22" hidden="1" x14ac:dyDescent="0.25">
      <c r="A160" s="2">
        <v>42833</v>
      </c>
      <c r="B160">
        <v>0.1158318</v>
      </c>
      <c r="C160">
        <v>1.81</v>
      </c>
      <c r="D160">
        <v>2.3420000000000001</v>
      </c>
      <c r="E160">
        <v>0</v>
      </c>
      <c r="F160">
        <v>14.641792718716401</v>
      </c>
      <c r="G160">
        <v>0.505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11.5213762604167</v>
      </c>
      <c r="N160">
        <v>0</v>
      </c>
      <c r="O160">
        <v>7</v>
      </c>
      <c r="P160">
        <v>0</v>
      </c>
      <c r="Q160">
        <v>16</v>
      </c>
      <c r="R160">
        <v>0</v>
      </c>
      <c r="S160">
        <v>0</v>
      </c>
      <c r="T160">
        <v>72</v>
      </c>
      <c r="U160">
        <v>40</v>
      </c>
      <c r="V160">
        <v>19</v>
      </c>
    </row>
    <row r="161" spans="1:22" hidden="1" x14ac:dyDescent="0.25">
      <c r="A161" s="2">
        <v>42834</v>
      </c>
      <c r="B161">
        <v>0.22925775964678499</v>
      </c>
      <c r="C161">
        <v>2.2745612695800799</v>
      </c>
      <c r="D161">
        <v>1.5054893155586999</v>
      </c>
      <c r="E161">
        <v>0</v>
      </c>
      <c r="F161">
        <v>16.1064713316641</v>
      </c>
      <c r="G161">
        <v>0.56413623567308002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16.701438124999999</v>
      </c>
      <c r="N161">
        <v>0</v>
      </c>
      <c r="O161">
        <v>14</v>
      </c>
      <c r="P161">
        <v>0</v>
      </c>
      <c r="Q161">
        <v>15</v>
      </c>
      <c r="R161">
        <v>0</v>
      </c>
      <c r="S161">
        <v>0</v>
      </c>
      <c r="T161">
        <v>70</v>
      </c>
      <c r="U161">
        <v>41</v>
      </c>
      <c r="V161">
        <v>20</v>
      </c>
    </row>
    <row r="162" spans="1:22" hidden="1" x14ac:dyDescent="0.25">
      <c r="A162" s="2">
        <v>42835</v>
      </c>
      <c r="B162">
        <v>0.41538836305805898</v>
      </c>
      <c r="C162">
        <v>2.41825775058535</v>
      </c>
      <c r="D162">
        <v>1.3186553474043901</v>
      </c>
      <c r="E162">
        <v>0</v>
      </c>
      <c r="F162">
        <v>18.551397327185899</v>
      </c>
      <c r="G162">
        <v>0.51726858611175497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25.572223749999999</v>
      </c>
      <c r="N162">
        <v>0</v>
      </c>
      <c r="O162">
        <v>20</v>
      </c>
      <c r="P162">
        <v>0</v>
      </c>
      <c r="Q162">
        <v>15</v>
      </c>
      <c r="R162">
        <v>0</v>
      </c>
      <c r="S162">
        <v>0</v>
      </c>
      <c r="T162">
        <v>68</v>
      </c>
      <c r="U162">
        <v>53</v>
      </c>
      <c r="V162">
        <v>26</v>
      </c>
    </row>
    <row r="163" spans="1:22" hidden="1" x14ac:dyDescent="0.25">
      <c r="A163" s="2">
        <v>42836</v>
      </c>
      <c r="B163">
        <v>0.42981822039172002</v>
      </c>
      <c r="C163">
        <v>2.4911605369930201</v>
      </c>
      <c r="D163">
        <v>18.099989864409199</v>
      </c>
      <c r="E163">
        <v>0</v>
      </c>
      <c r="F163">
        <v>18.297726653208301</v>
      </c>
      <c r="G163">
        <v>0.52927729280119895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20.612063645833299</v>
      </c>
      <c r="N163">
        <v>0</v>
      </c>
      <c r="O163">
        <v>16</v>
      </c>
      <c r="P163">
        <v>0</v>
      </c>
      <c r="Q163">
        <v>17</v>
      </c>
      <c r="R163">
        <v>0</v>
      </c>
      <c r="S163">
        <v>0</v>
      </c>
      <c r="T163">
        <v>76</v>
      </c>
      <c r="U163">
        <v>61</v>
      </c>
      <c r="V163">
        <v>27</v>
      </c>
    </row>
    <row r="164" spans="1:22" hidden="1" x14ac:dyDescent="0.25">
      <c r="A164" s="2">
        <v>42837</v>
      </c>
      <c r="B164">
        <v>0.20496701771186299</v>
      </c>
      <c r="C164">
        <v>2.6109673943970502</v>
      </c>
      <c r="D164">
        <v>101.83898255128901</v>
      </c>
      <c r="E164">
        <v>0</v>
      </c>
      <c r="F164">
        <v>19.464865827794799</v>
      </c>
      <c r="G164">
        <v>0.55145432036834297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20.848850333333299</v>
      </c>
      <c r="N164">
        <v>0</v>
      </c>
      <c r="O164">
        <v>16</v>
      </c>
      <c r="P164">
        <v>0</v>
      </c>
      <c r="Q164">
        <v>20</v>
      </c>
      <c r="R164">
        <v>0</v>
      </c>
      <c r="S164">
        <v>0</v>
      </c>
      <c r="T164">
        <v>92</v>
      </c>
      <c r="U164">
        <v>64</v>
      </c>
      <c r="V164">
        <v>27</v>
      </c>
    </row>
    <row r="165" spans="1:22" hidden="1" x14ac:dyDescent="0.25">
      <c r="A165" s="2">
        <v>42838</v>
      </c>
      <c r="B165">
        <v>0.18454041489984499</v>
      </c>
      <c r="C165">
        <v>2.5552461532695201</v>
      </c>
      <c r="D165">
        <v>94.9205051753558</v>
      </c>
      <c r="E165">
        <v>0</v>
      </c>
      <c r="F165">
        <v>21.935977666955299</v>
      </c>
      <c r="G165">
        <v>0.55227371922923096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25.244214687500001</v>
      </c>
      <c r="N165">
        <v>0</v>
      </c>
      <c r="O165">
        <v>17</v>
      </c>
      <c r="P165">
        <v>0</v>
      </c>
      <c r="Q165">
        <v>10</v>
      </c>
      <c r="R165">
        <v>1</v>
      </c>
      <c r="S165">
        <v>5</v>
      </c>
      <c r="T165">
        <v>90</v>
      </c>
      <c r="U165">
        <v>69</v>
      </c>
      <c r="V165">
        <v>77</v>
      </c>
    </row>
    <row r="166" spans="1:22" hidden="1" x14ac:dyDescent="0.25">
      <c r="A166" s="2">
        <v>42839</v>
      </c>
      <c r="B166">
        <v>0.211842120718265</v>
      </c>
      <c r="C166">
        <v>2.3932702984883401</v>
      </c>
      <c r="D166">
        <v>54.249931027105703</v>
      </c>
      <c r="E166">
        <v>0</v>
      </c>
      <c r="F166">
        <v>50.0895594309779</v>
      </c>
      <c r="G166">
        <v>0.50724622698049204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24.999537499999999</v>
      </c>
      <c r="N166">
        <v>0</v>
      </c>
      <c r="O166">
        <v>26</v>
      </c>
      <c r="P166">
        <v>4</v>
      </c>
      <c r="Q166">
        <v>9</v>
      </c>
      <c r="R166">
        <v>6</v>
      </c>
      <c r="S166">
        <v>33</v>
      </c>
      <c r="T166">
        <v>78</v>
      </c>
      <c r="U166">
        <v>74</v>
      </c>
      <c r="V166">
        <v>76</v>
      </c>
    </row>
    <row r="167" spans="1:22" hidden="1" x14ac:dyDescent="0.25">
      <c r="A167" s="2">
        <v>42840</v>
      </c>
      <c r="B167">
        <v>0.294354</v>
      </c>
      <c r="C167">
        <v>2.1909999999999998</v>
      </c>
      <c r="D167">
        <v>50.719000000000001</v>
      </c>
      <c r="E167">
        <v>0</v>
      </c>
      <c r="F167">
        <v>53.567689045693903</v>
      </c>
      <c r="G167">
        <v>0.46899999999999997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25.335683020833301</v>
      </c>
      <c r="N167">
        <v>29.842845991562498</v>
      </c>
      <c r="O167">
        <v>50</v>
      </c>
      <c r="P167">
        <v>10</v>
      </c>
      <c r="Q167">
        <v>39</v>
      </c>
      <c r="R167">
        <v>33</v>
      </c>
      <c r="S167">
        <v>37</v>
      </c>
      <c r="T167">
        <v>85</v>
      </c>
      <c r="U167">
        <v>70</v>
      </c>
      <c r="V167">
        <v>70</v>
      </c>
    </row>
    <row r="168" spans="1:22" hidden="1" x14ac:dyDescent="0.25">
      <c r="A168" s="2">
        <v>42841</v>
      </c>
      <c r="B168">
        <v>0.18196519999999999</v>
      </c>
      <c r="C168">
        <v>2.5</v>
      </c>
      <c r="D168">
        <v>60.070999999999998</v>
      </c>
      <c r="E168">
        <v>0</v>
      </c>
      <c r="F168">
        <v>54.836780336199702</v>
      </c>
      <c r="G168">
        <v>0.49099999999999999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19.816267281249999</v>
      </c>
      <c r="N168">
        <v>24.6324983369792</v>
      </c>
      <c r="O168">
        <v>51</v>
      </c>
      <c r="P168">
        <v>6</v>
      </c>
      <c r="Q168">
        <v>36</v>
      </c>
      <c r="R168">
        <v>37</v>
      </c>
      <c r="S168">
        <v>61</v>
      </c>
      <c r="T168">
        <v>79</v>
      </c>
      <c r="U168">
        <v>57</v>
      </c>
      <c r="V168">
        <v>75</v>
      </c>
    </row>
    <row r="169" spans="1:22" hidden="1" x14ac:dyDescent="0.25">
      <c r="A169" s="2">
        <v>42842</v>
      </c>
      <c r="B169">
        <v>0.25483499999999998</v>
      </c>
      <c r="C169">
        <v>18.97</v>
      </c>
      <c r="D169">
        <v>87.507999999999996</v>
      </c>
      <c r="E169">
        <v>0</v>
      </c>
      <c r="F169">
        <v>52.805604580269097</v>
      </c>
      <c r="G169">
        <v>40.653007714110501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17.645212749999999</v>
      </c>
      <c r="N169">
        <v>72.799063959791695</v>
      </c>
      <c r="O169">
        <v>43</v>
      </c>
      <c r="P169">
        <v>59</v>
      </c>
      <c r="Q169">
        <v>36</v>
      </c>
      <c r="R169">
        <v>38</v>
      </c>
      <c r="S169">
        <v>72</v>
      </c>
      <c r="T169">
        <v>74</v>
      </c>
      <c r="U169">
        <v>59</v>
      </c>
      <c r="V169">
        <v>80</v>
      </c>
    </row>
    <row r="170" spans="1:22" hidden="1" x14ac:dyDescent="0.25">
      <c r="A170" s="2">
        <v>42843</v>
      </c>
      <c r="B170">
        <v>0.36047990000000002</v>
      </c>
      <c r="C170">
        <v>106</v>
      </c>
      <c r="D170">
        <v>88.084000000000003</v>
      </c>
      <c r="E170">
        <v>0</v>
      </c>
      <c r="F170">
        <v>42.054566310904498</v>
      </c>
      <c r="G170">
        <v>38.4486062016001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27.412032468749999</v>
      </c>
      <c r="N170">
        <v>52.7348579197917</v>
      </c>
      <c r="O170">
        <v>41</v>
      </c>
      <c r="P170">
        <v>63</v>
      </c>
      <c r="Q170">
        <v>43</v>
      </c>
      <c r="R170">
        <v>46</v>
      </c>
      <c r="S170">
        <v>83</v>
      </c>
      <c r="T170">
        <v>100</v>
      </c>
      <c r="U170">
        <v>60</v>
      </c>
      <c r="V170">
        <v>75</v>
      </c>
    </row>
    <row r="171" spans="1:22" hidden="1" x14ac:dyDescent="0.25">
      <c r="A171" s="2">
        <v>42844</v>
      </c>
      <c r="B171">
        <v>0.459944409669024</v>
      </c>
      <c r="C171">
        <v>157.55621962795101</v>
      </c>
      <c r="D171">
        <v>115.67499286208199</v>
      </c>
      <c r="E171">
        <v>0</v>
      </c>
      <c r="F171">
        <v>70.676533254758894</v>
      </c>
      <c r="G171">
        <v>46.404870972349599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41.535584889583298</v>
      </c>
      <c r="N171">
        <v>44.766086851041699</v>
      </c>
      <c r="O171">
        <v>37</v>
      </c>
      <c r="P171">
        <v>59</v>
      </c>
      <c r="Q171">
        <v>71</v>
      </c>
      <c r="R171">
        <v>35</v>
      </c>
      <c r="S171">
        <v>73</v>
      </c>
      <c r="T171">
        <v>74</v>
      </c>
      <c r="U171">
        <v>49</v>
      </c>
      <c r="V171">
        <v>61</v>
      </c>
    </row>
    <row r="172" spans="1:22" hidden="1" x14ac:dyDescent="0.25">
      <c r="A172" s="2">
        <v>42845</v>
      </c>
      <c r="B172">
        <v>0.41955515037220498</v>
      </c>
      <c r="C172">
        <v>144.77255403910101</v>
      </c>
      <c r="D172">
        <v>141.43649083733001</v>
      </c>
      <c r="E172">
        <v>9.6885284398240596</v>
      </c>
      <c r="F172">
        <v>60.5642553078589</v>
      </c>
      <c r="G172">
        <v>44.361879463169501</v>
      </c>
      <c r="H172">
        <v>0</v>
      </c>
      <c r="I172">
        <v>0</v>
      </c>
      <c r="J172">
        <v>21.203257079458801</v>
      </c>
      <c r="K172">
        <v>0</v>
      </c>
      <c r="L172">
        <v>0</v>
      </c>
      <c r="M172">
        <v>52.656527322916702</v>
      </c>
      <c r="N172">
        <v>74.391396153854203</v>
      </c>
      <c r="O172">
        <v>40</v>
      </c>
      <c r="P172">
        <v>63</v>
      </c>
      <c r="Q172">
        <v>77</v>
      </c>
      <c r="R172">
        <v>36</v>
      </c>
      <c r="S172">
        <v>65</v>
      </c>
      <c r="T172">
        <v>66</v>
      </c>
      <c r="U172">
        <v>58</v>
      </c>
      <c r="V172">
        <v>66</v>
      </c>
    </row>
    <row r="173" spans="1:22" hidden="1" x14ac:dyDescent="0.25">
      <c r="A173" s="2">
        <v>42846</v>
      </c>
      <c r="B173">
        <v>6.4308714153914107E-2</v>
      </c>
      <c r="C173">
        <v>107.811987752021</v>
      </c>
      <c r="D173">
        <v>170.36418438962201</v>
      </c>
      <c r="E173">
        <v>13.4088388796003</v>
      </c>
      <c r="F173">
        <v>69.871186129321202</v>
      </c>
      <c r="G173">
        <v>40.455729327160398</v>
      </c>
      <c r="H173">
        <v>0</v>
      </c>
      <c r="I173">
        <v>0</v>
      </c>
      <c r="J173">
        <v>26.581711644989301</v>
      </c>
      <c r="K173">
        <v>0</v>
      </c>
      <c r="L173">
        <v>0</v>
      </c>
      <c r="M173">
        <v>59.986519409242298</v>
      </c>
      <c r="N173">
        <v>76.051681502083298</v>
      </c>
      <c r="O173">
        <v>38</v>
      </c>
      <c r="P173">
        <v>52</v>
      </c>
      <c r="Q173">
        <v>79</v>
      </c>
      <c r="R173">
        <v>35</v>
      </c>
      <c r="S173">
        <v>66</v>
      </c>
      <c r="T173">
        <v>54</v>
      </c>
      <c r="U173">
        <v>60</v>
      </c>
      <c r="V173">
        <v>82</v>
      </c>
    </row>
    <row r="174" spans="1:22" hidden="1" x14ac:dyDescent="0.25">
      <c r="A174" s="2">
        <v>42847</v>
      </c>
      <c r="B174">
        <v>59.861945543448797</v>
      </c>
      <c r="C174">
        <v>98.072426527689203</v>
      </c>
      <c r="D174">
        <v>183.715121207062</v>
      </c>
      <c r="E174">
        <v>5.01871301111552</v>
      </c>
      <c r="F174">
        <v>82.461099448463202</v>
      </c>
      <c r="G174">
        <v>40.224371649884397</v>
      </c>
      <c r="H174">
        <v>0</v>
      </c>
      <c r="I174">
        <v>0</v>
      </c>
      <c r="J174">
        <v>19.203358027052499</v>
      </c>
      <c r="K174">
        <v>0</v>
      </c>
      <c r="L174">
        <v>0</v>
      </c>
      <c r="M174">
        <v>64.530418461073097</v>
      </c>
      <c r="N174">
        <v>43.637855082218799</v>
      </c>
      <c r="O174">
        <v>29</v>
      </c>
      <c r="P174">
        <v>33</v>
      </c>
      <c r="Q174">
        <v>71</v>
      </c>
      <c r="R174">
        <v>28</v>
      </c>
      <c r="S174">
        <v>57</v>
      </c>
      <c r="T174">
        <v>47</v>
      </c>
      <c r="U174">
        <v>45</v>
      </c>
      <c r="V174">
        <v>75</v>
      </c>
    </row>
    <row r="175" spans="1:22" hidden="1" x14ac:dyDescent="0.25">
      <c r="A175" s="2">
        <v>42848</v>
      </c>
      <c r="B175">
        <v>124.34918183222</v>
      </c>
      <c r="C175">
        <v>98.758311794305897</v>
      </c>
      <c r="D175">
        <v>177.500051595109</v>
      </c>
      <c r="E175">
        <v>4.7203151168119799</v>
      </c>
      <c r="F175">
        <v>77.281546930160303</v>
      </c>
      <c r="G175">
        <v>45.230713964805602</v>
      </c>
      <c r="H175">
        <v>0</v>
      </c>
      <c r="I175">
        <v>0</v>
      </c>
      <c r="J175">
        <v>16.930685124254001</v>
      </c>
      <c r="K175">
        <v>0</v>
      </c>
      <c r="L175">
        <v>0</v>
      </c>
      <c r="M175">
        <v>99.115778227187505</v>
      </c>
      <c r="N175">
        <v>37.286073677083301</v>
      </c>
      <c r="O175">
        <v>40</v>
      </c>
      <c r="P175">
        <v>72</v>
      </c>
      <c r="Q175">
        <v>74</v>
      </c>
      <c r="R175">
        <v>28</v>
      </c>
      <c r="S175">
        <v>56</v>
      </c>
      <c r="T175">
        <v>59</v>
      </c>
      <c r="U175">
        <v>37</v>
      </c>
      <c r="V175">
        <v>71</v>
      </c>
    </row>
    <row r="176" spans="1:22" hidden="1" x14ac:dyDescent="0.25">
      <c r="A176" s="2">
        <v>42849</v>
      </c>
      <c r="B176">
        <v>139.72478539107701</v>
      </c>
      <c r="C176">
        <v>115.741912261754</v>
      </c>
      <c r="D176">
        <v>139.36900666739299</v>
      </c>
      <c r="E176">
        <v>5.2019961703143398</v>
      </c>
      <c r="F176">
        <v>84.041307212492995</v>
      </c>
      <c r="G176">
        <v>41.447650940737397</v>
      </c>
      <c r="H176">
        <v>0</v>
      </c>
      <c r="I176">
        <v>0</v>
      </c>
      <c r="J176">
        <v>19.998940488799501</v>
      </c>
      <c r="K176">
        <v>0</v>
      </c>
      <c r="L176">
        <v>0</v>
      </c>
      <c r="M176">
        <v>99.283229472914599</v>
      </c>
      <c r="N176">
        <v>43.0812959961928</v>
      </c>
      <c r="O176">
        <v>41</v>
      </c>
      <c r="P176">
        <v>65</v>
      </c>
      <c r="Q176">
        <v>81</v>
      </c>
      <c r="R176">
        <v>41</v>
      </c>
      <c r="S176">
        <v>72</v>
      </c>
      <c r="T176">
        <v>80</v>
      </c>
      <c r="U176">
        <v>59</v>
      </c>
      <c r="V176">
        <v>88</v>
      </c>
    </row>
    <row r="177" spans="1:22" hidden="1" x14ac:dyDescent="0.25">
      <c r="A177" s="2">
        <v>42850</v>
      </c>
      <c r="B177">
        <v>125.98621576606401</v>
      </c>
      <c r="C177">
        <v>98.909325553645004</v>
      </c>
      <c r="D177">
        <v>142.634134751489</v>
      </c>
      <c r="E177">
        <v>5.2985628122506299</v>
      </c>
      <c r="F177">
        <v>102.71738403432001</v>
      </c>
      <c r="G177">
        <v>48.437249356017702</v>
      </c>
      <c r="H177">
        <v>0</v>
      </c>
      <c r="I177">
        <v>0</v>
      </c>
      <c r="J177">
        <v>19.279847446863599</v>
      </c>
      <c r="K177">
        <v>0</v>
      </c>
      <c r="L177">
        <v>0</v>
      </c>
      <c r="M177">
        <v>77.269224056409399</v>
      </c>
      <c r="N177">
        <v>56.2547030013083</v>
      </c>
      <c r="O177">
        <v>48</v>
      </c>
      <c r="P177">
        <v>81</v>
      </c>
      <c r="Q177">
        <v>86</v>
      </c>
      <c r="R177">
        <v>44</v>
      </c>
      <c r="S177">
        <v>65</v>
      </c>
      <c r="T177">
        <v>78</v>
      </c>
      <c r="U177">
        <v>66</v>
      </c>
      <c r="V177">
        <v>92</v>
      </c>
    </row>
    <row r="178" spans="1:22" hidden="1" x14ac:dyDescent="0.25">
      <c r="A178" s="2">
        <v>42851</v>
      </c>
      <c r="B178">
        <v>89.090112203746997</v>
      </c>
      <c r="C178">
        <v>103.892266338773</v>
      </c>
      <c r="D178">
        <v>113.83825968865899</v>
      </c>
      <c r="E178">
        <v>24.823287005188099</v>
      </c>
      <c r="F178">
        <v>110.520094483273</v>
      </c>
      <c r="G178">
        <v>68.751842605024905</v>
      </c>
      <c r="H178">
        <v>21.6625456713268</v>
      </c>
      <c r="I178">
        <v>21.6625456713268</v>
      </c>
      <c r="J178">
        <v>18.503007170822599</v>
      </c>
      <c r="K178">
        <v>0</v>
      </c>
      <c r="L178">
        <v>0</v>
      </c>
      <c r="M178">
        <v>64.639801859130202</v>
      </c>
      <c r="N178">
        <v>64.154825120088802</v>
      </c>
      <c r="O178">
        <v>49</v>
      </c>
      <c r="P178">
        <v>79</v>
      </c>
      <c r="Q178">
        <v>89</v>
      </c>
      <c r="R178">
        <v>35</v>
      </c>
      <c r="S178">
        <v>71</v>
      </c>
      <c r="T178">
        <v>68</v>
      </c>
      <c r="U178">
        <v>60</v>
      </c>
      <c r="V178">
        <v>66</v>
      </c>
    </row>
    <row r="179" spans="1:22" hidden="1" x14ac:dyDescent="0.25">
      <c r="A179" s="2">
        <v>42852</v>
      </c>
      <c r="B179">
        <v>86.1361317452035</v>
      </c>
      <c r="C179">
        <v>121.66977160552401</v>
      </c>
      <c r="D179">
        <v>93.051251126641006</v>
      </c>
      <c r="E179">
        <v>28.611163736425699</v>
      </c>
      <c r="F179">
        <v>84.976714357800404</v>
      </c>
      <c r="G179">
        <v>71.1499839081076</v>
      </c>
      <c r="H179">
        <v>26.475608785454501</v>
      </c>
      <c r="I179">
        <v>26.475608785454501</v>
      </c>
      <c r="J179">
        <v>57.254068410888401</v>
      </c>
      <c r="K179">
        <v>81.854894857829507</v>
      </c>
      <c r="L179">
        <v>0</v>
      </c>
      <c r="M179">
        <v>64.732100988578694</v>
      </c>
      <c r="N179">
        <v>79.1762102921208</v>
      </c>
      <c r="O179">
        <v>54</v>
      </c>
      <c r="P179">
        <v>65</v>
      </c>
      <c r="Q179">
        <v>89</v>
      </c>
      <c r="R179">
        <v>34</v>
      </c>
      <c r="S179">
        <v>66</v>
      </c>
      <c r="T179">
        <v>74</v>
      </c>
      <c r="U179">
        <v>53</v>
      </c>
      <c r="V179">
        <v>61</v>
      </c>
    </row>
    <row r="180" spans="1:22" hidden="1" x14ac:dyDescent="0.25">
      <c r="A180" s="2">
        <v>42853</v>
      </c>
      <c r="B180">
        <v>102.436326913782</v>
      </c>
      <c r="C180">
        <v>117.037969172941</v>
      </c>
      <c r="D180">
        <v>90.0305871251079</v>
      </c>
      <c r="E180">
        <v>51.468439923163402</v>
      </c>
      <c r="F180">
        <v>94.513239852583993</v>
      </c>
      <c r="G180">
        <v>77.750463069396304</v>
      </c>
      <c r="H180">
        <v>29.117378481620801</v>
      </c>
      <c r="I180">
        <v>29.117378481620801</v>
      </c>
      <c r="J180">
        <v>86.276912775070102</v>
      </c>
      <c r="K180">
        <v>97.464921109044695</v>
      </c>
      <c r="L180">
        <v>0</v>
      </c>
      <c r="M180">
        <v>86.217613905344706</v>
      </c>
      <c r="N180">
        <v>85.441476659066794</v>
      </c>
      <c r="O180">
        <v>32</v>
      </c>
      <c r="P180">
        <v>43</v>
      </c>
      <c r="Q180">
        <v>85</v>
      </c>
      <c r="R180">
        <v>34</v>
      </c>
      <c r="S180">
        <v>58</v>
      </c>
      <c r="T180">
        <v>74</v>
      </c>
      <c r="U180">
        <v>54</v>
      </c>
      <c r="V180">
        <v>59</v>
      </c>
    </row>
    <row r="181" spans="1:22" hidden="1" x14ac:dyDescent="0.25">
      <c r="A181" s="2">
        <v>42854</v>
      </c>
      <c r="B181">
        <v>104.70420267596199</v>
      </c>
      <c r="C181">
        <v>79.450638619187401</v>
      </c>
      <c r="D181">
        <v>157.10315602004999</v>
      </c>
      <c r="E181">
        <v>53.168494261281303</v>
      </c>
      <c r="F181">
        <v>114.25905134306601</v>
      </c>
      <c r="G181">
        <v>68.026995114351294</v>
      </c>
      <c r="H181">
        <v>33.6564719161818</v>
      </c>
      <c r="I181">
        <v>33.6564719161818</v>
      </c>
      <c r="J181">
        <v>111.341872485343</v>
      </c>
      <c r="K181">
        <v>115.88334132609199</v>
      </c>
      <c r="L181">
        <v>0</v>
      </c>
      <c r="M181">
        <v>99.700924237853002</v>
      </c>
      <c r="N181">
        <v>89.312937750955896</v>
      </c>
      <c r="O181">
        <v>27</v>
      </c>
      <c r="P181">
        <v>51</v>
      </c>
      <c r="Q181">
        <v>77</v>
      </c>
      <c r="R181">
        <v>39</v>
      </c>
      <c r="S181">
        <v>54</v>
      </c>
      <c r="T181">
        <v>77</v>
      </c>
      <c r="U181">
        <v>57</v>
      </c>
      <c r="V181">
        <v>76</v>
      </c>
    </row>
    <row r="182" spans="1:22" hidden="1" x14ac:dyDescent="0.25">
      <c r="A182" s="2">
        <v>42855</v>
      </c>
      <c r="B182">
        <v>133.95537520490001</v>
      </c>
      <c r="C182">
        <v>91.162550455228896</v>
      </c>
      <c r="D182">
        <v>180.50661260881</v>
      </c>
      <c r="E182">
        <v>53.451536337503697</v>
      </c>
      <c r="F182">
        <v>117.501449584478</v>
      </c>
      <c r="G182">
        <v>63.697435938413697</v>
      </c>
      <c r="H182">
        <v>33.957003406656298</v>
      </c>
      <c r="I182">
        <v>33.957003406656298</v>
      </c>
      <c r="J182">
        <v>131.09616499668999</v>
      </c>
      <c r="K182">
        <v>109.549018471878</v>
      </c>
      <c r="L182">
        <v>0</v>
      </c>
      <c r="M182">
        <v>137.45433554565699</v>
      </c>
      <c r="N182">
        <v>81.257349139423795</v>
      </c>
      <c r="O182">
        <v>19</v>
      </c>
      <c r="P182">
        <v>37</v>
      </c>
      <c r="Q182">
        <v>70</v>
      </c>
      <c r="R182">
        <v>49</v>
      </c>
      <c r="S182">
        <v>58</v>
      </c>
      <c r="T182">
        <v>76</v>
      </c>
      <c r="U182">
        <v>55</v>
      </c>
      <c r="V182">
        <v>81</v>
      </c>
    </row>
    <row r="183" spans="1:22" hidden="1" x14ac:dyDescent="0.25">
      <c r="A183" s="2">
        <v>42856</v>
      </c>
      <c r="B183">
        <v>133.43525288493501</v>
      </c>
      <c r="C183">
        <v>95.333533365316001</v>
      </c>
      <c r="D183">
        <v>175.013657655711</v>
      </c>
      <c r="E183">
        <v>65.284896293305394</v>
      </c>
      <c r="F183">
        <v>151.839862870384</v>
      </c>
      <c r="G183">
        <v>63.3297598515231</v>
      </c>
      <c r="H183">
        <v>34.264623362038598</v>
      </c>
      <c r="I183">
        <v>34.264623362038598</v>
      </c>
      <c r="J183">
        <v>121.57689786485</v>
      </c>
      <c r="K183">
        <v>94.326851896939004</v>
      </c>
      <c r="L183">
        <v>41.553737346975801</v>
      </c>
      <c r="M183">
        <v>179.13638563383299</v>
      </c>
      <c r="N183">
        <v>75.761412255989896</v>
      </c>
      <c r="O183">
        <v>21</v>
      </c>
      <c r="P183">
        <v>57</v>
      </c>
      <c r="Q183">
        <v>70</v>
      </c>
      <c r="R183">
        <v>65</v>
      </c>
      <c r="S183">
        <v>64</v>
      </c>
      <c r="T183">
        <v>109</v>
      </c>
      <c r="U183">
        <v>62</v>
      </c>
      <c r="V183">
        <v>84</v>
      </c>
    </row>
    <row r="184" spans="1:22" hidden="1" x14ac:dyDescent="0.25">
      <c r="A184" s="2">
        <v>42857</v>
      </c>
      <c r="B184">
        <v>111.58892863975299</v>
      </c>
      <c r="C184">
        <v>77.606295280365998</v>
      </c>
      <c r="D184">
        <v>122.848042024702</v>
      </c>
      <c r="E184">
        <v>60.098682093486197</v>
      </c>
      <c r="F184">
        <v>134.758725355607</v>
      </c>
      <c r="G184">
        <v>51.956995310205699</v>
      </c>
      <c r="H184">
        <v>31.963800634195501</v>
      </c>
      <c r="I184">
        <v>31.963800634195501</v>
      </c>
      <c r="J184">
        <v>113.038685935242</v>
      </c>
      <c r="K184">
        <v>113.862196823197</v>
      </c>
      <c r="L184">
        <v>38.340410199062497</v>
      </c>
      <c r="M184">
        <v>140.34928364083899</v>
      </c>
      <c r="N184">
        <v>68.000536929919804</v>
      </c>
      <c r="O184">
        <v>21</v>
      </c>
      <c r="P184">
        <v>50</v>
      </c>
      <c r="Q184">
        <v>65</v>
      </c>
      <c r="R184">
        <v>67</v>
      </c>
      <c r="S184">
        <v>68</v>
      </c>
      <c r="T184">
        <v>122</v>
      </c>
      <c r="U184">
        <v>75</v>
      </c>
      <c r="V184">
        <v>70</v>
      </c>
    </row>
    <row r="185" spans="1:22" hidden="1" x14ac:dyDescent="0.25">
      <c r="A185" s="2">
        <v>42858</v>
      </c>
      <c r="B185">
        <v>150.08257110015199</v>
      </c>
      <c r="C185">
        <v>109.78859625969901</v>
      </c>
      <c r="D185">
        <v>131.28258557707201</v>
      </c>
      <c r="E185">
        <v>51.301611393093999</v>
      </c>
      <c r="F185">
        <v>127.264490419726</v>
      </c>
      <c r="G185">
        <v>71.081287377770096</v>
      </c>
      <c r="H185">
        <v>43.122832042506701</v>
      </c>
      <c r="I185">
        <v>43.122832042506701</v>
      </c>
      <c r="J185">
        <v>104.977125317806</v>
      </c>
      <c r="K185">
        <v>110.688855624998</v>
      </c>
      <c r="L185">
        <v>38.483704081250004</v>
      </c>
      <c r="M185">
        <v>109.248528347141</v>
      </c>
      <c r="N185">
        <v>74.648781581253104</v>
      </c>
      <c r="O185">
        <v>27</v>
      </c>
      <c r="P185">
        <v>55</v>
      </c>
      <c r="Q185">
        <v>65</v>
      </c>
      <c r="R185">
        <v>54</v>
      </c>
      <c r="S185">
        <v>74</v>
      </c>
      <c r="T185">
        <v>120</v>
      </c>
      <c r="U185">
        <v>86</v>
      </c>
      <c r="V185">
        <v>64</v>
      </c>
    </row>
    <row r="186" spans="1:22" hidden="1" x14ac:dyDescent="0.25">
      <c r="A186" s="2">
        <v>42859</v>
      </c>
      <c r="B186">
        <v>180.34215308325699</v>
      </c>
      <c r="C186">
        <v>164.830530541672</v>
      </c>
      <c r="D186">
        <v>120.692614580327</v>
      </c>
      <c r="E186">
        <v>77.585481746058306</v>
      </c>
      <c r="F186">
        <v>135.582948414447</v>
      </c>
      <c r="G186">
        <v>127.174652059233</v>
      </c>
      <c r="H186">
        <v>55.065528200972302</v>
      </c>
      <c r="I186">
        <v>55.065528200972302</v>
      </c>
      <c r="J186">
        <v>84.759164271547107</v>
      </c>
      <c r="K186">
        <v>95.038113758940497</v>
      </c>
      <c r="L186">
        <v>45.708750602083299</v>
      </c>
      <c r="M186">
        <v>104.155906372863</v>
      </c>
      <c r="N186">
        <v>83.458185238823503</v>
      </c>
      <c r="O186">
        <v>28</v>
      </c>
      <c r="P186">
        <v>48</v>
      </c>
      <c r="Q186">
        <v>62</v>
      </c>
      <c r="R186">
        <v>41</v>
      </c>
      <c r="S186">
        <v>70</v>
      </c>
      <c r="T186">
        <v>127</v>
      </c>
      <c r="U186">
        <v>72</v>
      </c>
      <c r="V186">
        <v>63</v>
      </c>
    </row>
    <row r="187" spans="1:22" hidden="1" x14ac:dyDescent="0.25">
      <c r="A187" s="2">
        <v>42860</v>
      </c>
      <c r="B187">
        <v>123.129881142629</v>
      </c>
      <c r="C187">
        <v>215.074423224974</v>
      </c>
      <c r="D187">
        <v>137.78240931295099</v>
      </c>
      <c r="E187">
        <v>100.444453051195</v>
      </c>
      <c r="F187">
        <v>138.219521927551</v>
      </c>
      <c r="G187">
        <v>140.27974706762799</v>
      </c>
      <c r="H187">
        <v>50.530553697756801</v>
      </c>
      <c r="I187">
        <v>50.530553697756801</v>
      </c>
      <c r="J187">
        <v>91.677832605080795</v>
      </c>
      <c r="K187">
        <v>111.790332823127</v>
      </c>
      <c r="L187">
        <v>45.213662499999998</v>
      </c>
      <c r="M187">
        <v>115.12150004457401</v>
      </c>
      <c r="N187">
        <v>78.437503532370798</v>
      </c>
      <c r="O187">
        <v>23</v>
      </c>
      <c r="P187">
        <v>49</v>
      </c>
      <c r="Q187">
        <v>59</v>
      </c>
      <c r="R187">
        <v>34</v>
      </c>
      <c r="S187">
        <v>73</v>
      </c>
      <c r="T187">
        <v>109</v>
      </c>
      <c r="U187">
        <v>72</v>
      </c>
      <c r="V187">
        <v>65</v>
      </c>
    </row>
    <row r="188" spans="1:22" hidden="1" x14ac:dyDescent="0.25">
      <c r="A188" s="2">
        <v>42861</v>
      </c>
      <c r="B188">
        <v>135.30920058809801</v>
      </c>
      <c r="C188">
        <v>208.072621841537</v>
      </c>
      <c r="D188">
        <v>125.11765339713899</v>
      </c>
      <c r="E188">
        <v>103.187959584608</v>
      </c>
      <c r="F188">
        <v>128.506935944585</v>
      </c>
      <c r="G188">
        <v>137.87160596681599</v>
      </c>
      <c r="H188">
        <v>47.804928570591898</v>
      </c>
      <c r="I188">
        <v>47.804928570591898</v>
      </c>
      <c r="J188">
        <v>98.283947554983399</v>
      </c>
      <c r="K188">
        <v>110.81055547976599</v>
      </c>
      <c r="L188">
        <v>43.8117325416667</v>
      </c>
      <c r="M188">
        <v>108.724373537586</v>
      </c>
      <c r="N188">
        <v>74.056184166634793</v>
      </c>
      <c r="O188">
        <v>28</v>
      </c>
      <c r="P188">
        <v>53</v>
      </c>
      <c r="Q188">
        <v>61</v>
      </c>
      <c r="R188">
        <v>54</v>
      </c>
      <c r="S188">
        <v>76</v>
      </c>
      <c r="T188">
        <v>114</v>
      </c>
      <c r="U188">
        <v>62</v>
      </c>
      <c r="V188">
        <v>52</v>
      </c>
    </row>
    <row r="189" spans="1:22" hidden="1" x14ac:dyDescent="0.25">
      <c r="A189" s="2">
        <v>42862</v>
      </c>
      <c r="B189">
        <v>115.322250760215</v>
      </c>
      <c r="C189">
        <v>164.86402571142801</v>
      </c>
      <c r="D189">
        <v>125.16860981197701</v>
      </c>
      <c r="E189">
        <v>94.834299557850599</v>
      </c>
      <c r="F189">
        <v>140.79599244140999</v>
      </c>
      <c r="G189">
        <v>127.08629503425399</v>
      </c>
      <c r="H189">
        <v>49.779109791629097</v>
      </c>
      <c r="I189">
        <v>49.779109791629097</v>
      </c>
      <c r="J189">
        <v>106.26992287480699</v>
      </c>
      <c r="K189">
        <v>141.513008199002</v>
      </c>
      <c r="L189">
        <v>47.437065417708403</v>
      </c>
      <c r="M189">
        <v>101.512644609226</v>
      </c>
      <c r="N189">
        <v>77.065625156218999</v>
      </c>
      <c r="O189">
        <v>36</v>
      </c>
      <c r="P189">
        <v>58</v>
      </c>
      <c r="Q189">
        <v>74</v>
      </c>
      <c r="R189">
        <v>59</v>
      </c>
      <c r="S189">
        <v>85</v>
      </c>
      <c r="T189">
        <v>153</v>
      </c>
      <c r="U189">
        <v>79</v>
      </c>
      <c r="V189">
        <v>60</v>
      </c>
    </row>
    <row r="190" spans="1:22" hidden="1" x14ac:dyDescent="0.25">
      <c r="A190" s="2">
        <v>42863</v>
      </c>
      <c r="B190">
        <v>183.58160488088299</v>
      </c>
      <c r="C190">
        <v>141.59408553598399</v>
      </c>
      <c r="D190">
        <v>106.18625725173401</v>
      </c>
      <c r="E190">
        <v>98.281666107937397</v>
      </c>
      <c r="F190">
        <v>154.73616998948901</v>
      </c>
      <c r="G190">
        <v>95.375943904651393</v>
      </c>
      <c r="H190">
        <v>47.126295498817299</v>
      </c>
      <c r="I190">
        <v>47.126295498817299</v>
      </c>
      <c r="J190">
        <v>76.145244437459496</v>
      </c>
      <c r="K190">
        <v>170.297989088382</v>
      </c>
      <c r="L190">
        <v>40.192464173104199</v>
      </c>
      <c r="M190">
        <v>84.217166567358106</v>
      </c>
      <c r="N190">
        <v>82.8209492221159</v>
      </c>
      <c r="O190">
        <v>35</v>
      </c>
      <c r="P190">
        <v>66</v>
      </c>
      <c r="Q190">
        <v>87</v>
      </c>
      <c r="R190">
        <v>67</v>
      </c>
      <c r="S190">
        <v>89</v>
      </c>
      <c r="T190">
        <v>132</v>
      </c>
      <c r="U190">
        <v>96</v>
      </c>
      <c r="V190">
        <v>70</v>
      </c>
    </row>
    <row r="191" spans="1:22" hidden="1" x14ac:dyDescent="0.25">
      <c r="A191" s="2">
        <v>42864</v>
      </c>
      <c r="B191">
        <v>185.990365963063</v>
      </c>
      <c r="C191">
        <v>200.344538292789</v>
      </c>
      <c r="D191">
        <v>110.76995505657401</v>
      </c>
      <c r="E191">
        <v>100.360652023073</v>
      </c>
      <c r="F191">
        <v>140.83057344707899</v>
      </c>
      <c r="G191">
        <v>79.107482275399093</v>
      </c>
      <c r="H191">
        <v>66.545239050078294</v>
      </c>
      <c r="I191">
        <v>41.670499016689803</v>
      </c>
      <c r="J191">
        <v>73.705375915668199</v>
      </c>
      <c r="K191">
        <v>192.29408396762599</v>
      </c>
      <c r="L191">
        <v>36.967245708333301</v>
      </c>
      <c r="M191">
        <v>102.39074551687099</v>
      </c>
      <c r="N191">
        <v>89.669534946143301</v>
      </c>
      <c r="O191">
        <v>34</v>
      </c>
      <c r="P191">
        <v>68</v>
      </c>
      <c r="Q191">
        <v>80</v>
      </c>
      <c r="R191">
        <v>67</v>
      </c>
      <c r="S191">
        <v>84</v>
      </c>
      <c r="T191">
        <v>136</v>
      </c>
      <c r="U191">
        <v>91</v>
      </c>
      <c r="V191">
        <v>62</v>
      </c>
    </row>
    <row r="192" spans="1:22" hidden="1" x14ac:dyDescent="0.25">
      <c r="A192" s="2">
        <v>42865</v>
      </c>
      <c r="B192">
        <v>146.33676679004</v>
      </c>
      <c r="C192">
        <v>184.79675974593101</v>
      </c>
      <c r="D192">
        <v>141.692220727609</v>
      </c>
      <c r="E192">
        <v>111.24434856147001</v>
      </c>
      <c r="F192">
        <v>119.584308068</v>
      </c>
      <c r="G192">
        <v>68.911509061349093</v>
      </c>
      <c r="H192">
        <v>68.405165019343599</v>
      </c>
      <c r="I192">
        <v>42.163870381942303</v>
      </c>
      <c r="J192">
        <v>84.386649462037596</v>
      </c>
      <c r="K192">
        <v>215.73767900341599</v>
      </c>
      <c r="L192">
        <v>33.261903166666698</v>
      </c>
      <c r="M192">
        <v>110.00651564940701</v>
      </c>
      <c r="N192">
        <v>98.748590368310005</v>
      </c>
      <c r="O192">
        <v>35</v>
      </c>
      <c r="P192">
        <v>74</v>
      </c>
      <c r="Q192">
        <v>82</v>
      </c>
      <c r="R192">
        <v>71</v>
      </c>
      <c r="S192">
        <v>76</v>
      </c>
      <c r="T192">
        <v>140</v>
      </c>
      <c r="U192">
        <v>108</v>
      </c>
      <c r="V192">
        <v>78</v>
      </c>
    </row>
    <row r="193" spans="1:22" hidden="1" x14ac:dyDescent="0.25">
      <c r="A193" s="2">
        <v>42866</v>
      </c>
      <c r="B193">
        <v>131.061976239427</v>
      </c>
      <c r="C193">
        <v>176.66133120890601</v>
      </c>
      <c r="D193">
        <v>198.76441268030899</v>
      </c>
      <c r="E193">
        <v>119.662481941274</v>
      </c>
      <c r="F193">
        <v>107.197061106555</v>
      </c>
      <c r="G193">
        <v>69.060337516362907</v>
      </c>
      <c r="H193">
        <v>64.974546832990399</v>
      </c>
      <c r="I193">
        <v>40.384377391425502</v>
      </c>
      <c r="J193">
        <v>96.057487656258104</v>
      </c>
      <c r="K193">
        <v>180.981706438576</v>
      </c>
      <c r="L193">
        <v>52.3751209687385</v>
      </c>
      <c r="M193">
        <v>128.00989733818</v>
      </c>
      <c r="N193">
        <v>101.45567091653599</v>
      </c>
      <c r="O193">
        <v>41</v>
      </c>
      <c r="P193">
        <v>61</v>
      </c>
      <c r="Q193">
        <v>74</v>
      </c>
      <c r="R193">
        <v>100</v>
      </c>
      <c r="S193">
        <v>93</v>
      </c>
      <c r="T193">
        <v>151</v>
      </c>
      <c r="U193">
        <v>104</v>
      </c>
      <c r="V193">
        <v>57</v>
      </c>
    </row>
    <row r="194" spans="1:22" hidden="1" x14ac:dyDescent="0.25">
      <c r="A194" s="2">
        <v>42867</v>
      </c>
      <c r="B194">
        <v>117.15856830636</v>
      </c>
      <c r="C194">
        <v>176.83733600526699</v>
      </c>
      <c r="D194">
        <v>219.43138501589701</v>
      </c>
      <c r="E194">
        <v>139.63156628377001</v>
      </c>
      <c r="F194">
        <v>99.0412145962583</v>
      </c>
      <c r="G194">
        <v>68.180408033534604</v>
      </c>
      <c r="H194">
        <v>57.087979005513503</v>
      </c>
      <c r="I194">
        <v>35.071260155541196</v>
      </c>
      <c r="J194">
        <v>109.401036144863</v>
      </c>
      <c r="K194">
        <v>175.69283888162599</v>
      </c>
      <c r="L194">
        <v>59.832999212499999</v>
      </c>
      <c r="M194">
        <v>117.957567203485</v>
      </c>
      <c r="N194">
        <v>94.941682074810004</v>
      </c>
      <c r="O194">
        <v>41</v>
      </c>
      <c r="P194">
        <v>53</v>
      </c>
      <c r="Q194">
        <v>88</v>
      </c>
      <c r="R194">
        <v>123</v>
      </c>
      <c r="S194">
        <v>107</v>
      </c>
      <c r="T194">
        <v>125</v>
      </c>
      <c r="U194">
        <v>93</v>
      </c>
      <c r="V194">
        <v>53</v>
      </c>
    </row>
    <row r="195" spans="1:22" hidden="1" x14ac:dyDescent="0.25">
      <c r="A195" s="2">
        <v>42868</v>
      </c>
      <c r="B195">
        <v>107.470757230682</v>
      </c>
      <c r="C195">
        <v>111.164294677757</v>
      </c>
      <c r="D195">
        <v>223.805457097095</v>
      </c>
      <c r="E195">
        <v>122.27351045667901</v>
      </c>
      <c r="F195">
        <v>99.364811124679406</v>
      </c>
      <c r="G195">
        <v>76.0477513707459</v>
      </c>
      <c r="H195">
        <v>43.390607505129502</v>
      </c>
      <c r="I195">
        <v>28.3201380472306</v>
      </c>
      <c r="J195">
        <v>111.120590528072</v>
      </c>
      <c r="K195">
        <v>156.09283213067101</v>
      </c>
      <c r="L195">
        <v>62.130460245091498</v>
      </c>
      <c r="M195">
        <v>114.817944173613</v>
      </c>
      <c r="N195">
        <v>71.036273042527895</v>
      </c>
      <c r="O195">
        <v>44</v>
      </c>
      <c r="P195">
        <v>50</v>
      </c>
      <c r="Q195">
        <v>97</v>
      </c>
      <c r="R195">
        <v>131</v>
      </c>
      <c r="S195">
        <v>100</v>
      </c>
      <c r="T195">
        <v>129</v>
      </c>
      <c r="U195">
        <v>79</v>
      </c>
      <c r="V195">
        <v>48</v>
      </c>
    </row>
    <row r="196" spans="1:22" hidden="1" x14ac:dyDescent="0.25">
      <c r="A196" s="2">
        <v>42869</v>
      </c>
      <c r="B196">
        <v>86.961824392853799</v>
      </c>
      <c r="C196">
        <v>98.439664718562497</v>
      </c>
      <c r="D196">
        <v>194.98652967111701</v>
      </c>
      <c r="E196">
        <v>104.01833038365901</v>
      </c>
      <c r="F196">
        <v>78.873353047455495</v>
      </c>
      <c r="G196">
        <v>92.788655905504399</v>
      </c>
      <c r="H196">
        <v>40.423685826122899</v>
      </c>
      <c r="I196">
        <v>33.916723976890601</v>
      </c>
      <c r="J196">
        <v>99.682023792108296</v>
      </c>
      <c r="K196">
        <v>149.22109520967601</v>
      </c>
      <c r="L196">
        <v>85.525144528473604</v>
      </c>
      <c r="M196">
        <v>87.241359573469495</v>
      </c>
      <c r="N196">
        <v>72.268607950488402</v>
      </c>
      <c r="O196">
        <v>41</v>
      </c>
      <c r="P196">
        <v>78</v>
      </c>
      <c r="Q196">
        <v>105</v>
      </c>
      <c r="R196">
        <v>134</v>
      </c>
      <c r="S196">
        <v>100</v>
      </c>
      <c r="T196">
        <v>135</v>
      </c>
      <c r="U196">
        <v>88</v>
      </c>
      <c r="V196">
        <v>54</v>
      </c>
    </row>
    <row r="197" spans="1:22" hidden="1" x14ac:dyDescent="0.25">
      <c r="A197" s="2">
        <v>42870</v>
      </c>
      <c r="B197">
        <v>94.879708030523702</v>
      </c>
      <c r="C197">
        <v>92.319298154741603</v>
      </c>
      <c r="D197">
        <v>170.78278096011999</v>
      </c>
      <c r="E197">
        <v>105.23894069080001</v>
      </c>
      <c r="F197">
        <v>82.203305639481101</v>
      </c>
      <c r="G197">
        <v>104.561422610791</v>
      </c>
      <c r="H197">
        <v>38.368368521612098</v>
      </c>
      <c r="I197">
        <v>54.182198285892099</v>
      </c>
      <c r="J197">
        <v>73.328092086239195</v>
      </c>
      <c r="K197">
        <v>188.48827174577201</v>
      </c>
      <c r="L197">
        <v>78.454478947224104</v>
      </c>
      <c r="M197">
        <v>100.085495225618</v>
      </c>
      <c r="N197">
        <v>73.793454646580003</v>
      </c>
      <c r="O197">
        <v>39</v>
      </c>
      <c r="P197">
        <v>86</v>
      </c>
      <c r="Q197">
        <v>125</v>
      </c>
      <c r="R197">
        <v>106</v>
      </c>
      <c r="S197">
        <v>103</v>
      </c>
      <c r="T197">
        <v>139</v>
      </c>
      <c r="U197">
        <v>90</v>
      </c>
      <c r="V197">
        <v>56</v>
      </c>
    </row>
    <row r="198" spans="1:22" hidden="1" x14ac:dyDescent="0.25">
      <c r="A198" s="2">
        <v>42871</v>
      </c>
      <c r="B198">
        <v>98.158186829477202</v>
      </c>
      <c r="C198">
        <v>81.994375459490698</v>
      </c>
      <c r="D198">
        <v>180.174267748988</v>
      </c>
      <c r="E198">
        <v>124.124367907859</v>
      </c>
      <c r="F198">
        <v>62.367703972580202</v>
      </c>
      <c r="G198">
        <v>86.303591954471003</v>
      </c>
      <c r="H198">
        <v>41.019568075013602</v>
      </c>
      <c r="I198">
        <v>54.0015199970493</v>
      </c>
      <c r="J198">
        <v>69.606453624557503</v>
      </c>
      <c r="K198">
        <v>238.78574119100901</v>
      </c>
      <c r="L198">
        <v>69.783943467194604</v>
      </c>
      <c r="M198">
        <v>101.435734704786</v>
      </c>
      <c r="N198">
        <v>65.089906350900904</v>
      </c>
      <c r="O198">
        <v>45</v>
      </c>
      <c r="P198">
        <v>97</v>
      </c>
      <c r="Q198">
        <v>116</v>
      </c>
      <c r="R198">
        <v>114</v>
      </c>
      <c r="S198">
        <v>109</v>
      </c>
      <c r="T198">
        <v>152</v>
      </c>
      <c r="U198">
        <v>97</v>
      </c>
      <c r="V198">
        <v>64</v>
      </c>
    </row>
    <row r="199" spans="1:22" hidden="1" x14ac:dyDescent="0.25">
      <c r="A199" s="2">
        <v>42872</v>
      </c>
      <c r="B199">
        <v>89.516010613079004</v>
      </c>
      <c r="C199">
        <v>82.722213512055802</v>
      </c>
      <c r="D199">
        <v>195.53173230361199</v>
      </c>
      <c r="E199">
        <v>127.578931128121</v>
      </c>
      <c r="F199">
        <v>80.218380013582205</v>
      </c>
      <c r="G199">
        <v>91.675288908332703</v>
      </c>
      <c r="H199">
        <v>59.1586440443985</v>
      </c>
      <c r="I199">
        <v>62.203645542629403</v>
      </c>
      <c r="J199">
        <v>85.080983466777198</v>
      </c>
      <c r="K199">
        <v>232.573002000055</v>
      </c>
      <c r="L199">
        <v>65.099567697760094</v>
      </c>
      <c r="M199">
        <v>104.18252745264</v>
      </c>
      <c r="N199">
        <v>67.576814268600799</v>
      </c>
      <c r="O199">
        <v>63</v>
      </c>
      <c r="P199">
        <v>95</v>
      </c>
      <c r="Q199">
        <v>131</v>
      </c>
      <c r="R199">
        <v>110</v>
      </c>
      <c r="S199">
        <v>121</v>
      </c>
      <c r="T199">
        <v>146</v>
      </c>
      <c r="U199">
        <v>120</v>
      </c>
      <c r="V199">
        <v>61</v>
      </c>
    </row>
    <row r="200" spans="1:22" hidden="1" x14ac:dyDescent="0.25">
      <c r="A200" s="2">
        <v>42873</v>
      </c>
      <c r="B200">
        <v>88.596905824126694</v>
      </c>
      <c r="C200">
        <v>98.746293794723698</v>
      </c>
      <c r="D200">
        <v>165.56306692728299</v>
      </c>
      <c r="E200">
        <v>85.695792793935695</v>
      </c>
      <c r="F200">
        <v>64.347076981277397</v>
      </c>
      <c r="G200">
        <v>94.432859300087898</v>
      </c>
      <c r="H200">
        <v>69.600969537901705</v>
      </c>
      <c r="I200">
        <v>57.3604468566243</v>
      </c>
      <c r="J200">
        <v>97.1413468646588</v>
      </c>
      <c r="K200">
        <v>189.15816172048099</v>
      </c>
      <c r="L200">
        <v>80.847193375368406</v>
      </c>
      <c r="M200">
        <v>107.581318673483</v>
      </c>
      <c r="N200">
        <v>71.236748096521794</v>
      </c>
      <c r="O200">
        <v>64</v>
      </c>
      <c r="P200">
        <v>80</v>
      </c>
      <c r="Q200">
        <v>123</v>
      </c>
      <c r="R200">
        <v>100</v>
      </c>
      <c r="S200">
        <v>111</v>
      </c>
      <c r="T200">
        <v>145</v>
      </c>
      <c r="U200">
        <v>113</v>
      </c>
      <c r="V200">
        <v>62</v>
      </c>
    </row>
    <row r="201" spans="1:22" hidden="1" x14ac:dyDescent="0.25">
      <c r="A201" s="2">
        <v>42874</v>
      </c>
      <c r="B201">
        <v>109.577632523464</v>
      </c>
      <c r="C201">
        <v>125.15118589600399</v>
      </c>
      <c r="D201">
        <v>164.54067019176901</v>
      </c>
      <c r="E201">
        <v>48.441631590041197</v>
      </c>
      <c r="F201">
        <v>64.402627866166696</v>
      </c>
      <c r="G201">
        <v>86.580883735111698</v>
      </c>
      <c r="H201">
        <v>70.407645113868099</v>
      </c>
      <c r="I201">
        <v>43.681784035891603</v>
      </c>
      <c r="J201">
        <v>88.427573308906801</v>
      </c>
      <c r="K201">
        <v>208.63955459988699</v>
      </c>
      <c r="L201">
        <v>82.1694416061613</v>
      </c>
      <c r="M201">
        <v>121.341388580138</v>
      </c>
      <c r="N201">
        <v>84.146004361000607</v>
      </c>
      <c r="O201">
        <v>57</v>
      </c>
      <c r="P201">
        <v>72</v>
      </c>
      <c r="Q201">
        <v>127</v>
      </c>
      <c r="R201">
        <v>94</v>
      </c>
      <c r="S201">
        <v>109</v>
      </c>
      <c r="T201">
        <v>158</v>
      </c>
      <c r="U201">
        <v>111</v>
      </c>
      <c r="V201">
        <v>80</v>
      </c>
    </row>
    <row r="202" spans="1:22" hidden="1" x14ac:dyDescent="0.25">
      <c r="A202" s="2">
        <v>42875</v>
      </c>
      <c r="B202">
        <v>118.283212250944</v>
      </c>
      <c r="C202">
        <v>96.7291122608965</v>
      </c>
      <c r="D202">
        <v>148.571826387285</v>
      </c>
      <c r="E202">
        <v>32.525648911678303</v>
      </c>
      <c r="F202">
        <v>108.833163628045</v>
      </c>
      <c r="G202">
        <v>89.776422239116997</v>
      </c>
      <c r="H202">
        <v>61.514069878601902</v>
      </c>
      <c r="I202">
        <v>58.971550007258998</v>
      </c>
      <c r="J202">
        <v>88.452699756470494</v>
      </c>
      <c r="K202">
        <v>210.13349352314</v>
      </c>
      <c r="L202">
        <v>76.466860015876605</v>
      </c>
      <c r="M202">
        <v>126.921235367856</v>
      </c>
      <c r="N202">
        <v>75.818921914411703</v>
      </c>
      <c r="O202">
        <v>52</v>
      </c>
      <c r="P202">
        <v>92</v>
      </c>
      <c r="Q202">
        <v>104</v>
      </c>
      <c r="R202">
        <v>96</v>
      </c>
      <c r="S202">
        <v>109</v>
      </c>
      <c r="T202">
        <v>174</v>
      </c>
      <c r="U202">
        <v>113</v>
      </c>
      <c r="V202">
        <v>143</v>
      </c>
    </row>
    <row r="203" spans="1:22" hidden="1" x14ac:dyDescent="0.25">
      <c r="A203" s="2">
        <v>42876</v>
      </c>
      <c r="B203">
        <v>125.553814951151</v>
      </c>
      <c r="C203">
        <v>62.224526264367398</v>
      </c>
      <c r="D203">
        <v>136.05027372865999</v>
      </c>
      <c r="E203">
        <v>24.614201228775801</v>
      </c>
      <c r="F203">
        <v>135.10629360303599</v>
      </c>
      <c r="G203">
        <v>113.612619510827</v>
      </c>
      <c r="H203">
        <v>107.002943200142</v>
      </c>
      <c r="I203">
        <v>80.622548936026504</v>
      </c>
      <c r="J203">
        <v>97.285252625651694</v>
      </c>
      <c r="K203">
        <v>195.81291709796099</v>
      </c>
      <c r="L203">
        <v>81.498499827523801</v>
      </c>
      <c r="M203">
        <v>106.07941409791999</v>
      </c>
      <c r="N203">
        <v>82.2045363577855</v>
      </c>
      <c r="O203">
        <v>52</v>
      </c>
      <c r="P203">
        <v>108</v>
      </c>
      <c r="Q203">
        <v>92</v>
      </c>
      <c r="R203">
        <v>118</v>
      </c>
      <c r="S203">
        <v>115</v>
      </c>
      <c r="T203">
        <v>179</v>
      </c>
      <c r="U203">
        <v>118</v>
      </c>
      <c r="V203">
        <v>149</v>
      </c>
    </row>
    <row r="204" spans="1:22" hidden="1" x14ac:dyDescent="0.25">
      <c r="A204" s="2">
        <v>42877</v>
      </c>
      <c r="B204">
        <v>187.092448368791</v>
      </c>
      <c r="C204">
        <v>51.885036937196297</v>
      </c>
      <c r="D204">
        <v>124.729091742169</v>
      </c>
      <c r="E204">
        <v>20.292232901094401</v>
      </c>
      <c r="F204">
        <v>142.86847258684401</v>
      </c>
      <c r="G204">
        <v>123.14503175317699</v>
      </c>
      <c r="H204">
        <v>118.60126153204</v>
      </c>
      <c r="I204">
        <v>105.418112739515</v>
      </c>
      <c r="J204">
        <v>109.727646812101</v>
      </c>
      <c r="K204">
        <v>172.52125186149101</v>
      </c>
      <c r="L204">
        <v>75.749894370266603</v>
      </c>
      <c r="M204">
        <v>98.716258824939601</v>
      </c>
      <c r="N204">
        <v>87.592965848345102</v>
      </c>
      <c r="O204">
        <v>53</v>
      </c>
      <c r="P204">
        <v>114</v>
      </c>
      <c r="Q204">
        <v>99</v>
      </c>
      <c r="R204">
        <v>108</v>
      </c>
      <c r="S204">
        <v>106</v>
      </c>
      <c r="T204">
        <v>179</v>
      </c>
      <c r="U204">
        <v>129</v>
      </c>
      <c r="V204">
        <v>142</v>
      </c>
    </row>
    <row r="205" spans="1:22" hidden="1" x14ac:dyDescent="0.25">
      <c r="A205" s="2">
        <v>42878</v>
      </c>
      <c r="B205">
        <v>158.84923415644801</v>
      </c>
      <c r="C205">
        <v>52.488789612380998</v>
      </c>
      <c r="D205">
        <v>161.26823463435201</v>
      </c>
      <c r="E205">
        <v>23.9157238279765</v>
      </c>
      <c r="F205">
        <v>154.77778027622</v>
      </c>
      <c r="G205">
        <v>137.44411864648001</v>
      </c>
      <c r="H205">
        <v>124.778026157326</v>
      </c>
      <c r="I205">
        <v>137.57532826798001</v>
      </c>
      <c r="J205">
        <v>142.35447434222201</v>
      </c>
      <c r="K205">
        <v>164.68441759257999</v>
      </c>
      <c r="L205">
        <v>84.279474274841206</v>
      </c>
      <c r="M205">
        <v>112.12124192221199</v>
      </c>
      <c r="N205">
        <v>83.869307684355803</v>
      </c>
      <c r="O205">
        <v>46</v>
      </c>
      <c r="P205">
        <v>105</v>
      </c>
      <c r="Q205">
        <v>89</v>
      </c>
      <c r="R205">
        <v>105</v>
      </c>
      <c r="S205">
        <v>112</v>
      </c>
      <c r="T205">
        <v>174</v>
      </c>
      <c r="U205">
        <v>129</v>
      </c>
      <c r="V205">
        <v>130</v>
      </c>
    </row>
    <row r="206" spans="1:22" hidden="1" x14ac:dyDescent="0.25">
      <c r="A206" s="2">
        <v>42879</v>
      </c>
      <c r="B206">
        <v>159.43856370698299</v>
      </c>
      <c r="C206">
        <v>62.980312489079601</v>
      </c>
      <c r="D206">
        <v>205.882909411215</v>
      </c>
      <c r="E206">
        <v>43.024017822878001</v>
      </c>
      <c r="F206">
        <v>148.76684685902401</v>
      </c>
      <c r="G206">
        <v>127.105020501173</v>
      </c>
      <c r="H206">
        <v>116.00545258935099</v>
      </c>
      <c r="I206">
        <v>140.601144976559</v>
      </c>
      <c r="J206">
        <v>140.479343448501</v>
      </c>
      <c r="K206">
        <v>146.301772446803</v>
      </c>
      <c r="L206">
        <v>99.446295133988102</v>
      </c>
      <c r="M206">
        <v>97.118023459811099</v>
      </c>
      <c r="N206">
        <v>84.409056933334099</v>
      </c>
      <c r="O206">
        <v>37</v>
      </c>
      <c r="P206">
        <v>92</v>
      </c>
      <c r="Q206">
        <v>85</v>
      </c>
      <c r="R206">
        <v>102</v>
      </c>
      <c r="S206">
        <v>121</v>
      </c>
      <c r="T206">
        <v>167</v>
      </c>
      <c r="U206">
        <v>127</v>
      </c>
      <c r="V206">
        <v>121</v>
      </c>
    </row>
    <row r="207" spans="1:22" hidden="1" x14ac:dyDescent="0.25">
      <c r="A207" s="2">
        <v>42880</v>
      </c>
      <c r="B207">
        <v>149.70202332306201</v>
      </c>
      <c r="C207">
        <v>90.948890230418797</v>
      </c>
      <c r="D207">
        <v>182.333018737027</v>
      </c>
      <c r="E207">
        <v>53.561144523696498</v>
      </c>
      <c r="F207">
        <v>141.161139285047</v>
      </c>
      <c r="G207">
        <v>115.59447033418</v>
      </c>
      <c r="H207">
        <v>114.75507559177601</v>
      </c>
      <c r="I207">
        <v>148.59863466699699</v>
      </c>
      <c r="J207">
        <v>126.227283240315</v>
      </c>
      <c r="K207">
        <v>159.21966554854001</v>
      </c>
      <c r="L207">
        <v>104.618667427685</v>
      </c>
      <c r="M207">
        <v>70.973654682814995</v>
      </c>
      <c r="N207">
        <v>84.466133331700902</v>
      </c>
      <c r="O207">
        <v>38</v>
      </c>
      <c r="P207">
        <v>74</v>
      </c>
      <c r="Q207">
        <v>92</v>
      </c>
      <c r="R207">
        <v>93</v>
      </c>
      <c r="S207">
        <v>125</v>
      </c>
      <c r="T207">
        <v>156</v>
      </c>
      <c r="U207">
        <v>118</v>
      </c>
      <c r="V207">
        <v>123</v>
      </c>
    </row>
    <row r="208" spans="1:22" hidden="1" x14ac:dyDescent="0.25">
      <c r="A208" s="2">
        <v>42881</v>
      </c>
      <c r="B208">
        <v>123.88901944553299</v>
      </c>
      <c r="C208">
        <v>100.55553766426</v>
      </c>
      <c r="D208">
        <v>161.17215332908501</v>
      </c>
      <c r="E208">
        <v>64.629721031240194</v>
      </c>
      <c r="F208">
        <v>118.18816370225601</v>
      </c>
      <c r="G208">
        <v>96.534135059112501</v>
      </c>
      <c r="H208">
        <v>107.48745864261301</v>
      </c>
      <c r="I208">
        <v>124.10705208900301</v>
      </c>
      <c r="J208">
        <v>106.872924675712</v>
      </c>
      <c r="K208">
        <v>163.19468835167399</v>
      </c>
      <c r="L208">
        <v>119.498310811292</v>
      </c>
      <c r="M208">
        <v>82.152077267152293</v>
      </c>
      <c r="N208">
        <v>104.13679776266299</v>
      </c>
      <c r="O208">
        <v>45</v>
      </c>
      <c r="P208">
        <v>65</v>
      </c>
      <c r="Q208">
        <v>101</v>
      </c>
      <c r="R208">
        <v>85</v>
      </c>
      <c r="S208">
        <v>119</v>
      </c>
      <c r="T208">
        <v>138</v>
      </c>
      <c r="U208">
        <v>111</v>
      </c>
      <c r="V208">
        <v>126</v>
      </c>
    </row>
    <row r="209" spans="1:22" hidden="1" x14ac:dyDescent="0.25">
      <c r="A209" s="2">
        <v>42882</v>
      </c>
      <c r="B209">
        <v>119.29012358342</v>
      </c>
      <c r="C209">
        <v>76.249576086279205</v>
      </c>
      <c r="D209">
        <v>146.97728656621601</v>
      </c>
      <c r="E209">
        <v>61.3213375595599</v>
      </c>
      <c r="F209">
        <v>144.62893327937499</v>
      </c>
      <c r="G209">
        <v>89.141373640045501</v>
      </c>
      <c r="H209">
        <v>116.50808088597201</v>
      </c>
      <c r="I209">
        <v>112.158751410761</v>
      </c>
      <c r="J209">
        <v>116.930060088689</v>
      </c>
      <c r="K209">
        <v>201.036582366093</v>
      </c>
      <c r="L209">
        <v>147.014563781194</v>
      </c>
      <c r="M209">
        <v>100.105288498913</v>
      </c>
      <c r="N209">
        <v>94.792473550530005</v>
      </c>
      <c r="O209">
        <v>42</v>
      </c>
      <c r="P209">
        <v>61</v>
      </c>
      <c r="Q209">
        <v>110</v>
      </c>
      <c r="R209">
        <v>117</v>
      </c>
      <c r="S209">
        <v>117</v>
      </c>
      <c r="T209">
        <v>123</v>
      </c>
      <c r="U209">
        <v>90</v>
      </c>
      <c r="V209">
        <v>99</v>
      </c>
    </row>
    <row r="210" spans="1:22" hidden="1" x14ac:dyDescent="0.25">
      <c r="A210" s="2">
        <v>42883</v>
      </c>
      <c r="B210">
        <v>110.04942267562301</v>
      </c>
      <c r="C210">
        <v>61.509844935960402</v>
      </c>
      <c r="D210">
        <v>156.63358139422101</v>
      </c>
      <c r="E210">
        <v>61.974117781809397</v>
      </c>
      <c r="F210">
        <v>195.95632374233901</v>
      </c>
      <c r="G210">
        <v>93.957891967944093</v>
      </c>
      <c r="H210">
        <v>133.517612871533</v>
      </c>
      <c r="I210">
        <v>122.48183609961301</v>
      </c>
      <c r="J210">
        <v>135.061022666215</v>
      </c>
      <c r="K210">
        <v>199.13461470367099</v>
      </c>
      <c r="L210">
        <v>150.57163178362001</v>
      </c>
      <c r="M210">
        <v>117.00325063027699</v>
      </c>
      <c r="N210">
        <v>85.995071565299796</v>
      </c>
      <c r="O210">
        <v>36</v>
      </c>
      <c r="P210">
        <v>59</v>
      </c>
      <c r="Q210">
        <v>110</v>
      </c>
      <c r="R210">
        <v>134</v>
      </c>
      <c r="S210">
        <v>108</v>
      </c>
      <c r="T210">
        <v>123</v>
      </c>
      <c r="U210">
        <v>85</v>
      </c>
      <c r="V210">
        <v>103</v>
      </c>
    </row>
    <row r="211" spans="1:22" hidden="1" x14ac:dyDescent="0.25">
      <c r="A211" s="2">
        <v>42884</v>
      </c>
      <c r="B211">
        <v>94.986311060132806</v>
      </c>
      <c r="C211">
        <v>70.641570536887301</v>
      </c>
      <c r="D211">
        <v>184.47206873481599</v>
      </c>
      <c r="E211">
        <v>70.281513833811601</v>
      </c>
      <c r="F211">
        <v>209.77148599840501</v>
      </c>
      <c r="G211">
        <v>91.225847265963495</v>
      </c>
      <c r="H211">
        <v>147.90617598611701</v>
      </c>
      <c r="I211">
        <v>112.66846853598</v>
      </c>
      <c r="J211">
        <v>151.186965364478</v>
      </c>
      <c r="K211">
        <v>221.06360874327001</v>
      </c>
      <c r="L211">
        <v>180.521993339646</v>
      </c>
      <c r="M211">
        <v>124.45135799297699</v>
      </c>
      <c r="N211">
        <v>87.602663828229595</v>
      </c>
      <c r="O211">
        <v>43</v>
      </c>
      <c r="P211">
        <v>59</v>
      </c>
      <c r="Q211">
        <v>101</v>
      </c>
      <c r="R211">
        <v>141</v>
      </c>
      <c r="S211">
        <v>117</v>
      </c>
      <c r="T211">
        <v>131</v>
      </c>
      <c r="U211">
        <v>95</v>
      </c>
      <c r="V211">
        <v>123</v>
      </c>
    </row>
    <row r="212" spans="1:22" hidden="1" x14ac:dyDescent="0.25">
      <c r="A212" s="2">
        <v>42885</v>
      </c>
      <c r="B212">
        <v>73.895234441867501</v>
      </c>
      <c r="C212">
        <v>62.6376654187466</v>
      </c>
      <c r="D212">
        <v>211.234140852519</v>
      </c>
      <c r="E212">
        <v>93.083798396968305</v>
      </c>
      <c r="F212">
        <v>189.77286727425599</v>
      </c>
      <c r="G212">
        <v>86.613801497134503</v>
      </c>
      <c r="H212">
        <v>140.97886578533701</v>
      </c>
      <c r="I212">
        <v>112.117681029045</v>
      </c>
      <c r="J212">
        <v>156.29014581252301</v>
      </c>
      <c r="K212">
        <v>231.98763295030599</v>
      </c>
      <c r="L212">
        <v>173.07216516415701</v>
      </c>
      <c r="M212">
        <v>123.214218409851</v>
      </c>
      <c r="N212">
        <v>95.954913974632404</v>
      </c>
      <c r="O212">
        <v>38</v>
      </c>
      <c r="P212">
        <v>56</v>
      </c>
      <c r="Q212">
        <v>83</v>
      </c>
      <c r="R212">
        <v>131</v>
      </c>
      <c r="S212">
        <v>121</v>
      </c>
      <c r="T212">
        <v>138</v>
      </c>
      <c r="U212">
        <v>110</v>
      </c>
      <c r="V212">
        <v>163</v>
      </c>
    </row>
    <row r="213" spans="1:22" hidden="1" x14ac:dyDescent="0.25">
      <c r="A213" s="2">
        <v>42886</v>
      </c>
      <c r="B213">
        <v>66.362410053500696</v>
      </c>
      <c r="C213">
        <v>64.850268937698004</v>
      </c>
      <c r="D213">
        <v>180.31385005104599</v>
      </c>
      <c r="E213">
        <v>86.194131018772595</v>
      </c>
      <c r="F213">
        <v>163.13326145509899</v>
      </c>
      <c r="G213">
        <v>69.521041661303002</v>
      </c>
      <c r="H213">
        <v>138.723097839595</v>
      </c>
      <c r="I213">
        <v>111.05123092284801</v>
      </c>
      <c r="J213">
        <v>150.53389763905301</v>
      </c>
      <c r="K213">
        <v>223.41093512393201</v>
      </c>
      <c r="L213">
        <v>150.43494283531899</v>
      </c>
      <c r="M213">
        <v>123.867407061693</v>
      </c>
      <c r="N213">
        <v>89.661100794609098</v>
      </c>
      <c r="O213">
        <v>31</v>
      </c>
      <c r="P213">
        <v>49</v>
      </c>
      <c r="Q213">
        <v>78</v>
      </c>
      <c r="R213">
        <v>134</v>
      </c>
      <c r="S213">
        <v>121</v>
      </c>
      <c r="T213">
        <v>153</v>
      </c>
      <c r="U213">
        <v>109</v>
      </c>
      <c r="V213">
        <v>170</v>
      </c>
    </row>
    <row r="214" spans="1:22" x14ac:dyDescent="0.25">
      <c r="A214" s="2">
        <v>42887</v>
      </c>
      <c r="B214">
        <v>88.434863570523206</v>
      </c>
      <c r="C214">
        <v>66.6430143800075</v>
      </c>
      <c r="D214">
        <v>110.931718475057</v>
      </c>
      <c r="E214">
        <v>102.662032167795</v>
      </c>
      <c r="F214">
        <v>127.01629124594299</v>
      </c>
      <c r="G214">
        <v>83.822027376932098</v>
      </c>
      <c r="H214">
        <v>126.96770702233</v>
      </c>
      <c r="I214">
        <v>138.71050259667899</v>
      </c>
      <c r="J214">
        <v>141.77276758551599</v>
      </c>
      <c r="K214">
        <v>199.52207139010301</v>
      </c>
      <c r="L214">
        <v>121.240634930518</v>
      </c>
      <c r="M214">
        <v>97.931231073882003</v>
      </c>
      <c r="N214">
        <v>89.763533428702502</v>
      </c>
      <c r="O214">
        <v>64</v>
      </c>
      <c r="P214">
        <v>46</v>
      </c>
      <c r="Q214">
        <v>64</v>
      </c>
      <c r="R214">
        <v>151</v>
      </c>
      <c r="S214">
        <v>124</v>
      </c>
      <c r="T214">
        <v>166</v>
      </c>
      <c r="U214">
        <v>108</v>
      </c>
      <c r="V214">
        <v>135</v>
      </c>
    </row>
    <row r="215" spans="1:22" x14ac:dyDescent="0.25">
      <c r="A215" s="2">
        <v>42888</v>
      </c>
      <c r="B215">
        <v>112.702313715568</v>
      </c>
      <c r="C215">
        <v>83.380284511715701</v>
      </c>
      <c r="D215">
        <v>63.263400901727003</v>
      </c>
      <c r="E215">
        <v>105.693432555839</v>
      </c>
      <c r="F215">
        <v>91.664443806144007</v>
      </c>
      <c r="G215">
        <v>83.887561403840394</v>
      </c>
      <c r="H215">
        <v>117.765058252873</v>
      </c>
      <c r="I215">
        <v>185.40088936523699</v>
      </c>
      <c r="J215">
        <v>135.411856489054</v>
      </c>
      <c r="K215">
        <v>178.85113918908499</v>
      </c>
      <c r="L215">
        <v>84.3317732723104</v>
      </c>
      <c r="M215">
        <v>81.901313094080294</v>
      </c>
      <c r="N215">
        <v>82.871449024085706</v>
      </c>
      <c r="O215">
        <v>61</v>
      </c>
      <c r="P215">
        <v>32</v>
      </c>
      <c r="Q215">
        <v>72</v>
      </c>
      <c r="R215">
        <v>147</v>
      </c>
      <c r="S215">
        <v>138</v>
      </c>
      <c r="T215">
        <v>141</v>
      </c>
      <c r="U215">
        <v>114</v>
      </c>
      <c r="V215">
        <v>126</v>
      </c>
    </row>
    <row r="216" spans="1:22" x14ac:dyDescent="0.25">
      <c r="A216" s="2">
        <v>42889</v>
      </c>
      <c r="B216">
        <v>132.33414108113101</v>
      </c>
      <c r="C216">
        <v>81.978710103884794</v>
      </c>
      <c r="D216">
        <v>41.087189867819497</v>
      </c>
      <c r="E216">
        <v>102.846677525551</v>
      </c>
      <c r="F216">
        <v>81.3852720459235</v>
      </c>
      <c r="G216">
        <v>74.372138173348404</v>
      </c>
      <c r="H216">
        <v>110.96609046271</v>
      </c>
      <c r="I216">
        <v>203.971765177023</v>
      </c>
      <c r="J216">
        <v>131.35689803955401</v>
      </c>
      <c r="K216">
        <v>188.60996036191401</v>
      </c>
      <c r="L216">
        <v>74.464210367531606</v>
      </c>
      <c r="M216">
        <v>73.065773314059001</v>
      </c>
      <c r="N216">
        <v>79.472880140763294</v>
      </c>
      <c r="O216">
        <v>49</v>
      </c>
      <c r="P216">
        <v>46</v>
      </c>
      <c r="Q216">
        <v>111</v>
      </c>
      <c r="R216">
        <v>125</v>
      </c>
      <c r="S216">
        <v>126</v>
      </c>
      <c r="T216">
        <v>123</v>
      </c>
      <c r="U216">
        <v>100</v>
      </c>
      <c r="V216">
        <v>111</v>
      </c>
    </row>
    <row r="217" spans="1:22" x14ac:dyDescent="0.25">
      <c r="A217" s="2">
        <v>42890</v>
      </c>
      <c r="B217">
        <v>116.366782560801</v>
      </c>
      <c r="C217">
        <v>54.033969579442797</v>
      </c>
      <c r="D217">
        <v>30.865289167604502</v>
      </c>
      <c r="E217">
        <v>78.248760230610799</v>
      </c>
      <c r="F217">
        <v>81.353246166110296</v>
      </c>
      <c r="G217">
        <v>74.245620398337806</v>
      </c>
      <c r="H217">
        <v>111.33508426338901</v>
      </c>
      <c r="I217">
        <v>254.474854634633</v>
      </c>
      <c r="J217">
        <v>126.25128710622501</v>
      </c>
      <c r="K217">
        <v>163.20658412458499</v>
      </c>
      <c r="L217">
        <v>69.788462532628998</v>
      </c>
      <c r="M217">
        <v>70.540294810698001</v>
      </c>
      <c r="N217">
        <v>76.599379660021299</v>
      </c>
      <c r="O217">
        <v>58</v>
      </c>
      <c r="P217">
        <v>44</v>
      </c>
      <c r="Q217">
        <v>118</v>
      </c>
      <c r="R217">
        <v>102</v>
      </c>
      <c r="S217">
        <v>105</v>
      </c>
      <c r="T217">
        <v>118</v>
      </c>
      <c r="U217">
        <v>75</v>
      </c>
      <c r="V217">
        <v>75</v>
      </c>
    </row>
    <row r="218" spans="1:22" x14ac:dyDescent="0.25">
      <c r="A218" s="2">
        <v>42891</v>
      </c>
      <c r="B218">
        <v>101.15738812210699</v>
      </c>
      <c r="C218">
        <v>44.510500044489298</v>
      </c>
      <c r="D218">
        <v>40.199481094790499</v>
      </c>
      <c r="E218">
        <v>64.360548104959804</v>
      </c>
      <c r="F218">
        <v>86.652149358353896</v>
      </c>
      <c r="G218">
        <v>78.560451965473405</v>
      </c>
      <c r="H218">
        <v>120.92281897778599</v>
      </c>
      <c r="I218">
        <v>232.40189864369799</v>
      </c>
      <c r="J218">
        <v>142.01643569665899</v>
      </c>
      <c r="K218">
        <v>143.15925157099699</v>
      </c>
      <c r="L218">
        <v>78.277504712271195</v>
      </c>
      <c r="M218">
        <v>61.1191749093365</v>
      </c>
      <c r="N218">
        <v>57.775652120961801</v>
      </c>
      <c r="O218">
        <v>68</v>
      </c>
      <c r="P218">
        <v>46</v>
      </c>
      <c r="Q218">
        <v>94</v>
      </c>
      <c r="R218">
        <v>73</v>
      </c>
      <c r="S218">
        <v>92</v>
      </c>
      <c r="T218">
        <v>123</v>
      </c>
      <c r="U218">
        <v>64</v>
      </c>
      <c r="V218">
        <v>69</v>
      </c>
    </row>
    <row r="219" spans="1:22" x14ac:dyDescent="0.25">
      <c r="A219" s="2">
        <v>42892</v>
      </c>
      <c r="B219">
        <v>90.814119674477695</v>
      </c>
      <c r="C219">
        <v>34.0762516474961</v>
      </c>
      <c r="D219">
        <v>42.330497198478902</v>
      </c>
      <c r="E219">
        <v>69.478286815515702</v>
      </c>
      <c r="F219">
        <v>55.284296035602303</v>
      </c>
      <c r="G219">
        <v>98.399772000054995</v>
      </c>
      <c r="H219">
        <v>123.735266794241</v>
      </c>
      <c r="I219">
        <v>244.22890409758401</v>
      </c>
      <c r="J219">
        <v>143.799212819204</v>
      </c>
      <c r="K219">
        <v>122.953942475638</v>
      </c>
      <c r="L219">
        <v>90.291708519419501</v>
      </c>
      <c r="M219">
        <v>59.1679267549803</v>
      </c>
      <c r="N219">
        <v>50.188236008129103</v>
      </c>
      <c r="O219">
        <v>83</v>
      </c>
      <c r="P219">
        <v>64</v>
      </c>
      <c r="Q219">
        <v>83</v>
      </c>
      <c r="R219">
        <v>84</v>
      </c>
      <c r="S219">
        <v>87</v>
      </c>
      <c r="T219">
        <v>125</v>
      </c>
      <c r="U219">
        <v>80</v>
      </c>
      <c r="V219">
        <v>101</v>
      </c>
    </row>
    <row r="220" spans="1:22" x14ac:dyDescent="0.25">
      <c r="A220" s="2">
        <v>42893</v>
      </c>
      <c r="B220">
        <v>97.775630339837903</v>
      </c>
      <c r="C220">
        <v>46.330994396747201</v>
      </c>
      <c r="D220">
        <v>57.7808091693812</v>
      </c>
      <c r="E220">
        <v>55.211157323007399</v>
      </c>
      <c r="F220">
        <v>51.0828123837058</v>
      </c>
      <c r="G220">
        <v>139.229135952696</v>
      </c>
      <c r="H220">
        <v>131.124616486452</v>
      </c>
      <c r="I220">
        <v>240.57403853000099</v>
      </c>
      <c r="J220">
        <v>150.29686088960199</v>
      </c>
      <c r="K220">
        <v>93.585837115732105</v>
      </c>
      <c r="L220">
        <v>83.414255869164407</v>
      </c>
      <c r="M220">
        <v>68.9722760349499</v>
      </c>
      <c r="N220">
        <v>58.115085558867499</v>
      </c>
      <c r="O220">
        <v>76</v>
      </c>
      <c r="P220">
        <v>58</v>
      </c>
      <c r="Q220">
        <v>66</v>
      </c>
      <c r="R220">
        <v>86</v>
      </c>
      <c r="S220">
        <v>85</v>
      </c>
      <c r="T220">
        <v>155</v>
      </c>
      <c r="U220">
        <v>81</v>
      </c>
      <c r="V220">
        <v>103</v>
      </c>
    </row>
    <row r="221" spans="1:22" x14ac:dyDescent="0.25">
      <c r="A221" s="2">
        <v>42894</v>
      </c>
      <c r="B221">
        <v>84.204980362243703</v>
      </c>
      <c r="C221">
        <v>53.416068406636803</v>
      </c>
      <c r="D221">
        <v>59.355462370573903</v>
      </c>
      <c r="E221">
        <v>68.855982308168294</v>
      </c>
      <c r="F221">
        <v>63.454512771445003</v>
      </c>
      <c r="G221">
        <v>128.523708960232</v>
      </c>
      <c r="H221">
        <v>126.071344424179</v>
      </c>
      <c r="I221">
        <v>226.26466600526899</v>
      </c>
      <c r="J221">
        <v>132.37222558009501</v>
      </c>
      <c r="K221">
        <v>110.577837262759</v>
      </c>
      <c r="L221">
        <v>71.937612348308093</v>
      </c>
      <c r="M221">
        <v>74.384300405645206</v>
      </c>
      <c r="N221">
        <v>67.903165016974896</v>
      </c>
      <c r="O221">
        <v>70</v>
      </c>
      <c r="P221">
        <v>64</v>
      </c>
      <c r="Q221">
        <v>71</v>
      </c>
      <c r="R221">
        <v>82</v>
      </c>
      <c r="S221">
        <v>92</v>
      </c>
      <c r="T221">
        <v>179</v>
      </c>
      <c r="U221">
        <v>93</v>
      </c>
      <c r="V221">
        <v>97</v>
      </c>
    </row>
    <row r="222" spans="1:22" x14ac:dyDescent="0.25">
      <c r="A222" s="2">
        <v>42895</v>
      </c>
      <c r="B222">
        <v>110.30589808947499</v>
      </c>
      <c r="C222">
        <v>64.604442122481103</v>
      </c>
      <c r="D222">
        <v>57.718273697455103</v>
      </c>
      <c r="E222">
        <v>58.820813728020902</v>
      </c>
      <c r="F222">
        <v>102.380798833393</v>
      </c>
      <c r="G222">
        <v>122.280346259304</v>
      </c>
      <c r="H222">
        <v>117.66345377029999</v>
      </c>
      <c r="I222">
        <v>206.22014841698899</v>
      </c>
      <c r="J222">
        <v>100.165768647289</v>
      </c>
      <c r="K222">
        <v>119.6950477251</v>
      </c>
      <c r="L222">
        <v>72.1049235466499</v>
      </c>
      <c r="M222">
        <v>76.158984279680794</v>
      </c>
      <c r="N222">
        <v>67.998132574634297</v>
      </c>
      <c r="O222">
        <v>36</v>
      </c>
      <c r="P222">
        <v>55</v>
      </c>
      <c r="Q222">
        <v>83</v>
      </c>
      <c r="R222">
        <v>65</v>
      </c>
      <c r="S222">
        <v>104</v>
      </c>
      <c r="T222">
        <v>169</v>
      </c>
      <c r="U222">
        <v>102</v>
      </c>
      <c r="V222">
        <v>80</v>
      </c>
    </row>
    <row r="223" spans="1:22" x14ac:dyDescent="0.25">
      <c r="A223" s="2">
        <v>42896</v>
      </c>
      <c r="B223">
        <v>127.204238041995</v>
      </c>
      <c r="C223">
        <v>44.499970226198101</v>
      </c>
      <c r="D223">
        <v>63.9014289246199</v>
      </c>
      <c r="E223">
        <v>39.094956505619102</v>
      </c>
      <c r="F223">
        <v>152.44830196435299</v>
      </c>
      <c r="G223">
        <v>113.87696722497201</v>
      </c>
      <c r="H223">
        <v>113.931588240788</v>
      </c>
      <c r="I223">
        <v>179.128016567591</v>
      </c>
      <c r="J223">
        <v>73.505991306376004</v>
      </c>
      <c r="K223">
        <v>126.615636520994</v>
      </c>
      <c r="L223">
        <v>100.848183455057</v>
      </c>
      <c r="M223">
        <v>80.7206857750719</v>
      </c>
      <c r="N223">
        <v>71.605035513833599</v>
      </c>
      <c r="O223">
        <v>30</v>
      </c>
      <c r="P223">
        <v>44</v>
      </c>
      <c r="Q223">
        <v>83</v>
      </c>
      <c r="R223">
        <v>67</v>
      </c>
      <c r="S223">
        <v>111</v>
      </c>
      <c r="T223">
        <v>135</v>
      </c>
      <c r="U223">
        <v>98</v>
      </c>
      <c r="V223">
        <v>63</v>
      </c>
    </row>
    <row r="224" spans="1:22" x14ac:dyDescent="0.25">
      <c r="A224" s="2">
        <v>42897</v>
      </c>
      <c r="B224">
        <v>102.76517085742501</v>
      </c>
      <c r="C224">
        <v>38.095334975257899</v>
      </c>
      <c r="D224">
        <v>76.262111836293997</v>
      </c>
      <c r="E224">
        <v>16.701372703323301</v>
      </c>
      <c r="F224">
        <v>165.99886968272301</v>
      </c>
      <c r="G224">
        <v>122.914981912069</v>
      </c>
      <c r="H224">
        <v>130.54137446619001</v>
      </c>
      <c r="I224">
        <v>166.841315531634</v>
      </c>
      <c r="J224">
        <v>63.355798632578498</v>
      </c>
      <c r="K224">
        <v>93.351932003728393</v>
      </c>
      <c r="L224">
        <v>104.474619895746</v>
      </c>
      <c r="M224">
        <v>67.247194099543506</v>
      </c>
      <c r="N224">
        <v>67.357709758751795</v>
      </c>
      <c r="O224">
        <v>33</v>
      </c>
      <c r="P224">
        <v>50</v>
      </c>
      <c r="Q224">
        <v>98</v>
      </c>
      <c r="R224">
        <v>78</v>
      </c>
      <c r="S224">
        <v>115</v>
      </c>
      <c r="T224">
        <v>115</v>
      </c>
      <c r="U224">
        <v>100</v>
      </c>
      <c r="V224">
        <v>55</v>
      </c>
    </row>
    <row r="225" spans="1:22" x14ac:dyDescent="0.25">
      <c r="A225" s="2">
        <v>42898</v>
      </c>
      <c r="B225">
        <v>83.337090633456697</v>
      </c>
      <c r="C225">
        <v>28.186259379335699</v>
      </c>
      <c r="D225">
        <v>56.970866372085098</v>
      </c>
      <c r="E225">
        <v>13.861408157303</v>
      </c>
      <c r="F225">
        <v>151.79753086669001</v>
      </c>
      <c r="G225">
        <v>104.67937852243899</v>
      </c>
      <c r="H225">
        <v>125.82807471525599</v>
      </c>
      <c r="I225">
        <v>155.601771128628</v>
      </c>
      <c r="J225">
        <v>47.082904165953302</v>
      </c>
      <c r="K225">
        <v>78.097910571123506</v>
      </c>
      <c r="L225">
        <v>83.3083660158768</v>
      </c>
      <c r="M225">
        <v>65.565593450861002</v>
      </c>
      <c r="N225">
        <v>73.050943541506001</v>
      </c>
      <c r="O225">
        <v>32</v>
      </c>
      <c r="P225">
        <v>62</v>
      </c>
      <c r="Q225">
        <v>147</v>
      </c>
      <c r="R225">
        <v>71</v>
      </c>
      <c r="S225">
        <v>96</v>
      </c>
      <c r="T225">
        <v>91</v>
      </c>
      <c r="U225">
        <v>77</v>
      </c>
      <c r="V225">
        <v>68</v>
      </c>
    </row>
    <row r="226" spans="1:22" x14ac:dyDescent="0.25">
      <c r="A226" s="2">
        <v>42899</v>
      </c>
      <c r="B226">
        <v>72.479456650906798</v>
      </c>
      <c r="C226">
        <v>24.693101875015401</v>
      </c>
      <c r="D226">
        <v>44.425563783888201</v>
      </c>
      <c r="E226">
        <v>27.496778409145399</v>
      </c>
      <c r="F226">
        <v>105.88320350004599</v>
      </c>
      <c r="G226">
        <v>65.236996126425197</v>
      </c>
      <c r="H226">
        <v>93.463660647480296</v>
      </c>
      <c r="I226">
        <v>158.19078705426401</v>
      </c>
      <c r="J226">
        <v>55.691808287139303</v>
      </c>
      <c r="K226">
        <v>72.054782188477702</v>
      </c>
      <c r="L226">
        <v>55.298809083475902</v>
      </c>
      <c r="M226">
        <v>64.231830523206</v>
      </c>
      <c r="N226">
        <v>59.716363918241903</v>
      </c>
      <c r="O226">
        <v>49</v>
      </c>
      <c r="P226">
        <v>69</v>
      </c>
      <c r="Q226">
        <v>156</v>
      </c>
      <c r="R226">
        <v>62</v>
      </c>
      <c r="S226">
        <v>95</v>
      </c>
      <c r="T226">
        <v>90</v>
      </c>
      <c r="U226">
        <v>62</v>
      </c>
      <c r="V226">
        <v>82</v>
      </c>
    </row>
    <row r="227" spans="1:22" x14ac:dyDescent="0.25">
      <c r="A227" s="2">
        <v>42900</v>
      </c>
      <c r="B227">
        <v>54.254385322087899</v>
      </c>
      <c r="C227">
        <v>28.779882669114901</v>
      </c>
      <c r="D227">
        <v>46.745194702666097</v>
      </c>
      <c r="E227">
        <v>11.3768465199733</v>
      </c>
      <c r="F227">
        <v>106.63760264855</v>
      </c>
      <c r="G227">
        <v>67.209100045460005</v>
      </c>
      <c r="H227">
        <v>79.8525741965923</v>
      </c>
      <c r="I227">
        <v>188.450957109792</v>
      </c>
      <c r="J227">
        <v>63.4507114695976</v>
      </c>
      <c r="K227">
        <v>75.187104996882894</v>
      </c>
      <c r="L227">
        <v>68.935512565922707</v>
      </c>
      <c r="M227">
        <v>83.235086497818401</v>
      </c>
      <c r="N227">
        <v>74.810686115974605</v>
      </c>
      <c r="O227">
        <v>51</v>
      </c>
      <c r="P227">
        <v>71</v>
      </c>
      <c r="Q227">
        <v>150</v>
      </c>
      <c r="R227">
        <v>51</v>
      </c>
      <c r="S227">
        <v>83</v>
      </c>
      <c r="T227">
        <v>138</v>
      </c>
      <c r="U227">
        <v>60</v>
      </c>
      <c r="V227">
        <v>77</v>
      </c>
    </row>
    <row r="228" spans="1:22" x14ac:dyDescent="0.25">
      <c r="A228" s="2">
        <v>42901</v>
      </c>
      <c r="B228">
        <v>51.178012970791499</v>
      </c>
      <c r="C228">
        <v>55.664905081821601</v>
      </c>
      <c r="D228">
        <v>38.838291067740798</v>
      </c>
      <c r="E228">
        <v>8.5560657870341004</v>
      </c>
      <c r="F228">
        <v>108.52788013989</v>
      </c>
      <c r="G228">
        <v>69.302472052446603</v>
      </c>
      <c r="H228">
        <v>76.056620576229705</v>
      </c>
      <c r="I228">
        <v>192.402586667143</v>
      </c>
      <c r="J228">
        <v>36.093262413070597</v>
      </c>
      <c r="K228">
        <v>70.172072492498401</v>
      </c>
      <c r="L228">
        <v>66.337150883750795</v>
      </c>
      <c r="M228">
        <v>85.020448420831997</v>
      </c>
      <c r="N228">
        <v>82.686965499883897</v>
      </c>
      <c r="O228">
        <v>55</v>
      </c>
      <c r="P228">
        <v>71</v>
      </c>
      <c r="Q228">
        <v>129</v>
      </c>
      <c r="R228">
        <v>68</v>
      </c>
      <c r="S228">
        <v>90</v>
      </c>
      <c r="T228">
        <v>155</v>
      </c>
      <c r="U228">
        <v>70</v>
      </c>
      <c r="V228">
        <v>77</v>
      </c>
    </row>
    <row r="229" spans="1:22" x14ac:dyDescent="0.25">
      <c r="A229" s="2">
        <v>42902</v>
      </c>
      <c r="B229">
        <v>51.420846999403302</v>
      </c>
      <c r="C229">
        <v>64.372218109912396</v>
      </c>
      <c r="D229">
        <v>41.375514613859401</v>
      </c>
      <c r="E229">
        <v>23.285167311186001</v>
      </c>
      <c r="F229">
        <v>89.866392770963401</v>
      </c>
      <c r="G229">
        <v>66.394253953953296</v>
      </c>
      <c r="H229">
        <v>75.990158965001996</v>
      </c>
      <c r="I229">
        <v>151.79455116944899</v>
      </c>
      <c r="J229">
        <v>48.384380574030402</v>
      </c>
      <c r="K229">
        <v>68.229370545677199</v>
      </c>
      <c r="L229">
        <v>66.250722780230802</v>
      </c>
      <c r="M229">
        <v>82.8300294282663</v>
      </c>
      <c r="N229">
        <v>88.287036815919507</v>
      </c>
      <c r="O229">
        <v>49</v>
      </c>
      <c r="P229">
        <v>73</v>
      </c>
      <c r="Q229">
        <v>101</v>
      </c>
      <c r="R229">
        <v>76</v>
      </c>
      <c r="S229">
        <v>87</v>
      </c>
      <c r="T229">
        <v>163</v>
      </c>
      <c r="U229">
        <v>81</v>
      </c>
      <c r="V229">
        <v>64</v>
      </c>
    </row>
    <row r="230" spans="1:22" x14ac:dyDescent="0.25">
      <c r="A230" s="2">
        <v>42903</v>
      </c>
      <c r="B230">
        <v>54.141470873007002</v>
      </c>
      <c r="C230">
        <v>47.585635656391197</v>
      </c>
      <c r="D230">
        <v>30.474623303980199</v>
      </c>
      <c r="E230">
        <v>25.190859791965099</v>
      </c>
      <c r="F230">
        <v>80.854715099073005</v>
      </c>
      <c r="G230">
        <v>74.234189419371404</v>
      </c>
      <c r="H230">
        <v>73.2701734937434</v>
      </c>
      <c r="I230">
        <v>106.919494873563</v>
      </c>
      <c r="J230">
        <v>83.1241596611479</v>
      </c>
      <c r="K230">
        <v>83.5288058580946</v>
      </c>
      <c r="L230">
        <v>73.030226502268306</v>
      </c>
      <c r="M230">
        <v>73.006321051153407</v>
      </c>
      <c r="N230">
        <v>97.653170870527902</v>
      </c>
      <c r="O230">
        <v>44</v>
      </c>
      <c r="P230">
        <v>63</v>
      </c>
      <c r="Q230">
        <v>81</v>
      </c>
      <c r="R230">
        <v>87</v>
      </c>
      <c r="S230">
        <v>96</v>
      </c>
      <c r="T230">
        <v>168</v>
      </c>
      <c r="U230">
        <v>96</v>
      </c>
      <c r="V230">
        <v>82</v>
      </c>
    </row>
    <row r="231" spans="1:22" x14ac:dyDescent="0.25">
      <c r="A231" s="2">
        <v>42904</v>
      </c>
      <c r="B231">
        <v>50.0911650439607</v>
      </c>
      <c r="C231">
        <v>43.307975910556699</v>
      </c>
      <c r="D231">
        <v>21.072267032884401</v>
      </c>
      <c r="E231">
        <v>41.806996187664097</v>
      </c>
      <c r="F231">
        <v>56.205841856088398</v>
      </c>
      <c r="G231">
        <v>80.501719962763701</v>
      </c>
      <c r="H231">
        <v>62.485030660799701</v>
      </c>
      <c r="I231">
        <v>98.595038313080195</v>
      </c>
      <c r="J231">
        <v>73.481592476550006</v>
      </c>
      <c r="K231">
        <v>75.455601509912398</v>
      </c>
      <c r="L231">
        <v>70.6044503630566</v>
      </c>
      <c r="M231">
        <v>53.901449920557297</v>
      </c>
      <c r="N231">
        <v>113.825358276982</v>
      </c>
      <c r="O231">
        <v>38</v>
      </c>
      <c r="P231">
        <v>53</v>
      </c>
      <c r="Q231">
        <v>108</v>
      </c>
      <c r="R231">
        <v>106</v>
      </c>
      <c r="S231">
        <v>87</v>
      </c>
      <c r="T231">
        <v>173</v>
      </c>
      <c r="U231">
        <v>98</v>
      </c>
      <c r="V231">
        <v>90</v>
      </c>
    </row>
    <row r="232" spans="1:22" x14ac:dyDescent="0.25">
      <c r="A232" s="2">
        <v>42905</v>
      </c>
      <c r="B232">
        <v>60.121264497038503</v>
      </c>
      <c r="C232">
        <v>46.492219674769402</v>
      </c>
      <c r="D232">
        <v>21.111793138032599</v>
      </c>
      <c r="E232">
        <v>57.116979351152999</v>
      </c>
      <c r="F232">
        <v>55.7473116781429</v>
      </c>
      <c r="G232">
        <v>85.8998759221559</v>
      </c>
      <c r="H232">
        <v>57.895310786015798</v>
      </c>
      <c r="I232">
        <v>93.664674389461894</v>
      </c>
      <c r="J232">
        <v>74.571768267549103</v>
      </c>
      <c r="K232">
        <v>128.11894012780201</v>
      </c>
      <c r="L232">
        <v>59.063069690434503</v>
      </c>
      <c r="M232">
        <v>51.047621690003602</v>
      </c>
      <c r="N232">
        <v>128.85543967775399</v>
      </c>
      <c r="O232">
        <v>30</v>
      </c>
      <c r="P232">
        <v>44</v>
      </c>
      <c r="Q232">
        <v>114</v>
      </c>
      <c r="R232">
        <v>101</v>
      </c>
      <c r="S232">
        <v>95</v>
      </c>
      <c r="T232">
        <v>147</v>
      </c>
      <c r="U232">
        <v>103</v>
      </c>
      <c r="V232">
        <v>104</v>
      </c>
    </row>
    <row r="233" spans="1:22" x14ac:dyDescent="0.25">
      <c r="A233" s="2">
        <v>42906</v>
      </c>
      <c r="B233">
        <v>67.814018203506194</v>
      </c>
      <c r="C233">
        <v>45.715374728854101</v>
      </c>
      <c r="D233">
        <v>26.665605230838601</v>
      </c>
      <c r="E233">
        <v>50.962523636472099</v>
      </c>
      <c r="F233">
        <v>58.507773455030801</v>
      </c>
      <c r="G233">
        <v>77.356072421776702</v>
      </c>
      <c r="H233">
        <v>47.892590477309497</v>
      </c>
      <c r="I233">
        <v>148.16179461088799</v>
      </c>
      <c r="J233">
        <v>79.741646375400407</v>
      </c>
      <c r="K233">
        <v>139.90644204596401</v>
      </c>
      <c r="L233">
        <v>63.2288681415166</v>
      </c>
      <c r="M233">
        <v>84.166943707318495</v>
      </c>
      <c r="N233">
        <v>116.34842999414001</v>
      </c>
      <c r="O233">
        <v>36</v>
      </c>
      <c r="P233">
        <v>46</v>
      </c>
      <c r="Q233">
        <v>88</v>
      </c>
      <c r="R233">
        <v>82</v>
      </c>
      <c r="S233">
        <v>96</v>
      </c>
      <c r="T233">
        <v>135</v>
      </c>
      <c r="U233">
        <v>87</v>
      </c>
      <c r="V233">
        <v>107</v>
      </c>
    </row>
    <row r="234" spans="1:22" x14ac:dyDescent="0.25">
      <c r="A234" s="2">
        <v>42907</v>
      </c>
      <c r="B234">
        <v>65.528727256533699</v>
      </c>
      <c r="C234">
        <v>60.319814074192898</v>
      </c>
      <c r="D234">
        <v>33.136543429491397</v>
      </c>
      <c r="E234">
        <v>12.929335369103001</v>
      </c>
      <c r="F234">
        <v>45.969015469218398</v>
      </c>
      <c r="G234">
        <v>66.994156062217797</v>
      </c>
      <c r="H234">
        <v>30.284641890905299</v>
      </c>
      <c r="I234">
        <v>235.18798536205301</v>
      </c>
      <c r="J234">
        <v>91.265449790482293</v>
      </c>
      <c r="K234">
        <v>87.272548125672699</v>
      </c>
      <c r="L234">
        <v>53.789912122498997</v>
      </c>
      <c r="M234">
        <v>94.545611112945394</v>
      </c>
      <c r="N234">
        <v>93.681541417482293</v>
      </c>
      <c r="O234">
        <v>41</v>
      </c>
      <c r="P234">
        <v>38</v>
      </c>
      <c r="Q234">
        <v>78</v>
      </c>
      <c r="R234">
        <v>81</v>
      </c>
      <c r="S234">
        <v>100</v>
      </c>
      <c r="T234">
        <v>130</v>
      </c>
      <c r="U234">
        <v>88</v>
      </c>
      <c r="V234">
        <v>99</v>
      </c>
    </row>
    <row r="235" spans="1:22" x14ac:dyDescent="0.25">
      <c r="A235" s="2">
        <v>42908</v>
      </c>
      <c r="B235">
        <v>79.107234373346998</v>
      </c>
      <c r="C235">
        <v>70.672659794754196</v>
      </c>
      <c r="D235">
        <v>20.419455364824</v>
      </c>
      <c r="E235">
        <v>22.239723778376199</v>
      </c>
      <c r="F235">
        <v>39.050216700396398</v>
      </c>
      <c r="G235">
        <v>49.769662324267003</v>
      </c>
      <c r="H235">
        <v>34.049865979436603</v>
      </c>
      <c r="I235">
        <v>239.541225905717</v>
      </c>
      <c r="J235">
        <v>72.055258900947393</v>
      </c>
      <c r="K235">
        <v>62.395716726289002</v>
      </c>
      <c r="L235">
        <v>51.026833300189899</v>
      </c>
      <c r="M235">
        <v>98.107160062689701</v>
      </c>
      <c r="N235">
        <v>81.283487367933503</v>
      </c>
      <c r="O235">
        <v>40</v>
      </c>
      <c r="P235">
        <v>25</v>
      </c>
      <c r="Q235">
        <v>71</v>
      </c>
      <c r="R235">
        <v>78</v>
      </c>
      <c r="S235">
        <v>90</v>
      </c>
      <c r="T235">
        <v>134</v>
      </c>
      <c r="U235">
        <v>78</v>
      </c>
      <c r="V235">
        <v>67</v>
      </c>
    </row>
    <row r="236" spans="1:22" x14ac:dyDescent="0.25">
      <c r="A236" s="2">
        <v>42909</v>
      </c>
      <c r="B236">
        <v>73.640241374428001</v>
      </c>
      <c r="C236">
        <v>84.536607759447804</v>
      </c>
      <c r="D236">
        <v>16.287505489032899</v>
      </c>
      <c r="E236">
        <v>45.618683386446499</v>
      </c>
      <c r="F236">
        <v>43.748238036210701</v>
      </c>
      <c r="G236">
        <v>61.801517575116002</v>
      </c>
      <c r="H236">
        <v>42.216696381155302</v>
      </c>
      <c r="I236">
        <v>205.363651490884</v>
      </c>
      <c r="J236">
        <v>45.215444021150802</v>
      </c>
      <c r="K236">
        <v>53.965866995937297</v>
      </c>
      <c r="L236">
        <v>55.7330140209314</v>
      </c>
      <c r="M236">
        <v>95.0207569837428</v>
      </c>
      <c r="N236">
        <v>78.248086529719203</v>
      </c>
      <c r="O236">
        <v>39</v>
      </c>
      <c r="P236">
        <v>28</v>
      </c>
      <c r="Q236">
        <v>69</v>
      </c>
      <c r="R236">
        <v>79</v>
      </c>
      <c r="S236">
        <v>86</v>
      </c>
      <c r="T236">
        <v>112</v>
      </c>
      <c r="U236">
        <v>76</v>
      </c>
      <c r="V236">
        <v>59</v>
      </c>
    </row>
    <row r="237" spans="1:22" x14ac:dyDescent="0.25">
      <c r="A237" s="2">
        <v>42910</v>
      </c>
      <c r="B237">
        <v>90.355488313531893</v>
      </c>
      <c r="C237">
        <v>75.653880209065207</v>
      </c>
      <c r="D237">
        <v>19.1835087885074</v>
      </c>
      <c r="E237">
        <v>47.858210075180999</v>
      </c>
      <c r="F237">
        <v>44.642686477707201</v>
      </c>
      <c r="G237">
        <v>82.479942773075194</v>
      </c>
      <c r="H237">
        <v>40.3191942993586</v>
      </c>
      <c r="I237">
        <v>168.53335318446699</v>
      </c>
      <c r="J237">
        <v>56.885048763889998</v>
      </c>
      <c r="K237">
        <v>49.7417871142056</v>
      </c>
      <c r="L237">
        <v>51.525645454519903</v>
      </c>
      <c r="M237">
        <v>85.582638662903605</v>
      </c>
      <c r="N237">
        <v>83.474260230273899</v>
      </c>
      <c r="O237">
        <v>30</v>
      </c>
      <c r="P237">
        <v>27</v>
      </c>
      <c r="Q237">
        <v>67</v>
      </c>
      <c r="R237">
        <v>82</v>
      </c>
      <c r="S237">
        <v>85</v>
      </c>
      <c r="T237">
        <v>109</v>
      </c>
      <c r="U237">
        <v>67</v>
      </c>
      <c r="V237">
        <v>42</v>
      </c>
    </row>
    <row r="238" spans="1:22" x14ac:dyDescent="0.25">
      <c r="A238" s="2">
        <v>42911</v>
      </c>
      <c r="B238">
        <v>91.419066220865304</v>
      </c>
      <c r="C238">
        <v>59.230273041504397</v>
      </c>
      <c r="D238">
        <v>24.7012080642081</v>
      </c>
      <c r="E238">
        <v>21.197370353652499</v>
      </c>
      <c r="F238">
        <v>43.308820225385503</v>
      </c>
      <c r="G238">
        <v>89.644439072714306</v>
      </c>
      <c r="H238">
        <v>48.7936268589864</v>
      </c>
      <c r="I238">
        <v>121.842220456465</v>
      </c>
      <c r="J238">
        <v>77.715483035312701</v>
      </c>
      <c r="K238">
        <v>51.038139055929101</v>
      </c>
      <c r="L238">
        <v>54.221759379237398</v>
      </c>
      <c r="M238">
        <v>78.182006198790901</v>
      </c>
      <c r="N238">
        <v>70.042526642861304</v>
      </c>
      <c r="O238">
        <v>24</v>
      </c>
      <c r="P238">
        <v>27</v>
      </c>
      <c r="Q238">
        <v>67</v>
      </c>
      <c r="R238">
        <v>76</v>
      </c>
      <c r="S238">
        <v>74</v>
      </c>
      <c r="T238">
        <v>123</v>
      </c>
      <c r="U238">
        <v>62</v>
      </c>
      <c r="V238">
        <v>50</v>
      </c>
    </row>
    <row r="239" spans="1:22" x14ac:dyDescent="0.25">
      <c r="A239" s="2">
        <v>42912</v>
      </c>
      <c r="B239">
        <v>74.0625902418073</v>
      </c>
      <c r="C239">
        <v>79.501918723285996</v>
      </c>
      <c r="D239">
        <v>22.159805928606399</v>
      </c>
      <c r="E239">
        <v>47.005760767651303</v>
      </c>
      <c r="F239">
        <v>54.655688934521798</v>
      </c>
      <c r="G239">
        <v>102.649109589752</v>
      </c>
      <c r="H239">
        <v>57.061943021002399</v>
      </c>
      <c r="I239">
        <v>60.402870801492199</v>
      </c>
      <c r="J239">
        <v>93.394291593985301</v>
      </c>
      <c r="K239">
        <v>63.332895187734202</v>
      </c>
      <c r="L239">
        <v>52.018692309031799</v>
      </c>
      <c r="M239">
        <v>65.068435070980101</v>
      </c>
      <c r="N239">
        <v>66.694505029211498</v>
      </c>
      <c r="O239">
        <v>23</v>
      </c>
      <c r="P239">
        <v>23</v>
      </c>
      <c r="Q239">
        <v>65</v>
      </c>
      <c r="R239">
        <v>80</v>
      </c>
      <c r="S239">
        <v>73</v>
      </c>
      <c r="T239">
        <v>110</v>
      </c>
      <c r="U239">
        <v>72</v>
      </c>
      <c r="V239">
        <v>62</v>
      </c>
    </row>
    <row r="240" spans="1:22" x14ac:dyDescent="0.25">
      <c r="A240" s="2">
        <v>42913</v>
      </c>
      <c r="B240">
        <v>80.663216055358902</v>
      </c>
      <c r="C240">
        <v>71.579007785015506</v>
      </c>
      <c r="D240">
        <v>34.760976045948198</v>
      </c>
      <c r="E240">
        <v>75.332936334360596</v>
      </c>
      <c r="F240">
        <v>51.003105506458802</v>
      </c>
      <c r="G240">
        <v>73.370499145977803</v>
      </c>
      <c r="H240">
        <v>62.144065601602897</v>
      </c>
      <c r="I240">
        <v>51.4768283811961</v>
      </c>
      <c r="J240">
        <v>88.227059205935007</v>
      </c>
      <c r="K240">
        <v>77.531252590038093</v>
      </c>
      <c r="L240">
        <v>51.508333944132502</v>
      </c>
      <c r="M240">
        <v>49.041943733077503</v>
      </c>
      <c r="N240">
        <v>78.207316065495405</v>
      </c>
      <c r="O240">
        <v>25</v>
      </c>
      <c r="P240">
        <v>29</v>
      </c>
      <c r="Q240">
        <v>77</v>
      </c>
      <c r="R240">
        <v>70</v>
      </c>
      <c r="S240">
        <v>76</v>
      </c>
      <c r="T240">
        <v>104</v>
      </c>
      <c r="U240">
        <v>60</v>
      </c>
      <c r="V240">
        <v>51</v>
      </c>
    </row>
    <row r="241" spans="1:22" x14ac:dyDescent="0.25">
      <c r="A241" s="2">
        <v>42914</v>
      </c>
      <c r="B241">
        <v>62.124980452697699</v>
      </c>
      <c r="C241">
        <v>52.027284006051097</v>
      </c>
      <c r="D241">
        <v>42.435376117810002</v>
      </c>
      <c r="E241">
        <v>86.277445877766993</v>
      </c>
      <c r="F241">
        <v>35.205265487865503</v>
      </c>
      <c r="G241">
        <v>68.187210505507906</v>
      </c>
      <c r="H241">
        <v>56.9340343470043</v>
      </c>
      <c r="I241">
        <v>63.348839125482002</v>
      </c>
      <c r="J241">
        <v>93.534200487838405</v>
      </c>
      <c r="K241">
        <v>72.244111647770794</v>
      </c>
      <c r="L241">
        <v>49.945196419613701</v>
      </c>
      <c r="M241">
        <v>35.048801486030001</v>
      </c>
      <c r="N241">
        <v>81.243186625161698</v>
      </c>
      <c r="O241">
        <v>39</v>
      </c>
      <c r="P241">
        <v>26</v>
      </c>
      <c r="Q241">
        <v>76</v>
      </c>
      <c r="R241">
        <v>72</v>
      </c>
      <c r="S241">
        <v>79</v>
      </c>
      <c r="T241">
        <v>134</v>
      </c>
      <c r="U241">
        <v>57</v>
      </c>
      <c r="V241">
        <v>51</v>
      </c>
    </row>
    <row r="242" spans="1:22" x14ac:dyDescent="0.25">
      <c r="A242" s="2">
        <v>42915</v>
      </c>
      <c r="B242">
        <v>52.996353529340503</v>
      </c>
      <c r="C242">
        <v>54.587489753900599</v>
      </c>
      <c r="D242">
        <v>42.790770860460697</v>
      </c>
      <c r="E242">
        <v>91.632946146900906</v>
      </c>
      <c r="F242">
        <v>43.592164793670698</v>
      </c>
      <c r="G242">
        <v>65.406540431849706</v>
      </c>
      <c r="H242">
        <v>68.069073880698795</v>
      </c>
      <c r="I242">
        <v>71.687587241738299</v>
      </c>
      <c r="J242">
        <v>61.978181181942197</v>
      </c>
      <c r="K242">
        <v>74.800206380034595</v>
      </c>
      <c r="L242">
        <v>48.912712060432099</v>
      </c>
      <c r="M242">
        <v>44.518152081758601</v>
      </c>
      <c r="N242">
        <v>73.399056766831904</v>
      </c>
      <c r="O242">
        <v>39</v>
      </c>
      <c r="P242">
        <v>22</v>
      </c>
      <c r="Q242">
        <v>80</v>
      </c>
      <c r="R242">
        <v>86</v>
      </c>
      <c r="S242">
        <v>81</v>
      </c>
      <c r="T242">
        <v>184</v>
      </c>
      <c r="U242">
        <v>82</v>
      </c>
      <c r="V242">
        <v>52</v>
      </c>
    </row>
    <row r="243" spans="1:22" x14ac:dyDescent="0.25">
      <c r="A243" s="2">
        <v>42916</v>
      </c>
      <c r="B243">
        <v>43.827039317524502</v>
      </c>
      <c r="C243">
        <v>54.843305601335302</v>
      </c>
      <c r="D243">
        <v>38.355520388435799</v>
      </c>
      <c r="E243">
        <v>69.249277492088893</v>
      </c>
      <c r="F243">
        <v>55.142507129249999</v>
      </c>
      <c r="G243">
        <v>78.804353817914304</v>
      </c>
      <c r="H243">
        <v>68.449841870659796</v>
      </c>
      <c r="I243">
        <v>46.862645527895197</v>
      </c>
      <c r="J243">
        <v>65.102436505396298</v>
      </c>
      <c r="K243">
        <v>57.9106956651815</v>
      </c>
      <c r="L243">
        <v>55.581983888192099</v>
      </c>
      <c r="M243">
        <v>44.0961163034601</v>
      </c>
      <c r="N243">
        <v>68.868507225160997</v>
      </c>
      <c r="O243">
        <v>37</v>
      </c>
      <c r="P243">
        <v>24</v>
      </c>
      <c r="Q243">
        <v>68</v>
      </c>
      <c r="R243">
        <v>94</v>
      </c>
      <c r="S243">
        <v>89</v>
      </c>
      <c r="T243">
        <v>201</v>
      </c>
      <c r="U243">
        <v>113</v>
      </c>
      <c r="V243">
        <v>82</v>
      </c>
    </row>
    <row r="244" spans="1:22" x14ac:dyDescent="0.25">
      <c r="A244" s="2">
        <v>42917</v>
      </c>
      <c r="B244">
        <v>74.198604434985896</v>
      </c>
      <c r="C244">
        <v>39.0223428380733</v>
      </c>
      <c r="D244">
        <v>37.087530296241297</v>
      </c>
      <c r="E244">
        <v>55.515580690709399</v>
      </c>
      <c r="F244">
        <v>71.489628568479702</v>
      </c>
      <c r="G244">
        <v>71.036079965465603</v>
      </c>
      <c r="H244">
        <v>76.728475599345302</v>
      </c>
      <c r="I244">
        <v>41.8530331395649</v>
      </c>
      <c r="J244">
        <v>60.981865779746201</v>
      </c>
      <c r="K244">
        <v>63.276078669289397</v>
      </c>
      <c r="L244">
        <v>56.669695979534502</v>
      </c>
      <c r="M244">
        <v>44.765630638522097</v>
      </c>
      <c r="N244">
        <v>63.163923986234998</v>
      </c>
      <c r="O244">
        <v>32</v>
      </c>
      <c r="P244">
        <v>36</v>
      </c>
      <c r="Q244">
        <v>64</v>
      </c>
      <c r="R244">
        <v>100</v>
      </c>
      <c r="S244">
        <v>96</v>
      </c>
      <c r="T244">
        <v>199</v>
      </c>
      <c r="U244">
        <v>115</v>
      </c>
      <c r="V244">
        <v>91</v>
      </c>
    </row>
    <row r="245" spans="1:22" x14ac:dyDescent="0.25">
      <c r="A245" s="2">
        <v>42918</v>
      </c>
      <c r="B245">
        <v>57.465736316332702</v>
      </c>
      <c r="C245">
        <v>37.616976688271201</v>
      </c>
      <c r="D245">
        <v>42.433257387327501</v>
      </c>
      <c r="E245">
        <v>35.744786379381999</v>
      </c>
      <c r="F245">
        <v>68.880560076401807</v>
      </c>
      <c r="G245">
        <v>74.3249501185187</v>
      </c>
      <c r="H245">
        <v>64.863588012577296</v>
      </c>
      <c r="I245">
        <v>72.187399621104205</v>
      </c>
      <c r="J245">
        <v>68.323987227123794</v>
      </c>
      <c r="K245">
        <v>65.032821621716806</v>
      </c>
      <c r="L245">
        <v>60.966426943787098</v>
      </c>
      <c r="M245">
        <v>29.225793319750998</v>
      </c>
      <c r="N245">
        <v>48.3868438489638</v>
      </c>
      <c r="O245">
        <v>32</v>
      </c>
      <c r="P245">
        <v>45</v>
      </c>
      <c r="Q245">
        <v>79</v>
      </c>
      <c r="R245">
        <v>99</v>
      </c>
      <c r="S245">
        <v>93</v>
      </c>
      <c r="T245">
        <v>173</v>
      </c>
      <c r="U245">
        <v>119</v>
      </c>
      <c r="V245">
        <v>86</v>
      </c>
    </row>
    <row r="246" spans="1:22" x14ac:dyDescent="0.25">
      <c r="A246" s="2">
        <v>42919</v>
      </c>
      <c r="B246">
        <v>45.519235627129</v>
      </c>
      <c r="C246">
        <v>36.790138564021902</v>
      </c>
      <c r="D246">
        <v>38.994018905330897</v>
      </c>
      <c r="E246">
        <v>47.420994951396104</v>
      </c>
      <c r="F246">
        <v>93.805474488299595</v>
      </c>
      <c r="G246">
        <v>82.389403761463797</v>
      </c>
      <c r="H246">
        <v>61.753165580442101</v>
      </c>
      <c r="I246">
        <v>98.7465719529702</v>
      </c>
      <c r="J246">
        <v>63.953941495591998</v>
      </c>
      <c r="K246">
        <v>62.167794261326399</v>
      </c>
      <c r="L246">
        <v>58.468336522456703</v>
      </c>
      <c r="M246">
        <v>24.2743834711668</v>
      </c>
      <c r="N246">
        <v>44.743801964119797</v>
      </c>
      <c r="O246">
        <v>35</v>
      </c>
      <c r="P246">
        <v>43</v>
      </c>
      <c r="Q246">
        <v>88</v>
      </c>
      <c r="R246">
        <v>80</v>
      </c>
      <c r="S246">
        <v>94</v>
      </c>
      <c r="T246">
        <v>169</v>
      </c>
      <c r="U246">
        <v>109</v>
      </c>
      <c r="V246">
        <v>70</v>
      </c>
    </row>
    <row r="247" spans="1:22" x14ac:dyDescent="0.25">
      <c r="A247" s="2">
        <v>42920</v>
      </c>
      <c r="B247">
        <v>37.757931372353603</v>
      </c>
      <c r="C247">
        <v>28.501049616621302</v>
      </c>
      <c r="D247">
        <v>47.114024349087202</v>
      </c>
      <c r="E247">
        <v>64.8221964811096</v>
      </c>
      <c r="F247">
        <v>81.906196908108598</v>
      </c>
      <c r="G247">
        <v>81.388046016800402</v>
      </c>
      <c r="H247">
        <v>59.463896875180097</v>
      </c>
      <c r="I247">
        <v>98.941500292591599</v>
      </c>
      <c r="J247">
        <v>82.291372284950398</v>
      </c>
      <c r="K247">
        <v>51.167198492430202</v>
      </c>
      <c r="L247">
        <v>69.518502703643193</v>
      </c>
      <c r="M247">
        <v>28.029628938039</v>
      </c>
      <c r="N247">
        <v>54.104125046183803</v>
      </c>
      <c r="O247">
        <v>40</v>
      </c>
      <c r="P247">
        <v>52</v>
      </c>
      <c r="Q247">
        <v>75</v>
      </c>
      <c r="R247">
        <v>76</v>
      </c>
      <c r="S247">
        <v>91</v>
      </c>
      <c r="T247">
        <v>173</v>
      </c>
      <c r="U247">
        <v>115</v>
      </c>
      <c r="V247">
        <v>77</v>
      </c>
    </row>
    <row r="248" spans="1:22" x14ac:dyDescent="0.25">
      <c r="A248" s="2">
        <v>42921</v>
      </c>
      <c r="B248">
        <v>45.477228151085498</v>
      </c>
      <c r="C248">
        <v>39.412492754763399</v>
      </c>
      <c r="D248">
        <v>67.853830822620196</v>
      </c>
      <c r="E248">
        <v>54.883923526656702</v>
      </c>
      <c r="F248">
        <v>102.889072453678</v>
      </c>
      <c r="G248">
        <v>75.350910660033506</v>
      </c>
      <c r="H248">
        <v>62.284446829122999</v>
      </c>
      <c r="I248">
        <v>116.170421549973</v>
      </c>
      <c r="J248">
        <v>90.886436446227194</v>
      </c>
      <c r="K248">
        <v>42.013149349592901</v>
      </c>
      <c r="L248">
        <v>75.404207010834796</v>
      </c>
      <c r="M248">
        <v>48.500690394546602</v>
      </c>
      <c r="N248">
        <v>59.813637473103803</v>
      </c>
      <c r="O248">
        <v>48</v>
      </c>
      <c r="P248">
        <v>53</v>
      </c>
      <c r="Q248">
        <v>93</v>
      </c>
      <c r="R248">
        <v>80</v>
      </c>
      <c r="S248">
        <v>94</v>
      </c>
      <c r="T248">
        <v>200</v>
      </c>
      <c r="U248">
        <v>138</v>
      </c>
      <c r="V248">
        <v>80</v>
      </c>
    </row>
    <row r="249" spans="1:22" x14ac:dyDescent="0.25">
      <c r="A249" s="2">
        <v>42922</v>
      </c>
      <c r="B249">
        <v>49.598881384075099</v>
      </c>
      <c r="C249">
        <v>62.666794539343101</v>
      </c>
      <c r="D249">
        <v>62.556794899990201</v>
      </c>
      <c r="E249">
        <v>41.7372373776874</v>
      </c>
      <c r="F249">
        <v>119.47048015039501</v>
      </c>
      <c r="G249">
        <v>73.985813230379193</v>
      </c>
      <c r="H249">
        <v>57.938248119024998</v>
      </c>
      <c r="I249">
        <v>108.673600112711</v>
      </c>
      <c r="J249">
        <v>76.870717689051503</v>
      </c>
      <c r="K249">
        <v>55.502970270503901</v>
      </c>
      <c r="L249">
        <v>82.740638321673799</v>
      </c>
      <c r="M249">
        <v>61.740203556902998</v>
      </c>
      <c r="N249">
        <v>57.732456316445003</v>
      </c>
      <c r="O249">
        <v>54</v>
      </c>
      <c r="P249">
        <v>49</v>
      </c>
      <c r="Q249">
        <v>87</v>
      </c>
      <c r="R249">
        <v>55</v>
      </c>
      <c r="S249">
        <v>89</v>
      </c>
      <c r="T249">
        <v>154</v>
      </c>
      <c r="U249">
        <v>156</v>
      </c>
      <c r="V249">
        <v>78</v>
      </c>
    </row>
    <row r="250" spans="1:22" x14ac:dyDescent="0.25">
      <c r="A250" s="2">
        <v>42923</v>
      </c>
      <c r="B250">
        <v>61.039857214323298</v>
      </c>
      <c r="C250">
        <v>80.390613048252305</v>
      </c>
      <c r="D250">
        <v>46.906204109847899</v>
      </c>
      <c r="E250">
        <v>22.293149782488999</v>
      </c>
      <c r="F250">
        <v>132.96658040571799</v>
      </c>
      <c r="G250">
        <v>123.10359474520899</v>
      </c>
      <c r="H250">
        <v>76.276347481431202</v>
      </c>
      <c r="I250">
        <v>78.813778663429403</v>
      </c>
      <c r="J250">
        <v>77.634990294152701</v>
      </c>
      <c r="K250">
        <v>46.5539202526544</v>
      </c>
      <c r="L250">
        <v>90.888487118142706</v>
      </c>
      <c r="M250">
        <v>66.107439615375498</v>
      </c>
      <c r="N250">
        <v>60.4047690396702</v>
      </c>
      <c r="O250">
        <v>45</v>
      </c>
      <c r="P250">
        <v>58</v>
      </c>
      <c r="Q250">
        <v>84</v>
      </c>
      <c r="R250">
        <v>59</v>
      </c>
      <c r="S250">
        <v>98</v>
      </c>
      <c r="T250">
        <v>134</v>
      </c>
      <c r="U250">
        <v>112</v>
      </c>
      <c r="V250">
        <v>64</v>
      </c>
    </row>
    <row r="251" spans="1:22" x14ac:dyDescent="0.25">
      <c r="A251" s="2">
        <v>42924</v>
      </c>
      <c r="B251">
        <v>60.011149797060597</v>
      </c>
      <c r="C251">
        <v>71.972474897692095</v>
      </c>
      <c r="D251">
        <v>42.825713872058301</v>
      </c>
      <c r="E251">
        <v>20.8457789797415</v>
      </c>
      <c r="F251">
        <v>120.37417729528001</v>
      </c>
      <c r="G251">
        <v>108.59920871539499</v>
      </c>
      <c r="H251">
        <v>75.764854981255993</v>
      </c>
      <c r="I251">
        <v>88.853566596207202</v>
      </c>
      <c r="J251">
        <v>66.568702612534807</v>
      </c>
      <c r="K251">
        <v>76.592651057357301</v>
      </c>
      <c r="L251">
        <v>68.006707117476907</v>
      </c>
      <c r="M251">
        <v>66.114149951259293</v>
      </c>
      <c r="N251">
        <v>58.172510147013597</v>
      </c>
      <c r="O251">
        <v>37</v>
      </c>
      <c r="P251">
        <v>57</v>
      </c>
      <c r="Q251">
        <v>72</v>
      </c>
      <c r="R251">
        <v>64</v>
      </c>
      <c r="S251">
        <v>105</v>
      </c>
      <c r="T251">
        <v>139</v>
      </c>
      <c r="U251">
        <v>100</v>
      </c>
      <c r="V251">
        <v>57</v>
      </c>
    </row>
    <row r="252" spans="1:22" x14ac:dyDescent="0.25">
      <c r="A252" s="2">
        <v>42925</v>
      </c>
      <c r="B252">
        <v>47.5300550910409</v>
      </c>
      <c r="C252">
        <v>63.002997217548803</v>
      </c>
      <c r="D252">
        <v>63.414563406999598</v>
      </c>
      <c r="E252">
        <v>41.656341293049103</v>
      </c>
      <c r="F252">
        <v>89.856286773537903</v>
      </c>
      <c r="G252">
        <v>66.218191688748107</v>
      </c>
      <c r="H252">
        <v>68.244888287726098</v>
      </c>
      <c r="I252">
        <v>106.49951249844101</v>
      </c>
      <c r="J252">
        <v>46.589695517613798</v>
      </c>
      <c r="K252">
        <v>79.038286730149295</v>
      </c>
      <c r="L252">
        <v>62.623040466413997</v>
      </c>
      <c r="M252">
        <v>69.4397476761973</v>
      </c>
      <c r="N252">
        <v>54.318461594242301</v>
      </c>
      <c r="O252">
        <v>40</v>
      </c>
      <c r="P252">
        <v>53</v>
      </c>
      <c r="Q252">
        <v>86</v>
      </c>
      <c r="R252">
        <v>78</v>
      </c>
      <c r="S252">
        <v>104</v>
      </c>
      <c r="T252">
        <v>141</v>
      </c>
      <c r="U252">
        <v>108</v>
      </c>
      <c r="V252">
        <v>62</v>
      </c>
    </row>
    <row r="253" spans="1:22" x14ac:dyDescent="0.25">
      <c r="A253" s="2">
        <v>42926</v>
      </c>
      <c r="B253">
        <v>45.625899166312102</v>
      </c>
      <c r="C253">
        <v>69.005077236629603</v>
      </c>
      <c r="D253">
        <v>57.722378983769502</v>
      </c>
      <c r="E253">
        <v>47.491594236923703</v>
      </c>
      <c r="F253">
        <v>99.165463103462102</v>
      </c>
      <c r="G253">
        <v>67.562786740237698</v>
      </c>
      <c r="H253">
        <v>61.128646174530303</v>
      </c>
      <c r="I253">
        <v>93.606362695912495</v>
      </c>
      <c r="J253">
        <v>38.954763419703298</v>
      </c>
      <c r="K253">
        <v>69.184255103078598</v>
      </c>
      <c r="L253">
        <v>54.7588790706724</v>
      </c>
      <c r="M253">
        <v>64.315802677357695</v>
      </c>
      <c r="N253">
        <v>53.566695387433498</v>
      </c>
      <c r="O253">
        <v>45</v>
      </c>
      <c r="P253">
        <v>65</v>
      </c>
      <c r="Q253">
        <v>98</v>
      </c>
      <c r="R253">
        <v>86</v>
      </c>
      <c r="S253">
        <v>97</v>
      </c>
      <c r="T253">
        <v>131</v>
      </c>
      <c r="U253">
        <v>106</v>
      </c>
      <c r="V253">
        <v>64</v>
      </c>
    </row>
    <row r="254" spans="1:22" x14ac:dyDescent="0.25">
      <c r="A254" s="2">
        <v>42927</v>
      </c>
      <c r="B254">
        <v>48.4183131843631</v>
      </c>
      <c r="C254">
        <v>47.225148580686202</v>
      </c>
      <c r="D254">
        <v>58.684322040128897</v>
      </c>
      <c r="E254">
        <v>53.445681122286203</v>
      </c>
      <c r="F254">
        <v>90.566236639954994</v>
      </c>
      <c r="G254">
        <v>63.439462303781497</v>
      </c>
      <c r="H254">
        <v>45.365728418643101</v>
      </c>
      <c r="I254">
        <v>77.707292808082002</v>
      </c>
      <c r="J254">
        <v>45.598474219026301</v>
      </c>
      <c r="K254">
        <v>64.966270219225805</v>
      </c>
      <c r="L254">
        <v>53.954283136113403</v>
      </c>
      <c r="M254">
        <v>55.321668626528499</v>
      </c>
      <c r="N254">
        <v>58.882209991133898</v>
      </c>
      <c r="O254">
        <v>50</v>
      </c>
      <c r="P254">
        <v>94</v>
      </c>
      <c r="Q254">
        <v>98</v>
      </c>
      <c r="R254">
        <v>88</v>
      </c>
      <c r="S254">
        <v>99</v>
      </c>
      <c r="T254">
        <v>141</v>
      </c>
      <c r="U254">
        <v>100</v>
      </c>
      <c r="V254">
        <v>68</v>
      </c>
    </row>
    <row r="255" spans="1:22" x14ac:dyDescent="0.25">
      <c r="A255" s="2">
        <v>42928</v>
      </c>
      <c r="B255">
        <v>46.378783921933497</v>
      </c>
      <c r="C255">
        <v>41.837263188508999</v>
      </c>
      <c r="D255">
        <v>67.082273464111196</v>
      </c>
      <c r="E255">
        <v>42.8079597468857</v>
      </c>
      <c r="F255">
        <v>100.01840790682</v>
      </c>
      <c r="G255">
        <v>72.158351724569499</v>
      </c>
      <c r="H255">
        <v>73.038469283382994</v>
      </c>
      <c r="I255">
        <v>78.363454164790298</v>
      </c>
      <c r="J255">
        <v>58.745114740152701</v>
      </c>
      <c r="K255">
        <v>58.126742868370499</v>
      </c>
      <c r="L255">
        <v>47.5319531579851</v>
      </c>
      <c r="M255">
        <v>46.720398195049398</v>
      </c>
      <c r="N255">
        <v>62.4945731776941</v>
      </c>
      <c r="O255">
        <v>50</v>
      </c>
      <c r="P255">
        <v>86</v>
      </c>
      <c r="Q255">
        <v>90</v>
      </c>
      <c r="R255">
        <v>87</v>
      </c>
      <c r="S255">
        <v>103</v>
      </c>
      <c r="T255">
        <v>133</v>
      </c>
      <c r="U255">
        <v>106</v>
      </c>
      <c r="V255">
        <v>66</v>
      </c>
    </row>
    <row r="256" spans="1:22" x14ac:dyDescent="0.25">
      <c r="A256" s="2">
        <v>42929</v>
      </c>
      <c r="B256">
        <v>44.930690924390603</v>
      </c>
      <c r="C256">
        <v>52.421338175114897</v>
      </c>
      <c r="D256">
        <v>48.604015878211399</v>
      </c>
      <c r="E256">
        <v>37.416749159266097</v>
      </c>
      <c r="F256">
        <v>98.894468447543005</v>
      </c>
      <c r="G256">
        <v>71.353733557285807</v>
      </c>
      <c r="H256">
        <v>81.685157941516294</v>
      </c>
      <c r="I256">
        <v>79.214647565181806</v>
      </c>
      <c r="J256">
        <v>41.071497690372503</v>
      </c>
      <c r="K256">
        <v>53.2576794247355</v>
      </c>
      <c r="L256">
        <v>51.396765826733699</v>
      </c>
      <c r="M256">
        <v>47.707320802299002</v>
      </c>
      <c r="N256">
        <v>62.058677673052102</v>
      </c>
      <c r="O256">
        <v>57</v>
      </c>
      <c r="P256">
        <v>52</v>
      </c>
      <c r="Q256">
        <v>85</v>
      </c>
      <c r="R256">
        <v>91</v>
      </c>
      <c r="S256">
        <v>103</v>
      </c>
      <c r="T256">
        <v>140</v>
      </c>
      <c r="U256">
        <v>93</v>
      </c>
      <c r="V256">
        <v>50</v>
      </c>
    </row>
    <row r="257" spans="1:22" x14ac:dyDescent="0.25">
      <c r="A257" s="2">
        <v>42930</v>
      </c>
      <c r="B257">
        <v>46.581667419013399</v>
      </c>
      <c r="C257">
        <v>57.593213793376101</v>
      </c>
      <c r="D257">
        <v>46.555429197071902</v>
      </c>
      <c r="E257">
        <v>25.3758608101754</v>
      </c>
      <c r="F257">
        <v>100.589462045643</v>
      </c>
      <c r="G257">
        <v>68.410214391438998</v>
      </c>
      <c r="H257">
        <v>83.422075724352794</v>
      </c>
      <c r="I257">
        <v>60.632362899559801</v>
      </c>
      <c r="J257">
        <v>60.711610834667503</v>
      </c>
      <c r="K257">
        <v>61.947729071259097</v>
      </c>
      <c r="L257">
        <v>74.125396594447096</v>
      </c>
      <c r="M257">
        <v>46.438850534736503</v>
      </c>
      <c r="N257">
        <v>69.215588441701101</v>
      </c>
      <c r="O257">
        <v>59</v>
      </c>
      <c r="P257">
        <v>40</v>
      </c>
      <c r="Q257">
        <v>91</v>
      </c>
      <c r="R257">
        <v>85</v>
      </c>
      <c r="S257">
        <v>112</v>
      </c>
      <c r="T257">
        <v>134</v>
      </c>
      <c r="U257">
        <v>104</v>
      </c>
      <c r="V257">
        <v>59</v>
      </c>
    </row>
    <row r="258" spans="1:22" x14ac:dyDescent="0.25">
      <c r="A258" s="2">
        <v>42931</v>
      </c>
      <c r="B258">
        <v>61.310638931740499</v>
      </c>
      <c r="C258">
        <v>61.486747615284301</v>
      </c>
      <c r="D258">
        <v>34.8690135829276</v>
      </c>
      <c r="E258">
        <v>27.789002969225599</v>
      </c>
      <c r="F258">
        <v>102.295968063641</v>
      </c>
      <c r="G258">
        <v>77.181788096505301</v>
      </c>
      <c r="H258">
        <v>70.356318743368902</v>
      </c>
      <c r="I258">
        <v>60.061525431311402</v>
      </c>
      <c r="J258">
        <v>60.288394113815599</v>
      </c>
      <c r="K258">
        <v>56.678323731566302</v>
      </c>
      <c r="L258">
        <v>88.240516130037307</v>
      </c>
      <c r="M258">
        <v>54.0199983808902</v>
      </c>
      <c r="N258">
        <v>62.995502778807101</v>
      </c>
      <c r="O258">
        <v>67</v>
      </c>
      <c r="P258">
        <v>49</v>
      </c>
      <c r="Q258">
        <v>92</v>
      </c>
      <c r="R258">
        <v>86</v>
      </c>
      <c r="S258">
        <v>109</v>
      </c>
      <c r="T258">
        <v>136</v>
      </c>
      <c r="U258">
        <v>100</v>
      </c>
      <c r="V258">
        <v>56</v>
      </c>
    </row>
    <row r="259" spans="1:22" x14ac:dyDescent="0.25">
      <c r="A259" s="2">
        <v>42932</v>
      </c>
      <c r="B259">
        <v>52.294212118404502</v>
      </c>
      <c r="C259">
        <v>71.823804453509794</v>
      </c>
      <c r="D259">
        <v>28.9223870937223</v>
      </c>
      <c r="E259">
        <v>35.836945555783799</v>
      </c>
      <c r="F259">
        <v>103.112737965031</v>
      </c>
      <c r="G259">
        <v>89.0370873916536</v>
      </c>
      <c r="H259">
        <v>59.210015052799598</v>
      </c>
      <c r="I259">
        <v>66.450438227965805</v>
      </c>
      <c r="J259">
        <v>58.008249845488301</v>
      </c>
      <c r="K259">
        <v>67.609723849822103</v>
      </c>
      <c r="L259">
        <v>123.160051648299</v>
      </c>
      <c r="M259">
        <v>74.095987819084996</v>
      </c>
      <c r="N259">
        <v>66.194041465397603</v>
      </c>
      <c r="O259">
        <v>72</v>
      </c>
      <c r="P259">
        <v>59</v>
      </c>
      <c r="Q259">
        <v>117</v>
      </c>
      <c r="R259">
        <v>87</v>
      </c>
      <c r="S259">
        <v>90</v>
      </c>
      <c r="T259">
        <v>136</v>
      </c>
      <c r="U259">
        <v>98</v>
      </c>
      <c r="V259">
        <v>56</v>
      </c>
    </row>
    <row r="260" spans="1:22" x14ac:dyDescent="0.25">
      <c r="A260" s="2">
        <v>42933</v>
      </c>
      <c r="B260">
        <v>56.398515920288702</v>
      </c>
      <c r="C260">
        <v>66.384951959373097</v>
      </c>
      <c r="D260">
        <v>44.965163962605502</v>
      </c>
      <c r="E260">
        <v>32.937587457641698</v>
      </c>
      <c r="F260">
        <v>105.549699276621</v>
      </c>
      <c r="G260">
        <v>77.515791310040399</v>
      </c>
      <c r="H260">
        <v>55.575376008107703</v>
      </c>
      <c r="I260">
        <v>58.430392316546701</v>
      </c>
      <c r="J260">
        <v>53.760694208542802</v>
      </c>
      <c r="K260">
        <v>88.3099244284669</v>
      </c>
      <c r="L260">
        <v>125.604060626397</v>
      </c>
      <c r="M260">
        <v>69.024724419235397</v>
      </c>
      <c r="N260">
        <v>62.221239328211198</v>
      </c>
      <c r="O260">
        <v>61</v>
      </c>
      <c r="P260">
        <v>63</v>
      </c>
      <c r="Q260">
        <v>106</v>
      </c>
      <c r="R260">
        <v>93</v>
      </c>
      <c r="S260">
        <v>95</v>
      </c>
      <c r="T260">
        <v>134</v>
      </c>
      <c r="U260">
        <v>103</v>
      </c>
      <c r="V260">
        <v>58</v>
      </c>
    </row>
    <row r="261" spans="1:22" x14ac:dyDescent="0.25">
      <c r="A261" s="2">
        <v>42934</v>
      </c>
      <c r="B261">
        <v>59.869562664750198</v>
      </c>
      <c r="C261">
        <v>56.345422771209499</v>
      </c>
      <c r="D261">
        <v>54.3329729980683</v>
      </c>
      <c r="E261">
        <v>33.912938813518302</v>
      </c>
      <c r="F261">
        <v>106.815111992669</v>
      </c>
      <c r="G261">
        <v>89.722254510910403</v>
      </c>
      <c r="H261">
        <v>57.965600504395397</v>
      </c>
      <c r="I261">
        <v>61.073656379671903</v>
      </c>
      <c r="J261">
        <v>51.436151511135201</v>
      </c>
      <c r="K261">
        <v>80.925798089883699</v>
      </c>
      <c r="L261">
        <v>104.079649612881</v>
      </c>
      <c r="M261">
        <v>52.707302941903798</v>
      </c>
      <c r="N261">
        <v>56.676456785235601</v>
      </c>
      <c r="O261">
        <v>60</v>
      </c>
      <c r="P261">
        <v>60</v>
      </c>
      <c r="Q261">
        <v>86</v>
      </c>
      <c r="R261">
        <v>79</v>
      </c>
      <c r="S261">
        <v>86</v>
      </c>
      <c r="T261">
        <v>140</v>
      </c>
      <c r="U261">
        <v>104</v>
      </c>
      <c r="V261">
        <v>48</v>
      </c>
    </row>
    <row r="262" spans="1:22" x14ac:dyDescent="0.25">
      <c r="A262" s="2">
        <v>42935</v>
      </c>
      <c r="B262">
        <v>83.794800093819902</v>
      </c>
      <c r="C262">
        <v>58.450087891503799</v>
      </c>
      <c r="D262">
        <v>76.506731880590493</v>
      </c>
      <c r="E262">
        <v>31.4263121336156</v>
      </c>
      <c r="F262">
        <v>95.609795892094596</v>
      </c>
      <c r="G262">
        <v>74.257054068051005</v>
      </c>
      <c r="H262">
        <v>60.875757044182002</v>
      </c>
      <c r="I262">
        <v>77.726041551499506</v>
      </c>
      <c r="J262">
        <v>49.564776146444203</v>
      </c>
      <c r="K262">
        <v>68.3143053540756</v>
      </c>
      <c r="L262">
        <v>89.665253124471505</v>
      </c>
      <c r="M262">
        <v>58.177643569982202</v>
      </c>
      <c r="N262">
        <v>66.494581488616106</v>
      </c>
      <c r="O262">
        <v>72</v>
      </c>
      <c r="P262">
        <v>71</v>
      </c>
      <c r="Q262">
        <v>78</v>
      </c>
      <c r="R262">
        <v>83</v>
      </c>
      <c r="S262">
        <v>85</v>
      </c>
      <c r="T262">
        <v>146</v>
      </c>
      <c r="U262">
        <v>116</v>
      </c>
      <c r="V262">
        <v>45</v>
      </c>
    </row>
    <row r="263" spans="1:22" x14ac:dyDescent="0.25">
      <c r="A263" s="2">
        <v>42936</v>
      </c>
      <c r="B263">
        <v>86.081724467948405</v>
      </c>
      <c r="C263">
        <v>63.8531730858464</v>
      </c>
      <c r="D263">
        <v>51.166934990163902</v>
      </c>
      <c r="E263">
        <v>31.462634965958902</v>
      </c>
      <c r="F263">
        <v>82.407291515381004</v>
      </c>
      <c r="G263">
        <v>72.184937758059107</v>
      </c>
      <c r="H263">
        <v>55.340090011411299</v>
      </c>
      <c r="I263">
        <v>71.566042634032897</v>
      </c>
      <c r="J263">
        <v>44.460349295478103</v>
      </c>
      <c r="K263">
        <v>75.339926037230299</v>
      </c>
      <c r="L263">
        <v>87.628898155352601</v>
      </c>
      <c r="M263">
        <v>61.140509320762398</v>
      </c>
      <c r="N263">
        <v>71.981708577496704</v>
      </c>
      <c r="O263">
        <v>63</v>
      </c>
      <c r="P263">
        <v>74</v>
      </c>
      <c r="Q263">
        <v>89</v>
      </c>
      <c r="R263">
        <v>84</v>
      </c>
      <c r="S263">
        <v>90</v>
      </c>
      <c r="T263">
        <v>132</v>
      </c>
      <c r="U263">
        <v>123</v>
      </c>
      <c r="V263">
        <v>38</v>
      </c>
    </row>
    <row r="264" spans="1:22" x14ac:dyDescent="0.25">
      <c r="A264" s="2">
        <v>42937</v>
      </c>
      <c r="B264">
        <v>101.363865747503</v>
      </c>
      <c r="C264">
        <v>71.339970154800099</v>
      </c>
      <c r="D264">
        <v>49.077529584846999</v>
      </c>
      <c r="E264">
        <v>26.685491703071101</v>
      </c>
      <c r="F264">
        <v>80.125548514887996</v>
      </c>
      <c r="G264">
        <v>73.811397983980299</v>
      </c>
      <c r="H264">
        <v>64.639951574110498</v>
      </c>
      <c r="I264">
        <v>67.898483177403804</v>
      </c>
      <c r="J264">
        <v>49.719446626662403</v>
      </c>
      <c r="K264">
        <v>54.152030983869501</v>
      </c>
      <c r="L264">
        <v>78.097082743176202</v>
      </c>
      <c r="M264">
        <v>54.805231333637401</v>
      </c>
      <c r="N264">
        <v>73.888145274280006</v>
      </c>
      <c r="O264">
        <v>47</v>
      </c>
      <c r="P264">
        <v>72</v>
      </c>
      <c r="Q264">
        <v>80</v>
      </c>
      <c r="R264">
        <v>88</v>
      </c>
      <c r="S264">
        <v>96</v>
      </c>
      <c r="T264">
        <v>122</v>
      </c>
      <c r="U264">
        <v>108</v>
      </c>
      <c r="V264">
        <v>45</v>
      </c>
    </row>
    <row r="265" spans="1:22" x14ac:dyDescent="0.25">
      <c r="A265" s="2">
        <v>42938</v>
      </c>
      <c r="B265">
        <v>114.33147379648599</v>
      </c>
      <c r="C265">
        <v>45.083449663106599</v>
      </c>
      <c r="D265">
        <v>54.742771678804701</v>
      </c>
      <c r="E265">
        <v>28.6541962665173</v>
      </c>
      <c r="F265">
        <v>81.563360896737706</v>
      </c>
      <c r="G265">
        <v>75.862009768446001</v>
      </c>
      <c r="H265">
        <v>64.7726032000364</v>
      </c>
      <c r="I265">
        <v>72.521466445001806</v>
      </c>
      <c r="J265">
        <v>38.071311754083297</v>
      </c>
      <c r="K265">
        <v>70.980939630922194</v>
      </c>
      <c r="L265">
        <v>81.787411612717705</v>
      </c>
      <c r="M265">
        <v>50.405651174101301</v>
      </c>
      <c r="N265">
        <v>76.526160223403394</v>
      </c>
      <c r="O265">
        <v>51</v>
      </c>
      <c r="P265">
        <v>73</v>
      </c>
      <c r="Q265">
        <v>84</v>
      </c>
      <c r="R265">
        <v>82</v>
      </c>
      <c r="S265">
        <v>108</v>
      </c>
      <c r="T265">
        <v>102</v>
      </c>
      <c r="U265">
        <v>97</v>
      </c>
      <c r="V265">
        <v>50</v>
      </c>
    </row>
    <row r="266" spans="1:22" x14ac:dyDescent="0.25">
      <c r="A266" s="2">
        <v>42939</v>
      </c>
      <c r="B266">
        <v>99.830814098151095</v>
      </c>
      <c r="C266">
        <v>35.157627922558603</v>
      </c>
      <c r="D266">
        <v>47.458585394975302</v>
      </c>
      <c r="E266">
        <v>68.2742289954071</v>
      </c>
      <c r="F266">
        <v>72.477334367202999</v>
      </c>
      <c r="G266">
        <v>72.715220864088394</v>
      </c>
      <c r="H266">
        <v>56.9147704855366</v>
      </c>
      <c r="I266">
        <v>80.518439012904693</v>
      </c>
      <c r="J266">
        <v>37.8522386208925</v>
      </c>
      <c r="K266">
        <v>83.072067833091097</v>
      </c>
      <c r="L266">
        <v>84.528267945189796</v>
      </c>
      <c r="M266">
        <v>53.852548844433201</v>
      </c>
      <c r="N266">
        <v>83.899465324883295</v>
      </c>
      <c r="O266">
        <v>52</v>
      </c>
      <c r="P266">
        <v>71</v>
      </c>
      <c r="Q266">
        <v>92</v>
      </c>
      <c r="R266">
        <v>99</v>
      </c>
      <c r="S266">
        <v>97</v>
      </c>
      <c r="T266">
        <v>112</v>
      </c>
      <c r="U266">
        <v>79</v>
      </c>
      <c r="V266">
        <v>52</v>
      </c>
    </row>
    <row r="267" spans="1:22" x14ac:dyDescent="0.25">
      <c r="A267" s="2">
        <v>42940</v>
      </c>
      <c r="B267">
        <v>81.788181116648701</v>
      </c>
      <c r="C267">
        <v>38.075483159684097</v>
      </c>
      <c r="D267">
        <v>34.041164533323702</v>
      </c>
      <c r="E267">
        <v>63.0804370734079</v>
      </c>
      <c r="F267">
        <v>89.855813958991604</v>
      </c>
      <c r="G267">
        <v>76.592269904350005</v>
      </c>
      <c r="H267">
        <v>58.791700649748798</v>
      </c>
      <c r="I267">
        <v>96.286551799512793</v>
      </c>
      <c r="J267">
        <v>47.633983133814802</v>
      </c>
      <c r="K267">
        <v>83.800660007553802</v>
      </c>
      <c r="L267">
        <v>85.946561610204498</v>
      </c>
      <c r="M267">
        <v>52.374103907069802</v>
      </c>
      <c r="N267">
        <v>81.977739312068394</v>
      </c>
      <c r="O267">
        <v>61</v>
      </c>
      <c r="P267">
        <v>71</v>
      </c>
      <c r="Q267">
        <v>102</v>
      </c>
      <c r="R267">
        <v>95</v>
      </c>
      <c r="S267">
        <v>98</v>
      </c>
      <c r="T267">
        <v>117</v>
      </c>
      <c r="U267">
        <v>86</v>
      </c>
      <c r="V267">
        <v>65</v>
      </c>
    </row>
    <row r="268" spans="1:22" x14ac:dyDescent="0.25">
      <c r="A268" s="2">
        <v>42941</v>
      </c>
      <c r="B268">
        <v>78.947855261786302</v>
      </c>
      <c r="C268">
        <v>43.382205449488303</v>
      </c>
      <c r="D268">
        <v>44.502673682643497</v>
      </c>
      <c r="E268">
        <v>56.349401596112699</v>
      </c>
      <c r="F268">
        <v>91.331143804623395</v>
      </c>
      <c r="G268">
        <v>93.730189183127607</v>
      </c>
      <c r="H268">
        <v>69.483125098918705</v>
      </c>
      <c r="I268">
        <v>99.545400982835403</v>
      </c>
      <c r="J268">
        <v>58.646941093663401</v>
      </c>
      <c r="K268">
        <v>84.878826348173504</v>
      </c>
      <c r="L268">
        <v>85.267443872749595</v>
      </c>
      <c r="M268">
        <v>47.664077430513899</v>
      </c>
      <c r="N268">
        <v>82.694303061360699</v>
      </c>
      <c r="O268">
        <v>67</v>
      </c>
      <c r="P268">
        <v>74</v>
      </c>
      <c r="Q268">
        <v>92</v>
      </c>
      <c r="R268">
        <v>89</v>
      </c>
      <c r="S268">
        <v>97</v>
      </c>
      <c r="T268">
        <v>110</v>
      </c>
      <c r="U268">
        <v>91</v>
      </c>
      <c r="V268">
        <v>70</v>
      </c>
    </row>
    <row r="269" spans="1:22" x14ac:dyDescent="0.25">
      <c r="A269" s="2">
        <v>42942</v>
      </c>
      <c r="B269">
        <v>64.246580938126399</v>
      </c>
      <c r="C269">
        <v>68.155496120944406</v>
      </c>
      <c r="D269">
        <v>56.858328386874497</v>
      </c>
      <c r="E269">
        <v>48.8616390326521</v>
      </c>
      <c r="F269">
        <v>101.79782431948701</v>
      </c>
      <c r="G269">
        <v>92.487015796813495</v>
      </c>
      <c r="H269">
        <v>73.437524390991797</v>
      </c>
      <c r="I269">
        <v>111.70376972838901</v>
      </c>
      <c r="J269">
        <v>73.465623937247699</v>
      </c>
      <c r="K269">
        <v>64.463269689963397</v>
      </c>
      <c r="L269">
        <v>63.127230598818798</v>
      </c>
      <c r="M269">
        <v>52.248771500813497</v>
      </c>
      <c r="N269">
        <v>83.296552864190602</v>
      </c>
      <c r="O269">
        <v>76</v>
      </c>
      <c r="P269">
        <v>79</v>
      </c>
      <c r="Q269">
        <v>93</v>
      </c>
      <c r="R269">
        <v>88</v>
      </c>
      <c r="S269">
        <v>99</v>
      </c>
      <c r="T269">
        <v>104</v>
      </c>
      <c r="U269">
        <v>89</v>
      </c>
      <c r="V269">
        <v>64</v>
      </c>
    </row>
    <row r="270" spans="1:22" x14ac:dyDescent="0.25">
      <c r="A270" s="2">
        <v>42943</v>
      </c>
      <c r="B270">
        <v>60.215779990976898</v>
      </c>
      <c r="C270">
        <v>85.257625895262606</v>
      </c>
      <c r="D270">
        <v>34.247093842308999</v>
      </c>
      <c r="E270">
        <v>37.901111341875001</v>
      </c>
      <c r="F270">
        <v>106.46583492866201</v>
      </c>
      <c r="G270">
        <v>97.061244660103995</v>
      </c>
      <c r="H270">
        <v>76.545495537820102</v>
      </c>
      <c r="I270">
        <v>106.037075329667</v>
      </c>
      <c r="J270">
        <v>60.1836105975325</v>
      </c>
      <c r="K270">
        <v>65.996712518812799</v>
      </c>
      <c r="L270">
        <v>64.607208521060699</v>
      </c>
      <c r="M270">
        <v>57.299331832547303</v>
      </c>
      <c r="N270">
        <v>81.354148201400207</v>
      </c>
      <c r="O270">
        <v>70</v>
      </c>
      <c r="P270">
        <v>83</v>
      </c>
      <c r="Q270">
        <v>101</v>
      </c>
      <c r="R270">
        <v>88</v>
      </c>
      <c r="S270">
        <v>96</v>
      </c>
      <c r="T270">
        <v>107</v>
      </c>
      <c r="U270">
        <v>77</v>
      </c>
      <c r="V270">
        <v>57</v>
      </c>
    </row>
    <row r="271" spans="1:22" x14ac:dyDescent="0.25">
      <c r="A271" s="2">
        <v>42944</v>
      </c>
      <c r="B271">
        <v>75.793896736608403</v>
      </c>
      <c r="C271">
        <v>90.045049070516995</v>
      </c>
      <c r="D271">
        <v>29.836526512475</v>
      </c>
      <c r="E271">
        <v>22.6142599301382</v>
      </c>
      <c r="F271">
        <v>103.500587868228</v>
      </c>
      <c r="G271">
        <v>94.686544502112397</v>
      </c>
      <c r="H271">
        <v>78.957824877511698</v>
      </c>
      <c r="I271">
        <v>97.883979206879005</v>
      </c>
      <c r="J271">
        <v>58.340873670003603</v>
      </c>
      <c r="K271">
        <v>63.6175763457234</v>
      </c>
      <c r="L271">
        <v>68.436536047670202</v>
      </c>
      <c r="M271">
        <v>64.586016943881503</v>
      </c>
      <c r="N271">
        <v>86.755673127660998</v>
      </c>
      <c r="O271">
        <v>70</v>
      </c>
      <c r="P271">
        <v>89</v>
      </c>
      <c r="Q271">
        <v>107</v>
      </c>
      <c r="R271">
        <v>83</v>
      </c>
      <c r="S271">
        <v>91</v>
      </c>
      <c r="T271">
        <v>101</v>
      </c>
      <c r="U271">
        <v>73</v>
      </c>
      <c r="V271">
        <v>49</v>
      </c>
    </row>
    <row r="272" spans="1:22" x14ac:dyDescent="0.25">
      <c r="A272" s="2">
        <v>42945</v>
      </c>
      <c r="B272">
        <v>89.989008910395896</v>
      </c>
      <c r="C272">
        <v>80.0429291996264</v>
      </c>
      <c r="D272">
        <v>23.7280876600217</v>
      </c>
      <c r="E272">
        <v>21.706714978475901</v>
      </c>
      <c r="F272">
        <v>100.731084171997</v>
      </c>
      <c r="G272">
        <v>94.668131542946995</v>
      </c>
      <c r="H272">
        <v>70.615839885347299</v>
      </c>
      <c r="I272">
        <v>91.824853526323906</v>
      </c>
      <c r="J272">
        <v>70.358186265203202</v>
      </c>
      <c r="K272">
        <v>69.658214187385695</v>
      </c>
      <c r="L272">
        <v>81.259326367697895</v>
      </c>
      <c r="M272">
        <v>61.189692404608302</v>
      </c>
      <c r="N272">
        <v>71.4236086740122</v>
      </c>
      <c r="O272">
        <v>59</v>
      </c>
      <c r="P272">
        <v>84</v>
      </c>
      <c r="Q272">
        <v>101</v>
      </c>
      <c r="R272">
        <v>83</v>
      </c>
      <c r="S272">
        <v>91</v>
      </c>
      <c r="T272">
        <v>97</v>
      </c>
      <c r="U272">
        <v>67</v>
      </c>
      <c r="V272">
        <v>45</v>
      </c>
    </row>
    <row r="273" spans="1:22" x14ac:dyDescent="0.25">
      <c r="A273" s="2">
        <v>42946</v>
      </c>
      <c r="B273">
        <v>76.713031647712796</v>
      </c>
      <c r="C273">
        <v>67.739884467207503</v>
      </c>
      <c r="D273">
        <v>15.8301719444726</v>
      </c>
      <c r="E273">
        <v>32.765283375385799</v>
      </c>
      <c r="F273">
        <v>92.487142948500406</v>
      </c>
      <c r="G273">
        <v>98.896760291630798</v>
      </c>
      <c r="H273">
        <v>71.219797989964107</v>
      </c>
      <c r="I273">
        <v>100.852366734142</v>
      </c>
      <c r="J273">
        <v>67.847218165926805</v>
      </c>
      <c r="K273">
        <v>104.460930957497</v>
      </c>
      <c r="L273">
        <v>72.864724882961099</v>
      </c>
      <c r="M273">
        <v>59.525207014889297</v>
      </c>
      <c r="N273">
        <v>65.836088002661</v>
      </c>
      <c r="O273">
        <v>45</v>
      </c>
      <c r="P273">
        <v>89</v>
      </c>
      <c r="Q273">
        <v>93</v>
      </c>
      <c r="R273">
        <v>82</v>
      </c>
      <c r="S273">
        <v>100</v>
      </c>
      <c r="T273">
        <v>100</v>
      </c>
      <c r="U273">
        <v>69</v>
      </c>
      <c r="V273">
        <v>46</v>
      </c>
    </row>
    <row r="274" spans="1:22" x14ac:dyDescent="0.25">
      <c r="A274" s="2">
        <v>42947</v>
      </c>
      <c r="B274">
        <v>70.218198269866306</v>
      </c>
      <c r="C274">
        <v>56.0066405615067</v>
      </c>
      <c r="D274">
        <v>19.478046092698602</v>
      </c>
      <c r="E274">
        <v>46.959659743947199</v>
      </c>
      <c r="F274">
        <v>93.745964407298104</v>
      </c>
      <c r="G274">
        <v>92.046150114709604</v>
      </c>
      <c r="H274">
        <v>84.1508038936514</v>
      </c>
      <c r="I274">
        <v>119.194366899001</v>
      </c>
      <c r="J274">
        <v>80.838647512477493</v>
      </c>
      <c r="K274">
        <v>132.20208688456</v>
      </c>
      <c r="L274">
        <v>69.246995526606</v>
      </c>
      <c r="M274">
        <v>54.182051503637602</v>
      </c>
      <c r="N274">
        <v>54.369443299012197</v>
      </c>
      <c r="O274">
        <v>36</v>
      </c>
      <c r="P274">
        <v>90</v>
      </c>
      <c r="Q274">
        <v>106</v>
      </c>
      <c r="R274">
        <v>86</v>
      </c>
      <c r="S274">
        <v>95</v>
      </c>
      <c r="T274">
        <v>102</v>
      </c>
      <c r="U274">
        <v>75</v>
      </c>
      <c r="V274">
        <v>51</v>
      </c>
    </row>
    <row r="275" spans="1:22" x14ac:dyDescent="0.25">
      <c r="A275" s="2">
        <v>42948</v>
      </c>
      <c r="B275">
        <v>67.321124160790504</v>
      </c>
      <c r="C275">
        <v>53.121679130776798</v>
      </c>
      <c r="D275">
        <v>30.1361517678104</v>
      </c>
      <c r="E275">
        <v>52.136080678125701</v>
      </c>
      <c r="F275">
        <v>99.943205764820505</v>
      </c>
      <c r="G275">
        <v>73.367410362942493</v>
      </c>
      <c r="H275">
        <v>82.452650672678999</v>
      </c>
      <c r="I275">
        <v>108.69739887983199</v>
      </c>
      <c r="J275">
        <v>82.247819373612302</v>
      </c>
      <c r="K275">
        <v>154.72728770226499</v>
      </c>
      <c r="L275">
        <v>67.420038584313701</v>
      </c>
      <c r="M275">
        <v>69.159732579270596</v>
      </c>
      <c r="N275">
        <v>60.065361434428802</v>
      </c>
      <c r="O275">
        <v>45</v>
      </c>
      <c r="P275">
        <v>94</v>
      </c>
      <c r="Q275">
        <v>98</v>
      </c>
      <c r="R275">
        <v>84</v>
      </c>
      <c r="S275">
        <v>89</v>
      </c>
      <c r="T275">
        <v>101</v>
      </c>
      <c r="U275">
        <v>93</v>
      </c>
      <c r="V275">
        <v>60</v>
      </c>
    </row>
    <row r="276" spans="1:22" x14ac:dyDescent="0.25">
      <c r="A276" s="2">
        <v>42949</v>
      </c>
      <c r="B276">
        <v>63.813270368112597</v>
      </c>
      <c r="C276">
        <v>80.436703393955398</v>
      </c>
      <c r="D276">
        <v>42.460829488566802</v>
      </c>
      <c r="E276">
        <v>42.936358671054997</v>
      </c>
      <c r="F276">
        <v>112.553552144055</v>
      </c>
      <c r="G276">
        <v>81.436939304812299</v>
      </c>
      <c r="H276">
        <v>67.164127489628996</v>
      </c>
      <c r="I276">
        <v>95.993633037661695</v>
      </c>
      <c r="J276">
        <v>88.257168172749004</v>
      </c>
      <c r="K276">
        <v>141.23265539768201</v>
      </c>
      <c r="L276">
        <v>66.304119467452907</v>
      </c>
      <c r="M276">
        <v>62.842060057538497</v>
      </c>
      <c r="N276">
        <v>58.594921236512199</v>
      </c>
      <c r="O276">
        <v>46</v>
      </c>
      <c r="P276">
        <v>89</v>
      </c>
      <c r="Q276">
        <v>91</v>
      </c>
      <c r="R276">
        <v>76</v>
      </c>
      <c r="S276">
        <v>89</v>
      </c>
      <c r="T276">
        <v>98</v>
      </c>
      <c r="U276">
        <v>95</v>
      </c>
      <c r="V276">
        <v>57</v>
      </c>
    </row>
    <row r="277" spans="1:22" x14ac:dyDescent="0.25">
      <c r="A277" s="2">
        <v>42950</v>
      </c>
      <c r="B277">
        <v>68.050373394771597</v>
      </c>
      <c r="C277">
        <v>127.75865651783</v>
      </c>
      <c r="D277">
        <v>43.201226991159501</v>
      </c>
      <c r="E277">
        <v>33.869169099680697</v>
      </c>
      <c r="F277">
        <v>128.44398363011999</v>
      </c>
      <c r="G277">
        <v>96.479435432881203</v>
      </c>
      <c r="H277">
        <v>69.961213967934995</v>
      </c>
      <c r="I277">
        <v>113.58378767193101</v>
      </c>
      <c r="J277">
        <v>62.317155299709803</v>
      </c>
      <c r="K277">
        <v>141.09008100065799</v>
      </c>
      <c r="L277">
        <v>68.231319997494097</v>
      </c>
      <c r="M277">
        <v>54.143178770505003</v>
      </c>
      <c r="N277">
        <v>62.901277632345497</v>
      </c>
      <c r="O277">
        <v>46</v>
      </c>
      <c r="P277">
        <v>84</v>
      </c>
      <c r="Q277">
        <v>82</v>
      </c>
      <c r="R277">
        <v>78</v>
      </c>
      <c r="S277">
        <v>99</v>
      </c>
      <c r="T277">
        <v>98</v>
      </c>
      <c r="U277">
        <v>89</v>
      </c>
      <c r="V277">
        <v>65</v>
      </c>
    </row>
    <row r="278" spans="1:22" x14ac:dyDescent="0.25">
      <c r="A278" s="2">
        <v>42951</v>
      </c>
      <c r="B278">
        <v>98.314263635470994</v>
      </c>
      <c r="C278">
        <v>134.39172437311899</v>
      </c>
      <c r="D278">
        <v>42.151755454598998</v>
      </c>
      <c r="E278">
        <v>37.234957844928402</v>
      </c>
      <c r="F278">
        <v>111.98721551288099</v>
      </c>
      <c r="G278">
        <v>93.888025562859099</v>
      </c>
      <c r="H278">
        <v>80.273119960158894</v>
      </c>
      <c r="I278">
        <v>100.292341676332</v>
      </c>
      <c r="J278">
        <v>57.114114434586597</v>
      </c>
      <c r="K278">
        <v>142.44343394046501</v>
      </c>
      <c r="L278">
        <v>70.649978076353406</v>
      </c>
      <c r="M278">
        <v>52.167818348740099</v>
      </c>
      <c r="N278">
        <v>67.902727746928804</v>
      </c>
      <c r="O278">
        <v>47</v>
      </c>
      <c r="P278">
        <v>85</v>
      </c>
      <c r="Q278">
        <v>85</v>
      </c>
      <c r="R278">
        <v>82</v>
      </c>
      <c r="S278">
        <v>102</v>
      </c>
      <c r="T278">
        <v>98</v>
      </c>
      <c r="U278">
        <v>84</v>
      </c>
      <c r="V278">
        <v>61</v>
      </c>
    </row>
    <row r="279" spans="1:22" x14ac:dyDescent="0.25">
      <c r="A279" s="2">
        <v>42952</v>
      </c>
      <c r="B279">
        <v>97.741076889375904</v>
      </c>
      <c r="C279">
        <v>107.685113369303</v>
      </c>
      <c r="D279">
        <v>44.471636347577501</v>
      </c>
      <c r="E279">
        <v>37.459298549394703</v>
      </c>
      <c r="F279">
        <v>130.706288443349</v>
      </c>
      <c r="G279">
        <v>95.383598555850796</v>
      </c>
      <c r="H279">
        <v>58.4232418750317</v>
      </c>
      <c r="I279">
        <v>103.632463521776</v>
      </c>
      <c r="J279">
        <v>50.321025283308799</v>
      </c>
      <c r="K279">
        <v>155.33637770387901</v>
      </c>
      <c r="L279">
        <v>75.962737048934699</v>
      </c>
      <c r="M279">
        <v>47.047286355704998</v>
      </c>
      <c r="N279">
        <v>71.536607715678898</v>
      </c>
      <c r="O279">
        <v>49</v>
      </c>
      <c r="P279">
        <v>80</v>
      </c>
      <c r="Q279">
        <v>83</v>
      </c>
      <c r="R279">
        <v>87</v>
      </c>
      <c r="S279">
        <v>106</v>
      </c>
      <c r="T279">
        <v>96</v>
      </c>
      <c r="U279">
        <v>82</v>
      </c>
      <c r="V279">
        <v>76</v>
      </c>
    </row>
    <row r="280" spans="1:22" x14ac:dyDescent="0.25">
      <c r="A280" s="2">
        <v>42953</v>
      </c>
      <c r="B280">
        <v>76.830120213825694</v>
      </c>
      <c r="C280">
        <v>71.991756086237501</v>
      </c>
      <c r="D280">
        <v>40.940620964364001</v>
      </c>
      <c r="E280">
        <v>45.421956931598501</v>
      </c>
      <c r="F280">
        <v>127.81254206935</v>
      </c>
      <c r="G280">
        <v>101.762799697552</v>
      </c>
      <c r="H280">
        <v>56.668779646619299</v>
      </c>
      <c r="I280">
        <v>122.019150798444</v>
      </c>
      <c r="J280">
        <v>60.244318803094501</v>
      </c>
      <c r="K280">
        <v>154.670423805528</v>
      </c>
      <c r="L280">
        <v>82.341045294097398</v>
      </c>
      <c r="M280">
        <v>40.185788563422904</v>
      </c>
      <c r="N280">
        <v>101.787649215679</v>
      </c>
      <c r="O280">
        <v>57</v>
      </c>
      <c r="P280">
        <v>85</v>
      </c>
      <c r="Q280">
        <v>90</v>
      </c>
      <c r="R280">
        <v>89</v>
      </c>
      <c r="S280">
        <v>98</v>
      </c>
      <c r="T280">
        <v>100</v>
      </c>
      <c r="U280">
        <v>86</v>
      </c>
      <c r="V280">
        <v>80</v>
      </c>
    </row>
    <row r="281" spans="1:22" x14ac:dyDescent="0.25">
      <c r="A281" s="2">
        <v>42954</v>
      </c>
      <c r="B281">
        <v>73.099709010400005</v>
      </c>
      <c r="C281">
        <v>58.905455095585403</v>
      </c>
      <c r="D281">
        <v>53.674345216827099</v>
      </c>
      <c r="E281">
        <v>50.7918017706398</v>
      </c>
      <c r="F281">
        <v>130.71119721964499</v>
      </c>
      <c r="G281">
        <v>92.006932739598696</v>
      </c>
      <c r="H281">
        <v>74.416773746867094</v>
      </c>
      <c r="I281">
        <v>142.89843246396299</v>
      </c>
      <c r="J281">
        <v>59.612466235305099</v>
      </c>
      <c r="K281">
        <v>137.64503261498899</v>
      </c>
      <c r="L281">
        <v>61.657346163080298</v>
      </c>
      <c r="M281">
        <v>42.401328346451002</v>
      </c>
      <c r="N281">
        <v>129.25110589276201</v>
      </c>
      <c r="O281">
        <v>53</v>
      </c>
      <c r="P281">
        <v>83</v>
      </c>
      <c r="Q281">
        <v>107</v>
      </c>
      <c r="R281">
        <v>68</v>
      </c>
      <c r="S281">
        <v>97</v>
      </c>
      <c r="T281">
        <v>95</v>
      </c>
      <c r="U281">
        <v>95</v>
      </c>
      <c r="V281">
        <v>76</v>
      </c>
    </row>
    <row r="282" spans="1:22" x14ac:dyDescent="0.25">
      <c r="A282" s="2">
        <v>42955</v>
      </c>
      <c r="B282">
        <v>79.892065027416507</v>
      </c>
      <c r="C282">
        <v>62.929662078588002</v>
      </c>
      <c r="D282">
        <v>63.040085098011097</v>
      </c>
      <c r="E282">
        <v>64.775475184316704</v>
      </c>
      <c r="F282">
        <v>117.457186638002</v>
      </c>
      <c r="G282">
        <v>89.7049799642366</v>
      </c>
      <c r="H282">
        <v>72.515939266748603</v>
      </c>
      <c r="I282">
        <v>167.470288248472</v>
      </c>
      <c r="J282">
        <v>48.019111885070103</v>
      </c>
      <c r="K282">
        <v>131.561784096992</v>
      </c>
      <c r="L282">
        <v>51.2727851044232</v>
      </c>
      <c r="M282">
        <v>47.244997046134998</v>
      </c>
      <c r="N282">
        <v>115.285923749525</v>
      </c>
      <c r="O282">
        <v>64</v>
      </c>
      <c r="P282">
        <v>85</v>
      </c>
      <c r="Q282">
        <v>97</v>
      </c>
      <c r="R282">
        <v>63</v>
      </c>
      <c r="S282">
        <v>97</v>
      </c>
      <c r="T282">
        <v>97</v>
      </c>
      <c r="U282">
        <v>90</v>
      </c>
      <c r="V282">
        <v>63</v>
      </c>
    </row>
    <row r="283" spans="1:22" x14ac:dyDescent="0.25">
      <c r="A283" s="2">
        <v>42956</v>
      </c>
      <c r="B283">
        <v>74.550322595219399</v>
      </c>
      <c r="C283">
        <v>64.431776856559495</v>
      </c>
      <c r="D283">
        <v>70.899827674667705</v>
      </c>
      <c r="E283">
        <v>58.495974861512501</v>
      </c>
      <c r="F283">
        <v>98.026527117195002</v>
      </c>
      <c r="G283">
        <v>77.520055716027002</v>
      </c>
      <c r="H283">
        <v>78.726523709646898</v>
      </c>
      <c r="I283">
        <v>183.33630203538701</v>
      </c>
      <c r="J283">
        <v>52.847273380392302</v>
      </c>
      <c r="K283">
        <v>113.038430771965</v>
      </c>
      <c r="L283">
        <v>49.148183898682397</v>
      </c>
      <c r="M283">
        <v>56.8246777032357</v>
      </c>
      <c r="N283">
        <v>83.620217577988001</v>
      </c>
      <c r="O283">
        <v>65</v>
      </c>
      <c r="P283">
        <v>79</v>
      </c>
      <c r="Q283">
        <v>92</v>
      </c>
      <c r="R283">
        <v>59</v>
      </c>
      <c r="S283">
        <v>103</v>
      </c>
      <c r="T283">
        <v>105</v>
      </c>
      <c r="U283">
        <v>92</v>
      </c>
      <c r="V283">
        <v>59</v>
      </c>
    </row>
    <row r="284" spans="1:22" x14ac:dyDescent="0.25">
      <c r="A284" s="2">
        <v>42957</v>
      </c>
      <c r="B284">
        <v>86.509330579100506</v>
      </c>
      <c r="C284">
        <v>71.876009915037301</v>
      </c>
      <c r="D284">
        <v>65.719942974217901</v>
      </c>
      <c r="E284">
        <v>53.271657950984398</v>
      </c>
      <c r="F284">
        <v>83.523201964349596</v>
      </c>
      <c r="G284">
        <v>80.053256562594498</v>
      </c>
      <c r="H284">
        <v>83.023638330190494</v>
      </c>
      <c r="I284">
        <v>170.80874163972899</v>
      </c>
      <c r="J284">
        <v>63.493680632657501</v>
      </c>
      <c r="K284">
        <v>96.518320528269797</v>
      </c>
      <c r="L284">
        <v>46.210033094414598</v>
      </c>
      <c r="M284">
        <v>55.711134429747098</v>
      </c>
      <c r="N284">
        <v>68.077973443803799</v>
      </c>
      <c r="O284">
        <v>68</v>
      </c>
      <c r="P284">
        <v>85</v>
      </c>
      <c r="Q284">
        <v>105</v>
      </c>
      <c r="R284">
        <v>60</v>
      </c>
      <c r="S284">
        <v>118</v>
      </c>
      <c r="T284">
        <v>116</v>
      </c>
      <c r="U284">
        <v>98</v>
      </c>
      <c r="V284">
        <v>60</v>
      </c>
    </row>
    <row r="285" spans="1:22" x14ac:dyDescent="0.25">
      <c r="A285" s="2">
        <v>42958</v>
      </c>
      <c r="B285">
        <v>99.498893327691206</v>
      </c>
      <c r="C285">
        <v>70.603786801743993</v>
      </c>
      <c r="D285">
        <v>45.170034158501203</v>
      </c>
      <c r="E285">
        <v>43.2867981262782</v>
      </c>
      <c r="F285">
        <v>86.988420664853905</v>
      </c>
      <c r="G285">
        <v>77.366914789412604</v>
      </c>
      <c r="H285">
        <v>88.731365307428405</v>
      </c>
      <c r="I285">
        <v>132.46984035116</v>
      </c>
      <c r="J285">
        <v>60.382975598052802</v>
      </c>
      <c r="K285">
        <v>100.341709897822</v>
      </c>
      <c r="L285">
        <v>54.946755755814102</v>
      </c>
      <c r="M285">
        <v>62.316424789881097</v>
      </c>
      <c r="N285">
        <v>70.727855236512198</v>
      </c>
      <c r="O285">
        <v>60</v>
      </c>
      <c r="P285">
        <v>92</v>
      </c>
      <c r="Q285">
        <v>96</v>
      </c>
      <c r="R285">
        <v>64</v>
      </c>
      <c r="S285">
        <v>118</v>
      </c>
      <c r="T285">
        <v>109</v>
      </c>
      <c r="U285">
        <v>101</v>
      </c>
      <c r="V285">
        <v>57</v>
      </c>
    </row>
    <row r="286" spans="1:22" x14ac:dyDescent="0.25">
      <c r="A286" s="2">
        <v>42959</v>
      </c>
      <c r="B286">
        <v>98.724891840152793</v>
      </c>
      <c r="C286">
        <v>58.8986317605804</v>
      </c>
      <c r="D286">
        <v>43.544775541750397</v>
      </c>
      <c r="E286">
        <v>58.210643299198203</v>
      </c>
      <c r="F286">
        <v>80.863072904704097</v>
      </c>
      <c r="G286">
        <v>72.379997284615399</v>
      </c>
      <c r="H286">
        <v>79.898238969885497</v>
      </c>
      <c r="I286">
        <v>109.716231438017</v>
      </c>
      <c r="J286">
        <v>73.013611261422298</v>
      </c>
      <c r="K286">
        <v>97.598991958503902</v>
      </c>
      <c r="L286">
        <v>55.370451947152802</v>
      </c>
      <c r="M286">
        <v>67.194778382085204</v>
      </c>
      <c r="N286">
        <v>60.717807142762197</v>
      </c>
      <c r="O286">
        <v>67</v>
      </c>
      <c r="P286">
        <v>89</v>
      </c>
      <c r="Q286">
        <v>90</v>
      </c>
      <c r="R286">
        <v>71</v>
      </c>
      <c r="S286">
        <v>112</v>
      </c>
      <c r="T286">
        <v>110</v>
      </c>
      <c r="U286">
        <v>99</v>
      </c>
      <c r="V286">
        <v>49</v>
      </c>
    </row>
    <row r="287" spans="1:22" x14ac:dyDescent="0.25">
      <c r="A287" s="2">
        <v>42960</v>
      </c>
      <c r="B287">
        <v>91.352329738716605</v>
      </c>
      <c r="C287">
        <v>53.661156342826303</v>
      </c>
      <c r="D287">
        <v>46.557337275038698</v>
      </c>
      <c r="E287">
        <v>58.123094529197097</v>
      </c>
      <c r="F287">
        <v>88.147563960792098</v>
      </c>
      <c r="G287">
        <v>66.4476749499715</v>
      </c>
      <c r="H287">
        <v>91.713251731750802</v>
      </c>
      <c r="I287">
        <v>88.662491246604105</v>
      </c>
      <c r="J287">
        <v>82.587982825029101</v>
      </c>
      <c r="K287">
        <v>96.6341659750491</v>
      </c>
      <c r="L287">
        <v>66.718655187119296</v>
      </c>
      <c r="M287">
        <v>69.667219103373498</v>
      </c>
      <c r="N287">
        <v>81.463641851152303</v>
      </c>
      <c r="O287">
        <v>57</v>
      </c>
      <c r="P287">
        <v>89</v>
      </c>
      <c r="Q287">
        <v>87</v>
      </c>
      <c r="R287">
        <v>76</v>
      </c>
      <c r="S287">
        <v>114</v>
      </c>
      <c r="T287">
        <v>105</v>
      </c>
      <c r="U287">
        <v>104</v>
      </c>
      <c r="V287">
        <v>54</v>
      </c>
    </row>
    <row r="288" spans="1:22" x14ac:dyDescent="0.25">
      <c r="A288" s="2">
        <v>42961</v>
      </c>
      <c r="B288">
        <v>89.594545061142398</v>
      </c>
      <c r="C288">
        <v>56.971476290535797</v>
      </c>
      <c r="D288">
        <v>39.554821676398902</v>
      </c>
      <c r="E288">
        <v>69.094265662322798</v>
      </c>
      <c r="F288">
        <v>92.785037974468807</v>
      </c>
      <c r="G288">
        <v>44.723760467793198</v>
      </c>
      <c r="H288">
        <v>74.581160642334197</v>
      </c>
      <c r="I288">
        <v>84.971855286761397</v>
      </c>
      <c r="J288">
        <v>61.021251404052201</v>
      </c>
      <c r="K288">
        <v>113.421421932238</v>
      </c>
      <c r="L288">
        <v>53.146621913589499</v>
      </c>
      <c r="M288">
        <v>61.644516824916501</v>
      </c>
      <c r="N288">
        <v>87.071906861568806</v>
      </c>
      <c r="O288">
        <v>55</v>
      </c>
      <c r="P288">
        <v>90</v>
      </c>
      <c r="Q288">
        <v>93</v>
      </c>
      <c r="R288">
        <v>71</v>
      </c>
      <c r="S288">
        <v>120</v>
      </c>
      <c r="T288">
        <v>107</v>
      </c>
      <c r="U288">
        <v>104</v>
      </c>
      <c r="V288">
        <v>59</v>
      </c>
    </row>
    <row r="289" spans="1:22" x14ac:dyDescent="0.25">
      <c r="A289" s="2">
        <v>42962</v>
      </c>
      <c r="B289">
        <v>85.826201427327504</v>
      </c>
      <c r="C289">
        <v>54.579538311064198</v>
      </c>
      <c r="D289">
        <v>49.0267284184525</v>
      </c>
      <c r="E289">
        <v>76.708660110105598</v>
      </c>
      <c r="F289">
        <v>81.370655568953396</v>
      </c>
      <c r="G289">
        <v>36.375650930349501</v>
      </c>
      <c r="H289">
        <v>69.633161046340206</v>
      </c>
      <c r="I289">
        <v>114.14658184331</v>
      </c>
      <c r="J289">
        <v>66.777611536870793</v>
      </c>
      <c r="K289">
        <v>122.951231328582</v>
      </c>
      <c r="L289">
        <v>49.5715958469616</v>
      </c>
      <c r="M289">
        <v>66.0248727414359</v>
      </c>
      <c r="N289">
        <v>71.6205314824754</v>
      </c>
      <c r="O289">
        <v>51</v>
      </c>
      <c r="P289">
        <v>89</v>
      </c>
      <c r="Q289">
        <v>81</v>
      </c>
      <c r="R289">
        <v>66</v>
      </c>
      <c r="S289">
        <v>121</v>
      </c>
      <c r="T289">
        <v>107</v>
      </c>
      <c r="U289">
        <v>103</v>
      </c>
      <c r="V289">
        <v>66</v>
      </c>
    </row>
    <row r="290" spans="1:22" x14ac:dyDescent="0.25">
      <c r="A290" s="2">
        <v>42963</v>
      </c>
      <c r="B290">
        <v>84.8096615978274</v>
      </c>
      <c r="C290">
        <v>79.559388302101794</v>
      </c>
      <c r="D290">
        <v>64.794263949500106</v>
      </c>
      <c r="E290">
        <v>61.797223321680903</v>
      </c>
      <c r="F290">
        <v>82.955478616493707</v>
      </c>
      <c r="G290">
        <v>48.399702564677398</v>
      </c>
      <c r="H290">
        <v>64.001089219842996</v>
      </c>
      <c r="I290">
        <v>152.88859760244401</v>
      </c>
      <c r="J290">
        <v>85.674958783275301</v>
      </c>
      <c r="K290">
        <v>113.27317218816199</v>
      </c>
      <c r="L290">
        <v>45.758197354601599</v>
      </c>
      <c r="M290">
        <v>60.9162962946059</v>
      </c>
      <c r="N290">
        <v>60.980107152756403</v>
      </c>
      <c r="O290">
        <v>59</v>
      </c>
      <c r="P290">
        <v>88</v>
      </c>
      <c r="Q290">
        <v>80</v>
      </c>
      <c r="R290">
        <v>66</v>
      </c>
      <c r="S290">
        <v>131</v>
      </c>
      <c r="T290">
        <v>104</v>
      </c>
      <c r="U290">
        <v>112</v>
      </c>
      <c r="V290">
        <v>67</v>
      </c>
    </row>
    <row r="291" spans="1:22" x14ac:dyDescent="0.25">
      <c r="A291" s="2">
        <v>42964</v>
      </c>
      <c r="B291">
        <v>88.997937875475401</v>
      </c>
      <c r="C291">
        <v>92.461139153084304</v>
      </c>
      <c r="D291">
        <v>80.918399357276598</v>
      </c>
      <c r="E291">
        <v>74.918153079839101</v>
      </c>
      <c r="F291">
        <v>96.388577560453399</v>
      </c>
      <c r="G291">
        <v>69.410505323031103</v>
      </c>
      <c r="H291">
        <v>64.276419619847402</v>
      </c>
      <c r="I291">
        <v>155.548743617752</v>
      </c>
      <c r="J291">
        <v>75.012447134746907</v>
      </c>
      <c r="K291">
        <v>109.355983653336</v>
      </c>
      <c r="L291">
        <v>50.913359356127501</v>
      </c>
      <c r="M291">
        <v>64.364269796497496</v>
      </c>
      <c r="N291">
        <v>66.819242937855293</v>
      </c>
      <c r="O291">
        <v>66</v>
      </c>
      <c r="P291">
        <v>88</v>
      </c>
      <c r="Q291">
        <v>87</v>
      </c>
      <c r="R291">
        <v>81</v>
      </c>
      <c r="S291">
        <v>134</v>
      </c>
      <c r="T291">
        <v>104</v>
      </c>
      <c r="U291">
        <v>113</v>
      </c>
      <c r="V291">
        <v>68</v>
      </c>
    </row>
    <row r="292" spans="1:22" x14ac:dyDescent="0.25">
      <c r="A292" s="2">
        <v>42965</v>
      </c>
      <c r="B292">
        <v>92.868061864338799</v>
      </c>
      <c r="C292">
        <v>100.323179569505</v>
      </c>
      <c r="D292">
        <v>99.950072430525594</v>
      </c>
      <c r="E292">
        <v>70.983928682404596</v>
      </c>
      <c r="F292">
        <v>85.265008049497197</v>
      </c>
      <c r="G292">
        <v>63.6315421762976</v>
      </c>
      <c r="H292">
        <v>77.390202331016198</v>
      </c>
      <c r="I292">
        <v>105.519983122734</v>
      </c>
      <c r="J292">
        <v>64.796145790260596</v>
      </c>
      <c r="K292">
        <v>114.95127674189099</v>
      </c>
      <c r="L292">
        <v>51.522780608865403</v>
      </c>
      <c r="M292">
        <v>68.371803553593494</v>
      </c>
      <c r="N292">
        <v>77.929814537081398</v>
      </c>
      <c r="O292">
        <v>56</v>
      </c>
      <c r="P292">
        <v>89</v>
      </c>
      <c r="Q292">
        <v>86</v>
      </c>
      <c r="R292">
        <v>84</v>
      </c>
      <c r="S292">
        <v>137</v>
      </c>
      <c r="T292">
        <v>96</v>
      </c>
      <c r="U292">
        <v>113</v>
      </c>
      <c r="V292">
        <v>65</v>
      </c>
    </row>
    <row r="293" spans="1:22" x14ac:dyDescent="0.25">
      <c r="A293" s="2">
        <v>42966</v>
      </c>
      <c r="B293">
        <v>106.976921259921</v>
      </c>
      <c r="C293">
        <v>73.025075078135103</v>
      </c>
      <c r="D293">
        <v>115.48695681378599</v>
      </c>
      <c r="E293">
        <v>57.646546689847298</v>
      </c>
      <c r="F293">
        <v>93.459558602850507</v>
      </c>
      <c r="G293">
        <v>79.983578556919397</v>
      </c>
      <c r="H293">
        <v>72.173281437195399</v>
      </c>
      <c r="I293">
        <v>87.223327348716893</v>
      </c>
      <c r="J293">
        <v>59.8972529075414</v>
      </c>
      <c r="K293">
        <v>104.23755401800599</v>
      </c>
      <c r="L293">
        <v>69.606402023948604</v>
      </c>
      <c r="M293">
        <v>69.245897123380402</v>
      </c>
      <c r="N293">
        <v>63.753204975748197</v>
      </c>
      <c r="O293">
        <v>63</v>
      </c>
      <c r="P293">
        <v>84</v>
      </c>
      <c r="Q293">
        <v>80</v>
      </c>
      <c r="R293">
        <v>82</v>
      </c>
      <c r="S293">
        <v>141</v>
      </c>
      <c r="T293">
        <v>88</v>
      </c>
      <c r="U293">
        <v>117</v>
      </c>
      <c r="V293">
        <v>66</v>
      </c>
    </row>
    <row r="294" spans="1:22" x14ac:dyDescent="0.25">
      <c r="A294" s="2">
        <v>42967</v>
      </c>
      <c r="B294">
        <v>89.151764723265302</v>
      </c>
      <c r="C294">
        <v>68.472766111499098</v>
      </c>
      <c r="D294">
        <v>109.433108888646</v>
      </c>
      <c r="E294">
        <v>53.858720831488498</v>
      </c>
      <c r="F294">
        <v>105.386704042801</v>
      </c>
      <c r="G294">
        <v>89.486874486762702</v>
      </c>
      <c r="H294">
        <v>76.863440740088095</v>
      </c>
      <c r="I294">
        <v>96.202482105856504</v>
      </c>
      <c r="J294">
        <v>64.3421526984595</v>
      </c>
      <c r="K294">
        <v>98.149166894564203</v>
      </c>
      <c r="L294">
        <v>107.03621703508</v>
      </c>
      <c r="M294">
        <v>63.052847737230302</v>
      </c>
      <c r="N294">
        <v>60.4831248665987</v>
      </c>
      <c r="O294">
        <v>68</v>
      </c>
      <c r="P294">
        <v>85</v>
      </c>
      <c r="Q294">
        <v>87</v>
      </c>
      <c r="R294">
        <v>88</v>
      </c>
      <c r="S294">
        <v>137</v>
      </c>
      <c r="T294">
        <v>99</v>
      </c>
      <c r="U294">
        <v>114</v>
      </c>
      <c r="V294">
        <v>79</v>
      </c>
    </row>
    <row r="295" spans="1:22" x14ac:dyDescent="0.25">
      <c r="A295" s="2">
        <v>42968</v>
      </c>
      <c r="B295">
        <v>82.338117278094899</v>
      </c>
      <c r="C295">
        <v>70.173253886921302</v>
      </c>
      <c r="D295">
        <v>98.980127762336906</v>
      </c>
      <c r="E295">
        <v>55.086051744779901</v>
      </c>
      <c r="F295">
        <v>108.633657064101</v>
      </c>
      <c r="G295">
        <v>82.287853699144904</v>
      </c>
      <c r="H295">
        <v>71.724059761639097</v>
      </c>
      <c r="I295">
        <v>92.606679243675401</v>
      </c>
      <c r="J295">
        <v>60.917481450689401</v>
      </c>
      <c r="K295">
        <v>104.48143486355301</v>
      </c>
      <c r="L295">
        <v>98.7907585290464</v>
      </c>
      <c r="M295">
        <v>69.916107712038794</v>
      </c>
      <c r="N295">
        <v>60.666561522480698</v>
      </c>
      <c r="O295">
        <v>55</v>
      </c>
      <c r="P295">
        <v>85</v>
      </c>
      <c r="Q295">
        <v>97</v>
      </c>
      <c r="R295">
        <v>81</v>
      </c>
      <c r="S295">
        <v>146</v>
      </c>
      <c r="T295">
        <v>107</v>
      </c>
      <c r="U295">
        <v>116</v>
      </c>
      <c r="V295">
        <v>81</v>
      </c>
    </row>
    <row r="296" spans="1:22" x14ac:dyDescent="0.25">
      <c r="A296" s="2">
        <v>42969</v>
      </c>
      <c r="B296">
        <v>93.494061640709006</v>
      </c>
      <c r="C296">
        <v>83.733768465456507</v>
      </c>
      <c r="D296">
        <v>102.492410210835</v>
      </c>
      <c r="E296">
        <v>59.784187317903303</v>
      </c>
      <c r="F296">
        <v>105.44180824109201</v>
      </c>
      <c r="G296">
        <v>86.644426486342596</v>
      </c>
      <c r="H296">
        <v>83.717898298573303</v>
      </c>
      <c r="I296">
        <v>74.361184196852193</v>
      </c>
      <c r="J296">
        <v>64.479393461155993</v>
      </c>
      <c r="K296">
        <v>118.937673236576</v>
      </c>
      <c r="L296">
        <v>114.417853245505</v>
      </c>
      <c r="M296">
        <v>66.246193855643895</v>
      </c>
      <c r="N296">
        <v>75.748190553908699</v>
      </c>
      <c r="O296">
        <v>52</v>
      </c>
      <c r="P296">
        <v>83</v>
      </c>
      <c r="Q296">
        <v>91</v>
      </c>
      <c r="R296">
        <v>75</v>
      </c>
      <c r="S296">
        <v>153</v>
      </c>
      <c r="T296">
        <v>107</v>
      </c>
      <c r="U296">
        <v>116</v>
      </c>
      <c r="V296">
        <v>93</v>
      </c>
    </row>
    <row r="297" spans="1:22" x14ac:dyDescent="0.25">
      <c r="A297" s="2">
        <v>42970</v>
      </c>
      <c r="B297">
        <v>93.456068425308999</v>
      </c>
      <c r="C297">
        <v>147.05336010989399</v>
      </c>
      <c r="D297">
        <v>139.93253298745501</v>
      </c>
      <c r="E297">
        <v>51.524492338050699</v>
      </c>
      <c r="F297">
        <v>108.790026159682</v>
      </c>
      <c r="G297">
        <v>83.041663218731998</v>
      </c>
      <c r="H297">
        <v>71.435086963221707</v>
      </c>
      <c r="I297">
        <v>90.103299296128398</v>
      </c>
      <c r="J297">
        <v>64.640519864448507</v>
      </c>
      <c r="K297">
        <v>101.385253585877</v>
      </c>
      <c r="L297">
        <v>106.65729936688101</v>
      </c>
      <c r="M297">
        <v>80.215623683800999</v>
      </c>
      <c r="N297">
        <v>94.430364461492999</v>
      </c>
      <c r="O297">
        <v>57</v>
      </c>
      <c r="P297">
        <v>83</v>
      </c>
      <c r="Q297">
        <v>86</v>
      </c>
      <c r="R297">
        <v>83</v>
      </c>
      <c r="S297">
        <v>147</v>
      </c>
      <c r="T297">
        <v>120</v>
      </c>
      <c r="U297">
        <v>120</v>
      </c>
      <c r="V297">
        <v>91</v>
      </c>
    </row>
    <row r="298" spans="1:22" x14ac:dyDescent="0.25">
      <c r="A298" s="2">
        <v>42971</v>
      </c>
      <c r="B298">
        <v>100.357096140302</v>
      </c>
      <c r="C298">
        <v>142.13248946192101</v>
      </c>
      <c r="D298">
        <v>126.691646182158</v>
      </c>
      <c r="E298">
        <v>42.121307221835004</v>
      </c>
      <c r="F298">
        <v>110.657587853443</v>
      </c>
      <c r="G298">
        <v>77.798615851175995</v>
      </c>
      <c r="H298">
        <v>91.553180691471795</v>
      </c>
      <c r="I298">
        <v>140.2843118552</v>
      </c>
      <c r="J298">
        <v>88.060733565878195</v>
      </c>
      <c r="K298">
        <v>105.930600880847</v>
      </c>
      <c r="L298">
        <v>99.084427985961398</v>
      </c>
      <c r="M298">
        <v>72.790877125972898</v>
      </c>
      <c r="N298">
        <v>98.664683548652206</v>
      </c>
      <c r="O298">
        <v>70</v>
      </c>
      <c r="P298">
        <v>90</v>
      </c>
      <c r="Q298">
        <v>86</v>
      </c>
      <c r="R298">
        <v>81</v>
      </c>
      <c r="S298">
        <v>125</v>
      </c>
      <c r="T298">
        <v>128</v>
      </c>
      <c r="U298">
        <v>111</v>
      </c>
      <c r="V298">
        <v>76</v>
      </c>
    </row>
    <row r="299" spans="1:22" x14ac:dyDescent="0.25">
      <c r="A299" s="2">
        <v>42972</v>
      </c>
      <c r="B299">
        <v>115.98448005684899</v>
      </c>
      <c r="C299">
        <v>144.84022531853299</v>
      </c>
      <c r="D299">
        <v>116.98766099563601</v>
      </c>
      <c r="E299">
        <v>43.079115188238902</v>
      </c>
      <c r="F299">
        <v>113.29832345197499</v>
      </c>
      <c r="G299">
        <v>94.239499282202502</v>
      </c>
      <c r="H299">
        <v>97.248912811762196</v>
      </c>
      <c r="I299">
        <v>102.384112036004</v>
      </c>
      <c r="J299">
        <v>92.207499597993007</v>
      </c>
      <c r="K299">
        <v>107.19929179556399</v>
      </c>
      <c r="L299">
        <v>94.357534212896198</v>
      </c>
      <c r="M299">
        <v>77.055584897557594</v>
      </c>
      <c r="N299">
        <v>112.375325123257</v>
      </c>
      <c r="O299">
        <v>68</v>
      </c>
      <c r="P299">
        <v>86</v>
      </c>
      <c r="Q299">
        <v>86</v>
      </c>
      <c r="R299">
        <v>74</v>
      </c>
      <c r="S299">
        <v>121</v>
      </c>
      <c r="T299">
        <v>118</v>
      </c>
      <c r="U299">
        <v>116</v>
      </c>
      <c r="V299">
        <v>67</v>
      </c>
    </row>
    <row r="300" spans="1:22" x14ac:dyDescent="0.25">
      <c r="A300" s="2">
        <v>42973</v>
      </c>
      <c r="B300">
        <v>122.77869812473</v>
      </c>
      <c r="C300">
        <v>109.127074814645</v>
      </c>
      <c r="D300">
        <v>101.62236422169499</v>
      </c>
      <c r="E300">
        <v>51.600647069942902</v>
      </c>
      <c r="F300">
        <v>107.89104587878801</v>
      </c>
      <c r="G300">
        <v>95.677530100300402</v>
      </c>
      <c r="H300">
        <v>82.563755156311302</v>
      </c>
      <c r="I300">
        <v>87.212630279795107</v>
      </c>
      <c r="J300">
        <v>88.668505894597502</v>
      </c>
      <c r="K300">
        <v>112.473130128034</v>
      </c>
      <c r="L300">
        <v>113.42328833651101</v>
      </c>
      <c r="M300">
        <v>83.914843178206894</v>
      </c>
      <c r="N300">
        <v>102.210471560451</v>
      </c>
      <c r="O300">
        <v>57</v>
      </c>
      <c r="P300">
        <v>84</v>
      </c>
      <c r="Q300">
        <v>80</v>
      </c>
      <c r="R300">
        <v>79</v>
      </c>
      <c r="S300">
        <v>133</v>
      </c>
      <c r="T300">
        <v>118</v>
      </c>
      <c r="U300">
        <v>87</v>
      </c>
      <c r="V300">
        <v>59</v>
      </c>
    </row>
    <row r="301" spans="1:22" x14ac:dyDescent="0.25">
      <c r="A301" s="2">
        <v>42974</v>
      </c>
      <c r="B301">
        <v>97.060220386460102</v>
      </c>
      <c r="C301">
        <v>99.014482792197896</v>
      </c>
      <c r="D301">
        <v>102.09965904120899</v>
      </c>
      <c r="E301">
        <v>59.491442413186597</v>
      </c>
      <c r="F301">
        <v>111.046006708745</v>
      </c>
      <c r="G301">
        <v>95.5744509139992</v>
      </c>
      <c r="H301">
        <v>99.164714971255705</v>
      </c>
      <c r="I301">
        <v>72.377832020958095</v>
      </c>
      <c r="J301">
        <v>82.819123898984401</v>
      </c>
      <c r="K301">
        <v>123.89954775496101</v>
      </c>
      <c r="L301">
        <v>158.79189529277599</v>
      </c>
      <c r="M301">
        <v>81.626704820699402</v>
      </c>
      <c r="N301">
        <v>85.077441418088796</v>
      </c>
      <c r="O301">
        <v>64</v>
      </c>
      <c r="P301">
        <v>84</v>
      </c>
      <c r="Q301">
        <v>82</v>
      </c>
      <c r="R301">
        <v>85</v>
      </c>
      <c r="S301">
        <v>129</v>
      </c>
      <c r="T301">
        <v>110</v>
      </c>
      <c r="U301">
        <v>78</v>
      </c>
      <c r="V301">
        <v>60</v>
      </c>
    </row>
    <row r="302" spans="1:22" x14ac:dyDescent="0.25">
      <c r="A302" s="2">
        <v>42975</v>
      </c>
      <c r="B302">
        <v>92.383995931105105</v>
      </c>
      <c r="C302">
        <v>86.064970297764901</v>
      </c>
      <c r="D302">
        <v>83.702320853141302</v>
      </c>
      <c r="E302">
        <v>62.976765934012597</v>
      </c>
      <c r="F302">
        <v>114.99531627768999</v>
      </c>
      <c r="G302">
        <v>86.300287579446902</v>
      </c>
      <c r="H302">
        <v>100.138176264653</v>
      </c>
      <c r="I302">
        <v>71.509737394748598</v>
      </c>
      <c r="J302">
        <v>78.869944802558706</v>
      </c>
      <c r="K302">
        <v>130.097054792015</v>
      </c>
      <c r="L302">
        <v>152.32410773553599</v>
      </c>
      <c r="M302">
        <v>72.668545599508604</v>
      </c>
      <c r="N302">
        <v>75.362270240556896</v>
      </c>
      <c r="O302">
        <v>54</v>
      </c>
      <c r="P302">
        <v>95</v>
      </c>
      <c r="Q302">
        <v>87</v>
      </c>
      <c r="R302">
        <v>74</v>
      </c>
      <c r="S302">
        <v>112</v>
      </c>
      <c r="T302">
        <v>115</v>
      </c>
      <c r="U302">
        <v>80</v>
      </c>
      <c r="V302">
        <v>81</v>
      </c>
    </row>
    <row r="303" spans="1:22" x14ac:dyDescent="0.25">
      <c r="A303" s="2">
        <v>42976</v>
      </c>
      <c r="B303">
        <v>97.484873787590303</v>
      </c>
      <c r="C303">
        <v>95.713653956697399</v>
      </c>
      <c r="D303">
        <v>58.534353382827803</v>
      </c>
      <c r="E303">
        <v>58.198311520313702</v>
      </c>
      <c r="F303">
        <v>96.101125963944298</v>
      </c>
      <c r="G303">
        <v>71.324468958972901</v>
      </c>
      <c r="H303">
        <v>81.785328393660706</v>
      </c>
      <c r="I303">
        <v>105.40563845004</v>
      </c>
      <c r="J303">
        <v>90.333295318009206</v>
      </c>
      <c r="K303">
        <v>147.43068570870901</v>
      </c>
      <c r="L303">
        <v>115.83482204414901</v>
      </c>
      <c r="M303">
        <v>60.7878647587087</v>
      </c>
      <c r="N303">
        <v>56.236573421837299</v>
      </c>
      <c r="O303">
        <v>57</v>
      </c>
      <c r="P303">
        <v>86</v>
      </c>
      <c r="Q303">
        <v>73</v>
      </c>
      <c r="R303">
        <v>67</v>
      </c>
      <c r="S303">
        <v>90</v>
      </c>
      <c r="T303">
        <v>108</v>
      </c>
      <c r="U303">
        <v>89</v>
      </c>
      <c r="V303">
        <v>111</v>
      </c>
    </row>
    <row r="304" spans="1:22" x14ac:dyDescent="0.25">
      <c r="A304" s="2">
        <v>42977</v>
      </c>
      <c r="B304">
        <v>89.837995688571596</v>
      </c>
      <c r="C304">
        <v>124.157684232233</v>
      </c>
      <c r="D304">
        <v>59.569108770788098</v>
      </c>
      <c r="E304">
        <v>47.608841066028603</v>
      </c>
      <c r="F304">
        <v>84.578725456240207</v>
      </c>
      <c r="G304">
        <v>67.328620120062396</v>
      </c>
      <c r="H304">
        <v>83.614780082025703</v>
      </c>
      <c r="I304">
        <v>123.763397249063</v>
      </c>
      <c r="J304">
        <v>108.35159078914199</v>
      </c>
      <c r="K304">
        <v>156.88929693760801</v>
      </c>
      <c r="L304">
        <v>84.080860337535697</v>
      </c>
      <c r="M304">
        <v>55.2156518576666</v>
      </c>
      <c r="N304">
        <v>65.772603553923901</v>
      </c>
      <c r="O304">
        <v>69</v>
      </c>
      <c r="P304">
        <v>82</v>
      </c>
      <c r="Q304">
        <v>64</v>
      </c>
      <c r="R304">
        <v>65</v>
      </c>
      <c r="S304">
        <v>80</v>
      </c>
      <c r="T304">
        <v>115</v>
      </c>
      <c r="U304">
        <v>90</v>
      </c>
      <c r="V304">
        <v>102</v>
      </c>
    </row>
    <row r="305" spans="1:22" x14ac:dyDescent="0.25">
      <c r="A305" s="2">
        <v>42978</v>
      </c>
      <c r="B305">
        <v>92.508899032722894</v>
      </c>
      <c r="C305">
        <v>130.773676002808</v>
      </c>
      <c r="D305">
        <v>39.942302307474499</v>
      </c>
      <c r="E305">
        <v>56.275193359925403</v>
      </c>
      <c r="F305">
        <v>90.663495955112495</v>
      </c>
      <c r="G305">
        <v>76.385203095446897</v>
      </c>
      <c r="H305">
        <v>99.022107674883102</v>
      </c>
      <c r="I305">
        <v>152.12655367114201</v>
      </c>
      <c r="J305">
        <v>98.804133475259604</v>
      </c>
      <c r="K305">
        <v>154.81709158336699</v>
      </c>
      <c r="L305">
        <v>72.4109084060198</v>
      </c>
      <c r="M305">
        <v>53.031644436552902</v>
      </c>
      <c r="N305">
        <v>73.871381057640207</v>
      </c>
      <c r="O305">
        <v>70</v>
      </c>
      <c r="P305">
        <v>82</v>
      </c>
      <c r="Q305">
        <v>76</v>
      </c>
      <c r="R305">
        <v>67</v>
      </c>
      <c r="S305">
        <v>68</v>
      </c>
      <c r="T305">
        <v>114</v>
      </c>
      <c r="U305">
        <v>85</v>
      </c>
      <c r="V305">
        <v>95</v>
      </c>
    </row>
    <row r="306" spans="1:22" x14ac:dyDescent="0.25">
      <c r="A306" s="2">
        <v>42979</v>
      </c>
      <c r="B306">
        <v>96.403921506810704</v>
      </c>
      <c r="C306">
        <v>155.73140450323601</v>
      </c>
      <c r="D306">
        <v>27.775626885117902</v>
      </c>
      <c r="E306">
        <v>59.463283636684899</v>
      </c>
      <c r="F306">
        <v>101.53734053446701</v>
      </c>
      <c r="G306">
        <v>89.989937580858694</v>
      </c>
      <c r="H306">
        <v>116.14898005190901</v>
      </c>
      <c r="I306">
        <v>140.37595236312799</v>
      </c>
      <c r="J306">
        <v>96.640893026325898</v>
      </c>
      <c r="K306">
        <v>154.20602228852101</v>
      </c>
      <c r="L306">
        <v>75.138442049167494</v>
      </c>
      <c r="M306">
        <v>42.717889718570603</v>
      </c>
      <c r="N306">
        <v>82.6521043290888</v>
      </c>
      <c r="O306">
        <v>68</v>
      </c>
      <c r="P306">
        <v>88</v>
      </c>
      <c r="Q306">
        <v>76</v>
      </c>
      <c r="R306">
        <v>65</v>
      </c>
      <c r="S306">
        <v>59</v>
      </c>
      <c r="T306">
        <v>115</v>
      </c>
      <c r="U306">
        <v>77</v>
      </c>
      <c r="V306">
        <v>90</v>
      </c>
    </row>
    <row r="307" spans="1:22" x14ac:dyDescent="0.25">
      <c r="A307" s="2">
        <v>42980</v>
      </c>
      <c r="B307">
        <v>115.394549964916</v>
      </c>
      <c r="C307">
        <v>158.615369434473</v>
      </c>
      <c r="D307">
        <v>21.593521007918099</v>
      </c>
      <c r="E307">
        <v>52.346144833417902</v>
      </c>
      <c r="F307">
        <v>122.052325955836</v>
      </c>
      <c r="G307">
        <v>91.986670899360504</v>
      </c>
      <c r="H307">
        <v>117.697331360786</v>
      </c>
      <c r="I307">
        <v>132.42155826458099</v>
      </c>
      <c r="J307">
        <v>85.864686251433497</v>
      </c>
      <c r="K307">
        <v>161.67724453450501</v>
      </c>
      <c r="L307">
        <v>84.583306454333893</v>
      </c>
      <c r="M307">
        <v>57.316116449100598</v>
      </c>
      <c r="N307">
        <v>64.924455658554095</v>
      </c>
      <c r="O307">
        <v>59</v>
      </c>
      <c r="P307">
        <v>81</v>
      </c>
      <c r="Q307">
        <v>73</v>
      </c>
      <c r="R307">
        <v>74</v>
      </c>
      <c r="S307">
        <v>60</v>
      </c>
      <c r="T307">
        <v>139</v>
      </c>
      <c r="U307">
        <v>90</v>
      </c>
      <c r="V307">
        <v>87</v>
      </c>
    </row>
    <row r="308" spans="1:22" x14ac:dyDescent="0.25">
      <c r="A308" s="2">
        <v>42981</v>
      </c>
      <c r="B308">
        <v>109.785717883548</v>
      </c>
      <c r="C308">
        <v>123.272016430093</v>
      </c>
      <c r="D308">
        <v>47.179538124529401</v>
      </c>
      <c r="E308">
        <v>50.570586475906303</v>
      </c>
      <c r="F308">
        <v>133.71270310103199</v>
      </c>
      <c r="G308">
        <v>96.743412710832004</v>
      </c>
      <c r="H308">
        <v>89.834442488103704</v>
      </c>
      <c r="I308">
        <v>136.32668885007899</v>
      </c>
      <c r="J308">
        <v>78.572249014780596</v>
      </c>
      <c r="K308">
        <v>162.26444635596499</v>
      </c>
      <c r="L308">
        <v>109.269954108447</v>
      </c>
      <c r="M308">
        <v>62.305992189822398</v>
      </c>
      <c r="N308">
        <v>59.432714151514197</v>
      </c>
      <c r="O308">
        <v>57</v>
      </c>
      <c r="P308">
        <v>74</v>
      </c>
      <c r="Q308">
        <v>85</v>
      </c>
      <c r="R308">
        <v>79</v>
      </c>
      <c r="S308">
        <v>53</v>
      </c>
      <c r="T308">
        <v>133</v>
      </c>
      <c r="U308">
        <v>119</v>
      </c>
      <c r="V308">
        <v>104</v>
      </c>
    </row>
    <row r="309" spans="1:22" x14ac:dyDescent="0.25">
      <c r="A309" s="2">
        <v>42982</v>
      </c>
      <c r="B309">
        <v>85.344609216577098</v>
      </c>
      <c r="C309">
        <v>110.21603016580499</v>
      </c>
      <c r="D309">
        <v>38.096352448832</v>
      </c>
      <c r="E309">
        <v>61.697856159898002</v>
      </c>
      <c r="F309">
        <v>146.30750411255099</v>
      </c>
      <c r="G309">
        <v>104.208365779508</v>
      </c>
      <c r="H309">
        <v>73.018299893382107</v>
      </c>
      <c r="I309">
        <v>144.211047606921</v>
      </c>
      <c r="J309">
        <v>85.517389728320794</v>
      </c>
      <c r="K309">
        <v>178.721762941544</v>
      </c>
      <c r="L309">
        <v>98.868718383268401</v>
      </c>
      <c r="M309">
        <v>80.147908641593901</v>
      </c>
      <c r="N309">
        <v>62.701701123438198</v>
      </c>
      <c r="O309">
        <v>63</v>
      </c>
      <c r="P309">
        <v>74</v>
      </c>
      <c r="Q309">
        <v>92</v>
      </c>
      <c r="R309">
        <v>79</v>
      </c>
      <c r="S309">
        <v>52</v>
      </c>
      <c r="T309">
        <v>133</v>
      </c>
      <c r="U309">
        <v>125</v>
      </c>
      <c r="V309">
        <v>109</v>
      </c>
    </row>
    <row r="310" spans="1:22" x14ac:dyDescent="0.25">
      <c r="A310" s="2">
        <v>42983</v>
      </c>
      <c r="B310">
        <v>88.285436248720103</v>
      </c>
      <c r="C310">
        <v>110.53639189217</v>
      </c>
      <c r="D310">
        <v>24.9989072529421</v>
      </c>
      <c r="E310">
        <v>70.182838548990105</v>
      </c>
      <c r="F310">
        <v>133.97201992814499</v>
      </c>
      <c r="G310">
        <v>117.090240060467</v>
      </c>
      <c r="H310">
        <v>79.598954522384403</v>
      </c>
      <c r="I310">
        <v>163.50434481269099</v>
      </c>
      <c r="J310">
        <v>80.396475637096302</v>
      </c>
      <c r="K310">
        <v>174.15701739214299</v>
      </c>
      <c r="L310">
        <v>77.401723744330894</v>
      </c>
      <c r="M310">
        <v>97.545414173233794</v>
      </c>
      <c r="N310">
        <v>75.228029920062895</v>
      </c>
      <c r="O310">
        <v>74</v>
      </c>
      <c r="P310">
        <v>86</v>
      </c>
      <c r="Q310">
        <v>93</v>
      </c>
      <c r="R310">
        <v>64</v>
      </c>
      <c r="S310">
        <v>65</v>
      </c>
      <c r="T310">
        <v>95</v>
      </c>
      <c r="U310">
        <v>137</v>
      </c>
      <c r="V310">
        <v>130</v>
      </c>
    </row>
    <row r="311" spans="1:22" x14ac:dyDescent="0.25">
      <c r="A311" s="2">
        <v>42984</v>
      </c>
      <c r="B311">
        <v>113.19175090706</v>
      </c>
      <c r="C311">
        <v>106.23264125778699</v>
      </c>
      <c r="D311">
        <v>21.810662448839</v>
      </c>
      <c r="E311">
        <v>69.103652758355494</v>
      </c>
      <c r="F311">
        <v>126.23628885376699</v>
      </c>
      <c r="G311">
        <v>109.62954954417501</v>
      </c>
      <c r="H311">
        <v>85.665006553423098</v>
      </c>
      <c r="I311">
        <v>194.50834581205399</v>
      </c>
      <c r="J311">
        <v>106.415625018981</v>
      </c>
      <c r="K311">
        <v>194.65053325103</v>
      </c>
      <c r="L311">
        <v>84.318426755938404</v>
      </c>
      <c r="M311">
        <v>84.900510918209704</v>
      </c>
      <c r="N311">
        <v>79.735574572330194</v>
      </c>
      <c r="O311">
        <v>92</v>
      </c>
      <c r="P311">
        <v>87</v>
      </c>
      <c r="Q311">
        <v>83</v>
      </c>
      <c r="R311">
        <v>76</v>
      </c>
      <c r="S311">
        <v>84</v>
      </c>
      <c r="T311">
        <v>114</v>
      </c>
      <c r="U311">
        <v>100</v>
      </c>
      <c r="V311">
        <v>94</v>
      </c>
    </row>
    <row r="312" spans="1:22" x14ac:dyDescent="0.25">
      <c r="A312" s="2">
        <v>42985</v>
      </c>
      <c r="B312">
        <v>165.376833778579</v>
      </c>
      <c r="C312">
        <v>111.48150469999899</v>
      </c>
      <c r="D312">
        <v>22.9172782973463</v>
      </c>
      <c r="E312">
        <v>66.364103745172002</v>
      </c>
      <c r="F312">
        <v>139.37767780519701</v>
      </c>
      <c r="G312">
        <v>118.10938789015501</v>
      </c>
      <c r="H312">
        <v>95.147625172126695</v>
      </c>
      <c r="I312">
        <v>192.19243433105299</v>
      </c>
      <c r="J312">
        <v>104.309611573258</v>
      </c>
      <c r="K312">
        <v>205.59496634940601</v>
      </c>
      <c r="L312">
        <v>87.409931905212204</v>
      </c>
      <c r="M312">
        <v>81.785848957217894</v>
      </c>
      <c r="N312">
        <v>73.908294334048705</v>
      </c>
      <c r="O312">
        <v>105</v>
      </c>
      <c r="P312">
        <v>86</v>
      </c>
      <c r="Q312">
        <v>80</v>
      </c>
      <c r="R312">
        <v>79</v>
      </c>
      <c r="S312">
        <v>96</v>
      </c>
      <c r="T312">
        <v>121</v>
      </c>
      <c r="U312">
        <v>106</v>
      </c>
      <c r="V312">
        <v>102</v>
      </c>
    </row>
    <row r="313" spans="1:22" x14ac:dyDescent="0.25">
      <c r="A313" s="2">
        <v>42986</v>
      </c>
      <c r="B313">
        <v>180.728351493182</v>
      </c>
      <c r="C313">
        <v>123.39915921935901</v>
      </c>
      <c r="D313">
        <v>22.842362200912099</v>
      </c>
      <c r="E313">
        <v>60.134872161122601</v>
      </c>
      <c r="F313">
        <v>144.359086349281</v>
      </c>
      <c r="G313">
        <v>116.50315899107299</v>
      </c>
      <c r="H313">
        <v>92.452835149192396</v>
      </c>
      <c r="I313">
        <v>182.79223928193099</v>
      </c>
      <c r="J313">
        <v>89.401287675554997</v>
      </c>
      <c r="K313">
        <v>204.22481307096001</v>
      </c>
      <c r="L313">
        <v>96.115715007302995</v>
      </c>
      <c r="M313">
        <v>69.365871230422499</v>
      </c>
      <c r="N313">
        <v>75.013003657695194</v>
      </c>
      <c r="O313">
        <v>99</v>
      </c>
      <c r="P313">
        <v>81</v>
      </c>
      <c r="Q313">
        <v>80</v>
      </c>
      <c r="R313">
        <v>76</v>
      </c>
      <c r="S313">
        <v>106</v>
      </c>
      <c r="T313">
        <v>105</v>
      </c>
      <c r="U313">
        <v>93</v>
      </c>
      <c r="V313">
        <v>91</v>
      </c>
    </row>
    <row r="314" spans="1:22" x14ac:dyDescent="0.25">
      <c r="A314" s="2">
        <v>42987</v>
      </c>
      <c r="B314">
        <v>187.44137880983499</v>
      </c>
      <c r="C314">
        <v>128.946315432338</v>
      </c>
      <c r="D314">
        <v>18.435979833086002</v>
      </c>
      <c r="E314">
        <v>57.176593234242098</v>
      </c>
      <c r="F314">
        <v>147.708683539416</v>
      </c>
      <c r="G314">
        <v>128.359438134513</v>
      </c>
      <c r="H314">
        <v>92.112099957123206</v>
      </c>
      <c r="I314">
        <v>156.06252559062</v>
      </c>
      <c r="J314">
        <v>95.197467177022304</v>
      </c>
      <c r="K314">
        <v>201.968008503579</v>
      </c>
      <c r="L314">
        <v>114.63939986958501</v>
      </c>
      <c r="M314">
        <v>65.273483952262197</v>
      </c>
      <c r="N314">
        <v>71.840533836053297</v>
      </c>
      <c r="O314">
        <v>86</v>
      </c>
      <c r="P314">
        <v>89</v>
      </c>
      <c r="Q314">
        <v>83</v>
      </c>
      <c r="R314">
        <v>83</v>
      </c>
      <c r="S314">
        <v>113</v>
      </c>
      <c r="T314">
        <v>107</v>
      </c>
      <c r="U314">
        <v>88</v>
      </c>
      <c r="V314">
        <v>100</v>
      </c>
    </row>
    <row r="315" spans="1:22" x14ac:dyDescent="0.25">
      <c r="A315" s="2">
        <v>42988</v>
      </c>
      <c r="B315">
        <v>155.90896076944401</v>
      </c>
      <c r="C315">
        <v>140.34024263295001</v>
      </c>
      <c r="D315">
        <v>16.1027339363193</v>
      </c>
      <c r="E315">
        <v>59.173465023329697</v>
      </c>
      <c r="F315">
        <v>150.57358022572899</v>
      </c>
      <c r="G315">
        <v>131.484321957129</v>
      </c>
      <c r="H315">
        <v>93.835100092323799</v>
      </c>
      <c r="I315">
        <v>126.526278984325</v>
      </c>
      <c r="J315">
        <v>133.52300524778099</v>
      </c>
      <c r="K315">
        <v>215.46261765707899</v>
      </c>
      <c r="L315">
        <v>130.83245052211899</v>
      </c>
      <c r="M315">
        <v>61.237696673411101</v>
      </c>
      <c r="N315">
        <v>81.545968450727599</v>
      </c>
      <c r="O315">
        <v>84</v>
      </c>
      <c r="P315">
        <v>87</v>
      </c>
      <c r="Q315">
        <v>86</v>
      </c>
      <c r="R315">
        <v>95</v>
      </c>
      <c r="S315">
        <v>89</v>
      </c>
      <c r="T315">
        <v>98</v>
      </c>
      <c r="U315">
        <v>95</v>
      </c>
      <c r="V315">
        <v>121</v>
      </c>
    </row>
    <row r="316" spans="1:22" x14ac:dyDescent="0.25">
      <c r="A316" s="2">
        <v>42989</v>
      </c>
      <c r="B316">
        <v>128.511717817397</v>
      </c>
      <c r="C316">
        <v>146.00987523886101</v>
      </c>
      <c r="D316">
        <v>17.138079851627801</v>
      </c>
      <c r="E316">
        <v>70.818574789956799</v>
      </c>
      <c r="F316">
        <v>154.897440278657</v>
      </c>
      <c r="G316">
        <v>132.36806680251999</v>
      </c>
      <c r="H316">
        <v>93.836362424548895</v>
      </c>
      <c r="I316">
        <v>137.648698045911</v>
      </c>
      <c r="J316">
        <v>139.445668358821</v>
      </c>
      <c r="K316">
        <v>219.93836779646401</v>
      </c>
      <c r="L316">
        <v>115.591519865395</v>
      </c>
      <c r="M316">
        <v>65.040284111724304</v>
      </c>
      <c r="N316">
        <v>92.6600098313139</v>
      </c>
      <c r="O316">
        <v>86</v>
      </c>
      <c r="P316">
        <v>90</v>
      </c>
      <c r="Q316">
        <v>99</v>
      </c>
      <c r="R316">
        <v>94</v>
      </c>
      <c r="S316">
        <v>85</v>
      </c>
      <c r="T316">
        <v>85</v>
      </c>
      <c r="U316">
        <v>102</v>
      </c>
      <c r="V316">
        <v>123</v>
      </c>
    </row>
    <row r="317" spans="1:22" x14ac:dyDescent="0.25">
      <c r="A317" s="2">
        <v>42990</v>
      </c>
      <c r="B317">
        <v>116.715223630224</v>
      </c>
      <c r="C317">
        <v>151.06013978654701</v>
      </c>
      <c r="D317">
        <v>13.8279592870862</v>
      </c>
      <c r="E317">
        <v>89.739608225787705</v>
      </c>
      <c r="F317">
        <v>133.425384645105</v>
      </c>
      <c r="G317">
        <v>120.226553039015</v>
      </c>
      <c r="H317">
        <v>94.827321983574194</v>
      </c>
      <c r="I317">
        <v>171.07031858101001</v>
      </c>
      <c r="J317">
        <v>132.26961850920699</v>
      </c>
      <c r="K317">
        <v>230.61923424289901</v>
      </c>
      <c r="L317">
        <v>74.918490296703297</v>
      </c>
      <c r="M317">
        <v>64.316279677003806</v>
      </c>
      <c r="N317">
        <v>96.5052673292859</v>
      </c>
      <c r="O317">
        <v>90</v>
      </c>
      <c r="P317">
        <v>83</v>
      </c>
      <c r="Q317">
        <v>89</v>
      </c>
      <c r="R317">
        <v>88</v>
      </c>
      <c r="S317">
        <v>84</v>
      </c>
      <c r="T317">
        <v>98</v>
      </c>
      <c r="U317">
        <v>101</v>
      </c>
      <c r="V317">
        <v>121</v>
      </c>
    </row>
    <row r="318" spans="1:22" x14ac:dyDescent="0.25">
      <c r="A318" s="2">
        <v>42991</v>
      </c>
      <c r="B318">
        <v>103.179361911133</v>
      </c>
      <c r="C318">
        <v>178.08115509874199</v>
      </c>
      <c r="D318">
        <v>23.315356158111101</v>
      </c>
      <c r="E318">
        <v>81.250248054618297</v>
      </c>
      <c r="F318">
        <v>127.919445253726</v>
      </c>
      <c r="G318">
        <v>119.996751854203</v>
      </c>
      <c r="H318">
        <v>102.04086901159</v>
      </c>
      <c r="I318">
        <v>173.390670256899</v>
      </c>
      <c r="J318">
        <v>134.79423544852099</v>
      </c>
      <c r="K318">
        <v>224.91568683095301</v>
      </c>
      <c r="L318">
        <v>75.855799609517305</v>
      </c>
      <c r="M318">
        <v>74.697628764876896</v>
      </c>
      <c r="N318">
        <v>100.12184249443</v>
      </c>
      <c r="O318">
        <v>91</v>
      </c>
      <c r="P318">
        <v>80</v>
      </c>
      <c r="Q318">
        <v>87</v>
      </c>
      <c r="R318">
        <v>94</v>
      </c>
      <c r="S318">
        <v>83</v>
      </c>
      <c r="T318">
        <v>102</v>
      </c>
      <c r="U318">
        <v>111</v>
      </c>
      <c r="V318">
        <v>117</v>
      </c>
    </row>
    <row r="319" spans="1:22" x14ac:dyDescent="0.25">
      <c r="A319" s="2">
        <v>42992</v>
      </c>
      <c r="B319">
        <v>87.412021353726303</v>
      </c>
      <c r="C319">
        <v>159.18525906246299</v>
      </c>
      <c r="D319">
        <v>32.689886182296803</v>
      </c>
      <c r="E319">
        <v>83.432411784298694</v>
      </c>
      <c r="F319">
        <v>132.39924556926201</v>
      </c>
      <c r="G319">
        <v>109.802249742215</v>
      </c>
      <c r="H319">
        <v>119.538505522143</v>
      </c>
      <c r="I319">
        <v>172.69012339727001</v>
      </c>
      <c r="J319">
        <v>117.125422575428</v>
      </c>
      <c r="K319">
        <v>216.25157384936699</v>
      </c>
      <c r="L319">
        <v>82.187959446254297</v>
      </c>
      <c r="M319">
        <v>78.6213405662713</v>
      </c>
      <c r="N319">
        <v>113.45119706775</v>
      </c>
      <c r="O319">
        <v>95</v>
      </c>
      <c r="P319">
        <v>87</v>
      </c>
      <c r="Q319">
        <v>97</v>
      </c>
      <c r="R319">
        <v>108</v>
      </c>
      <c r="S319">
        <v>79</v>
      </c>
      <c r="T319">
        <v>103</v>
      </c>
      <c r="U319">
        <v>91</v>
      </c>
      <c r="V319">
        <v>110</v>
      </c>
    </row>
    <row r="320" spans="1:22" x14ac:dyDescent="0.25">
      <c r="A320" s="2">
        <v>42993</v>
      </c>
      <c r="B320">
        <v>102.98014979228</v>
      </c>
      <c r="C320">
        <v>161.830587464166</v>
      </c>
      <c r="D320">
        <v>60.258946752605802</v>
      </c>
      <c r="E320">
        <v>82.070603134095194</v>
      </c>
      <c r="F320">
        <v>162.32794198947599</v>
      </c>
      <c r="G320">
        <v>112.896276276875</v>
      </c>
      <c r="H320">
        <v>127.716747387448</v>
      </c>
      <c r="I320">
        <v>142.63727747525201</v>
      </c>
      <c r="J320">
        <v>102.259375928046</v>
      </c>
      <c r="K320">
        <v>220.850113651882</v>
      </c>
      <c r="L320">
        <v>101.488579801732</v>
      </c>
      <c r="M320">
        <v>73.994320428437902</v>
      </c>
      <c r="N320">
        <v>119.08875047518799</v>
      </c>
      <c r="O320">
        <v>106</v>
      </c>
      <c r="P320">
        <v>89</v>
      </c>
      <c r="Q320">
        <v>111</v>
      </c>
      <c r="R320">
        <v>118</v>
      </c>
      <c r="S320">
        <v>81</v>
      </c>
      <c r="T320">
        <v>91</v>
      </c>
      <c r="U320">
        <v>86</v>
      </c>
      <c r="V320">
        <v>106</v>
      </c>
    </row>
    <row r="321" spans="1:22" x14ac:dyDescent="0.25">
      <c r="A321" s="2">
        <v>42994</v>
      </c>
      <c r="B321">
        <v>107.405461217295</v>
      </c>
      <c r="C321">
        <v>133.48399535621999</v>
      </c>
      <c r="D321">
        <v>87.418515007186997</v>
      </c>
      <c r="E321">
        <v>76.005426194028999</v>
      </c>
      <c r="F321">
        <v>191.25230649382601</v>
      </c>
      <c r="G321">
        <v>122.82899572357501</v>
      </c>
      <c r="H321">
        <v>101.116926596721</v>
      </c>
      <c r="I321">
        <v>128.19902833606901</v>
      </c>
      <c r="J321">
        <v>112.26082674004</v>
      </c>
      <c r="K321">
        <v>224.83033053742699</v>
      </c>
      <c r="L321">
        <v>109.37431326863999</v>
      </c>
      <c r="M321">
        <v>79.179270447830206</v>
      </c>
      <c r="N321">
        <v>119.358981609639</v>
      </c>
      <c r="O321">
        <v>113</v>
      </c>
      <c r="P321">
        <v>91</v>
      </c>
      <c r="Q321">
        <v>113</v>
      </c>
      <c r="R321">
        <v>119</v>
      </c>
      <c r="S321">
        <v>77</v>
      </c>
      <c r="T321">
        <v>94</v>
      </c>
      <c r="U321">
        <v>85</v>
      </c>
      <c r="V321">
        <v>108</v>
      </c>
    </row>
    <row r="322" spans="1:22" x14ac:dyDescent="0.25">
      <c r="A322" s="2">
        <v>42995</v>
      </c>
      <c r="B322">
        <v>116.509548739217</v>
      </c>
      <c r="C322">
        <v>131.03264880474899</v>
      </c>
      <c r="D322">
        <v>116.549046381159</v>
      </c>
      <c r="E322">
        <v>75.108767157133698</v>
      </c>
      <c r="F322">
        <v>187.817633547773</v>
      </c>
      <c r="G322">
        <v>116.24749499389399</v>
      </c>
      <c r="H322">
        <v>81.964396968045605</v>
      </c>
      <c r="I322">
        <v>122.82319767961501</v>
      </c>
      <c r="J322">
        <v>105.41029480957999</v>
      </c>
      <c r="K322">
        <v>216.295491577186</v>
      </c>
      <c r="L322">
        <v>106.341478701691</v>
      </c>
      <c r="M322">
        <v>90.505036731353798</v>
      </c>
      <c r="N322">
        <v>113.226786934754</v>
      </c>
      <c r="O322">
        <v>122</v>
      </c>
      <c r="P322">
        <v>85</v>
      </c>
      <c r="Q322">
        <v>110</v>
      </c>
      <c r="R322">
        <v>111</v>
      </c>
      <c r="S322">
        <v>75</v>
      </c>
      <c r="T322">
        <v>87</v>
      </c>
      <c r="U322">
        <v>85</v>
      </c>
      <c r="V322">
        <v>101</v>
      </c>
    </row>
    <row r="323" spans="1:22" x14ac:dyDescent="0.25">
      <c r="A323" s="2">
        <v>42996</v>
      </c>
      <c r="B323">
        <v>117.648892305088</v>
      </c>
      <c r="C323">
        <v>136.022721973171</v>
      </c>
      <c r="D323">
        <v>113.265961468627</v>
      </c>
      <c r="E323">
        <v>101.36220885341</v>
      </c>
      <c r="F323">
        <v>175.36572578062899</v>
      </c>
      <c r="G323">
        <v>89.170928226583698</v>
      </c>
      <c r="H323">
        <v>90.454152717334097</v>
      </c>
      <c r="I323">
        <v>124.834361464949</v>
      </c>
      <c r="J323">
        <v>112.494975585256</v>
      </c>
      <c r="K323">
        <v>216.697240214294</v>
      </c>
      <c r="L323">
        <v>95.191685422030304</v>
      </c>
      <c r="M323">
        <v>85.550756765205307</v>
      </c>
      <c r="N323">
        <v>102.04394991477901</v>
      </c>
      <c r="O323">
        <v>116</v>
      </c>
      <c r="P323">
        <v>90</v>
      </c>
      <c r="Q323">
        <v>104</v>
      </c>
      <c r="R323">
        <v>98</v>
      </c>
      <c r="S323">
        <v>77</v>
      </c>
      <c r="T323">
        <v>92</v>
      </c>
      <c r="U323">
        <v>86</v>
      </c>
      <c r="V323">
        <v>109</v>
      </c>
    </row>
    <row r="324" spans="1:22" x14ac:dyDescent="0.25">
      <c r="A324" s="2">
        <v>42997</v>
      </c>
      <c r="B324">
        <v>115.34755041243599</v>
      </c>
      <c r="C324">
        <v>121.111203971644</v>
      </c>
      <c r="D324">
        <v>157.77492080099699</v>
      </c>
      <c r="E324">
        <v>101.82268824973001</v>
      </c>
      <c r="F324">
        <v>159.347829969125</v>
      </c>
      <c r="G324">
        <v>86.030835704396495</v>
      </c>
      <c r="H324">
        <v>101.85411574650399</v>
      </c>
      <c r="I324">
        <v>129.13173381138299</v>
      </c>
      <c r="J324">
        <v>115.875016333684</v>
      </c>
      <c r="K324">
        <v>204.220788043846</v>
      </c>
      <c r="L324">
        <v>101.929357774978</v>
      </c>
      <c r="M324">
        <v>93.901220341665905</v>
      </c>
      <c r="N324">
        <v>98.001647210467098</v>
      </c>
      <c r="O324">
        <v>106</v>
      </c>
      <c r="P324">
        <v>85</v>
      </c>
      <c r="Q324">
        <v>102</v>
      </c>
      <c r="R324">
        <v>92</v>
      </c>
      <c r="S324">
        <v>88</v>
      </c>
      <c r="T324">
        <v>99</v>
      </c>
      <c r="U324">
        <v>93</v>
      </c>
      <c r="V324">
        <v>91</v>
      </c>
    </row>
    <row r="325" spans="1:22" x14ac:dyDescent="0.25">
      <c r="A325" s="2">
        <v>42998</v>
      </c>
      <c r="B325">
        <v>106.582065033858</v>
      </c>
      <c r="C325">
        <v>121.122582277992</v>
      </c>
      <c r="D325">
        <v>177.62153793013499</v>
      </c>
      <c r="E325">
        <v>83.495401097343702</v>
      </c>
      <c r="F325">
        <v>165.84913427078399</v>
      </c>
      <c r="G325">
        <v>89.616344951167207</v>
      </c>
      <c r="H325">
        <v>135.60573033696301</v>
      </c>
      <c r="I325">
        <v>131.49995723023099</v>
      </c>
      <c r="J325">
        <v>125.224638465727</v>
      </c>
      <c r="K325">
        <v>188.85947251466601</v>
      </c>
      <c r="L325">
        <v>99.472234022705095</v>
      </c>
      <c r="M325">
        <v>98.717501773118599</v>
      </c>
      <c r="N325">
        <v>97.917667651920794</v>
      </c>
      <c r="O325">
        <v>101</v>
      </c>
      <c r="P325">
        <v>76</v>
      </c>
      <c r="Q325">
        <v>114</v>
      </c>
      <c r="R325">
        <v>95</v>
      </c>
      <c r="S325">
        <v>88</v>
      </c>
      <c r="T325">
        <v>94</v>
      </c>
      <c r="U325">
        <v>100</v>
      </c>
      <c r="V325">
        <v>83</v>
      </c>
    </row>
    <row r="326" spans="1:22" x14ac:dyDescent="0.25">
      <c r="A326" s="2">
        <v>42999</v>
      </c>
      <c r="B326">
        <v>93.789223737309698</v>
      </c>
      <c r="C326">
        <v>122.584980907768</v>
      </c>
      <c r="D326">
        <v>170.42258762895599</v>
      </c>
      <c r="E326">
        <v>61.846897494490797</v>
      </c>
      <c r="F326">
        <v>172.62936091472901</v>
      </c>
      <c r="G326">
        <v>84.517832718680296</v>
      </c>
      <c r="H326">
        <v>154.113628342048</v>
      </c>
      <c r="I326">
        <v>171.29893389724</v>
      </c>
      <c r="J326">
        <v>134.848038640548</v>
      </c>
      <c r="K326">
        <v>182.667089276978</v>
      </c>
      <c r="L326">
        <v>107.156506503961</v>
      </c>
      <c r="M326">
        <v>91.956576725705006</v>
      </c>
      <c r="N326">
        <v>101.811735551258</v>
      </c>
      <c r="O326">
        <v>98</v>
      </c>
      <c r="P326">
        <v>70</v>
      </c>
      <c r="Q326">
        <v>123</v>
      </c>
      <c r="R326">
        <v>98</v>
      </c>
      <c r="S326">
        <v>82</v>
      </c>
      <c r="T326">
        <v>110</v>
      </c>
      <c r="U326">
        <v>106</v>
      </c>
      <c r="V326">
        <v>82</v>
      </c>
    </row>
    <row r="327" spans="1:22" x14ac:dyDescent="0.25">
      <c r="A327" s="2">
        <v>43000</v>
      </c>
      <c r="B327">
        <v>92.723000763552307</v>
      </c>
      <c r="C327">
        <v>123.73895216796301</v>
      </c>
      <c r="D327">
        <v>152.18284926838601</v>
      </c>
      <c r="E327">
        <v>72.317689880460605</v>
      </c>
      <c r="F327">
        <v>168.682868613994</v>
      </c>
      <c r="G327">
        <v>89.766953329998401</v>
      </c>
      <c r="H327">
        <v>158.648473374502</v>
      </c>
      <c r="I327">
        <v>163.621317359351</v>
      </c>
      <c r="J327">
        <v>128.35449925804801</v>
      </c>
      <c r="K327">
        <v>189.842442761081</v>
      </c>
      <c r="L327">
        <v>118.71198160672</v>
      </c>
      <c r="M327">
        <v>90.511666340476296</v>
      </c>
      <c r="N327">
        <v>118.23488870333399</v>
      </c>
      <c r="O327">
        <v>87</v>
      </c>
      <c r="P327">
        <v>74</v>
      </c>
      <c r="Q327">
        <v>126</v>
      </c>
      <c r="R327">
        <v>95</v>
      </c>
      <c r="S327">
        <v>83</v>
      </c>
      <c r="T327">
        <v>101</v>
      </c>
      <c r="U327">
        <v>96</v>
      </c>
      <c r="V327">
        <v>88</v>
      </c>
    </row>
    <row r="328" spans="1:22" x14ac:dyDescent="0.25">
      <c r="A328" s="2">
        <v>43001</v>
      </c>
      <c r="B328">
        <v>105.30989571219099</v>
      </c>
      <c r="C328">
        <v>101.10465159456599</v>
      </c>
      <c r="D328">
        <v>143.32333610833899</v>
      </c>
      <c r="E328">
        <v>79.852613077784298</v>
      </c>
      <c r="F328">
        <v>165.909474307728</v>
      </c>
      <c r="G328">
        <v>83.544355453886794</v>
      </c>
      <c r="H328">
        <v>157.296894957587</v>
      </c>
      <c r="I328">
        <v>135.207877102553</v>
      </c>
      <c r="J328">
        <v>128.74181846034</v>
      </c>
      <c r="K328">
        <v>185.12426578027399</v>
      </c>
      <c r="L328">
        <v>121.784493125693</v>
      </c>
      <c r="M328">
        <v>97.232393268310702</v>
      </c>
      <c r="N328">
        <v>134.54512732634501</v>
      </c>
      <c r="O328">
        <v>80</v>
      </c>
      <c r="P328">
        <v>75</v>
      </c>
      <c r="Q328">
        <v>127</v>
      </c>
      <c r="R328">
        <v>101</v>
      </c>
      <c r="S328">
        <v>84</v>
      </c>
      <c r="T328">
        <v>85</v>
      </c>
      <c r="U328">
        <v>86</v>
      </c>
      <c r="V328">
        <v>92</v>
      </c>
    </row>
    <row r="329" spans="1:22" x14ac:dyDescent="0.25">
      <c r="A329" s="2">
        <v>43002</v>
      </c>
      <c r="B329">
        <v>106.389510910936</v>
      </c>
      <c r="C329">
        <v>83.757766596218005</v>
      </c>
      <c r="D329">
        <v>148.848310208676</v>
      </c>
      <c r="E329">
        <v>72.088042992291406</v>
      </c>
      <c r="F329">
        <v>152.372958979007</v>
      </c>
      <c r="G329">
        <v>98.291751493578104</v>
      </c>
      <c r="H329">
        <v>134.999771055678</v>
      </c>
      <c r="I329">
        <v>121.329493990236</v>
      </c>
      <c r="J329">
        <v>125.801947432001</v>
      </c>
      <c r="K329">
        <v>153.45730805369001</v>
      </c>
      <c r="L329">
        <v>138.27798555199399</v>
      </c>
      <c r="M329">
        <v>83.970224929674302</v>
      </c>
      <c r="N329">
        <v>113.648159911216</v>
      </c>
      <c r="O329">
        <v>76</v>
      </c>
      <c r="P329">
        <v>68</v>
      </c>
      <c r="Q329">
        <v>124</v>
      </c>
      <c r="R329">
        <v>104</v>
      </c>
      <c r="S329">
        <v>86</v>
      </c>
      <c r="T329">
        <v>90</v>
      </c>
      <c r="U329">
        <v>80</v>
      </c>
      <c r="V329">
        <v>86</v>
      </c>
    </row>
    <row r="330" spans="1:22" x14ac:dyDescent="0.25">
      <c r="A330" s="2">
        <v>43003</v>
      </c>
      <c r="B330">
        <v>92.267658055690305</v>
      </c>
      <c r="C330">
        <v>74.585944362554798</v>
      </c>
      <c r="D330">
        <v>114.628897278525</v>
      </c>
      <c r="E330">
        <v>86.017162290932205</v>
      </c>
      <c r="F330">
        <v>138.22420329577901</v>
      </c>
      <c r="G330">
        <v>95.906198272886002</v>
      </c>
      <c r="H330">
        <v>122.030337317236</v>
      </c>
      <c r="I330">
        <v>119.610333433408</v>
      </c>
      <c r="J330">
        <v>123.114179316426</v>
      </c>
      <c r="K330">
        <v>157.247575231307</v>
      </c>
      <c r="L330">
        <v>139.33046382845799</v>
      </c>
      <c r="M330">
        <v>56.885219009001098</v>
      </c>
      <c r="N330">
        <v>114.47346626436099</v>
      </c>
      <c r="O330">
        <v>78</v>
      </c>
      <c r="P330">
        <v>67</v>
      </c>
      <c r="Q330">
        <v>103</v>
      </c>
      <c r="R330">
        <v>101</v>
      </c>
      <c r="S330">
        <v>80</v>
      </c>
      <c r="T330">
        <v>75</v>
      </c>
      <c r="U330">
        <v>85</v>
      </c>
      <c r="V330">
        <v>85</v>
      </c>
    </row>
    <row r="331" spans="1:22" x14ac:dyDescent="0.25">
      <c r="A331" s="2">
        <v>43004</v>
      </c>
      <c r="B331">
        <v>73.764721090796996</v>
      </c>
      <c r="C331">
        <v>76.787225383978495</v>
      </c>
      <c r="D331">
        <v>108.83673595015399</v>
      </c>
      <c r="E331">
        <v>105.278620301731</v>
      </c>
      <c r="F331">
        <v>124.63402173982399</v>
      </c>
      <c r="G331">
        <v>92.555929900192297</v>
      </c>
      <c r="H331">
        <v>126.130798918099</v>
      </c>
      <c r="I331">
        <v>110.862636263629</v>
      </c>
      <c r="J331">
        <v>127.510940385361</v>
      </c>
      <c r="K331">
        <v>159.962748912189</v>
      </c>
      <c r="L331">
        <v>129.258442883546</v>
      </c>
      <c r="M331">
        <v>73.770199364749601</v>
      </c>
      <c r="N331">
        <v>94.812197060785806</v>
      </c>
      <c r="O331">
        <v>73</v>
      </c>
      <c r="P331">
        <v>64</v>
      </c>
      <c r="Q331">
        <v>97</v>
      </c>
      <c r="R331">
        <v>91</v>
      </c>
      <c r="S331">
        <v>81</v>
      </c>
      <c r="T331">
        <v>82</v>
      </c>
      <c r="U331">
        <v>87</v>
      </c>
      <c r="V331">
        <v>92</v>
      </c>
    </row>
    <row r="332" spans="1:22" x14ac:dyDescent="0.25">
      <c r="A332" s="2">
        <v>43005</v>
      </c>
      <c r="B332">
        <v>66.344237723852899</v>
      </c>
      <c r="C332">
        <v>71.022289079617195</v>
      </c>
      <c r="D332">
        <v>105.762747983045</v>
      </c>
      <c r="E332">
        <v>101.585215333097</v>
      </c>
      <c r="F332">
        <v>126.08408306521</v>
      </c>
      <c r="G332">
        <v>90.507243234487007</v>
      </c>
      <c r="H332">
        <v>120.879011479851</v>
      </c>
      <c r="I332">
        <v>99.458984904986707</v>
      </c>
      <c r="J332">
        <v>125.51541177752399</v>
      </c>
      <c r="K332">
        <v>151.06787788647199</v>
      </c>
      <c r="L332">
        <v>113.984014888567</v>
      </c>
      <c r="M332">
        <v>73.721828777154002</v>
      </c>
      <c r="N332">
        <v>96.261174898797805</v>
      </c>
      <c r="O332">
        <v>67</v>
      </c>
      <c r="P332">
        <v>63</v>
      </c>
      <c r="Q332">
        <v>88</v>
      </c>
      <c r="R332">
        <v>86</v>
      </c>
      <c r="S332">
        <v>82</v>
      </c>
      <c r="T332">
        <v>88</v>
      </c>
      <c r="U332">
        <v>83</v>
      </c>
      <c r="V332">
        <v>82</v>
      </c>
    </row>
    <row r="333" spans="1:22" x14ac:dyDescent="0.25">
      <c r="A333" s="2">
        <v>43006</v>
      </c>
      <c r="B333">
        <v>78.246001241394495</v>
      </c>
      <c r="C333">
        <v>79.961451799345795</v>
      </c>
      <c r="D333">
        <v>82.948214327851204</v>
      </c>
      <c r="E333">
        <v>93.721487436812097</v>
      </c>
      <c r="F333">
        <v>121.505250869094</v>
      </c>
      <c r="G333">
        <v>88.557447278789397</v>
      </c>
      <c r="H333">
        <v>119.402315356855</v>
      </c>
      <c r="I333">
        <v>110.925386656732</v>
      </c>
      <c r="J333">
        <v>113.89767492232301</v>
      </c>
      <c r="K333">
        <v>140.35694779014901</v>
      </c>
      <c r="L333">
        <v>106.85940833947799</v>
      </c>
      <c r="M333">
        <v>81.108374113392003</v>
      </c>
      <c r="N333">
        <v>101.135927558981</v>
      </c>
      <c r="O333">
        <v>71</v>
      </c>
      <c r="P333">
        <v>60</v>
      </c>
      <c r="Q333">
        <v>88</v>
      </c>
      <c r="R333">
        <v>86</v>
      </c>
      <c r="S333">
        <v>77</v>
      </c>
      <c r="T333">
        <v>101</v>
      </c>
      <c r="U333">
        <v>94</v>
      </c>
      <c r="V333">
        <v>84</v>
      </c>
    </row>
    <row r="334" spans="1:22" x14ac:dyDescent="0.25">
      <c r="A334" s="2">
        <v>43007</v>
      </c>
      <c r="B334">
        <v>89.955346914839296</v>
      </c>
      <c r="C334">
        <v>85.630599857962395</v>
      </c>
      <c r="D334">
        <v>83.477060959019596</v>
      </c>
      <c r="E334">
        <v>90.275072211647199</v>
      </c>
      <c r="F334">
        <v>104.265833385044</v>
      </c>
      <c r="G334">
        <v>89.225632988450997</v>
      </c>
      <c r="H334">
        <v>118.468381252363</v>
      </c>
      <c r="I334">
        <v>94.613710202421004</v>
      </c>
      <c r="J334">
        <v>95.366891607650004</v>
      </c>
      <c r="K334">
        <v>138.42025522009601</v>
      </c>
      <c r="L334">
        <v>102.19927237312</v>
      </c>
      <c r="M334">
        <v>73.814464279817599</v>
      </c>
      <c r="N334">
        <v>106.373033578804</v>
      </c>
      <c r="O334">
        <v>43</v>
      </c>
      <c r="P334">
        <v>60</v>
      </c>
      <c r="Q334">
        <v>86</v>
      </c>
      <c r="R334">
        <v>80</v>
      </c>
      <c r="S334">
        <v>76</v>
      </c>
      <c r="T334">
        <v>88</v>
      </c>
      <c r="U334">
        <v>97</v>
      </c>
      <c r="V334">
        <v>83</v>
      </c>
    </row>
    <row r="335" spans="1:22" x14ac:dyDescent="0.25">
      <c r="A335" s="2">
        <v>43008</v>
      </c>
      <c r="B335">
        <v>106.17160329253301</v>
      </c>
      <c r="C335">
        <v>75.663953097416595</v>
      </c>
      <c r="D335">
        <v>82.881110835166197</v>
      </c>
      <c r="E335">
        <v>94.241185942707105</v>
      </c>
      <c r="F335">
        <v>104.66424938291399</v>
      </c>
      <c r="G335">
        <v>100.24138865460201</v>
      </c>
      <c r="H335">
        <v>106.401287565261</v>
      </c>
      <c r="I335">
        <v>106.06046652357</v>
      </c>
      <c r="J335">
        <v>80.044855726033106</v>
      </c>
      <c r="K335">
        <v>149.70696133259401</v>
      </c>
      <c r="L335">
        <v>106.835350859532</v>
      </c>
      <c r="M335">
        <v>77.774514328483306</v>
      </c>
      <c r="N335">
        <v>114.92511315503199</v>
      </c>
      <c r="O335">
        <v>51</v>
      </c>
      <c r="P335">
        <v>58</v>
      </c>
      <c r="Q335">
        <v>89</v>
      </c>
      <c r="R335">
        <v>86</v>
      </c>
      <c r="S335">
        <v>77</v>
      </c>
      <c r="T335">
        <v>79</v>
      </c>
      <c r="U335">
        <v>86</v>
      </c>
      <c r="V335">
        <v>75</v>
      </c>
    </row>
    <row r="336" spans="1:22" x14ac:dyDescent="0.25">
      <c r="A336" s="2">
        <v>43009</v>
      </c>
      <c r="B336">
        <v>134.52337884315901</v>
      </c>
      <c r="C336">
        <v>76.782140332305005</v>
      </c>
      <c r="D336">
        <v>85.233836940217401</v>
      </c>
      <c r="E336">
        <v>91.401494057244406</v>
      </c>
      <c r="F336">
        <v>111.44485998048199</v>
      </c>
      <c r="G336">
        <v>104.878847320975</v>
      </c>
      <c r="H336">
        <v>109.102402572204</v>
      </c>
      <c r="I336">
        <v>168.94693922037101</v>
      </c>
      <c r="J336">
        <v>78.560429738645396</v>
      </c>
      <c r="K336">
        <v>147.81173147792501</v>
      </c>
      <c r="L336">
        <v>107.38697601429</v>
      </c>
      <c r="M336">
        <v>77.777107507538702</v>
      </c>
      <c r="N336">
        <v>94.570237684666495</v>
      </c>
      <c r="O336">
        <v>63</v>
      </c>
      <c r="P336">
        <v>66</v>
      </c>
      <c r="Q336">
        <v>89</v>
      </c>
      <c r="R336">
        <v>86</v>
      </c>
      <c r="S336">
        <v>75</v>
      </c>
      <c r="T336">
        <v>75</v>
      </c>
      <c r="U336">
        <v>81</v>
      </c>
      <c r="V336">
        <v>83</v>
      </c>
    </row>
    <row r="337" spans="1:22" x14ac:dyDescent="0.25">
      <c r="A337" s="2">
        <v>43010</v>
      </c>
      <c r="B337">
        <v>125.105575852831</v>
      </c>
      <c r="C337">
        <v>87.059160029759497</v>
      </c>
      <c r="D337">
        <v>81.811857910457107</v>
      </c>
      <c r="E337">
        <v>97.8804520265695</v>
      </c>
      <c r="F337">
        <v>109.431164863188</v>
      </c>
      <c r="G337">
        <v>103.60530496609501</v>
      </c>
      <c r="H337">
        <v>106.052364486987</v>
      </c>
      <c r="I337">
        <v>170.27053012463</v>
      </c>
      <c r="J337">
        <v>79.7007855735243</v>
      </c>
      <c r="K337">
        <v>155.07287745962901</v>
      </c>
      <c r="L337">
        <v>81.391570048085597</v>
      </c>
      <c r="M337">
        <v>72.237044674129393</v>
      </c>
      <c r="N337">
        <v>76.783522139141596</v>
      </c>
      <c r="O337">
        <v>57</v>
      </c>
      <c r="P337">
        <v>54</v>
      </c>
      <c r="Q337">
        <v>94</v>
      </c>
      <c r="R337">
        <v>81</v>
      </c>
      <c r="S337">
        <v>72</v>
      </c>
      <c r="T337">
        <v>76</v>
      </c>
      <c r="U337">
        <v>77</v>
      </c>
      <c r="V337">
        <v>96</v>
      </c>
    </row>
    <row r="338" spans="1:22" x14ac:dyDescent="0.25">
      <c r="A338" s="2">
        <v>43011</v>
      </c>
      <c r="B338">
        <v>130.35640126224399</v>
      </c>
      <c r="C338">
        <v>107.83017724048401</v>
      </c>
      <c r="D338">
        <v>81.651149824216304</v>
      </c>
      <c r="E338">
        <v>100.04150668721699</v>
      </c>
      <c r="F338">
        <v>108.22719020007401</v>
      </c>
      <c r="G338">
        <v>92.620075583173602</v>
      </c>
      <c r="H338">
        <v>119.37212139951799</v>
      </c>
      <c r="I338">
        <v>147.59528757059101</v>
      </c>
      <c r="J338">
        <v>95.9532259193101</v>
      </c>
      <c r="K338">
        <v>179.515284905637</v>
      </c>
      <c r="L338">
        <v>83.373819468669794</v>
      </c>
      <c r="M338">
        <v>77.246926792407095</v>
      </c>
      <c r="N338">
        <v>69.420484159974905</v>
      </c>
      <c r="O338">
        <v>78</v>
      </c>
      <c r="P338">
        <v>56</v>
      </c>
      <c r="Q338">
        <v>93</v>
      </c>
      <c r="R338">
        <v>80</v>
      </c>
      <c r="S338">
        <v>69</v>
      </c>
      <c r="T338">
        <v>82</v>
      </c>
      <c r="U338">
        <v>77</v>
      </c>
      <c r="V338">
        <v>90</v>
      </c>
    </row>
    <row r="339" spans="1:22" x14ac:dyDescent="0.25">
      <c r="A339" s="2">
        <v>43012</v>
      </c>
      <c r="B339">
        <v>121.218532898012</v>
      </c>
      <c r="C339">
        <v>123.023728754204</v>
      </c>
      <c r="D339">
        <v>81.718171376998001</v>
      </c>
      <c r="E339">
        <v>96.594404838308407</v>
      </c>
      <c r="F339">
        <v>112.38224032575501</v>
      </c>
      <c r="G339">
        <v>97.310717508790304</v>
      </c>
      <c r="H339">
        <v>146.041939453406</v>
      </c>
      <c r="I339">
        <v>186.884413641018</v>
      </c>
      <c r="J339">
        <v>121.46928253321499</v>
      </c>
      <c r="K339">
        <v>192.39337386517599</v>
      </c>
      <c r="L339">
        <v>92.723859307777005</v>
      </c>
      <c r="M339">
        <v>80.120510633270399</v>
      </c>
      <c r="N339">
        <v>63.542154451641601</v>
      </c>
      <c r="O339">
        <v>80</v>
      </c>
      <c r="P339">
        <v>55</v>
      </c>
      <c r="Q339">
        <v>98</v>
      </c>
      <c r="R339">
        <v>84</v>
      </c>
      <c r="S339">
        <v>65</v>
      </c>
      <c r="T339">
        <v>86</v>
      </c>
      <c r="U339">
        <v>86</v>
      </c>
      <c r="V339">
        <v>89</v>
      </c>
    </row>
    <row r="340" spans="1:22" x14ac:dyDescent="0.25">
      <c r="A340" s="2">
        <v>43013</v>
      </c>
      <c r="B340">
        <v>132.978201898945</v>
      </c>
      <c r="C340">
        <v>132.710451078636</v>
      </c>
      <c r="D340">
        <v>86.059374972585601</v>
      </c>
      <c r="E340">
        <v>110.44959776058199</v>
      </c>
      <c r="F340">
        <v>113.000219640596</v>
      </c>
      <c r="G340">
        <v>102.172738055796</v>
      </c>
      <c r="H340">
        <v>146.87865664874801</v>
      </c>
      <c r="I340">
        <v>221.62312679843001</v>
      </c>
      <c r="J340">
        <v>135.33401223063299</v>
      </c>
      <c r="K340">
        <v>158.22845214944601</v>
      </c>
      <c r="L340">
        <v>102.157987865126</v>
      </c>
      <c r="M340">
        <v>78.389733343438905</v>
      </c>
      <c r="N340">
        <v>55.489610930808198</v>
      </c>
      <c r="O340">
        <v>74</v>
      </c>
      <c r="P340">
        <v>53</v>
      </c>
      <c r="Q340">
        <v>105</v>
      </c>
      <c r="R340">
        <v>90</v>
      </c>
      <c r="S340">
        <v>63</v>
      </c>
      <c r="T340">
        <v>88</v>
      </c>
      <c r="U340">
        <v>81</v>
      </c>
      <c r="V340">
        <v>79</v>
      </c>
    </row>
    <row r="341" spans="1:22" x14ac:dyDescent="0.25">
      <c r="A341" s="2">
        <v>43014</v>
      </c>
      <c r="B341">
        <v>107.702446256337</v>
      </c>
      <c r="C341">
        <v>136.36050028452701</v>
      </c>
      <c r="D341">
        <v>75.436614487381306</v>
      </c>
      <c r="E341">
        <v>104.419626205813</v>
      </c>
      <c r="F341">
        <v>116.673111150933</v>
      </c>
      <c r="G341">
        <v>109.67455998269899</v>
      </c>
      <c r="H341">
        <v>151.61254689220499</v>
      </c>
      <c r="I341">
        <v>204.838902832298</v>
      </c>
      <c r="J341">
        <v>138.399901390861</v>
      </c>
      <c r="K341">
        <v>130.78009499072601</v>
      </c>
      <c r="L341">
        <v>104.031551827665</v>
      </c>
      <c r="M341">
        <v>77.159420477814805</v>
      </c>
      <c r="N341">
        <v>49.323858368308201</v>
      </c>
      <c r="O341">
        <v>75</v>
      </c>
      <c r="P341">
        <v>55</v>
      </c>
      <c r="Q341">
        <v>88</v>
      </c>
      <c r="R341">
        <v>86</v>
      </c>
      <c r="S341">
        <v>59</v>
      </c>
      <c r="T341">
        <v>90</v>
      </c>
      <c r="U341">
        <v>81</v>
      </c>
      <c r="V341">
        <v>74</v>
      </c>
    </row>
    <row r="342" spans="1:22" x14ac:dyDescent="0.25">
      <c r="A342" s="2">
        <v>43015</v>
      </c>
      <c r="B342">
        <v>106.463169873922</v>
      </c>
      <c r="C342">
        <v>107.139637849306</v>
      </c>
      <c r="D342">
        <v>72.141184863160802</v>
      </c>
      <c r="E342">
        <v>82.004761561037398</v>
      </c>
      <c r="F342">
        <v>143.135081682699</v>
      </c>
      <c r="G342">
        <v>110.574237662345</v>
      </c>
      <c r="H342">
        <v>140.24915419636901</v>
      </c>
      <c r="I342">
        <v>172.710446192208</v>
      </c>
      <c r="J342">
        <v>133.75119814949699</v>
      </c>
      <c r="K342">
        <v>148.778044401497</v>
      </c>
      <c r="L342">
        <v>111.77349832922501</v>
      </c>
      <c r="M342">
        <v>72.991651334775398</v>
      </c>
      <c r="N342">
        <v>42.7553259912249</v>
      </c>
      <c r="O342">
        <v>71</v>
      </c>
      <c r="P342">
        <v>57</v>
      </c>
      <c r="Q342">
        <v>75</v>
      </c>
      <c r="R342">
        <v>92</v>
      </c>
      <c r="S342">
        <v>59</v>
      </c>
      <c r="T342">
        <v>84</v>
      </c>
      <c r="U342">
        <v>83</v>
      </c>
      <c r="V342">
        <v>55</v>
      </c>
    </row>
    <row r="343" spans="1:22" x14ac:dyDescent="0.25">
      <c r="A343" s="2">
        <v>43016</v>
      </c>
      <c r="B343">
        <v>98.788921198533998</v>
      </c>
      <c r="C343">
        <v>96.240544616780696</v>
      </c>
      <c r="D343">
        <v>24.519856612855701</v>
      </c>
      <c r="E343">
        <v>64.369726937454899</v>
      </c>
      <c r="F343">
        <v>154.83216720428001</v>
      </c>
      <c r="G343">
        <v>114.15301164699601</v>
      </c>
      <c r="H343">
        <v>127.759166449931</v>
      </c>
      <c r="I343">
        <v>132.32905080230199</v>
      </c>
      <c r="J343">
        <v>130.38203744954799</v>
      </c>
      <c r="K343">
        <v>118.395492976412</v>
      </c>
      <c r="L343">
        <v>108.014094863311</v>
      </c>
      <c r="M343">
        <v>68.311793952637004</v>
      </c>
      <c r="N343">
        <v>32.947538546433201</v>
      </c>
      <c r="O343">
        <v>42</v>
      </c>
      <c r="P343">
        <v>57</v>
      </c>
      <c r="Q343">
        <v>72</v>
      </c>
      <c r="R343">
        <v>91</v>
      </c>
      <c r="S343">
        <v>65</v>
      </c>
      <c r="T343">
        <v>95</v>
      </c>
      <c r="U343">
        <v>90</v>
      </c>
      <c r="V343">
        <v>48</v>
      </c>
    </row>
    <row r="344" spans="1:22" x14ac:dyDescent="0.25">
      <c r="A344" s="2">
        <v>43017</v>
      </c>
      <c r="B344">
        <v>88.731848638878404</v>
      </c>
      <c r="C344">
        <v>95.939110950383807</v>
      </c>
      <c r="D344">
        <v>10.5646597495062</v>
      </c>
      <c r="E344">
        <v>68.175940708005299</v>
      </c>
      <c r="F344">
        <v>156.148891986525</v>
      </c>
      <c r="G344">
        <v>106.54782660772599</v>
      </c>
      <c r="H344">
        <v>124.975214149263</v>
      </c>
      <c r="I344">
        <v>106.62402507104299</v>
      </c>
      <c r="J344">
        <v>115.81224254445701</v>
      </c>
      <c r="K344">
        <v>119.945731039126</v>
      </c>
      <c r="L344">
        <v>91.290053997114995</v>
      </c>
      <c r="M344">
        <v>75.238177079617003</v>
      </c>
      <c r="N344">
        <v>30.269562588099902</v>
      </c>
      <c r="O344">
        <v>40</v>
      </c>
      <c r="P344">
        <v>69</v>
      </c>
      <c r="Q344">
        <v>79</v>
      </c>
      <c r="R344">
        <v>90</v>
      </c>
      <c r="S344">
        <v>72</v>
      </c>
      <c r="T344">
        <v>103</v>
      </c>
      <c r="U344">
        <v>101</v>
      </c>
      <c r="V344">
        <v>48</v>
      </c>
    </row>
    <row r="345" spans="1:22" x14ac:dyDescent="0.25">
      <c r="A345" s="2">
        <v>43018</v>
      </c>
      <c r="B345">
        <v>72.352458532316206</v>
      </c>
      <c r="C345">
        <v>98.690121259415307</v>
      </c>
      <c r="D345">
        <v>2.8621953450763602</v>
      </c>
      <c r="E345">
        <v>57.436106914289098</v>
      </c>
      <c r="F345">
        <v>159.726873709183</v>
      </c>
      <c r="G345">
        <v>96.632542768116593</v>
      </c>
      <c r="H345">
        <v>135.67548900598601</v>
      </c>
      <c r="I345">
        <v>85.5116779647622</v>
      </c>
      <c r="J345">
        <v>117.982725293391</v>
      </c>
      <c r="K345">
        <v>123.8204941978</v>
      </c>
      <c r="L345">
        <v>69.500231282920794</v>
      </c>
      <c r="M345">
        <v>76.870415904338103</v>
      </c>
      <c r="N345">
        <v>33.660182417266597</v>
      </c>
      <c r="O345">
        <v>33</v>
      </c>
      <c r="P345">
        <v>58</v>
      </c>
      <c r="Q345">
        <v>85</v>
      </c>
      <c r="R345">
        <v>87</v>
      </c>
      <c r="S345">
        <v>66</v>
      </c>
      <c r="T345">
        <v>93</v>
      </c>
      <c r="U345">
        <v>100</v>
      </c>
      <c r="V345">
        <v>57</v>
      </c>
    </row>
    <row r="346" spans="1:22" x14ac:dyDescent="0.25">
      <c r="A346" s="2">
        <v>43019</v>
      </c>
      <c r="B346">
        <v>78.927278967028698</v>
      </c>
      <c r="C346">
        <v>133.179946101751</v>
      </c>
      <c r="D346">
        <v>2.8321218766804699</v>
      </c>
      <c r="E346">
        <v>61.411490978876998</v>
      </c>
      <c r="F346">
        <v>151.78172885990199</v>
      </c>
      <c r="G346">
        <v>102.965185546046</v>
      </c>
      <c r="H346">
        <v>140.16525618043599</v>
      </c>
      <c r="I346">
        <v>85.922263839386204</v>
      </c>
      <c r="J346">
        <v>118.95477727438499</v>
      </c>
      <c r="K346">
        <v>120.480465719992</v>
      </c>
      <c r="L346">
        <v>65.279675091543595</v>
      </c>
      <c r="M346">
        <v>68.366594239584302</v>
      </c>
      <c r="N346">
        <v>33.5163592683082</v>
      </c>
      <c r="O346">
        <v>37</v>
      </c>
      <c r="P346">
        <v>52</v>
      </c>
      <c r="Q346">
        <v>56</v>
      </c>
      <c r="R346">
        <v>76</v>
      </c>
      <c r="S346">
        <v>68</v>
      </c>
      <c r="T346">
        <v>84</v>
      </c>
      <c r="U346">
        <v>96</v>
      </c>
      <c r="V346">
        <v>52</v>
      </c>
    </row>
    <row r="347" spans="1:22" x14ac:dyDescent="0.25">
      <c r="A347" s="2">
        <v>43020</v>
      </c>
      <c r="B347">
        <v>94.901555565357597</v>
      </c>
      <c r="C347">
        <v>148.394389520457</v>
      </c>
      <c r="D347">
        <v>17.1980252755496</v>
      </c>
      <c r="E347">
        <v>68.100460133852295</v>
      </c>
      <c r="F347">
        <v>140.83794728687101</v>
      </c>
      <c r="G347">
        <v>101.90134906627701</v>
      </c>
      <c r="H347">
        <v>136.36165540836899</v>
      </c>
      <c r="I347">
        <v>90.280636689909599</v>
      </c>
      <c r="J347">
        <v>119.481233789005</v>
      </c>
      <c r="K347">
        <v>106.247512101564</v>
      </c>
      <c r="L347">
        <v>64.4221114010017</v>
      </c>
      <c r="M347">
        <v>65.998528926799693</v>
      </c>
      <c r="N347">
        <v>38.700475320391597</v>
      </c>
      <c r="O347">
        <v>38</v>
      </c>
      <c r="P347">
        <v>54</v>
      </c>
      <c r="Q347">
        <v>62</v>
      </c>
      <c r="R347">
        <v>68</v>
      </c>
      <c r="S347">
        <v>65</v>
      </c>
      <c r="T347">
        <v>82</v>
      </c>
      <c r="U347">
        <v>93</v>
      </c>
      <c r="V347">
        <v>63</v>
      </c>
    </row>
    <row r="348" spans="1:22" x14ac:dyDescent="0.25">
      <c r="A348" s="2">
        <v>43021</v>
      </c>
      <c r="B348">
        <v>28.2377492475362</v>
      </c>
      <c r="C348">
        <v>180.28100925835301</v>
      </c>
      <c r="D348">
        <v>28.131714324313801</v>
      </c>
      <c r="E348">
        <v>69.007593178481699</v>
      </c>
      <c r="F348">
        <v>146.26563407871799</v>
      </c>
      <c r="G348">
        <v>101.88284917039201</v>
      </c>
      <c r="H348">
        <v>139.280646202589</v>
      </c>
      <c r="I348">
        <v>53.878737344411803</v>
      </c>
      <c r="J348">
        <v>118.946013199397</v>
      </c>
      <c r="K348">
        <v>93.503977293212003</v>
      </c>
      <c r="L348">
        <v>62.711940002628097</v>
      </c>
      <c r="M348">
        <v>80.877350907171603</v>
      </c>
      <c r="N348">
        <v>48.042136086016598</v>
      </c>
      <c r="O348">
        <v>29</v>
      </c>
      <c r="P348">
        <v>52</v>
      </c>
      <c r="Q348">
        <v>60</v>
      </c>
      <c r="R348">
        <v>63</v>
      </c>
      <c r="S348">
        <v>62</v>
      </c>
      <c r="T348">
        <v>62</v>
      </c>
      <c r="U348">
        <v>90</v>
      </c>
      <c r="V348">
        <v>63</v>
      </c>
    </row>
    <row r="349" spans="1:22" x14ac:dyDescent="0.25">
      <c r="A349" s="2">
        <v>43022</v>
      </c>
      <c r="B349">
        <v>5.6091277324855504</v>
      </c>
      <c r="C349">
        <v>165.82649797580601</v>
      </c>
      <c r="D349">
        <v>34.842579610479604</v>
      </c>
      <c r="E349">
        <v>69.703343438497797</v>
      </c>
      <c r="F349">
        <v>149.63469970128699</v>
      </c>
      <c r="G349">
        <v>106.031336111134</v>
      </c>
      <c r="H349">
        <v>128.13926204131999</v>
      </c>
      <c r="I349">
        <v>49.793239005921997</v>
      </c>
      <c r="J349">
        <v>108.04289100156301</v>
      </c>
      <c r="K349">
        <v>81.074891642746906</v>
      </c>
      <c r="L349">
        <v>64.165857934062302</v>
      </c>
      <c r="M349">
        <v>79.6616921678241</v>
      </c>
      <c r="N349">
        <v>44.0280052724749</v>
      </c>
      <c r="O349">
        <v>30</v>
      </c>
      <c r="P349">
        <v>49</v>
      </c>
      <c r="Q349">
        <v>67</v>
      </c>
      <c r="R349">
        <v>67</v>
      </c>
      <c r="S349">
        <v>56</v>
      </c>
      <c r="T349">
        <v>59</v>
      </c>
      <c r="U349">
        <v>75</v>
      </c>
      <c r="V349">
        <v>51</v>
      </c>
    </row>
    <row r="350" spans="1:22" x14ac:dyDescent="0.25">
      <c r="A350" s="2">
        <v>43023</v>
      </c>
      <c r="B350">
        <v>2.3306494371326401</v>
      </c>
      <c r="C350">
        <v>86.131287165164593</v>
      </c>
      <c r="D350">
        <v>25.157158132399601</v>
      </c>
      <c r="E350">
        <v>73.440200691304199</v>
      </c>
      <c r="F350">
        <v>150.76527468290001</v>
      </c>
      <c r="G350">
        <v>114.388867268515</v>
      </c>
      <c r="H350">
        <v>120.076201732613</v>
      </c>
      <c r="I350">
        <v>39.0775289033161</v>
      </c>
      <c r="J350">
        <v>99.715801355570605</v>
      </c>
      <c r="K350">
        <v>82.794502515877198</v>
      </c>
      <c r="L350">
        <v>63.949558045196397</v>
      </c>
      <c r="M350">
        <v>28.576360028818801</v>
      </c>
      <c r="N350">
        <v>41.0040864266103</v>
      </c>
      <c r="O350">
        <v>41</v>
      </c>
      <c r="P350">
        <v>55</v>
      </c>
      <c r="Q350">
        <v>15</v>
      </c>
      <c r="R350">
        <v>61</v>
      </c>
      <c r="S350">
        <v>54</v>
      </c>
      <c r="T350">
        <v>61</v>
      </c>
      <c r="U350">
        <v>42</v>
      </c>
      <c r="V350">
        <v>45</v>
      </c>
    </row>
    <row r="351" spans="1:22" x14ac:dyDescent="0.25">
      <c r="A351" s="2">
        <v>43024</v>
      </c>
      <c r="B351">
        <v>0.81552056337128098</v>
      </c>
      <c r="C351">
        <v>15.1197805378537</v>
      </c>
      <c r="D351">
        <v>5.3287478686418597</v>
      </c>
      <c r="E351">
        <v>60.098143556782901</v>
      </c>
      <c r="F351">
        <v>150.49811272702999</v>
      </c>
      <c r="G351">
        <v>136.89505170394</v>
      </c>
      <c r="H351">
        <v>109.310997236981</v>
      </c>
      <c r="I351">
        <v>24.3852992250598</v>
      </c>
      <c r="J351">
        <v>86.787478220049096</v>
      </c>
      <c r="K351">
        <v>85.746401495600693</v>
      </c>
      <c r="L351">
        <v>68.984204272923506</v>
      </c>
      <c r="M351">
        <v>10.5391217875521</v>
      </c>
      <c r="N351">
        <v>49.782662646433202</v>
      </c>
      <c r="O351">
        <v>24</v>
      </c>
      <c r="P351">
        <v>46</v>
      </c>
      <c r="Q351">
        <v>14</v>
      </c>
      <c r="R351">
        <v>25</v>
      </c>
      <c r="S351">
        <v>37</v>
      </c>
      <c r="T351">
        <v>59</v>
      </c>
      <c r="U351">
        <v>41</v>
      </c>
      <c r="V351">
        <v>51</v>
      </c>
    </row>
    <row r="352" spans="1:22" x14ac:dyDescent="0.25">
      <c r="A352" s="2">
        <v>43025</v>
      </c>
      <c r="B352">
        <v>0.43035080971447298</v>
      </c>
      <c r="C352">
        <v>5.9656740114076499</v>
      </c>
      <c r="D352">
        <v>4.5327798703212299</v>
      </c>
      <c r="E352">
        <v>60.468805376495197</v>
      </c>
      <c r="F352">
        <v>76.810830139758195</v>
      </c>
      <c r="G352">
        <v>65.575743398195598</v>
      </c>
      <c r="H352">
        <v>62.341058965526599</v>
      </c>
      <c r="I352">
        <v>22.187986839655402</v>
      </c>
      <c r="J352">
        <v>57.283275177639602</v>
      </c>
      <c r="K352">
        <v>80.681159133865705</v>
      </c>
      <c r="L352">
        <v>44.001845635412998</v>
      </c>
      <c r="M352">
        <v>4.14587040951458</v>
      </c>
      <c r="N352">
        <v>11.288241503724899</v>
      </c>
      <c r="O352">
        <v>40</v>
      </c>
      <c r="P352">
        <v>45</v>
      </c>
      <c r="Q352">
        <v>12</v>
      </c>
      <c r="R352">
        <v>25</v>
      </c>
      <c r="S352">
        <v>37</v>
      </c>
      <c r="T352">
        <v>50</v>
      </c>
      <c r="U352">
        <v>40</v>
      </c>
      <c r="V352">
        <v>54</v>
      </c>
    </row>
    <row r="353" spans="1:22" x14ac:dyDescent="0.25">
      <c r="A353" s="2">
        <v>43026</v>
      </c>
      <c r="B353">
        <v>2.1404796258854</v>
      </c>
      <c r="C353">
        <v>1.9905390200633699</v>
      </c>
      <c r="D353">
        <v>1.6302749761528701</v>
      </c>
      <c r="E353">
        <v>33.653902197126897</v>
      </c>
      <c r="F353">
        <v>51.211672286116197</v>
      </c>
      <c r="G353">
        <v>31.540851897896999</v>
      </c>
      <c r="H353">
        <v>24.717938023798101</v>
      </c>
      <c r="I353">
        <v>6.0068207704943202</v>
      </c>
      <c r="J353">
        <v>43.484011202269301</v>
      </c>
      <c r="K353">
        <v>81.445907023214104</v>
      </c>
      <c r="L353">
        <v>14.1334652074343</v>
      </c>
      <c r="M353">
        <v>2.3061165714285701</v>
      </c>
      <c r="N353">
        <v>11.288241503724899</v>
      </c>
      <c r="O353">
        <v>40</v>
      </c>
      <c r="P353">
        <v>32</v>
      </c>
      <c r="Q353">
        <v>12</v>
      </c>
      <c r="R353">
        <v>26</v>
      </c>
      <c r="S353">
        <v>38</v>
      </c>
      <c r="T353">
        <v>34</v>
      </c>
      <c r="U353">
        <v>38</v>
      </c>
      <c r="V353">
        <v>38</v>
      </c>
    </row>
    <row r="354" spans="1:22" x14ac:dyDescent="0.25">
      <c r="A354" s="2">
        <v>43027</v>
      </c>
      <c r="B354">
        <v>8.0812212970356508E-3</v>
      </c>
      <c r="C354">
        <v>0.91602528837063601</v>
      </c>
      <c r="D354">
        <v>0.91602528837063601</v>
      </c>
      <c r="E354">
        <v>33.627081777857001</v>
      </c>
      <c r="F354">
        <v>29.634965075894499</v>
      </c>
      <c r="G354">
        <v>29.634965075894499</v>
      </c>
      <c r="H354">
        <v>1.48979839172711</v>
      </c>
      <c r="I354">
        <v>0</v>
      </c>
      <c r="J354">
        <v>37.243472056879703</v>
      </c>
      <c r="K354">
        <v>86.495420515741301</v>
      </c>
      <c r="L354">
        <v>0.363669693930319</v>
      </c>
      <c r="M354">
        <v>0</v>
      </c>
      <c r="N354">
        <v>11.288241503724899</v>
      </c>
      <c r="O354">
        <v>20</v>
      </c>
      <c r="P354">
        <v>22</v>
      </c>
      <c r="Q354">
        <v>12</v>
      </c>
      <c r="R354">
        <v>30</v>
      </c>
      <c r="S354">
        <v>37</v>
      </c>
      <c r="T354">
        <v>23</v>
      </c>
      <c r="U354">
        <v>34</v>
      </c>
      <c r="V354">
        <v>12</v>
      </c>
    </row>
    <row r="355" spans="1:22" x14ac:dyDescent="0.25">
      <c r="A355" s="2">
        <v>43028</v>
      </c>
      <c r="B355">
        <v>0</v>
      </c>
      <c r="C355">
        <v>0.73599999999999999</v>
      </c>
      <c r="D355">
        <v>0.73599999999999999</v>
      </c>
      <c r="E355">
        <v>29.2788878923844</v>
      </c>
      <c r="F355">
        <v>0.89332304521684802</v>
      </c>
      <c r="G355">
        <v>0.89332304521684802</v>
      </c>
      <c r="H355">
        <v>0</v>
      </c>
      <c r="I355">
        <v>0</v>
      </c>
      <c r="J355">
        <v>15.8174251401721</v>
      </c>
      <c r="K355">
        <v>65.345769999753401</v>
      </c>
      <c r="L355">
        <v>0</v>
      </c>
      <c r="M355">
        <v>0</v>
      </c>
      <c r="N355">
        <v>11.288241503724899</v>
      </c>
      <c r="O355">
        <v>12</v>
      </c>
      <c r="P355">
        <v>21</v>
      </c>
      <c r="Q355">
        <v>12</v>
      </c>
      <c r="R355">
        <v>23</v>
      </c>
      <c r="S355">
        <v>37</v>
      </c>
      <c r="T355">
        <v>17</v>
      </c>
      <c r="U355">
        <v>22</v>
      </c>
      <c r="V355">
        <v>19</v>
      </c>
    </row>
    <row r="356" spans="1:22" x14ac:dyDescent="0.25">
      <c r="A356" s="2">
        <v>43029</v>
      </c>
      <c r="B356">
        <v>0</v>
      </c>
      <c r="C356">
        <v>0.70399999999999996</v>
      </c>
      <c r="D356">
        <v>0.70399999999999996</v>
      </c>
      <c r="E356">
        <v>7.9745906390972996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63.724745377270601</v>
      </c>
      <c r="L356">
        <v>0</v>
      </c>
      <c r="M356">
        <v>0</v>
      </c>
      <c r="N356">
        <v>11.288241503724899</v>
      </c>
      <c r="O356">
        <v>11</v>
      </c>
      <c r="P356">
        <v>21</v>
      </c>
      <c r="Q356">
        <v>12</v>
      </c>
      <c r="R356">
        <v>18</v>
      </c>
      <c r="S356">
        <v>36</v>
      </c>
      <c r="T356">
        <v>17</v>
      </c>
      <c r="U356">
        <v>17</v>
      </c>
      <c r="V356">
        <v>20</v>
      </c>
    </row>
    <row r="357" spans="1:22" x14ac:dyDescent="0.25">
      <c r="A357" s="2">
        <v>43030</v>
      </c>
      <c r="B357">
        <v>1.3976599999999999</v>
      </c>
      <c r="C357">
        <v>0.69199999999999995</v>
      </c>
      <c r="D357">
        <v>0.69199999999999995</v>
      </c>
      <c r="E357">
        <v>1.4136011484306601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59.672307661844002</v>
      </c>
      <c r="L357">
        <v>0</v>
      </c>
      <c r="M357">
        <v>0</v>
      </c>
      <c r="N357">
        <v>11.288241503724899</v>
      </c>
      <c r="O357">
        <v>11</v>
      </c>
      <c r="P357">
        <v>21</v>
      </c>
      <c r="Q357">
        <v>11</v>
      </c>
      <c r="R357">
        <v>23</v>
      </c>
      <c r="S357">
        <v>31</v>
      </c>
      <c r="T357">
        <v>17</v>
      </c>
      <c r="U357">
        <v>21</v>
      </c>
      <c r="V357">
        <v>27</v>
      </c>
    </row>
    <row r="358" spans="1:22" x14ac:dyDescent="0.25">
      <c r="A358" s="2">
        <v>43031</v>
      </c>
      <c r="B358">
        <v>8.2006973100000007</v>
      </c>
      <c r="C358">
        <v>0.63400000000000001</v>
      </c>
      <c r="D358">
        <v>0.63400000000000001</v>
      </c>
      <c r="E358">
        <v>0.95360132566624001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58.704654297697097</v>
      </c>
      <c r="L358">
        <v>0</v>
      </c>
      <c r="M358">
        <v>0</v>
      </c>
      <c r="N358">
        <v>11.288241503724899</v>
      </c>
      <c r="O358">
        <v>11</v>
      </c>
      <c r="P358">
        <v>22</v>
      </c>
      <c r="Q358">
        <v>11</v>
      </c>
      <c r="R358">
        <v>29</v>
      </c>
      <c r="S358">
        <v>14</v>
      </c>
      <c r="T358">
        <v>20</v>
      </c>
      <c r="U358">
        <v>17</v>
      </c>
      <c r="V358">
        <v>24</v>
      </c>
    </row>
    <row r="359" spans="1:22" x14ac:dyDescent="0.25">
      <c r="A359" s="2">
        <v>43032</v>
      </c>
      <c r="B359">
        <v>12.754200000000001</v>
      </c>
      <c r="C359">
        <v>0.628</v>
      </c>
      <c r="D359">
        <v>0.628</v>
      </c>
      <c r="E359">
        <v>1.11306863782377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59.923572105496802</v>
      </c>
      <c r="L359">
        <v>0</v>
      </c>
      <c r="M359">
        <v>0</v>
      </c>
      <c r="N359">
        <v>11.288241503724899</v>
      </c>
      <c r="O359">
        <v>11</v>
      </c>
      <c r="P359">
        <v>22</v>
      </c>
      <c r="Q359">
        <v>11</v>
      </c>
      <c r="R359">
        <v>31</v>
      </c>
      <c r="S359">
        <v>11</v>
      </c>
      <c r="T359">
        <v>22</v>
      </c>
      <c r="U359">
        <v>20</v>
      </c>
      <c r="V359">
        <v>23</v>
      </c>
    </row>
    <row r="360" spans="1:22" x14ac:dyDescent="0.25">
      <c r="A360" s="2">
        <v>43033</v>
      </c>
      <c r="B360">
        <v>15.967700000000001</v>
      </c>
      <c r="C360">
        <v>0.621</v>
      </c>
      <c r="D360">
        <v>0.621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53.187012367656699</v>
      </c>
      <c r="L360">
        <v>0</v>
      </c>
      <c r="M360">
        <v>0</v>
      </c>
      <c r="N360">
        <v>11.288241503724899</v>
      </c>
      <c r="O360">
        <v>11</v>
      </c>
      <c r="P360">
        <v>23</v>
      </c>
      <c r="Q360">
        <v>11</v>
      </c>
      <c r="R360">
        <v>31</v>
      </c>
      <c r="S360">
        <v>11</v>
      </c>
      <c r="T360">
        <v>20</v>
      </c>
      <c r="U360">
        <v>20</v>
      </c>
      <c r="V360">
        <v>26</v>
      </c>
    </row>
    <row r="361" spans="1:22" x14ac:dyDescent="0.25">
      <c r="A361" s="2">
        <v>43034</v>
      </c>
      <c r="B361">
        <v>10.4374</v>
      </c>
      <c r="C361">
        <v>0.66400000000000003</v>
      </c>
      <c r="D361">
        <v>0.66400000000000003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60.017286930172602</v>
      </c>
      <c r="L361">
        <v>0</v>
      </c>
      <c r="M361">
        <v>0</v>
      </c>
      <c r="N361">
        <v>0</v>
      </c>
      <c r="O361">
        <v>0</v>
      </c>
      <c r="P361">
        <v>14</v>
      </c>
      <c r="Q361">
        <v>11</v>
      </c>
      <c r="R361">
        <v>30</v>
      </c>
      <c r="S361">
        <v>11</v>
      </c>
      <c r="T361">
        <v>19</v>
      </c>
      <c r="U361">
        <v>32</v>
      </c>
      <c r="V361">
        <v>27</v>
      </c>
    </row>
    <row r="362" spans="1:22" x14ac:dyDescent="0.25">
      <c r="A362" s="2">
        <v>43035</v>
      </c>
      <c r="B362">
        <v>4.4295540235700104</v>
      </c>
      <c r="C362">
        <v>0.71714528519656895</v>
      </c>
      <c r="D362">
        <v>0.71714528519656895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56.258288141121</v>
      </c>
      <c r="L362">
        <v>0</v>
      </c>
      <c r="M362">
        <v>0</v>
      </c>
      <c r="N362">
        <v>0</v>
      </c>
      <c r="O362">
        <v>0</v>
      </c>
      <c r="P362">
        <v>12</v>
      </c>
      <c r="Q362">
        <v>0</v>
      </c>
      <c r="R362">
        <v>30</v>
      </c>
      <c r="S362">
        <v>11</v>
      </c>
      <c r="T362">
        <v>17</v>
      </c>
      <c r="U362">
        <v>17</v>
      </c>
      <c r="V362">
        <v>6</v>
      </c>
    </row>
    <row r="363" spans="1:22" x14ac:dyDescent="0.25">
      <c r="A363" s="2">
        <v>43036</v>
      </c>
      <c r="B363">
        <v>4.1984961320178096</v>
      </c>
      <c r="C363">
        <v>0.80242514730219505</v>
      </c>
      <c r="D363">
        <v>0.80242514730219505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9.36586175282374</v>
      </c>
      <c r="L363">
        <v>0</v>
      </c>
      <c r="M363">
        <v>0</v>
      </c>
      <c r="N363">
        <v>0</v>
      </c>
      <c r="O363">
        <v>0</v>
      </c>
      <c r="P363">
        <v>10</v>
      </c>
      <c r="Q363">
        <v>0</v>
      </c>
      <c r="R363">
        <v>20</v>
      </c>
      <c r="S363">
        <v>11</v>
      </c>
      <c r="T363">
        <v>10</v>
      </c>
      <c r="U363">
        <v>17</v>
      </c>
      <c r="V363">
        <v>6</v>
      </c>
    </row>
    <row r="364" spans="1:22" x14ac:dyDescent="0.25">
      <c r="A364" s="2">
        <v>43037</v>
      </c>
      <c r="B364">
        <v>2.9437899999999999</v>
      </c>
      <c r="C364">
        <v>0.66800000000000004</v>
      </c>
      <c r="D364">
        <v>0.66800000000000004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0.49265458343719498</v>
      </c>
      <c r="L364">
        <v>0</v>
      </c>
      <c r="M364">
        <v>0</v>
      </c>
      <c r="N364">
        <v>0</v>
      </c>
      <c r="O364">
        <v>0</v>
      </c>
      <c r="P364">
        <v>12</v>
      </c>
      <c r="Q364">
        <v>0</v>
      </c>
      <c r="R364">
        <v>20</v>
      </c>
      <c r="S364">
        <v>0</v>
      </c>
      <c r="T364">
        <v>7</v>
      </c>
      <c r="U364">
        <v>15</v>
      </c>
      <c r="V364">
        <v>15</v>
      </c>
    </row>
    <row r="365" spans="1:22" x14ac:dyDescent="0.25">
      <c r="A365" s="2">
        <v>43038</v>
      </c>
      <c r="B365">
        <v>3.3473099999999998</v>
      </c>
      <c r="C365">
        <v>0.56000000000000005</v>
      </c>
      <c r="D365">
        <v>0.56000000000000005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10</v>
      </c>
      <c r="Q365">
        <v>0</v>
      </c>
      <c r="R365">
        <v>0</v>
      </c>
      <c r="S365">
        <v>0</v>
      </c>
      <c r="T365">
        <v>0</v>
      </c>
      <c r="U365">
        <v>7</v>
      </c>
      <c r="V365">
        <v>7</v>
      </c>
    </row>
    <row r="366" spans="1:22" x14ac:dyDescent="0.25">
      <c r="A366" s="2">
        <v>43039</v>
      </c>
      <c r="B366">
        <v>2.7342599999999999</v>
      </c>
      <c r="C366">
        <v>2.3940000000000001</v>
      </c>
      <c r="D366">
        <v>2.3940000000000001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523F-5570-4441-AC09-552944B2DDDF}">
  <dimension ref="A1:O366"/>
  <sheetViews>
    <sheetView workbookViewId="0">
      <selection activeCell="B214" sqref="B214"/>
    </sheetView>
  </sheetViews>
  <sheetFormatPr defaultColWidth="8.85546875" defaultRowHeight="15" x14ac:dyDescent="0.25"/>
  <cols>
    <col min="1" max="1" width="10.7109375" style="9" bestFit="1" customWidth="1"/>
    <col min="2" max="16384" width="8.85546875" style="9"/>
  </cols>
  <sheetData>
    <row r="1" spans="1:15" x14ac:dyDescent="0.25">
      <c r="A1" s="9" t="s">
        <v>45</v>
      </c>
      <c r="B1" s="9" t="s">
        <v>1125</v>
      </c>
    </row>
    <row r="2" spans="1:15" x14ac:dyDescent="0.25">
      <c r="A2" s="10">
        <v>42675</v>
      </c>
      <c r="B2" s="9">
        <v>309</v>
      </c>
      <c r="D2" s="9" t="s">
        <v>1126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0">
        <v>42676</v>
      </c>
      <c r="B3" s="9">
        <v>316.33333333333331</v>
      </c>
      <c r="D3" s="9" t="s">
        <v>1127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x14ac:dyDescent="0.25">
      <c r="A4" s="10">
        <v>42677</v>
      </c>
      <c r="B4" s="9">
        <v>316.3</v>
      </c>
      <c r="D4" s="9" t="s">
        <v>1128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10">
        <v>42678</v>
      </c>
      <c r="B5" s="9">
        <v>315.7</v>
      </c>
      <c r="D5" s="9" t="s">
        <v>1129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10">
        <v>42679</v>
      </c>
      <c r="B6" s="9">
        <v>311.7</v>
      </c>
      <c r="D6" s="9" t="s">
        <v>1130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25">
      <c r="A7" s="10">
        <v>42680</v>
      </c>
      <c r="B7" s="9">
        <v>308.89999999999998</v>
      </c>
      <c r="D7" s="9" t="s">
        <v>1131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25">
      <c r="A8" s="10">
        <v>42681</v>
      </c>
      <c r="B8" s="9">
        <v>306.60000000000002</v>
      </c>
      <c r="D8" s="9" t="s">
        <v>1132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25">
      <c r="A9" s="10">
        <v>42682</v>
      </c>
      <c r="B9" s="9">
        <v>308.10000000000002</v>
      </c>
      <c r="D9" s="9" t="s">
        <v>1133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>
        <v>42683</v>
      </c>
      <c r="B10" s="9">
        <v>307.89999999999998</v>
      </c>
      <c r="D10" s="25" t="s">
        <v>1134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 x14ac:dyDescent="0.25">
      <c r="A11" s="10">
        <v>42684</v>
      </c>
      <c r="B11" s="9">
        <v>307.10000000000002</v>
      </c>
    </row>
    <row r="12" spans="1:15" x14ac:dyDescent="0.25">
      <c r="A12" s="10">
        <v>42685</v>
      </c>
      <c r="B12" s="9">
        <v>305.3</v>
      </c>
    </row>
    <row r="13" spans="1:15" x14ac:dyDescent="0.25">
      <c r="A13" s="10">
        <v>42686</v>
      </c>
      <c r="B13" s="9">
        <v>304.89999999999998</v>
      </c>
    </row>
    <row r="14" spans="1:15" x14ac:dyDescent="0.25">
      <c r="A14" s="10">
        <v>42687</v>
      </c>
      <c r="B14" s="9">
        <v>302</v>
      </c>
    </row>
    <row r="15" spans="1:15" x14ac:dyDescent="0.25">
      <c r="A15" s="10">
        <v>42688</v>
      </c>
      <c r="B15" s="9">
        <v>303.3</v>
      </c>
    </row>
    <row r="16" spans="1:15" x14ac:dyDescent="0.25">
      <c r="A16" s="10">
        <v>42689</v>
      </c>
      <c r="B16" s="9">
        <v>304.60000000000002</v>
      </c>
    </row>
    <row r="17" spans="1:2" x14ac:dyDescent="0.25">
      <c r="A17" s="10">
        <v>42690</v>
      </c>
      <c r="B17" s="9">
        <v>305.7</v>
      </c>
    </row>
    <row r="18" spans="1:2" x14ac:dyDescent="0.25">
      <c r="A18" s="10">
        <v>42691</v>
      </c>
      <c r="B18" s="9">
        <v>304.7</v>
      </c>
    </row>
    <row r="19" spans="1:2" x14ac:dyDescent="0.25">
      <c r="A19" s="10">
        <v>42692</v>
      </c>
      <c r="B19" s="9">
        <v>302.10000000000002</v>
      </c>
    </row>
    <row r="20" spans="1:2" x14ac:dyDescent="0.25">
      <c r="A20" s="10">
        <v>42693</v>
      </c>
      <c r="B20" s="9">
        <v>296</v>
      </c>
    </row>
    <row r="21" spans="1:2" x14ac:dyDescent="0.25">
      <c r="A21" s="10">
        <v>42694</v>
      </c>
      <c r="B21" s="9">
        <v>293.89999999999998</v>
      </c>
    </row>
    <row r="22" spans="1:2" x14ac:dyDescent="0.25">
      <c r="A22" s="10">
        <v>42695</v>
      </c>
      <c r="B22" s="9">
        <v>290.60000000000002</v>
      </c>
    </row>
    <row r="23" spans="1:2" x14ac:dyDescent="0.25">
      <c r="A23" s="10">
        <v>42696</v>
      </c>
      <c r="B23" s="9">
        <v>289</v>
      </c>
    </row>
    <row r="24" spans="1:2" x14ac:dyDescent="0.25">
      <c r="A24" s="10">
        <v>42697</v>
      </c>
      <c r="B24" s="9">
        <v>288.39999999999998</v>
      </c>
    </row>
    <row r="25" spans="1:2" x14ac:dyDescent="0.25">
      <c r="A25" s="10">
        <v>42698</v>
      </c>
      <c r="B25" s="9">
        <v>290.39999999999998</v>
      </c>
    </row>
    <row r="26" spans="1:2" x14ac:dyDescent="0.25">
      <c r="A26" s="10">
        <v>42699</v>
      </c>
      <c r="B26" s="9">
        <v>288.8</v>
      </c>
    </row>
    <row r="27" spans="1:2" x14ac:dyDescent="0.25">
      <c r="A27" s="10">
        <v>42700</v>
      </c>
      <c r="B27" s="9">
        <v>286.8</v>
      </c>
    </row>
    <row r="28" spans="1:2" x14ac:dyDescent="0.25">
      <c r="A28" s="10">
        <v>42701</v>
      </c>
      <c r="B28" s="9">
        <v>285.5</v>
      </c>
    </row>
    <row r="29" spans="1:2" x14ac:dyDescent="0.25">
      <c r="A29" s="10">
        <v>42702</v>
      </c>
      <c r="B29" s="9">
        <v>283.2</v>
      </c>
    </row>
    <row r="30" spans="1:2" x14ac:dyDescent="0.25">
      <c r="A30" s="10">
        <v>42703</v>
      </c>
      <c r="B30" s="9">
        <v>280.8</v>
      </c>
    </row>
    <row r="31" spans="1:2" x14ac:dyDescent="0.25">
      <c r="A31" s="10">
        <v>42704</v>
      </c>
      <c r="B31" s="9">
        <v>278.60000000000002</v>
      </c>
    </row>
    <row r="32" spans="1:2" x14ac:dyDescent="0.25">
      <c r="A32" s="10">
        <v>42705</v>
      </c>
      <c r="B32" s="9">
        <v>276.7</v>
      </c>
    </row>
    <row r="33" spans="1:2" x14ac:dyDescent="0.25">
      <c r="A33" s="10">
        <v>42706</v>
      </c>
      <c r="B33" s="9">
        <v>276.39999999999998</v>
      </c>
    </row>
    <row r="34" spans="1:2" x14ac:dyDescent="0.25">
      <c r="A34" s="10">
        <v>42707</v>
      </c>
      <c r="B34" s="9">
        <v>276.3</v>
      </c>
    </row>
    <row r="35" spans="1:2" x14ac:dyDescent="0.25">
      <c r="A35" s="10">
        <v>42708</v>
      </c>
      <c r="B35" s="9">
        <v>275.3</v>
      </c>
    </row>
    <row r="36" spans="1:2" x14ac:dyDescent="0.25">
      <c r="A36" s="10">
        <v>42709</v>
      </c>
      <c r="B36" s="9">
        <v>275.5</v>
      </c>
    </row>
    <row r="37" spans="1:2" x14ac:dyDescent="0.25">
      <c r="A37" s="10">
        <v>42710</v>
      </c>
      <c r="B37" s="9">
        <v>277.2</v>
      </c>
    </row>
    <row r="38" spans="1:2" x14ac:dyDescent="0.25">
      <c r="A38" s="10">
        <v>42711</v>
      </c>
      <c r="B38" s="9">
        <v>275.60000000000002</v>
      </c>
    </row>
    <row r="39" spans="1:2" x14ac:dyDescent="0.25">
      <c r="A39" s="10">
        <v>42712</v>
      </c>
      <c r="B39" s="9">
        <v>274.39999999999998</v>
      </c>
    </row>
    <row r="40" spans="1:2" x14ac:dyDescent="0.25">
      <c r="A40" s="10">
        <v>42713</v>
      </c>
      <c r="B40" s="9">
        <v>274.3</v>
      </c>
    </row>
    <row r="41" spans="1:2" x14ac:dyDescent="0.25">
      <c r="A41" s="10">
        <v>42714</v>
      </c>
      <c r="B41" s="9">
        <v>272.60000000000002</v>
      </c>
    </row>
    <row r="42" spans="1:2" x14ac:dyDescent="0.25">
      <c r="A42" s="10">
        <v>42715</v>
      </c>
      <c r="B42" s="9">
        <v>271.7</v>
      </c>
    </row>
    <row r="43" spans="1:2" x14ac:dyDescent="0.25">
      <c r="A43" s="10">
        <v>42716</v>
      </c>
      <c r="B43" s="9">
        <v>269.89999999999998</v>
      </c>
    </row>
    <row r="44" spans="1:2" x14ac:dyDescent="0.25">
      <c r="A44" s="10">
        <v>42717</v>
      </c>
      <c r="B44" s="9">
        <v>269.3</v>
      </c>
    </row>
    <row r="45" spans="1:2" x14ac:dyDescent="0.25">
      <c r="A45" s="10">
        <v>42718</v>
      </c>
      <c r="B45" s="9">
        <v>266.2</v>
      </c>
    </row>
    <row r="46" spans="1:2" x14ac:dyDescent="0.25">
      <c r="A46" s="10">
        <v>42719</v>
      </c>
      <c r="B46" s="9">
        <v>268.7</v>
      </c>
    </row>
    <row r="47" spans="1:2" x14ac:dyDescent="0.25">
      <c r="A47" s="10">
        <v>42720</v>
      </c>
      <c r="B47" s="9">
        <v>269.3</v>
      </c>
    </row>
    <row r="48" spans="1:2" x14ac:dyDescent="0.25">
      <c r="A48" s="10">
        <v>42721</v>
      </c>
      <c r="B48" s="9">
        <v>270.3</v>
      </c>
    </row>
    <row r="49" spans="1:2" x14ac:dyDescent="0.25">
      <c r="A49" s="10">
        <v>42722</v>
      </c>
      <c r="B49" s="9">
        <v>269.5</v>
      </c>
    </row>
    <row r="50" spans="1:2" x14ac:dyDescent="0.25">
      <c r="A50" s="10">
        <v>42723</v>
      </c>
      <c r="B50" s="9">
        <v>269.10000000000002</v>
      </c>
    </row>
    <row r="51" spans="1:2" x14ac:dyDescent="0.25">
      <c r="A51" s="10">
        <v>42724</v>
      </c>
      <c r="B51" s="9">
        <v>264</v>
      </c>
    </row>
    <row r="52" spans="1:2" x14ac:dyDescent="0.25">
      <c r="A52" s="10">
        <v>42725</v>
      </c>
      <c r="B52" s="9">
        <v>261.10000000000002</v>
      </c>
    </row>
    <row r="53" spans="1:2" x14ac:dyDescent="0.25">
      <c r="A53" s="10">
        <v>42726</v>
      </c>
      <c r="B53" s="9">
        <v>260.89999999999998</v>
      </c>
    </row>
    <row r="54" spans="1:2" x14ac:dyDescent="0.25">
      <c r="A54" s="10">
        <v>42727</v>
      </c>
      <c r="B54" s="9">
        <v>259.5</v>
      </c>
    </row>
    <row r="55" spans="1:2" x14ac:dyDescent="0.25">
      <c r="A55" s="10">
        <v>42728</v>
      </c>
      <c r="B55" s="9">
        <v>260.7</v>
      </c>
    </row>
    <row r="56" spans="1:2" x14ac:dyDescent="0.25">
      <c r="A56" s="10">
        <v>42729</v>
      </c>
      <c r="B56" s="9">
        <v>258.8</v>
      </c>
    </row>
    <row r="57" spans="1:2" x14ac:dyDescent="0.25">
      <c r="A57" s="10">
        <v>42730</v>
      </c>
      <c r="B57" s="9">
        <v>258.60000000000002</v>
      </c>
    </row>
    <row r="58" spans="1:2" x14ac:dyDescent="0.25">
      <c r="A58" s="10">
        <v>42731</v>
      </c>
      <c r="B58" s="9">
        <v>253</v>
      </c>
    </row>
    <row r="59" spans="1:2" x14ac:dyDescent="0.25">
      <c r="A59" s="10">
        <v>42732</v>
      </c>
      <c r="B59" s="9">
        <v>252.8</v>
      </c>
    </row>
    <row r="60" spans="1:2" x14ac:dyDescent="0.25">
      <c r="A60" s="10">
        <v>42733</v>
      </c>
      <c r="B60" s="9">
        <v>252.4</v>
      </c>
    </row>
    <row r="61" spans="1:2" x14ac:dyDescent="0.25">
      <c r="A61" s="10">
        <v>42734</v>
      </c>
      <c r="B61" s="9">
        <v>255</v>
      </c>
    </row>
    <row r="62" spans="1:2" x14ac:dyDescent="0.25">
      <c r="A62" s="10">
        <v>42735</v>
      </c>
      <c r="B62" s="9">
        <v>254</v>
      </c>
    </row>
    <row r="63" spans="1:2" x14ac:dyDescent="0.25">
      <c r="A63" s="10">
        <v>42736</v>
      </c>
      <c r="B63" s="9">
        <v>253.6</v>
      </c>
    </row>
    <row r="64" spans="1:2" x14ac:dyDescent="0.25">
      <c r="A64" s="10">
        <v>42737</v>
      </c>
      <c r="B64" s="9">
        <v>255.8</v>
      </c>
    </row>
    <row r="65" spans="1:2" x14ac:dyDescent="0.25">
      <c r="A65" s="10">
        <v>42738</v>
      </c>
      <c r="B65" s="9">
        <v>253.2</v>
      </c>
    </row>
    <row r="66" spans="1:2" x14ac:dyDescent="0.25">
      <c r="A66" s="10">
        <v>42739</v>
      </c>
      <c r="B66" s="9">
        <v>253.5</v>
      </c>
    </row>
    <row r="67" spans="1:2" x14ac:dyDescent="0.25">
      <c r="A67" s="10">
        <v>42740</v>
      </c>
      <c r="B67" s="9">
        <v>254.3</v>
      </c>
    </row>
    <row r="68" spans="1:2" x14ac:dyDescent="0.25">
      <c r="A68" s="10">
        <v>42741</v>
      </c>
      <c r="B68" s="9">
        <v>253.1</v>
      </c>
    </row>
    <row r="69" spans="1:2" x14ac:dyDescent="0.25">
      <c r="A69" s="10">
        <v>42742</v>
      </c>
      <c r="B69" s="9">
        <v>249.8</v>
      </c>
    </row>
    <row r="70" spans="1:2" x14ac:dyDescent="0.25">
      <c r="A70" s="10">
        <v>42743</v>
      </c>
      <c r="B70" s="9">
        <v>249.2</v>
      </c>
    </row>
    <row r="71" spans="1:2" x14ac:dyDescent="0.25">
      <c r="A71" s="10">
        <v>42744</v>
      </c>
      <c r="B71" s="9">
        <v>245.1</v>
      </c>
    </row>
    <row r="72" spans="1:2" x14ac:dyDescent="0.25">
      <c r="A72" s="10">
        <v>42745</v>
      </c>
      <c r="B72" s="9">
        <v>243.3</v>
      </c>
    </row>
    <row r="73" spans="1:2" x14ac:dyDescent="0.25">
      <c r="A73" s="10">
        <v>42746</v>
      </c>
      <c r="B73" s="9">
        <v>245.4</v>
      </c>
    </row>
    <row r="74" spans="1:2" x14ac:dyDescent="0.25">
      <c r="A74" s="10">
        <v>42747</v>
      </c>
      <c r="B74" s="9">
        <v>241.1</v>
      </c>
    </row>
    <row r="75" spans="1:2" x14ac:dyDescent="0.25">
      <c r="A75" s="10">
        <v>42748</v>
      </c>
      <c r="B75" s="9">
        <v>241.3</v>
      </c>
    </row>
    <row r="76" spans="1:2" x14ac:dyDescent="0.25">
      <c r="A76" s="10">
        <v>42749</v>
      </c>
      <c r="B76" s="9">
        <v>242.9</v>
      </c>
    </row>
    <row r="77" spans="1:2" x14ac:dyDescent="0.25">
      <c r="A77" s="10">
        <v>42750</v>
      </c>
      <c r="B77" s="9">
        <v>240.3</v>
      </c>
    </row>
    <row r="78" spans="1:2" x14ac:dyDescent="0.25">
      <c r="A78" s="10">
        <v>42751</v>
      </c>
      <c r="B78" s="9">
        <v>239.1</v>
      </c>
    </row>
    <row r="79" spans="1:2" x14ac:dyDescent="0.25">
      <c r="A79" s="10">
        <v>42752</v>
      </c>
      <c r="B79" s="9">
        <v>240.9</v>
      </c>
    </row>
    <row r="80" spans="1:2" x14ac:dyDescent="0.25">
      <c r="A80" s="10">
        <v>42753</v>
      </c>
      <c r="B80" s="9">
        <v>239.5</v>
      </c>
    </row>
    <row r="81" spans="1:2" x14ac:dyDescent="0.25">
      <c r="A81" s="10">
        <v>42754</v>
      </c>
      <c r="B81" s="9">
        <v>237.6</v>
      </c>
    </row>
    <row r="82" spans="1:2" x14ac:dyDescent="0.25">
      <c r="A82" s="10">
        <v>42755</v>
      </c>
      <c r="B82" s="9">
        <v>238.2</v>
      </c>
    </row>
    <row r="83" spans="1:2" x14ac:dyDescent="0.25">
      <c r="A83" s="10">
        <v>42756</v>
      </c>
      <c r="B83" s="9">
        <v>236.1</v>
      </c>
    </row>
    <row r="84" spans="1:2" x14ac:dyDescent="0.25">
      <c r="A84" s="10">
        <v>42757</v>
      </c>
      <c r="B84" s="9">
        <v>234.8</v>
      </c>
    </row>
    <row r="85" spans="1:2" x14ac:dyDescent="0.25">
      <c r="A85" s="10">
        <v>42758</v>
      </c>
      <c r="B85" s="9">
        <v>233.2</v>
      </c>
    </row>
    <row r="86" spans="1:2" x14ac:dyDescent="0.25">
      <c r="A86" s="10">
        <v>42759</v>
      </c>
      <c r="B86" s="9">
        <v>231.5</v>
      </c>
    </row>
    <row r="87" spans="1:2" x14ac:dyDescent="0.25">
      <c r="A87" s="10">
        <v>42760</v>
      </c>
      <c r="B87" s="9">
        <v>228.5</v>
      </c>
    </row>
    <row r="88" spans="1:2" x14ac:dyDescent="0.25">
      <c r="A88" s="10">
        <v>42761</v>
      </c>
      <c r="B88" s="9">
        <v>228.9</v>
      </c>
    </row>
    <row r="89" spans="1:2" x14ac:dyDescent="0.25">
      <c r="A89" s="10">
        <v>42762</v>
      </c>
      <c r="B89" s="9">
        <v>230.4</v>
      </c>
    </row>
    <row r="90" spans="1:2" x14ac:dyDescent="0.25">
      <c r="A90" s="10">
        <v>42763</v>
      </c>
      <c r="B90" s="9">
        <v>231.2</v>
      </c>
    </row>
    <row r="91" spans="1:2" x14ac:dyDescent="0.25">
      <c r="A91" s="10">
        <v>42764</v>
      </c>
      <c r="B91" s="9">
        <v>233.9</v>
      </c>
    </row>
    <row r="92" spans="1:2" x14ac:dyDescent="0.25">
      <c r="A92" s="10">
        <v>42765</v>
      </c>
      <c r="B92" s="9">
        <v>236.2</v>
      </c>
    </row>
    <row r="93" spans="1:2" x14ac:dyDescent="0.25">
      <c r="A93" s="10">
        <v>42766</v>
      </c>
      <c r="B93" s="9">
        <v>235.7</v>
      </c>
    </row>
    <row r="94" spans="1:2" x14ac:dyDescent="0.25">
      <c r="A94" s="10">
        <v>42767</v>
      </c>
      <c r="B94" s="9">
        <v>232.7</v>
      </c>
    </row>
    <row r="95" spans="1:2" x14ac:dyDescent="0.25">
      <c r="A95" s="10">
        <v>42768</v>
      </c>
      <c r="B95" s="9">
        <v>231.3</v>
      </c>
    </row>
    <row r="96" spans="1:2" x14ac:dyDescent="0.25">
      <c r="A96" s="10">
        <v>42769</v>
      </c>
      <c r="B96" s="9">
        <v>229.4</v>
      </c>
    </row>
    <row r="97" spans="1:2" x14ac:dyDescent="0.25">
      <c r="A97" s="10">
        <v>42770</v>
      </c>
      <c r="B97" s="9">
        <v>228.6</v>
      </c>
    </row>
    <row r="98" spans="1:2" x14ac:dyDescent="0.25">
      <c r="A98" s="10">
        <v>42771</v>
      </c>
      <c r="B98" s="9">
        <v>226.9</v>
      </c>
    </row>
    <row r="99" spans="1:2" x14ac:dyDescent="0.25">
      <c r="A99" s="10">
        <v>42772</v>
      </c>
      <c r="B99" s="9">
        <v>227.7</v>
      </c>
    </row>
    <row r="100" spans="1:2" x14ac:dyDescent="0.25">
      <c r="A100" s="10">
        <v>42773</v>
      </c>
      <c r="B100" s="9">
        <v>228.9</v>
      </c>
    </row>
    <row r="101" spans="1:2" x14ac:dyDescent="0.25">
      <c r="A101" s="10">
        <v>42774</v>
      </c>
      <c r="B101" s="9">
        <v>229.1</v>
      </c>
    </row>
    <row r="102" spans="1:2" x14ac:dyDescent="0.25">
      <c r="A102" s="10">
        <v>42775</v>
      </c>
      <c r="B102" s="9">
        <v>227.8</v>
      </c>
    </row>
    <row r="103" spans="1:2" x14ac:dyDescent="0.25">
      <c r="A103" s="10">
        <v>42776</v>
      </c>
      <c r="B103" s="9">
        <v>228.5</v>
      </c>
    </row>
    <row r="104" spans="1:2" x14ac:dyDescent="0.25">
      <c r="A104" s="10">
        <v>42777</v>
      </c>
      <c r="B104" s="9">
        <v>227.4</v>
      </c>
    </row>
    <row r="105" spans="1:2" x14ac:dyDescent="0.25">
      <c r="A105" s="10">
        <v>42778</v>
      </c>
      <c r="B105" s="9">
        <v>228.4</v>
      </c>
    </row>
    <row r="106" spans="1:2" x14ac:dyDescent="0.25">
      <c r="A106" s="10">
        <v>42779</v>
      </c>
      <c r="B106" s="9">
        <v>230.4</v>
      </c>
    </row>
    <row r="107" spans="1:2" x14ac:dyDescent="0.25">
      <c r="A107" s="10">
        <v>42780</v>
      </c>
      <c r="B107" s="9">
        <v>231.6</v>
      </c>
    </row>
    <row r="108" spans="1:2" x14ac:dyDescent="0.25">
      <c r="A108" s="10">
        <v>42781</v>
      </c>
      <c r="B108" s="9">
        <v>233.6</v>
      </c>
    </row>
    <row r="109" spans="1:2" x14ac:dyDescent="0.25">
      <c r="A109" s="10">
        <v>42782</v>
      </c>
      <c r="B109" s="9">
        <v>233.9</v>
      </c>
    </row>
    <row r="110" spans="1:2" x14ac:dyDescent="0.25">
      <c r="A110" s="10">
        <v>42783</v>
      </c>
      <c r="B110" s="9">
        <v>234.5</v>
      </c>
    </row>
    <row r="111" spans="1:2" x14ac:dyDescent="0.25">
      <c r="A111" s="10">
        <v>42784</v>
      </c>
      <c r="B111" s="9">
        <v>234.5</v>
      </c>
    </row>
    <row r="112" spans="1:2" x14ac:dyDescent="0.25">
      <c r="A112" s="10">
        <v>42785</v>
      </c>
      <c r="B112" s="9">
        <v>236.1</v>
      </c>
    </row>
    <row r="113" spans="1:2" x14ac:dyDescent="0.25">
      <c r="A113" s="10">
        <v>42786</v>
      </c>
      <c r="B113" s="9">
        <v>237.1</v>
      </c>
    </row>
    <row r="114" spans="1:2" x14ac:dyDescent="0.25">
      <c r="A114" s="10">
        <v>42787</v>
      </c>
      <c r="B114" s="9">
        <v>242.6</v>
      </c>
    </row>
    <row r="115" spans="1:2" x14ac:dyDescent="0.25">
      <c r="A115" s="10">
        <v>42788</v>
      </c>
      <c r="B115" s="9">
        <v>244.6</v>
      </c>
    </row>
    <row r="116" spans="1:2" x14ac:dyDescent="0.25">
      <c r="A116" s="10">
        <v>42789</v>
      </c>
      <c r="B116" s="9">
        <v>244.6</v>
      </c>
    </row>
    <row r="117" spans="1:2" x14ac:dyDescent="0.25">
      <c r="A117" s="10">
        <v>42790</v>
      </c>
      <c r="B117" s="9">
        <v>243.9</v>
      </c>
    </row>
    <row r="118" spans="1:2" x14ac:dyDescent="0.25">
      <c r="A118" s="10">
        <v>42791</v>
      </c>
      <c r="B118" s="9">
        <v>245.2</v>
      </c>
    </row>
    <row r="119" spans="1:2" x14ac:dyDescent="0.25">
      <c r="A119" s="10">
        <v>42792</v>
      </c>
      <c r="B119" s="9">
        <v>241.6</v>
      </c>
    </row>
    <row r="120" spans="1:2" x14ac:dyDescent="0.25">
      <c r="A120" s="10">
        <v>42793</v>
      </c>
      <c r="B120" s="9">
        <v>236</v>
      </c>
    </row>
    <row r="121" spans="1:2" x14ac:dyDescent="0.25">
      <c r="A121" s="10">
        <v>42794</v>
      </c>
      <c r="B121" s="9">
        <v>234.2</v>
      </c>
    </row>
    <row r="122" spans="1:2" x14ac:dyDescent="0.25">
      <c r="A122" s="10">
        <v>42795</v>
      </c>
      <c r="B122" s="9">
        <v>230.8</v>
      </c>
    </row>
    <row r="123" spans="1:2" x14ac:dyDescent="0.25">
      <c r="A123" s="10">
        <v>42796</v>
      </c>
      <c r="B123" s="9">
        <v>223.6</v>
      </c>
    </row>
    <row r="124" spans="1:2" x14ac:dyDescent="0.25">
      <c r="A124" s="10">
        <v>42797</v>
      </c>
      <c r="B124" s="9">
        <v>220.3</v>
      </c>
    </row>
    <row r="125" spans="1:2" x14ac:dyDescent="0.25">
      <c r="A125" s="10">
        <v>42798</v>
      </c>
      <c r="B125" s="9">
        <v>218.7</v>
      </c>
    </row>
    <row r="126" spans="1:2" x14ac:dyDescent="0.25">
      <c r="A126" s="10">
        <v>42799</v>
      </c>
      <c r="B126" s="9">
        <v>214.2</v>
      </c>
    </row>
    <row r="127" spans="1:2" x14ac:dyDescent="0.25">
      <c r="A127" s="10">
        <v>42800</v>
      </c>
      <c r="B127" s="9">
        <v>213.7</v>
      </c>
    </row>
    <row r="128" spans="1:2" x14ac:dyDescent="0.25">
      <c r="A128" s="10">
        <v>42801</v>
      </c>
      <c r="B128" s="9">
        <v>214.3</v>
      </c>
    </row>
    <row r="129" spans="1:2" x14ac:dyDescent="0.25">
      <c r="A129" s="10">
        <v>42802</v>
      </c>
      <c r="B129" s="9">
        <v>214.7</v>
      </c>
    </row>
    <row r="130" spans="1:2" x14ac:dyDescent="0.25">
      <c r="A130" s="10">
        <v>42803</v>
      </c>
      <c r="B130" s="9">
        <v>216.5</v>
      </c>
    </row>
    <row r="131" spans="1:2" x14ac:dyDescent="0.25">
      <c r="A131" s="10">
        <v>42804</v>
      </c>
      <c r="B131" s="9">
        <v>217.2</v>
      </c>
    </row>
    <row r="132" spans="1:2" x14ac:dyDescent="0.25">
      <c r="A132" s="10">
        <v>42805</v>
      </c>
      <c r="B132" s="9">
        <v>216.4</v>
      </c>
    </row>
    <row r="133" spans="1:2" x14ac:dyDescent="0.25">
      <c r="A133" s="10">
        <v>42806</v>
      </c>
      <c r="B133" s="9">
        <v>217.4</v>
      </c>
    </row>
    <row r="134" spans="1:2" x14ac:dyDescent="0.25">
      <c r="A134" s="10">
        <v>42807</v>
      </c>
      <c r="B134" s="9">
        <v>215.9</v>
      </c>
    </row>
    <row r="135" spans="1:2" x14ac:dyDescent="0.25">
      <c r="A135" s="10">
        <v>42808</v>
      </c>
      <c r="B135" s="9">
        <v>213.5</v>
      </c>
    </row>
    <row r="136" spans="1:2" x14ac:dyDescent="0.25">
      <c r="A136" s="10">
        <v>42809</v>
      </c>
      <c r="B136" s="9">
        <v>215.4</v>
      </c>
    </row>
    <row r="137" spans="1:2" x14ac:dyDescent="0.25">
      <c r="A137" s="10">
        <v>42810</v>
      </c>
      <c r="B137" s="9">
        <v>216.3</v>
      </c>
    </row>
    <row r="138" spans="1:2" x14ac:dyDescent="0.25">
      <c r="A138" s="10">
        <v>42811</v>
      </c>
      <c r="B138" s="9">
        <v>215.9</v>
      </c>
    </row>
    <row r="139" spans="1:2" x14ac:dyDescent="0.25">
      <c r="A139" s="10">
        <v>42812</v>
      </c>
      <c r="B139" s="9">
        <v>217.1</v>
      </c>
    </row>
    <row r="140" spans="1:2" x14ac:dyDescent="0.25">
      <c r="A140" s="10">
        <v>42813</v>
      </c>
      <c r="B140" s="9">
        <v>218.3</v>
      </c>
    </row>
    <row r="141" spans="1:2" x14ac:dyDescent="0.25">
      <c r="A141" s="10">
        <v>42814</v>
      </c>
      <c r="B141" s="9">
        <v>215.8</v>
      </c>
    </row>
    <row r="142" spans="1:2" x14ac:dyDescent="0.25">
      <c r="A142" s="10">
        <v>42815</v>
      </c>
      <c r="B142" s="9">
        <v>217.4</v>
      </c>
    </row>
    <row r="143" spans="1:2" x14ac:dyDescent="0.25">
      <c r="A143" s="10">
        <v>42816</v>
      </c>
      <c r="B143" s="9">
        <v>213.4</v>
      </c>
    </row>
    <row r="144" spans="1:2" x14ac:dyDescent="0.25">
      <c r="A144" s="10">
        <v>42817</v>
      </c>
      <c r="B144" s="9">
        <v>209.7</v>
      </c>
    </row>
    <row r="145" spans="1:2" x14ac:dyDescent="0.25">
      <c r="A145" s="10">
        <v>42818</v>
      </c>
      <c r="B145" s="9">
        <v>208.1</v>
      </c>
    </row>
    <row r="146" spans="1:2" x14ac:dyDescent="0.25">
      <c r="A146" s="10">
        <v>42819</v>
      </c>
      <c r="B146" s="9">
        <v>208.7</v>
      </c>
    </row>
    <row r="147" spans="1:2" x14ac:dyDescent="0.25">
      <c r="A147" s="10">
        <v>42820</v>
      </c>
      <c r="B147" s="9">
        <v>204</v>
      </c>
    </row>
    <row r="148" spans="1:2" x14ac:dyDescent="0.25">
      <c r="A148" s="10">
        <v>42821</v>
      </c>
      <c r="B148" s="9">
        <v>204.2</v>
      </c>
    </row>
    <row r="149" spans="1:2" x14ac:dyDescent="0.25">
      <c r="A149" s="10">
        <v>42822</v>
      </c>
      <c r="B149" s="9">
        <v>205</v>
      </c>
    </row>
    <row r="150" spans="1:2" x14ac:dyDescent="0.25">
      <c r="A150" s="10">
        <v>42823</v>
      </c>
      <c r="B150" s="9">
        <v>203.2</v>
      </c>
    </row>
    <row r="151" spans="1:2" x14ac:dyDescent="0.25">
      <c r="A151" s="10">
        <v>42824</v>
      </c>
      <c r="B151" s="9">
        <v>201</v>
      </c>
    </row>
    <row r="152" spans="1:2" x14ac:dyDescent="0.25">
      <c r="A152" s="10">
        <v>42825</v>
      </c>
      <c r="B152" s="9">
        <v>201.2</v>
      </c>
    </row>
    <row r="153" spans="1:2" x14ac:dyDescent="0.25">
      <c r="A153" s="10">
        <v>42826</v>
      </c>
      <c r="B153" s="9">
        <v>204.2</v>
      </c>
    </row>
    <row r="154" spans="1:2" x14ac:dyDescent="0.25">
      <c r="A154" s="10">
        <v>42827</v>
      </c>
      <c r="B154" s="9">
        <v>205.2</v>
      </c>
    </row>
    <row r="155" spans="1:2" x14ac:dyDescent="0.25">
      <c r="A155" s="10">
        <v>42828</v>
      </c>
      <c r="B155" s="9">
        <v>206.7</v>
      </c>
    </row>
    <row r="156" spans="1:2" x14ac:dyDescent="0.25">
      <c r="A156" s="10">
        <v>42829</v>
      </c>
      <c r="B156" s="9">
        <v>206.84</v>
      </c>
    </row>
    <row r="157" spans="1:2" x14ac:dyDescent="0.25">
      <c r="A157" s="10">
        <v>42830</v>
      </c>
      <c r="B157" s="9">
        <v>208.34</v>
      </c>
    </row>
    <row r="158" spans="1:2" x14ac:dyDescent="0.25">
      <c r="A158" s="10">
        <v>42831</v>
      </c>
      <c r="B158" s="9">
        <v>208.14000000000001</v>
      </c>
    </row>
    <row r="159" spans="1:2" x14ac:dyDescent="0.25">
      <c r="A159" s="10">
        <v>42832</v>
      </c>
      <c r="B159" s="9">
        <v>209.34</v>
      </c>
    </row>
    <row r="160" spans="1:2" x14ac:dyDescent="0.25">
      <c r="A160" s="10">
        <v>42833</v>
      </c>
      <c r="B160" s="9">
        <v>212.24</v>
      </c>
    </row>
    <row r="161" spans="1:2" x14ac:dyDescent="0.25">
      <c r="A161" s="10">
        <v>42834</v>
      </c>
      <c r="B161" s="9">
        <v>217</v>
      </c>
    </row>
    <row r="162" spans="1:2" x14ac:dyDescent="0.25">
      <c r="A162" s="10">
        <v>42835</v>
      </c>
      <c r="B162" s="9">
        <v>220</v>
      </c>
    </row>
    <row r="163" spans="1:2" x14ac:dyDescent="0.25">
      <c r="A163" s="10">
        <v>42836</v>
      </c>
      <c r="B163" s="9">
        <v>223.2</v>
      </c>
    </row>
    <row r="164" spans="1:2" x14ac:dyDescent="0.25">
      <c r="A164" s="10">
        <v>42837</v>
      </c>
      <c r="B164" s="9">
        <v>224.3</v>
      </c>
    </row>
    <row r="165" spans="1:2" x14ac:dyDescent="0.25">
      <c r="A165" s="10">
        <v>42838</v>
      </c>
      <c r="B165" s="9">
        <v>225.9</v>
      </c>
    </row>
    <row r="166" spans="1:2" x14ac:dyDescent="0.25">
      <c r="A166" s="10">
        <v>42839</v>
      </c>
      <c r="B166" s="9">
        <v>226.8</v>
      </c>
    </row>
    <row r="167" spans="1:2" x14ac:dyDescent="0.25">
      <c r="A167" s="10">
        <v>42840</v>
      </c>
      <c r="B167" s="9">
        <v>228.5</v>
      </c>
    </row>
    <row r="168" spans="1:2" x14ac:dyDescent="0.25">
      <c r="A168" s="10">
        <v>42841</v>
      </c>
      <c r="B168" s="9">
        <v>230.5</v>
      </c>
    </row>
    <row r="169" spans="1:2" x14ac:dyDescent="0.25">
      <c r="A169" s="10">
        <v>42842</v>
      </c>
      <c r="B169" s="9">
        <v>233</v>
      </c>
    </row>
    <row r="170" spans="1:2" x14ac:dyDescent="0.25">
      <c r="A170" s="10">
        <v>42843</v>
      </c>
      <c r="B170" s="9">
        <v>235.6</v>
      </c>
    </row>
    <row r="171" spans="1:2" x14ac:dyDescent="0.25">
      <c r="A171" s="10">
        <v>42844</v>
      </c>
      <c r="B171" s="9">
        <v>238</v>
      </c>
    </row>
    <row r="172" spans="1:2" x14ac:dyDescent="0.25">
      <c r="A172" s="10">
        <v>42845</v>
      </c>
      <c r="B172" s="9">
        <v>240.8</v>
      </c>
    </row>
    <row r="173" spans="1:2" x14ac:dyDescent="0.25">
      <c r="A173" s="10">
        <v>42846</v>
      </c>
      <c r="B173" s="9">
        <v>243.4</v>
      </c>
    </row>
    <row r="174" spans="1:2" x14ac:dyDescent="0.25">
      <c r="A174" s="10">
        <v>42847</v>
      </c>
      <c r="B174" s="9">
        <v>246.3</v>
      </c>
    </row>
    <row r="175" spans="1:2" x14ac:dyDescent="0.25">
      <c r="A175" s="10">
        <v>42848</v>
      </c>
      <c r="B175" s="9">
        <v>248.5</v>
      </c>
    </row>
    <row r="176" spans="1:2" x14ac:dyDescent="0.25">
      <c r="A176" s="10">
        <v>42849</v>
      </c>
      <c r="B176" s="9">
        <v>251.5</v>
      </c>
    </row>
    <row r="177" spans="1:2" x14ac:dyDescent="0.25">
      <c r="A177" s="10">
        <v>42850</v>
      </c>
      <c r="B177" s="9">
        <v>253.4</v>
      </c>
    </row>
    <row r="178" spans="1:2" x14ac:dyDescent="0.25">
      <c r="A178" s="10">
        <v>42851</v>
      </c>
      <c r="B178" s="9">
        <v>253.6</v>
      </c>
    </row>
    <row r="179" spans="1:2" x14ac:dyDescent="0.25">
      <c r="A179" s="10">
        <v>42852</v>
      </c>
      <c r="B179" s="9">
        <v>253.5</v>
      </c>
    </row>
    <row r="180" spans="1:2" x14ac:dyDescent="0.25">
      <c r="A180" s="10">
        <v>42853</v>
      </c>
      <c r="B180" s="9">
        <v>252</v>
      </c>
    </row>
    <row r="181" spans="1:2" x14ac:dyDescent="0.25">
      <c r="A181" s="10">
        <v>42854</v>
      </c>
      <c r="B181" s="9">
        <v>250.2</v>
      </c>
    </row>
    <row r="182" spans="1:2" x14ac:dyDescent="0.25">
      <c r="A182" s="10">
        <v>42855</v>
      </c>
      <c r="B182" s="9">
        <v>248.7</v>
      </c>
    </row>
    <row r="183" spans="1:2" x14ac:dyDescent="0.25">
      <c r="A183" s="10">
        <v>42856</v>
      </c>
      <c r="B183" s="9">
        <v>248.5</v>
      </c>
    </row>
    <row r="184" spans="1:2" x14ac:dyDescent="0.25">
      <c r="A184" s="10">
        <v>42857</v>
      </c>
      <c r="B184" s="9">
        <v>249.9</v>
      </c>
    </row>
    <row r="185" spans="1:2" x14ac:dyDescent="0.25">
      <c r="A185" s="10">
        <v>42858</v>
      </c>
      <c r="B185" s="9">
        <v>250.8</v>
      </c>
    </row>
    <row r="186" spans="1:2" x14ac:dyDescent="0.25">
      <c r="A186" s="10">
        <v>42859</v>
      </c>
      <c r="B186" s="9">
        <v>252</v>
      </c>
    </row>
    <row r="187" spans="1:2" x14ac:dyDescent="0.25">
      <c r="A187" s="10">
        <v>42860</v>
      </c>
      <c r="B187" s="9">
        <v>257</v>
      </c>
    </row>
    <row r="188" spans="1:2" x14ac:dyDescent="0.25">
      <c r="A188" s="10">
        <v>42861</v>
      </c>
      <c r="B188" s="9">
        <v>260.3</v>
      </c>
    </row>
    <row r="189" spans="1:2" x14ac:dyDescent="0.25">
      <c r="A189" s="10">
        <v>42862</v>
      </c>
      <c r="B189" s="9">
        <v>262.10000000000002</v>
      </c>
    </row>
    <row r="190" spans="1:2" x14ac:dyDescent="0.25">
      <c r="A190" s="10">
        <v>42863</v>
      </c>
      <c r="B190" s="9">
        <v>264.7</v>
      </c>
    </row>
    <row r="191" spans="1:2" x14ac:dyDescent="0.25">
      <c r="A191" s="10">
        <v>42864</v>
      </c>
      <c r="B191" s="9">
        <v>268.10000000000002</v>
      </c>
    </row>
    <row r="192" spans="1:2" x14ac:dyDescent="0.25">
      <c r="A192" s="10">
        <v>42865</v>
      </c>
      <c r="B192" s="9">
        <v>266.10000000000002</v>
      </c>
    </row>
    <row r="193" spans="1:2" x14ac:dyDescent="0.25">
      <c r="A193" s="10">
        <v>42866</v>
      </c>
      <c r="B193" s="9">
        <v>265.5</v>
      </c>
    </row>
    <row r="194" spans="1:2" x14ac:dyDescent="0.25">
      <c r="A194" s="10">
        <v>42867</v>
      </c>
      <c r="B194" s="9">
        <v>264.89999999999998</v>
      </c>
    </row>
    <row r="195" spans="1:2" x14ac:dyDescent="0.25">
      <c r="A195" s="10">
        <v>42868</v>
      </c>
      <c r="B195" s="9">
        <v>265.7</v>
      </c>
    </row>
    <row r="196" spans="1:2" x14ac:dyDescent="0.25">
      <c r="A196" s="10">
        <v>42869</v>
      </c>
      <c r="B196" s="9">
        <v>265.89999999999998</v>
      </c>
    </row>
    <row r="197" spans="1:2" x14ac:dyDescent="0.25">
      <c r="A197" s="10">
        <v>42870</v>
      </c>
      <c r="B197" s="9">
        <v>265.89999999999998</v>
      </c>
    </row>
    <row r="198" spans="1:2" x14ac:dyDescent="0.25">
      <c r="A198" s="10">
        <v>42871</v>
      </c>
      <c r="B198" s="9">
        <v>267.39999999999998</v>
      </c>
    </row>
    <row r="199" spans="1:2" x14ac:dyDescent="0.25">
      <c r="A199" s="10">
        <v>42872</v>
      </c>
      <c r="B199" s="9">
        <v>271.8</v>
      </c>
    </row>
    <row r="200" spans="1:2" x14ac:dyDescent="0.25">
      <c r="A200" s="10">
        <v>42873</v>
      </c>
      <c r="B200" s="9">
        <v>271.60000000000002</v>
      </c>
    </row>
    <row r="201" spans="1:2" x14ac:dyDescent="0.25">
      <c r="A201" s="10">
        <v>42874</v>
      </c>
      <c r="B201" s="9">
        <v>273.8</v>
      </c>
    </row>
    <row r="202" spans="1:2" x14ac:dyDescent="0.25">
      <c r="A202" s="10">
        <v>42875</v>
      </c>
      <c r="B202" s="9">
        <v>275.3</v>
      </c>
    </row>
    <row r="203" spans="1:2" x14ac:dyDescent="0.25">
      <c r="A203" s="10">
        <v>42876</v>
      </c>
      <c r="B203" s="9">
        <v>276.2</v>
      </c>
    </row>
    <row r="204" spans="1:2" x14ac:dyDescent="0.25">
      <c r="A204" s="10">
        <v>42877</v>
      </c>
      <c r="B204" s="9">
        <v>272.39999999999998</v>
      </c>
    </row>
    <row r="205" spans="1:2" x14ac:dyDescent="0.25">
      <c r="A205" s="10">
        <v>42878</v>
      </c>
      <c r="B205" s="9">
        <v>272.39999999999998</v>
      </c>
    </row>
    <row r="206" spans="1:2" x14ac:dyDescent="0.25">
      <c r="A206" s="10">
        <v>42879</v>
      </c>
      <c r="B206" s="9">
        <v>270.39999999999998</v>
      </c>
    </row>
    <row r="207" spans="1:2" x14ac:dyDescent="0.25">
      <c r="A207" s="10">
        <v>42880</v>
      </c>
      <c r="B207" s="9">
        <v>272.3</v>
      </c>
    </row>
    <row r="208" spans="1:2" x14ac:dyDescent="0.25">
      <c r="A208" s="10">
        <v>42881</v>
      </c>
      <c r="B208" s="9">
        <v>275.39999999999998</v>
      </c>
    </row>
    <row r="209" spans="1:2" x14ac:dyDescent="0.25">
      <c r="A209" s="10">
        <v>42882</v>
      </c>
      <c r="B209" s="9">
        <v>277.60000000000002</v>
      </c>
    </row>
    <row r="210" spans="1:2" x14ac:dyDescent="0.25">
      <c r="A210" s="10">
        <v>42883</v>
      </c>
      <c r="B210" s="9">
        <v>282.2</v>
      </c>
    </row>
    <row r="211" spans="1:2" x14ac:dyDescent="0.25">
      <c r="A211" s="10">
        <v>42884</v>
      </c>
      <c r="B211" s="9">
        <v>284.7</v>
      </c>
    </row>
    <row r="212" spans="1:2" x14ac:dyDescent="0.25">
      <c r="A212" s="10">
        <v>42885</v>
      </c>
      <c r="B212" s="9">
        <v>287.10000000000002</v>
      </c>
    </row>
    <row r="213" spans="1:2" x14ac:dyDescent="0.25">
      <c r="A213" s="10">
        <v>42886</v>
      </c>
      <c r="B213" s="9">
        <v>287.39999999999998</v>
      </c>
    </row>
    <row r="214" spans="1:2" x14ac:dyDescent="0.25">
      <c r="A214" s="10">
        <v>42887</v>
      </c>
      <c r="B214" s="9">
        <v>290.2</v>
      </c>
    </row>
    <row r="215" spans="1:2" x14ac:dyDescent="0.25">
      <c r="A215" s="10">
        <v>42888</v>
      </c>
      <c r="B215" s="9">
        <v>291.60000000000002</v>
      </c>
    </row>
    <row r="216" spans="1:2" x14ac:dyDescent="0.25">
      <c r="A216" s="10">
        <v>42889</v>
      </c>
      <c r="B216" s="9">
        <v>292.3</v>
      </c>
    </row>
    <row r="217" spans="1:2" x14ac:dyDescent="0.25">
      <c r="A217" s="10">
        <v>42890</v>
      </c>
      <c r="B217" s="9">
        <v>294.2</v>
      </c>
    </row>
    <row r="218" spans="1:2" x14ac:dyDescent="0.25">
      <c r="A218" s="10">
        <v>42891</v>
      </c>
      <c r="B218" s="9">
        <v>296.5</v>
      </c>
    </row>
    <row r="219" spans="1:2" x14ac:dyDescent="0.25">
      <c r="A219" s="10">
        <v>42892</v>
      </c>
      <c r="B219" s="9">
        <v>297.89999999999998</v>
      </c>
    </row>
    <row r="220" spans="1:2" x14ac:dyDescent="0.25">
      <c r="A220" s="10">
        <v>42893</v>
      </c>
      <c r="B220" s="9">
        <v>292.7</v>
      </c>
    </row>
    <row r="221" spans="1:2" x14ac:dyDescent="0.25">
      <c r="A221" s="10">
        <v>42894</v>
      </c>
      <c r="B221" s="9">
        <v>294.10000000000002</v>
      </c>
    </row>
    <row r="222" spans="1:2" x14ac:dyDescent="0.25">
      <c r="A222" s="10">
        <v>42895</v>
      </c>
      <c r="B222" s="9">
        <v>292.7</v>
      </c>
    </row>
    <row r="223" spans="1:2" x14ac:dyDescent="0.25">
      <c r="A223" s="10">
        <v>42896</v>
      </c>
      <c r="B223" s="9">
        <v>292.00799999999998</v>
      </c>
    </row>
    <row r="224" spans="1:2" x14ac:dyDescent="0.25">
      <c r="A224" s="10">
        <v>42897</v>
      </c>
      <c r="B224" s="9">
        <v>291.70799999999997</v>
      </c>
    </row>
    <row r="225" spans="1:2" x14ac:dyDescent="0.25">
      <c r="A225" s="10">
        <v>42898</v>
      </c>
      <c r="B225" s="9">
        <v>298.11700000000002</v>
      </c>
    </row>
    <row r="226" spans="1:2" x14ac:dyDescent="0.25">
      <c r="A226" s="10">
        <v>42899</v>
      </c>
      <c r="B226" s="9">
        <v>294.71699999999998</v>
      </c>
    </row>
    <row r="227" spans="1:2" x14ac:dyDescent="0.25">
      <c r="A227" s="10">
        <v>42900</v>
      </c>
      <c r="B227" s="9">
        <v>296.21699999999998</v>
      </c>
    </row>
    <row r="228" spans="1:2" x14ac:dyDescent="0.25">
      <c r="A228" s="10">
        <v>42901</v>
      </c>
      <c r="B228" s="9">
        <v>294.90899999999999</v>
      </c>
    </row>
    <row r="229" spans="1:2" x14ac:dyDescent="0.25">
      <c r="A229" s="10">
        <v>42902</v>
      </c>
      <c r="B229" s="9">
        <v>294.02700000000004</v>
      </c>
    </row>
    <row r="230" spans="1:2" x14ac:dyDescent="0.25">
      <c r="A230" s="10">
        <v>42903</v>
      </c>
      <c r="B230" s="9">
        <v>291.84500000000003</v>
      </c>
    </row>
    <row r="231" spans="1:2" x14ac:dyDescent="0.25">
      <c r="A231" s="10">
        <v>42904</v>
      </c>
      <c r="B231" s="9">
        <v>294.04499999999996</v>
      </c>
    </row>
    <row r="232" spans="1:2" x14ac:dyDescent="0.25">
      <c r="A232" s="10">
        <v>42905</v>
      </c>
      <c r="B232" s="9">
        <v>293.35599999999999</v>
      </c>
    </row>
    <row r="233" spans="1:2" x14ac:dyDescent="0.25">
      <c r="A233" s="10">
        <v>42906</v>
      </c>
      <c r="B233" s="9">
        <v>295.18299999999999</v>
      </c>
    </row>
    <row r="234" spans="1:2" x14ac:dyDescent="0.25">
      <c r="A234" s="10">
        <v>42907</v>
      </c>
      <c r="B234" s="9">
        <v>294.89499999999998</v>
      </c>
    </row>
    <row r="235" spans="1:2" x14ac:dyDescent="0.25">
      <c r="A235" s="10">
        <v>42908</v>
      </c>
      <c r="B235" s="9">
        <v>290.75400000000002</v>
      </c>
    </row>
    <row r="236" spans="1:2" x14ac:dyDescent="0.25">
      <c r="A236" s="10">
        <v>42909</v>
      </c>
      <c r="B236" s="9">
        <v>294.37199999999996</v>
      </c>
    </row>
    <row r="237" spans="1:2" x14ac:dyDescent="0.25">
      <c r="A237" s="10">
        <v>42910</v>
      </c>
      <c r="B237" s="9">
        <v>298.66099999999994</v>
      </c>
    </row>
    <row r="238" spans="1:2" x14ac:dyDescent="0.25">
      <c r="A238" s="10">
        <v>42911</v>
      </c>
      <c r="B238" s="9">
        <v>300.23399999999998</v>
      </c>
    </row>
    <row r="239" spans="1:2" x14ac:dyDescent="0.25">
      <c r="A239" s="10">
        <v>42912</v>
      </c>
      <c r="B239" s="9">
        <v>304.50400000000002</v>
      </c>
    </row>
    <row r="240" spans="1:2" x14ac:dyDescent="0.25">
      <c r="A240" s="10">
        <v>42913</v>
      </c>
      <c r="B240" s="9">
        <v>316.01799999999997</v>
      </c>
    </row>
    <row r="241" spans="1:2" x14ac:dyDescent="0.25">
      <c r="A241" s="10">
        <v>42914</v>
      </c>
      <c r="B241" s="9">
        <v>316.2</v>
      </c>
    </row>
    <row r="242" spans="1:2" x14ac:dyDescent="0.25">
      <c r="A242" s="10">
        <v>42915</v>
      </c>
      <c r="B242" s="9">
        <v>316.2</v>
      </c>
    </row>
    <row r="243" spans="1:2" x14ac:dyDescent="0.25">
      <c r="A243" s="10">
        <v>42916</v>
      </c>
      <c r="B243" s="9">
        <v>318.2</v>
      </c>
    </row>
    <row r="244" spans="1:2" x14ac:dyDescent="0.25">
      <c r="A244" s="10">
        <v>42917</v>
      </c>
      <c r="B244" s="9">
        <v>324.39999999999998</v>
      </c>
    </row>
    <row r="245" spans="1:2" x14ac:dyDescent="0.25">
      <c r="A245" s="10">
        <v>42918</v>
      </c>
      <c r="B245" s="9">
        <v>325.89999999999998</v>
      </c>
    </row>
    <row r="246" spans="1:2" x14ac:dyDescent="0.25">
      <c r="A246" s="10">
        <v>42919</v>
      </c>
      <c r="B246" s="9">
        <v>335.28000000000003</v>
      </c>
    </row>
    <row r="247" spans="1:2" x14ac:dyDescent="0.25">
      <c r="A247" s="10">
        <v>42920</v>
      </c>
      <c r="B247" s="9">
        <v>338.32700000000006</v>
      </c>
    </row>
    <row r="248" spans="1:2" x14ac:dyDescent="0.25">
      <c r="A248" s="10">
        <v>42921</v>
      </c>
      <c r="B248" s="9">
        <v>342.32700000000006</v>
      </c>
    </row>
    <row r="249" spans="1:2" x14ac:dyDescent="0.25">
      <c r="A249" s="10">
        <v>42922</v>
      </c>
      <c r="B249" s="9">
        <v>342.02300000000002</v>
      </c>
    </row>
    <row r="250" spans="1:2" x14ac:dyDescent="0.25">
      <c r="A250" s="10">
        <v>42923</v>
      </c>
      <c r="B250" s="9">
        <v>344.12299999999999</v>
      </c>
    </row>
    <row r="251" spans="1:2" x14ac:dyDescent="0.25">
      <c r="A251" s="10">
        <v>42924</v>
      </c>
      <c r="B251" s="9">
        <v>344.14300000000003</v>
      </c>
    </row>
    <row r="252" spans="1:2" x14ac:dyDescent="0.25">
      <c r="A252" s="10">
        <v>42925</v>
      </c>
      <c r="B252" s="9">
        <v>351.49599999999998</v>
      </c>
    </row>
    <row r="253" spans="1:2" x14ac:dyDescent="0.25">
      <c r="A253" s="10">
        <v>42926</v>
      </c>
      <c r="B253" s="9">
        <v>357.89600000000002</v>
      </c>
    </row>
    <row r="254" spans="1:2" x14ac:dyDescent="0.25">
      <c r="A254" s="10">
        <v>42927</v>
      </c>
      <c r="B254" s="9">
        <v>368.5</v>
      </c>
    </row>
    <row r="255" spans="1:2" x14ac:dyDescent="0.25">
      <c r="A255" s="10">
        <v>42928</v>
      </c>
      <c r="B255" s="9">
        <v>372.9</v>
      </c>
    </row>
    <row r="256" spans="1:2" x14ac:dyDescent="0.25">
      <c r="A256" s="10">
        <v>42929</v>
      </c>
      <c r="B256" s="9">
        <v>372.74200000000002</v>
      </c>
    </row>
    <row r="257" spans="1:2" x14ac:dyDescent="0.25">
      <c r="A257" s="10">
        <v>42930</v>
      </c>
      <c r="B257" s="9">
        <v>371.983</v>
      </c>
    </row>
    <row r="258" spans="1:2" x14ac:dyDescent="0.25">
      <c r="A258" s="10">
        <v>42931</v>
      </c>
      <c r="B258" s="9">
        <v>372.78300000000002</v>
      </c>
    </row>
    <row r="259" spans="1:2" x14ac:dyDescent="0.25">
      <c r="A259" s="10">
        <v>42932</v>
      </c>
      <c r="B259" s="9">
        <v>368.28300000000002</v>
      </c>
    </row>
    <row r="260" spans="1:2" x14ac:dyDescent="0.25">
      <c r="A260" s="10">
        <v>42933</v>
      </c>
      <c r="B260" s="9">
        <v>369.483</v>
      </c>
    </row>
    <row r="261" spans="1:2" x14ac:dyDescent="0.25">
      <c r="A261" s="10">
        <v>42934</v>
      </c>
      <c r="B261" s="9">
        <v>373.041</v>
      </c>
    </row>
    <row r="262" spans="1:2" x14ac:dyDescent="0.25">
      <c r="A262" s="10">
        <v>42935</v>
      </c>
      <c r="B262" s="9">
        <v>375.4</v>
      </c>
    </row>
    <row r="263" spans="1:2" x14ac:dyDescent="0.25">
      <c r="A263" s="10">
        <v>42936</v>
      </c>
      <c r="B263" s="9">
        <v>372.6</v>
      </c>
    </row>
    <row r="264" spans="1:2" x14ac:dyDescent="0.25">
      <c r="A264" s="10">
        <v>42937</v>
      </c>
      <c r="B264" s="9">
        <v>371.80599999999998</v>
      </c>
    </row>
    <row r="265" spans="1:2" x14ac:dyDescent="0.25">
      <c r="A265" s="10">
        <v>42938</v>
      </c>
      <c r="B265" s="9">
        <v>372.60599999999999</v>
      </c>
    </row>
    <row r="266" spans="1:2" x14ac:dyDescent="0.25">
      <c r="A266" s="10">
        <v>42939</v>
      </c>
      <c r="B266" s="9">
        <v>375.60599999999999</v>
      </c>
    </row>
    <row r="267" spans="1:2" x14ac:dyDescent="0.25">
      <c r="A267" s="10">
        <v>42940</v>
      </c>
      <c r="B267" s="9">
        <v>377.60599999999999</v>
      </c>
    </row>
    <row r="268" spans="1:2" x14ac:dyDescent="0.25">
      <c r="A268" s="10">
        <v>42941</v>
      </c>
      <c r="B268" s="9">
        <v>382.90600000000001</v>
      </c>
    </row>
    <row r="269" spans="1:2" x14ac:dyDescent="0.25">
      <c r="A269" s="10">
        <v>42942</v>
      </c>
      <c r="B269" s="9">
        <v>385.7</v>
      </c>
    </row>
    <row r="270" spans="1:2" x14ac:dyDescent="0.25">
      <c r="A270" s="10">
        <v>42943</v>
      </c>
      <c r="B270" s="9">
        <v>384.7</v>
      </c>
    </row>
    <row r="271" spans="1:2" x14ac:dyDescent="0.25">
      <c r="A271" s="10">
        <v>42944</v>
      </c>
      <c r="B271" s="9">
        <v>382.5</v>
      </c>
    </row>
    <row r="272" spans="1:2" x14ac:dyDescent="0.25">
      <c r="A272" s="10">
        <v>42945</v>
      </c>
      <c r="B272" s="9">
        <v>377.49</v>
      </c>
    </row>
    <row r="273" spans="1:2" x14ac:dyDescent="0.25">
      <c r="A273" s="10">
        <v>42946</v>
      </c>
      <c r="B273" s="9">
        <v>373.79</v>
      </c>
    </row>
    <row r="274" spans="1:2" x14ac:dyDescent="0.25">
      <c r="A274" s="10">
        <v>42947</v>
      </c>
      <c r="B274" s="9">
        <v>375.79</v>
      </c>
    </row>
    <row r="275" spans="1:2" x14ac:dyDescent="0.25">
      <c r="A275" s="10">
        <v>42948</v>
      </c>
      <c r="B275" s="9">
        <v>376.79</v>
      </c>
    </row>
    <row r="276" spans="1:2" x14ac:dyDescent="0.25">
      <c r="A276" s="10">
        <v>42949</v>
      </c>
      <c r="B276" s="9">
        <v>374.54</v>
      </c>
    </row>
    <row r="277" spans="1:2" x14ac:dyDescent="0.25">
      <c r="A277" s="10">
        <v>42950</v>
      </c>
      <c r="B277" s="9">
        <v>376.2</v>
      </c>
    </row>
    <row r="278" spans="1:2" x14ac:dyDescent="0.25">
      <c r="A278" s="10">
        <v>42951</v>
      </c>
      <c r="B278" s="9">
        <v>377.8</v>
      </c>
    </row>
    <row r="279" spans="1:2" x14ac:dyDescent="0.25">
      <c r="A279" s="10">
        <v>42952</v>
      </c>
      <c r="B279" s="9">
        <v>374</v>
      </c>
    </row>
    <row r="280" spans="1:2" x14ac:dyDescent="0.25">
      <c r="A280" s="10">
        <v>42953</v>
      </c>
      <c r="B280" s="9">
        <v>371.6</v>
      </c>
    </row>
    <row r="281" spans="1:2" x14ac:dyDescent="0.25">
      <c r="A281" s="10">
        <v>42954</v>
      </c>
      <c r="B281" s="9">
        <v>374.05</v>
      </c>
    </row>
    <row r="282" spans="1:2" x14ac:dyDescent="0.25">
      <c r="A282" s="10">
        <v>42955</v>
      </c>
      <c r="B282" s="9">
        <v>374.14</v>
      </c>
    </row>
    <row r="283" spans="1:2" x14ac:dyDescent="0.25">
      <c r="A283" s="10">
        <v>42956</v>
      </c>
      <c r="B283" s="9">
        <v>373.84000000000003</v>
      </c>
    </row>
    <row r="284" spans="1:2" x14ac:dyDescent="0.25">
      <c r="A284" s="10">
        <v>42957</v>
      </c>
      <c r="B284" s="9">
        <v>375.24</v>
      </c>
    </row>
    <row r="285" spans="1:2" x14ac:dyDescent="0.25">
      <c r="A285" s="10">
        <v>42958</v>
      </c>
      <c r="B285" s="9">
        <v>378.1</v>
      </c>
    </row>
    <row r="286" spans="1:2" x14ac:dyDescent="0.25">
      <c r="A286" s="10">
        <v>42959</v>
      </c>
      <c r="B286" s="9">
        <v>375.4</v>
      </c>
    </row>
    <row r="287" spans="1:2" x14ac:dyDescent="0.25">
      <c r="A287" s="10">
        <v>42960</v>
      </c>
      <c r="B287" s="9">
        <v>374.90999999999997</v>
      </c>
    </row>
    <row r="288" spans="1:2" x14ac:dyDescent="0.25">
      <c r="A288" s="10">
        <v>42961</v>
      </c>
      <c r="B288" s="9">
        <v>375.40999999999997</v>
      </c>
    </row>
    <row r="289" spans="1:2" x14ac:dyDescent="0.25">
      <c r="A289" s="10">
        <v>42962</v>
      </c>
      <c r="B289" s="9">
        <v>375.48999999999995</v>
      </c>
    </row>
    <row r="290" spans="1:2" x14ac:dyDescent="0.25">
      <c r="A290" s="10">
        <v>42963</v>
      </c>
      <c r="B290" s="9">
        <v>374.08000000000004</v>
      </c>
    </row>
    <row r="291" spans="1:2" x14ac:dyDescent="0.25">
      <c r="A291" s="10">
        <v>42964</v>
      </c>
      <c r="B291" s="9">
        <v>377.08000000000004</v>
      </c>
    </row>
    <row r="292" spans="1:2" x14ac:dyDescent="0.25">
      <c r="A292" s="10">
        <v>42965</v>
      </c>
      <c r="B292" s="9">
        <v>379.03000000000003</v>
      </c>
    </row>
    <row r="293" spans="1:2" x14ac:dyDescent="0.25">
      <c r="A293" s="10">
        <v>42966</v>
      </c>
      <c r="B293" s="9">
        <v>377.83000000000004</v>
      </c>
    </row>
    <row r="294" spans="1:2" x14ac:dyDescent="0.25">
      <c r="A294" s="10">
        <v>42967</v>
      </c>
      <c r="B294" s="9">
        <v>377.35</v>
      </c>
    </row>
    <row r="295" spans="1:2" x14ac:dyDescent="0.25">
      <c r="A295" s="10">
        <v>42968</v>
      </c>
      <c r="B295" s="9">
        <v>378.5</v>
      </c>
    </row>
    <row r="296" spans="1:2" x14ac:dyDescent="0.25">
      <c r="A296" s="10">
        <v>42969</v>
      </c>
      <c r="B296" s="9">
        <v>380.5</v>
      </c>
    </row>
    <row r="297" spans="1:2" x14ac:dyDescent="0.25">
      <c r="A297" s="10">
        <v>42970</v>
      </c>
      <c r="B297" s="9">
        <v>381.95</v>
      </c>
    </row>
    <row r="298" spans="1:2" x14ac:dyDescent="0.25">
      <c r="A298" s="10">
        <v>42971</v>
      </c>
      <c r="B298" s="9">
        <v>386</v>
      </c>
    </row>
    <row r="299" spans="1:2" x14ac:dyDescent="0.25">
      <c r="A299" s="10">
        <v>42972</v>
      </c>
      <c r="B299" s="9">
        <v>389.9</v>
      </c>
    </row>
    <row r="300" spans="1:2" x14ac:dyDescent="0.25">
      <c r="A300" s="10">
        <v>42973</v>
      </c>
      <c r="B300" s="9">
        <v>391.3</v>
      </c>
    </row>
    <row r="301" spans="1:2" x14ac:dyDescent="0.25">
      <c r="A301" s="10">
        <v>42974</v>
      </c>
      <c r="B301" s="9">
        <v>391.4</v>
      </c>
    </row>
    <row r="302" spans="1:2" x14ac:dyDescent="0.25">
      <c r="A302" s="10">
        <v>42975</v>
      </c>
      <c r="B302" s="9">
        <v>391.45</v>
      </c>
    </row>
    <row r="303" spans="1:2" x14ac:dyDescent="0.25">
      <c r="A303" s="10">
        <v>42976</v>
      </c>
      <c r="B303" s="9">
        <v>389</v>
      </c>
    </row>
    <row r="304" spans="1:2" x14ac:dyDescent="0.25">
      <c r="A304" s="10">
        <v>42977</v>
      </c>
      <c r="B304" s="9">
        <v>386.76</v>
      </c>
    </row>
    <row r="305" spans="1:2" x14ac:dyDescent="0.25">
      <c r="A305" s="10">
        <v>42978</v>
      </c>
      <c r="B305" s="9">
        <v>387.96</v>
      </c>
    </row>
    <row r="306" spans="1:2" x14ac:dyDescent="0.25">
      <c r="A306" s="10">
        <v>42979</v>
      </c>
      <c r="B306" s="9">
        <v>387.82</v>
      </c>
    </row>
    <row r="307" spans="1:2" x14ac:dyDescent="0.25">
      <c r="A307" s="10">
        <v>42980</v>
      </c>
      <c r="B307" s="9">
        <v>388.71999999999997</v>
      </c>
    </row>
    <row r="308" spans="1:2" x14ac:dyDescent="0.25">
      <c r="A308" s="10">
        <v>42981</v>
      </c>
      <c r="B308" s="9">
        <v>388.91999999999996</v>
      </c>
    </row>
    <row r="309" spans="1:2" x14ac:dyDescent="0.25">
      <c r="A309" s="10">
        <v>42982</v>
      </c>
      <c r="B309" s="9">
        <v>388.56</v>
      </c>
    </row>
    <row r="310" spans="1:2" x14ac:dyDescent="0.25">
      <c r="A310" s="10">
        <v>42983</v>
      </c>
      <c r="B310" s="9">
        <v>386.26</v>
      </c>
    </row>
    <row r="311" spans="1:2" x14ac:dyDescent="0.25">
      <c r="A311" s="10">
        <v>42984</v>
      </c>
      <c r="B311" s="9">
        <v>387.5</v>
      </c>
    </row>
    <row r="312" spans="1:2" x14ac:dyDescent="0.25">
      <c r="A312" s="10">
        <v>42985</v>
      </c>
      <c r="B312" s="9">
        <v>386.6</v>
      </c>
    </row>
    <row r="313" spans="1:2" x14ac:dyDescent="0.25">
      <c r="A313" s="10">
        <v>42986</v>
      </c>
      <c r="B313" s="9">
        <v>385.3</v>
      </c>
    </row>
    <row r="314" spans="1:2" x14ac:dyDescent="0.25">
      <c r="A314" s="10">
        <v>42987</v>
      </c>
      <c r="B314" s="9">
        <v>383</v>
      </c>
    </row>
    <row r="315" spans="1:2" x14ac:dyDescent="0.25">
      <c r="A315" s="10">
        <v>42988</v>
      </c>
      <c r="B315" s="9">
        <v>383.3</v>
      </c>
    </row>
    <row r="316" spans="1:2" x14ac:dyDescent="0.25">
      <c r="A316" s="10">
        <v>42989</v>
      </c>
      <c r="B316" s="9">
        <v>382.3</v>
      </c>
    </row>
    <row r="317" spans="1:2" x14ac:dyDescent="0.25">
      <c r="A317" s="10">
        <v>42990</v>
      </c>
      <c r="B317" s="9">
        <v>380.7</v>
      </c>
    </row>
    <row r="318" spans="1:2" x14ac:dyDescent="0.25">
      <c r="A318" s="10">
        <v>42991</v>
      </c>
      <c r="B318" s="9">
        <v>381.7</v>
      </c>
    </row>
    <row r="319" spans="1:2" x14ac:dyDescent="0.25">
      <c r="A319" s="10">
        <v>42992</v>
      </c>
      <c r="B319" s="9">
        <v>383.9</v>
      </c>
    </row>
    <row r="320" spans="1:2" x14ac:dyDescent="0.25">
      <c r="A320" s="10">
        <v>42993</v>
      </c>
      <c r="B320" s="9">
        <v>383.5</v>
      </c>
    </row>
    <row r="321" spans="1:2" x14ac:dyDescent="0.25">
      <c r="A321" s="10">
        <v>42994</v>
      </c>
      <c r="B321" s="9">
        <v>383</v>
      </c>
    </row>
    <row r="322" spans="1:2" x14ac:dyDescent="0.25">
      <c r="A322" s="10">
        <v>42995</v>
      </c>
      <c r="B322" s="9">
        <v>384.1</v>
      </c>
    </row>
    <row r="323" spans="1:2" x14ac:dyDescent="0.25">
      <c r="A323" s="10">
        <v>42996</v>
      </c>
      <c r="B323" s="9">
        <v>384.8</v>
      </c>
    </row>
    <row r="324" spans="1:2" x14ac:dyDescent="0.25">
      <c r="A324" s="10">
        <v>42997</v>
      </c>
      <c r="B324" s="9">
        <v>385.6</v>
      </c>
    </row>
    <row r="325" spans="1:2" x14ac:dyDescent="0.25">
      <c r="A325" s="10">
        <v>42998</v>
      </c>
      <c r="B325" s="9">
        <v>387.6</v>
      </c>
    </row>
    <row r="326" spans="1:2" x14ac:dyDescent="0.25">
      <c r="A326" s="10">
        <v>42999</v>
      </c>
      <c r="B326" s="9">
        <v>387.5</v>
      </c>
    </row>
    <row r="327" spans="1:2" x14ac:dyDescent="0.25">
      <c r="A327" s="10">
        <v>43000</v>
      </c>
      <c r="B327" s="9">
        <v>387.97200000000004</v>
      </c>
    </row>
    <row r="328" spans="1:2" x14ac:dyDescent="0.25">
      <c r="A328" s="10">
        <v>43001</v>
      </c>
      <c r="B328" s="9">
        <v>387.37200000000001</v>
      </c>
    </row>
    <row r="329" spans="1:2" x14ac:dyDescent="0.25">
      <c r="A329" s="10">
        <v>43002</v>
      </c>
      <c r="B329" s="9">
        <v>384.87200000000001</v>
      </c>
    </row>
    <row r="330" spans="1:2" x14ac:dyDescent="0.25">
      <c r="A330" s="10">
        <v>43003</v>
      </c>
      <c r="B330" s="9">
        <v>382.17200000000003</v>
      </c>
    </row>
    <row r="331" spans="1:2" x14ac:dyDescent="0.25">
      <c r="A331" s="10">
        <v>43004</v>
      </c>
      <c r="B331" s="9">
        <v>380.572</v>
      </c>
    </row>
    <row r="332" spans="1:2" x14ac:dyDescent="0.25">
      <c r="A332" s="10">
        <v>43005</v>
      </c>
      <c r="B332" s="9">
        <v>378.8</v>
      </c>
    </row>
    <row r="333" spans="1:2" x14ac:dyDescent="0.25">
      <c r="A333" s="10">
        <v>43006</v>
      </c>
      <c r="B333" s="9">
        <v>379.4</v>
      </c>
    </row>
    <row r="334" spans="1:2" x14ac:dyDescent="0.25">
      <c r="A334" s="10">
        <v>43007</v>
      </c>
      <c r="B334" s="9">
        <v>381.76400000000001</v>
      </c>
    </row>
    <row r="335" spans="1:2" x14ac:dyDescent="0.25">
      <c r="A335" s="10">
        <v>43008</v>
      </c>
      <c r="B335" s="9">
        <v>381.964</v>
      </c>
    </row>
    <row r="336" spans="1:2" x14ac:dyDescent="0.25">
      <c r="A336" s="10">
        <v>43009</v>
      </c>
      <c r="B336" s="9">
        <v>382.26400000000001</v>
      </c>
    </row>
    <row r="337" spans="1:2" x14ac:dyDescent="0.25">
      <c r="A337" s="10">
        <v>43010</v>
      </c>
      <c r="B337" s="9">
        <v>383.06399999999996</v>
      </c>
    </row>
    <row r="338" spans="1:2" x14ac:dyDescent="0.25">
      <c r="A338" s="10">
        <v>43011</v>
      </c>
      <c r="B338" s="9">
        <v>381.40199999999999</v>
      </c>
    </row>
    <row r="339" spans="1:2" x14ac:dyDescent="0.25">
      <c r="A339" s="10">
        <v>43012</v>
      </c>
      <c r="B339" s="9">
        <v>380.53800000000001</v>
      </c>
    </row>
    <row r="340" spans="1:2" x14ac:dyDescent="0.25">
      <c r="A340" s="10">
        <v>43013</v>
      </c>
      <c r="B340" s="9">
        <v>379.34800000000001</v>
      </c>
    </row>
    <row r="341" spans="1:2" x14ac:dyDescent="0.25">
      <c r="A341" s="10">
        <v>43014</v>
      </c>
      <c r="B341" s="9">
        <v>377.41800000000001</v>
      </c>
    </row>
    <row r="342" spans="1:2" x14ac:dyDescent="0.25">
      <c r="A342" s="10">
        <v>43015</v>
      </c>
      <c r="B342" s="9">
        <v>375.13700000000006</v>
      </c>
    </row>
    <row r="343" spans="1:2" x14ac:dyDescent="0.25">
      <c r="A343" s="10">
        <v>43016</v>
      </c>
      <c r="B343" s="9">
        <v>374.79900000000004</v>
      </c>
    </row>
    <row r="344" spans="1:2" x14ac:dyDescent="0.25">
      <c r="A344" s="10">
        <v>43017</v>
      </c>
      <c r="B344" s="9">
        <v>373.63900000000001</v>
      </c>
    </row>
    <row r="345" spans="1:2" x14ac:dyDescent="0.25">
      <c r="A345" s="10">
        <v>43018</v>
      </c>
      <c r="B345" s="9">
        <v>372.22900000000004</v>
      </c>
    </row>
    <row r="346" spans="1:2" x14ac:dyDescent="0.25">
      <c r="A346" s="10">
        <v>43019</v>
      </c>
      <c r="B346" s="9">
        <v>369.959</v>
      </c>
    </row>
    <row r="347" spans="1:2" x14ac:dyDescent="0.25">
      <c r="A347" s="10">
        <v>43020</v>
      </c>
      <c r="B347" s="9">
        <v>368.88900000000001</v>
      </c>
    </row>
    <row r="348" spans="1:2" x14ac:dyDescent="0.25">
      <c r="A348" s="10">
        <v>43021</v>
      </c>
      <c r="B348" s="9">
        <v>366.93600000000004</v>
      </c>
    </row>
    <row r="349" spans="1:2" x14ac:dyDescent="0.25">
      <c r="A349" s="10">
        <v>43022</v>
      </c>
      <c r="B349" s="9">
        <v>363.95400000000001</v>
      </c>
    </row>
    <row r="350" spans="1:2" x14ac:dyDescent="0.25">
      <c r="A350" s="10">
        <v>43023</v>
      </c>
      <c r="B350" s="9">
        <v>361.45400000000001</v>
      </c>
    </row>
    <row r="351" spans="1:2" x14ac:dyDescent="0.25">
      <c r="A351" s="10">
        <v>43024</v>
      </c>
      <c r="B351" s="9">
        <v>359.05399999999997</v>
      </c>
    </row>
    <row r="352" spans="1:2" x14ac:dyDescent="0.25">
      <c r="A352" s="10">
        <v>43025</v>
      </c>
      <c r="B352" s="9">
        <v>355.08100000000002</v>
      </c>
    </row>
    <row r="353" spans="1:2" x14ac:dyDescent="0.25">
      <c r="A353" s="10">
        <v>43026</v>
      </c>
      <c r="B353" s="9">
        <v>351.63400000000001</v>
      </c>
    </row>
    <row r="354" spans="1:2" x14ac:dyDescent="0.25">
      <c r="A354" s="10">
        <v>43027</v>
      </c>
      <c r="B354" s="9">
        <v>348.37600000000003</v>
      </c>
    </row>
    <row r="355" spans="1:2" x14ac:dyDescent="0.25">
      <c r="A355" s="10">
        <v>43028</v>
      </c>
      <c r="B355" s="9">
        <v>346.57600000000002</v>
      </c>
    </row>
    <row r="356" spans="1:2" x14ac:dyDescent="0.25">
      <c r="A356" s="10">
        <v>43029</v>
      </c>
      <c r="B356" s="9">
        <v>350.976</v>
      </c>
    </row>
    <row r="357" spans="1:2" x14ac:dyDescent="0.25">
      <c r="A357" s="10">
        <v>43030</v>
      </c>
      <c r="B357" s="9">
        <v>351.48400000000004</v>
      </c>
    </row>
    <row r="358" spans="1:2" x14ac:dyDescent="0.25">
      <c r="A358" s="10">
        <v>43031</v>
      </c>
      <c r="B358" s="9">
        <v>352.28399999999999</v>
      </c>
    </row>
    <row r="359" spans="1:2" x14ac:dyDescent="0.25">
      <c r="A359" s="10">
        <v>43032</v>
      </c>
      <c r="B359" s="9">
        <v>350.084</v>
      </c>
    </row>
    <row r="360" spans="1:2" x14ac:dyDescent="0.25">
      <c r="A360" s="10">
        <v>43033</v>
      </c>
      <c r="B360" s="9">
        <v>346.68400000000003</v>
      </c>
    </row>
    <row r="361" spans="1:2" x14ac:dyDescent="0.25">
      <c r="A361" s="10">
        <v>43034</v>
      </c>
      <c r="B361" s="9">
        <v>335.78399999999999</v>
      </c>
    </row>
    <row r="362" spans="1:2" x14ac:dyDescent="0.25">
      <c r="A362" s="10">
        <v>43035</v>
      </c>
      <c r="B362" s="9">
        <v>328.5</v>
      </c>
    </row>
    <row r="363" spans="1:2" x14ac:dyDescent="0.25">
      <c r="A363" s="10">
        <v>43036</v>
      </c>
      <c r="B363" s="9">
        <v>323.5</v>
      </c>
    </row>
    <row r="364" spans="1:2" x14ac:dyDescent="0.25">
      <c r="A364" s="10">
        <v>43037</v>
      </c>
      <c r="B364" s="9">
        <v>321.5</v>
      </c>
    </row>
    <row r="365" spans="1:2" x14ac:dyDescent="0.25">
      <c r="A365" s="10">
        <v>43038</v>
      </c>
      <c r="B365" s="9">
        <v>319.875</v>
      </c>
    </row>
    <row r="366" spans="1:2" x14ac:dyDescent="0.25">
      <c r="A366" s="10">
        <v>43039</v>
      </c>
      <c r="B366" s="9">
        <v>320.66666666666669</v>
      </c>
    </row>
  </sheetData>
  <mergeCells count="1">
    <mergeCell ref="D10:O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EFE43-F168-42D4-900E-EC7F06F6B76D}">
  <dimension ref="A1:BV366"/>
  <sheetViews>
    <sheetView tabSelected="1" topLeftCell="AG1" zoomScaleNormal="100" workbookViewId="0">
      <selection activeCell="Y243" sqref="Y243"/>
    </sheetView>
  </sheetViews>
  <sheetFormatPr defaultRowHeight="15" x14ac:dyDescent="0.25"/>
  <cols>
    <col min="25" max="27" width="9.5703125" bestFit="1" customWidth="1"/>
    <col min="28" max="28" width="10.5703125" bestFit="1" customWidth="1"/>
    <col min="29" max="30" width="12.5703125" bestFit="1" customWidth="1"/>
    <col min="31" max="31" width="9.5703125" bestFit="1" customWidth="1"/>
    <col min="32" max="35" width="10.5703125" bestFit="1" customWidth="1"/>
    <col min="36" max="37" width="9.5703125" bestFit="1" customWidth="1"/>
    <col min="38" max="40" width="10.5703125" bestFit="1" customWidth="1"/>
    <col min="41" max="41" width="9.5703125" bestFit="1" customWidth="1"/>
    <col min="42" max="43" width="10.5703125" bestFit="1" customWidth="1"/>
    <col min="44" max="45" width="9.5703125" bestFit="1" customWidth="1"/>
    <col min="53" max="53" width="11.28515625" bestFit="1" customWidth="1"/>
  </cols>
  <sheetData>
    <row r="1" spans="1:23" x14ac:dyDescent="0.25">
      <c r="A1" t="str">
        <f>Bruneau!A1</f>
        <v>Month.Day</v>
      </c>
      <c r="B1" t="str">
        <f>Bruneau!X1</f>
        <v>2002</v>
      </c>
      <c r="C1" t="str">
        <f>Bruneau!Y1</f>
        <v>2003</v>
      </c>
      <c r="D1" t="str">
        <f>Bruneau!Z1</f>
        <v>2004</v>
      </c>
      <c r="E1" t="str">
        <f>Bruneau!AA1</f>
        <v>2005</v>
      </c>
      <c r="F1" t="str">
        <f>Bruneau!AB1</f>
        <v>2006</v>
      </c>
      <c r="G1" t="str">
        <f>Bruneau!AC1</f>
        <v>2007</v>
      </c>
      <c r="H1" t="str">
        <f>Bruneau!AD1</f>
        <v>2008</v>
      </c>
      <c r="I1" t="str">
        <f>Bruneau!AE1</f>
        <v>2009</v>
      </c>
      <c r="J1" t="str">
        <f>Bruneau!AF1</f>
        <v>2010</v>
      </c>
      <c r="K1" t="str">
        <f>Bruneau!AG1</f>
        <v>2011</v>
      </c>
      <c r="L1" t="str">
        <f>Bruneau!AH1</f>
        <v>2012</v>
      </c>
      <c r="M1" t="str">
        <f>Bruneau!AI1</f>
        <v>2013</v>
      </c>
      <c r="N1" t="str">
        <f>Bruneau!AJ1</f>
        <v>2014</v>
      </c>
      <c r="O1" t="str">
        <f>Bruneau!AK1</f>
        <v>2015</v>
      </c>
      <c r="P1" t="str">
        <f>Bruneau!AL1</f>
        <v>2016</v>
      </c>
      <c r="Q1" t="str">
        <f>Bruneau!AM1</f>
        <v>2017</v>
      </c>
      <c r="R1" t="str">
        <f>Bruneau!AN1</f>
        <v>2018</v>
      </c>
      <c r="S1" t="str">
        <f>Bruneau!AO1</f>
        <v>2019</v>
      </c>
      <c r="T1" t="str">
        <f>Bruneau!AP1</f>
        <v>2020</v>
      </c>
      <c r="U1" t="str">
        <f>Bruneau!AQ1</f>
        <v>2021</v>
      </c>
      <c r="V1" t="str">
        <f>Bruneau!AR1</f>
        <v>2022</v>
      </c>
      <c r="W1" t="str">
        <f>Bruneau!AS1</f>
        <v>2023</v>
      </c>
    </row>
    <row r="2" spans="1:23" hidden="1" x14ac:dyDescent="0.25">
      <c r="A2" t="str">
        <f>Bruneau!A2</f>
        <v>11/1</v>
      </c>
      <c r="B2">
        <f>Bruneau!X2+Malad!X2+'Salmon Falls Creek'!AG2+'Rock Creek'!K2+Southside_Historical!B2+Northside_Historical!B2+'SnakeRiv abv Kimberly'!$B2</f>
        <v>891.81507394049208</v>
      </c>
      <c r="C2">
        <f>Bruneau!Y2+Malad!Y2+'Salmon Falls Creek'!AH2+'Rock Creek'!L2+Southside_Historical!C2+Northside_Historical!C2+'SnakeRiv abv Kimberly'!$B2</f>
        <v>846.33244316625701</v>
      </c>
      <c r="D2">
        <f>Bruneau!Z2+Malad!Z2+'Salmon Falls Creek'!AI2+'Rock Creek'!M2+Southside_Historical!D2+Northside_Historical!D2+'SnakeRiv abv Kimberly'!$B2</f>
        <v>858.00262178494393</v>
      </c>
      <c r="E2">
        <f>Bruneau!AA2+Malad!AA2+'Salmon Falls Creek'!AJ2+'Rock Creek'!N2+Southside_Historical!E2+Northside_Historical!E2+'SnakeRiv abv Kimberly'!$B2</f>
        <v>963.03017136833898</v>
      </c>
      <c r="F2">
        <f>Bruneau!AB2+Malad!AB2+'Salmon Falls Creek'!AK2+'Rock Creek'!O2+Southside_Historical!F2+Northside_Historical!F2+'SnakeRiv abv Kimberly'!$B2</f>
        <v>1010.643862698628</v>
      </c>
      <c r="G2">
        <f>Bruneau!AC2+Malad!AC2+'Salmon Falls Creek'!AL2+'Rock Creek'!P2+Southside_Historical!G2+Northside_Historical!G2+'SnakeRiv abv Kimberly'!$B2</f>
        <v>939.53600548290206</v>
      </c>
      <c r="H2">
        <f>Bruneau!AD2+Malad!AD2+'Salmon Falls Creek'!AM2+'Rock Creek'!Q2+Southside_Historical!H2+Northside_Historical!H2+'SnakeRiv abv Kimberly'!$B2</f>
        <v>915.61303330975807</v>
      </c>
      <c r="I2">
        <f>Bruneau!AE2+Malad!AE2+'Salmon Falls Creek'!AN2+'Rock Creek'!R2+Southside_Historical!I2+Northside_Historical!I2+'SnakeRiv abv Kimberly'!$B2</f>
        <v>918.41245884260093</v>
      </c>
      <c r="J2">
        <f>Bruneau!AF2+Malad!AF2+'Salmon Falls Creek'!AO2+'Rock Creek'!S2+Southside_Historical!J2+Northside_Historical!J2+'SnakeRiv abv Kimberly'!$B2</f>
        <v>964.49062110337695</v>
      </c>
      <c r="K2">
        <f>Bruneau!AG2+Malad!AG2+'Salmon Falls Creek'!AP2+'Rock Creek'!T2+Southside_Historical!K2+Northside_Historical!K2+'SnakeRiv abv Kimberly'!$B2</f>
        <v>981.74610064510694</v>
      </c>
      <c r="L2">
        <f>Bruneau!AH2+Malad!AH2+'Salmon Falls Creek'!AQ2+'Rock Creek'!U2+Southside_Historical!L2+Northside_Historical!L2+'SnakeRiv abv Kimberly'!$B2</f>
        <v>1402.623327450764</v>
      </c>
      <c r="M2">
        <f>Bruneau!AI2+Malad!AI2+'Salmon Falls Creek'!AR2+'Rock Creek'!V2+Southside_Historical!M2+Northside_Historical!M2+'SnakeRiv abv Kimberly'!$B2</f>
        <v>1172.766818207471</v>
      </c>
      <c r="N2">
        <f>Bruneau!AJ2+Malad!AJ2+'Salmon Falls Creek'!AS2+'Rock Creek'!W2+Southside_Historical!N2+Northside_Historical!N2+'SnakeRiv abv Kimberly'!$B2</f>
        <v>879.38</v>
      </c>
      <c r="O2">
        <f>Bruneau!AK2+Malad!AK2+'Salmon Falls Creek'!AT2+'Rock Creek'!X2+Southside_Historical!O2+Northside_Historical!O2+'SnakeRiv abv Kimberly'!$B2</f>
        <v>1014.1</v>
      </c>
      <c r="P2">
        <f>Bruneau!AL2+Malad!AL2+'Salmon Falls Creek'!AU2+'Rock Creek'!Y2+Southside_Historical!P2+Northside_Historical!P2+'SnakeRiv abv Kimberly'!$B2</f>
        <v>949.8</v>
      </c>
      <c r="Q2">
        <f>Bruneau!AM2+Malad!AM2+'Salmon Falls Creek'!AV2+'Rock Creek'!Z2+Southside_Historical!Q2+Northside_Historical!Q2+'SnakeRiv abv Kimberly'!$B2</f>
        <v>1288.01</v>
      </c>
      <c r="R2">
        <f>Bruneau!AN2+Malad!AN2+'Salmon Falls Creek'!AW2+'Rock Creek'!AA2+Southside_Historical!R2+Northside_Historical!R2+'SnakeRiv abv Kimberly'!$B2</f>
        <v>1175.8899999999999</v>
      </c>
      <c r="S2">
        <f>Bruneau!AO2+Malad!AO2+'Salmon Falls Creek'!AX2+'Rock Creek'!AB2+Southside_Historical!S2+Northside_Historical!S2+'SnakeRiv abv Kimberly'!$B2</f>
        <v>926.52</v>
      </c>
      <c r="T2">
        <f>Bruneau!AP2+Malad!AP2+'Salmon Falls Creek'!AY2+'Rock Creek'!AC2+Southside_Historical!T2+Northside_Historical!T2+'SnakeRiv abv Kimberly'!$B2</f>
        <v>976.6</v>
      </c>
      <c r="U2">
        <f>Bruneau!AQ2+Malad!AQ2+'Salmon Falls Creek'!AZ2+'Rock Creek'!AD2+Southside_Historical!U2+Northside_Historical!U2+'SnakeRiv abv Kimberly'!$B2</f>
        <v>1036</v>
      </c>
      <c r="V2">
        <f>Bruneau!AR2+Malad!AR2+'Salmon Falls Creek'!BA2+'Rock Creek'!AE2+Southside_Historical!V2+Northside_Historical!V2+'SnakeRiv abv Kimberly'!$B2</f>
        <v>857.67</v>
      </c>
      <c r="W2">
        <f>Bruneau!AS2+Malad!AS2+'Salmon Falls Creek'!BB2+'Rock Creek'!AF2+Southside_Historical!W2+Northside_Historical!W2+'SnakeRiv abv Kimberly'!$B2</f>
        <v>576.4</v>
      </c>
    </row>
    <row r="3" spans="1:23" hidden="1" x14ac:dyDescent="0.25">
      <c r="A3" t="str">
        <f>Bruneau!A3</f>
        <v>11/2</v>
      </c>
      <c r="B3">
        <f>Bruneau!X3+Malad!X3+'Salmon Falls Creek'!AG3+'Rock Creek'!K3+Southside_Historical!B3+Northside_Historical!B3+'SnakeRiv abv Kimberly'!$B3</f>
        <v>905.8406275972502</v>
      </c>
      <c r="C3">
        <f>Bruneau!Y3+Malad!Y3+'Salmon Falls Creek'!AH3+'Rock Creek'!L3+Southside_Historical!C3+Northside_Historical!C3+'SnakeRiv abv Kimberly'!$B3</f>
        <v>854.88032851907428</v>
      </c>
      <c r="D3">
        <f>Bruneau!Z3+Malad!Z3+'Salmon Falls Creek'!AI3+'Rock Creek'!M3+Southside_Historical!D3+Northside_Historical!D3+'SnakeRiv abv Kimberly'!$B3</f>
        <v>889.25386343789341</v>
      </c>
      <c r="E3">
        <f>Bruneau!AA3+Malad!AA3+'Salmon Falls Creek'!AJ3+'Rock Creek'!N3+Southside_Historical!E3+Northside_Historical!E3+'SnakeRiv abv Kimberly'!$B3</f>
        <v>948.23313932252927</v>
      </c>
      <c r="F3">
        <f>Bruneau!AB3+Malad!AB3+'Salmon Falls Creek'!AK3+'Rock Creek'!O3+Southside_Historical!F3+Northside_Historical!F3+'SnakeRiv abv Kimberly'!$B3</f>
        <v>1023.7905479529372</v>
      </c>
      <c r="G3">
        <f>Bruneau!AC3+Malad!AC3+'Salmon Falls Creek'!AL3+'Rock Creek'!P3+Southside_Historical!G3+Northside_Historical!G3+'SnakeRiv abv Kimberly'!$B3</f>
        <v>942.71047807048922</v>
      </c>
      <c r="H3">
        <f>Bruneau!AD3+Malad!AD3+'Salmon Falls Creek'!AM3+'Rock Creek'!Q3+Southside_Historical!H3+Northside_Historical!H3+'SnakeRiv abv Kimberly'!$B3</f>
        <v>914.2081085918303</v>
      </c>
      <c r="I3">
        <f>Bruneau!AE3+Malad!AE3+'Salmon Falls Creek'!AN3+'Rock Creek'!R3+Southside_Historical!I3+Northside_Historical!I3+'SnakeRiv abv Kimberly'!$B3</f>
        <v>972.90986454399422</v>
      </c>
      <c r="J3">
        <f>Bruneau!AF3+Malad!AF3+'Salmon Falls Creek'!AO3+'Rock Creek'!S3+Southside_Historical!J3+Northside_Historical!J3+'SnakeRiv abv Kimberly'!$B3</f>
        <v>950.49109130942725</v>
      </c>
      <c r="K3">
        <f>Bruneau!AG3+Malad!AG3+'Salmon Falls Creek'!AP3+'Rock Creek'!T3+Southside_Historical!K3+Northside_Historical!K3+'SnakeRiv abv Kimberly'!$B3</f>
        <v>971.56223050194035</v>
      </c>
      <c r="L3">
        <f>Bruneau!AH3+Malad!AH3+'Salmon Falls Creek'!AQ3+'Rock Creek'!U3+Southside_Historical!L3+Northside_Historical!L3+'SnakeRiv abv Kimberly'!$B3</f>
        <v>1482.5373116325272</v>
      </c>
      <c r="M3">
        <f>Bruneau!AI3+Malad!AI3+'Salmon Falls Creek'!AR3+'Rock Creek'!V3+Southside_Historical!M3+Northside_Historical!M3+'SnakeRiv abv Kimberly'!$B3</f>
        <v>1224.9062361414103</v>
      </c>
      <c r="N3">
        <f>Bruneau!AJ3+Malad!AJ3+'Salmon Falls Creek'!AS3+'Rock Creek'!W3+Southside_Historical!N3+Northside_Historical!N3+'SnakeRiv abv Kimberly'!$B3</f>
        <v>887.17333333333318</v>
      </c>
      <c r="O3">
        <f>Bruneau!AK3+Malad!AK3+'Salmon Falls Creek'!AT3+'Rock Creek'!X3+Southside_Historical!O3+Northside_Historical!O3+'SnakeRiv abv Kimberly'!$B3</f>
        <v>987.0333333333333</v>
      </c>
      <c r="P3">
        <f>Bruneau!AL3+Malad!AL3+'Salmon Falls Creek'!AU3+'Rock Creek'!Y3+Southside_Historical!P3+Northside_Historical!P3+'SnakeRiv abv Kimberly'!$B3</f>
        <v>1016.3333333333333</v>
      </c>
      <c r="Q3">
        <f>Bruneau!AM3+Malad!AM3+'Salmon Falls Creek'!AV3+'Rock Creek'!Z3+Southside_Historical!Q3+Northside_Historical!Q3+'SnakeRiv abv Kimberly'!$B3</f>
        <v>1228.3333333333333</v>
      </c>
      <c r="R3">
        <f>Bruneau!AN3+Malad!AN3+'Salmon Falls Creek'!AW3+'Rock Creek'!AA3+Southside_Historical!R3+Northside_Historical!R3+'SnakeRiv abv Kimberly'!$B3</f>
        <v>1139.1833333333334</v>
      </c>
      <c r="S3">
        <f>Bruneau!AO3+Malad!AO3+'Salmon Falls Creek'!AX3+'Rock Creek'!AB3+Southside_Historical!S3+Northside_Historical!S3+'SnakeRiv abv Kimberly'!$B3</f>
        <v>937.01333333333332</v>
      </c>
      <c r="T3">
        <f>Bruneau!AP3+Malad!AP3+'Salmon Falls Creek'!AY3+'Rock Creek'!AC3+Southside_Historical!T3+Northside_Historical!T3+'SnakeRiv abv Kimberly'!$B3</f>
        <v>1015.3333333333333</v>
      </c>
      <c r="U3">
        <f>Bruneau!AQ3+Malad!AQ3+'Salmon Falls Creek'!AZ3+'Rock Creek'!AD3+Southside_Historical!U3+Northside_Historical!U3+'SnakeRiv abv Kimberly'!$B3</f>
        <v>1013.5733333333333</v>
      </c>
      <c r="V3">
        <f>Bruneau!AR3+Malad!AR3+'Salmon Falls Creek'!BA3+'Rock Creek'!AE3+Southside_Historical!V3+Northside_Historical!V3+'SnakeRiv abv Kimberly'!$B3</f>
        <v>861.40333333333319</v>
      </c>
      <c r="W3">
        <f>Bruneau!AS3+Malad!AS3+'Salmon Falls Creek'!BB3+'Rock Creek'!AF3+Southside_Historical!W3+Northside_Historical!W3+'SnakeRiv abv Kimberly'!$B3</f>
        <v>581.13333333333333</v>
      </c>
    </row>
    <row r="4" spans="1:23" hidden="1" x14ac:dyDescent="0.25">
      <c r="A4" t="str">
        <f>Bruneau!A4</f>
        <v>11/3</v>
      </c>
      <c r="B4">
        <f>Bruneau!X4+Malad!X4+'Salmon Falls Creek'!AG4+'Rock Creek'!K4+Southside_Historical!B4+Northside_Historical!B4+'SnakeRiv abv Kimberly'!$B4</f>
        <v>895.81393161338292</v>
      </c>
      <c r="C4">
        <f>Bruneau!Y4+Malad!Y4+'Salmon Falls Creek'!AH4+'Rock Creek'!L4+Southside_Historical!C4+Northside_Historical!C4+'SnakeRiv abv Kimberly'!$B4</f>
        <v>837.80256813731398</v>
      </c>
      <c r="D4">
        <f>Bruneau!Z4+Malad!Z4+'Salmon Falls Creek'!AI4+'Rock Creek'!M4+Southside_Historical!D4+Northside_Historical!D4+'SnakeRiv abv Kimberly'!$B4</f>
        <v>880.78245058699008</v>
      </c>
      <c r="E4">
        <f>Bruneau!AA4+Malad!AA4+'Salmon Falls Creek'!AJ4+'Rock Creek'!N4+Southside_Historical!E4+Northside_Historical!E4+'SnakeRiv abv Kimberly'!$B4</f>
        <v>919.79730610797696</v>
      </c>
      <c r="F4">
        <f>Bruneau!AB4+Malad!AB4+'Salmon Falls Creek'!AK4+'Rock Creek'!O4+Southside_Historical!F4+Northside_Historical!F4+'SnakeRiv abv Kimberly'!$B4</f>
        <v>968.06559331467201</v>
      </c>
      <c r="G4">
        <f>Bruneau!AC4+Malad!AC4+'Salmon Falls Creek'!AL4+'Rock Creek'!P4+Southside_Historical!G4+Northside_Historical!G4+'SnakeRiv abv Kimberly'!$B4</f>
        <v>948.85559708900905</v>
      </c>
      <c r="H4">
        <f>Bruneau!AD4+Malad!AD4+'Salmon Falls Creek'!AM4+'Rock Creek'!Q4+Southside_Historical!H4+Northside_Historical!H4+'SnakeRiv abv Kimberly'!$B4</f>
        <v>902.98750905452789</v>
      </c>
      <c r="I4">
        <f>Bruneau!AE4+Malad!AE4+'Salmon Falls Creek'!AN4+'Rock Creek'!R4+Southside_Historical!I4+Northside_Historical!I4+'SnakeRiv abv Kimberly'!$B4</f>
        <v>952.18666227617109</v>
      </c>
      <c r="J4">
        <f>Bruneau!AF4+Malad!AF4+'Salmon Falls Creek'!AO4+'Rock Creek'!S4+Southside_Historical!J4+Northside_Historical!J4+'SnakeRiv abv Kimberly'!$B4</f>
        <v>936.52963686015505</v>
      </c>
      <c r="K4">
        <f>Bruneau!AG4+Malad!AG4+'Salmon Falls Creek'!AP4+'Rock Creek'!T4+Southside_Historical!K4+Northside_Historical!K4+'SnakeRiv abv Kimberly'!$B4</f>
        <v>973.21861574588888</v>
      </c>
      <c r="L4">
        <f>Bruneau!AH4+Malad!AH4+'Salmon Falls Creek'!AQ4+'Rock Creek'!U4+Southside_Historical!L4+Northside_Historical!L4+'SnakeRiv abv Kimberly'!$B4</f>
        <v>1432.952255168866</v>
      </c>
      <c r="M4">
        <f>Bruneau!AI4+Malad!AI4+'Salmon Falls Creek'!AR4+'Rock Creek'!V4+Southside_Historical!M4+Northside_Historical!M4+'SnakeRiv abv Kimberly'!$B4</f>
        <v>1248.1563525282361</v>
      </c>
      <c r="N4">
        <f>Bruneau!AJ4+Malad!AJ4+'Salmon Falls Creek'!AS4+'Rock Creek'!W4+Southside_Historical!N4+Northside_Historical!N4+'SnakeRiv abv Kimberly'!$B4</f>
        <v>893.3</v>
      </c>
      <c r="O4">
        <f>Bruneau!AK4+Malad!AK4+'Salmon Falls Creek'!AT4+'Rock Creek'!X4+Southside_Historical!O4+Northside_Historical!O4+'SnakeRiv abv Kimberly'!$B4</f>
        <v>944.90000000000009</v>
      </c>
      <c r="P4">
        <f>Bruneau!AL4+Malad!AL4+'Salmon Falls Creek'!AU4+'Rock Creek'!Y4+Southside_Historical!P4+Northside_Historical!P4+'SnakeRiv abv Kimberly'!$B4</f>
        <v>1130.25</v>
      </c>
      <c r="Q4">
        <f>Bruneau!AM4+Malad!AM4+'Salmon Falls Creek'!AV4+'Rock Creek'!Z4+Southside_Historical!Q4+Northside_Historical!Q4+'SnakeRiv abv Kimberly'!$B4</f>
        <v>1157.33</v>
      </c>
      <c r="R4">
        <f>Bruneau!AN4+Malad!AN4+'Salmon Falls Creek'!AW4+'Rock Creek'!AA4+Southside_Historical!R4+Northside_Historical!R4+'SnakeRiv abv Kimberly'!$B4</f>
        <v>1111.71</v>
      </c>
      <c r="S4">
        <f>Bruneau!AO4+Malad!AO4+'Salmon Falls Creek'!AX4+'Rock Creek'!AB4+Southside_Historical!S4+Northside_Historical!S4+'SnakeRiv abv Kimberly'!$B4</f>
        <v>933</v>
      </c>
      <c r="T4">
        <f>Bruneau!AP4+Malad!AP4+'Salmon Falls Creek'!AY4+'Rock Creek'!AC4+Southside_Historical!T4+Northside_Historical!T4+'SnakeRiv abv Kimberly'!$B4</f>
        <v>1030.7</v>
      </c>
      <c r="U4">
        <f>Bruneau!AQ4+Malad!AQ4+'Salmon Falls Creek'!AZ4+'Rock Creek'!AD4+Southside_Historical!U4+Northside_Historical!U4+'SnakeRiv abv Kimberly'!$B4</f>
        <v>1010.8</v>
      </c>
      <c r="V4">
        <f>Bruneau!AR4+Malad!AR4+'Salmon Falls Creek'!BA4+'Rock Creek'!AE4+Southside_Historical!V4+Northside_Historical!V4+'SnakeRiv abv Kimberly'!$B4</f>
        <v>851.76</v>
      </c>
      <c r="W4">
        <f>Bruneau!AS4+Malad!AS4+'Salmon Falls Creek'!BB4+'Rock Creek'!AF4+Southside_Historical!W4+Northside_Historical!W4+'SnakeRiv abv Kimberly'!$B4</f>
        <v>576.6</v>
      </c>
    </row>
    <row r="5" spans="1:23" hidden="1" x14ac:dyDescent="0.25">
      <c r="A5" t="str">
        <f>Bruneau!A5</f>
        <v>11/4</v>
      </c>
      <c r="B5">
        <f>Bruneau!X5+Malad!X5+'Salmon Falls Creek'!AG5+'Rock Creek'!K5+Southside_Historical!B5+Northside_Historical!B5+'SnakeRiv abv Kimberly'!$B5</f>
        <v>894.93815397663093</v>
      </c>
      <c r="C5">
        <f>Bruneau!Y5+Malad!Y5+'Salmon Falls Creek'!AH5+'Rock Creek'!L5+Southside_Historical!C5+Northside_Historical!C5+'SnakeRiv abv Kimberly'!$B5</f>
        <v>861.79933766885392</v>
      </c>
      <c r="D5">
        <f>Bruneau!Z5+Malad!Z5+'Salmon Falls Creek'!AI5+'Rock Creek'!M5+Southside_Historical!D5+Northside_Historical!D5+'SnakeRiv abv Kimberly'!$B5</f>
        <v>913.84318686146912</v>
      </c>
      <c r="E5">
        <f>Bruneau!AA5+Malad!AA5+'Salmon Falls Creek'!AJ5+'Rock Creek'!N5+Southside_Historical!E5+Northside_Historical!E5+'SnakeRiv abv Kimberly'!$B5</f>
        <v>921.015891235558</v>
      </c>
      <c r="F5">
        <f>Bruneau!AB5+Malad!AB5+'Salmon Falls Creek'!AK5+'Rock Creek'!O5+Southside_Historical!F5+Northside_Historical!F5+'SnakeRiv abv Kimberly'!$B5</f>
        <v>983.21292798025002</v>
      </c>
      <c r="G5">
        <f>Bruneau!AC5+Malad!AC5+'Salmon Falls Creek'!AL5+'Rock Creek'!P5+Southside_Historical!G5+Northside_Historical!G5+'SnakeRiv abv Kimberly'!$B5</f>
        <v>964.95119306397805</v>
      </c>
      <c r="H5">
        <f>Bruneau!AD5+Malad!AD5+'Salmon Falls Creek'!AM5+'Rock Creek'!Q5+Southside_Historical!H5+Northside_Historical!H5+'SnakeRiv abv Kimberly'!$B5</f>
        <v>898.987221841375</v>
      </c>
      <c r="I5">
        <f>Bruneau!AE5+Malad!AE5+'Salmon Falls Creek'!AN5+'Rock Creek'!R5+Southside_Historical!I5+Northside_Historical!I5+'SnakeRiv abv Kimberly'!$B5</f>
        <v>986.26099313410509</v>
      </c>
      <c r="J5">
        <f>Bruneau!AF5+Malad!AF5+'Salmon Falls Creek'!AO5+'Rock Creek'!S5+Southside_Historical!J5+Northside_Historical!J5+'SnakeRiv abv Kimberly'!$B5</f>
        <v>930.17296950966693</v>
      </c>
      <c r="K5">
        <f>Bruneau!AG5+Malad!AG5+'Salmon Falls Creek'!AP5+'Rock Creek'!T5+Southside_Historical!K5+Northside_Historical!K5+'SnakeRiv abv Kimberly'!$B5</f>
        <v>970.89328027437114</v>
      </c>
      <c r="L5">
        <f>Bruneau!AH5+Malad!AH5+'Salmon Falls Creek'!AQ5+'Rock Creek'!U5+Southside_Historical!L5+Northside_Historical!L5+'SnakeRiv abv Kimberly'!$B5</f>
        <v>1439.5855478408721</v>
      </c>
      <c r="M5">
        <f>Bruneau!AI5+Malad!AI5+'Salmon Falls Creek'!AR5+'Rock Creek'!V5+Southside_Historical!M5+Northside_Historical!M5+'SnakeRiv abv Kimberly'!$B5</f>
        <v>1273.648750231687</v>
      </c>
      <c r="N5">
        <f>Bruneau!AJ5+Malad!AJ5+'Salmon Falls Creek'!AS5+'Rock Creek'!W5+Southside_Historical!N5+Northside_Historical!N5+'SnakeRiv abv Kimberly'!$B5</f>
        <v>882.90000000000009</v>
      </c>
      <c r="O5">
        <f>Bruneau!AK5+Malad!AK5+'Salmon Falls Creek'!AT5+'Rock Creek'!X5+Southside_Historical!O5+Northside_Historical!O5+'SnakeRiv abv Kimberly'!$B5</f>
        <v>924.23</v>
      </c>
      <c r="P5">
        <f>Bruneau!AL5+Malad!AL5+'Salmon Falls Creek'!AU5+'Rock Creek'!Y5+Southside_Historical!P5+Northside_Historical!P5+'SnakeRiv abv Kimberly'!$B5</f>
        <v>1088.71</v>
      </c>
      <c r="Q5">
        <f>Bruneau!AM5+Malad!AM5+'Salmon Falls Creek'!AV5+'Rock Creek'!Z5+Southside_Historical!Q5+Northside_Historical!Q5+'SnakeRiv abv Kimberly'!$B5</f>
        <v>1117.71</v>
      </c>
      <c r="R5">
        <f>Bruneau!AN5+Malad!AN5+'Salmon Falls Creek'!AW5+'Rock Creek'!AA5+Southside_Historical!R5+Northside_Historical!R5+'SnakeRiv abv Kimberly'!$B5</f>
        <v>1109.49</v>
      </c>
      <c r="S5">
        <f>Bruneau!AO5+Malad!AO5+'Salmon Falls Creek'!AX5+'Rock Creek'!AB5+Southside_Historical!S5+Northside_Historical!S5+'SnakeRiv abv Kimberly'!$B5</f>
        <v>941.24</v>
      </c>
      <c r="T5">
        <f>Bruneau!AP5+Malad!AP5+'Salmon Falls Creek'!AY5+'Rock Creek'!AC5+Southside_Historical!T5+Northside_Historical!T5+'SnakeRiv abv Kimberly'!$B5</f>
        <v>1056.0999999999999</v>
      </c>
      <c r="U5">
        <f>Bruneau!AQ5+Malad!AQ5+'Salmon Falls Creek'!AZ5+'Rock Creek'!AD5+Southside_Historical!U5+Northside_Historical!U5+'SnakeRiv abv Kimberly'!$B5</f>
        <v>1004.72</v>
      </c>
      <c r="V5">
        <f>Bruneau!AR5+Malad!AR5+'Salmon Falls Creek'!BA5+'Rock Creek'!AE5+Southside_Historical!V5+Northside_Historical!V5+'SnakeRiv abv Kimberly'!$B5</f>
        <v>862.38000000000011</v>
      </c>
      <c r="W5">
        <f>Bruneau!AS5+Malad!AS5+'Salmon Falls Creek'!BB5+'Rock Creek'!AF5+Southside_Historical!W5+Northside_Historical!W5+'SnakeRiv abv Kimberly'!$B5</f>
        <v>579.20000000000005</v>
      </c>
    </row>
    <row r="6" spans="1:23" hidden="1" x14ac:dyDescent="0.25">
      <c r="A6" t="str">
        <f>Bruneau!A6</f>
        <v>11/5</v>
      </c>
      <c r="B6">
        <f>Bruneau!X6+Malad!X6+'Salmon Falls Creek'!AG6+'Rock Creek'!K6+Southside_Historical!B6+Northside_Historical!B6+'SnakeRiv abv Kimberly'!$B6</f>
        <v>880.45917792110799</v>
      </c>
      <c r="C6">
        <f>Bruneau!Y6+Malad!Y6+'Salmon Falls Creek'!AH6+'Rock Creek'!L6+Southside_Historical!C6+Northside_Historical!C6+'SnakeRiv abv Kimberly'!$B6</f>
        <v>873.31414316829</v>
      </c>
      <c r="D6">
        <f>Bruneau!Z6+Malad!Z6+'Salmon Falls Creek'!AI6+'Rock Creek'!M6+Southside_Historical!D6+Northside_Historical!D6+'SnakeRiv abv Kimberly'!$B6</f>
        <v>899.14304132965003</v>
      </c>
      <c r="E6">
        <f>Bruneau!AA6+Malad!AA6+'Salmon Falls Creek'!AJ6+'Rock Creek'!N6+Southside_Historical!E6+Northside_Historical!E6+'SnakeRiv abv Kimberly'!$B6</f>
        <v>901.21990450350609</v>
      </c>
      <c r="F6">
        <f>Bruneau!AB6+Malad!AB6+'Salmon Falls Creek'!AK6+'Rock Creek'!O6+Southside_Historical!F6+Northside_Historical!F6+'SnakeRiv abv Kimberly'!$B6</f>
        <v>939.0549139137629</v>
      </c>
      <c r="G6">
        <f>Bruneau!AC6+Malad!AC6+'Salmon Falls Creek'!AL6+'Rock Creek'!P6+Southside_Historical!G6+Northside_Historical!G6+'SnakeRiv abv Kimberly'!$B6</f>
        <v>946.89539239136502</v>
      </c>
      <c r="H6">
        <f>Bruneau!AD6+Malad!AD6+'Salmon Falls Creek'!AM6+'Rock Creek'!Q6+Southside_Historical!H6+Northside_Historical!H6+'SnakeRiv abv Kimberly'!$B6</f>
        <v>890.15152558127511</v>
      </c>
      <c r="I6">
        <f>Bruneau!AE6+Malad!AE6+'Salmon Falls Creek'!AN6+'Rock Creek'!R6+Southside_Historical!I6+Northside_Historical!I6+'SnakeRiv abv Kimberly'!$B6</f>
        <v>934.09025857056304</v>
      </c>
      <c r="J6">
        <f>Bruneau!AF6+Malad!AF6+'Salmon Falls Creek'!AO6+'Rock Creek'!S6+Southside_Historical!J6+Northside_Historical!J6+'SnakeRiv abv Kimberly'!$B6</f>
        <v>920.935373004344</v>
      </c>
      <c r="K6">
        <f>Bruneau!AG6+Malad!AG6+'Salmon Falls Creek'!AP6+'Rock Creek'!T6+Southside_Historical!K6+Northside_Historical!K6+'SnakeRiv abv Kimberly'!$B6</f>
        <v>963.39631837368097</v>
      </c>
      <c r="L6">
        <f>Bruneau!AH6+Malad!AH6+'Salmon Falls Creek'!AQ6+'Rock Creek'!U6+Southside_Historical!L6+Northside_Historical!L6+'SnakeRiv abv Kimberly'!$B6</f>
        <v>1435.0063491197711</v>
      </c>
      <c r="M6">
        <f>Bruneau!AI6+Malad!AI6+'Salmon Falls Creek'!AR6+'Rock Creek'!V6+Southside_Historical!M6+Northside_Historical!M6+'SnakeRiv abv Kimberly'!$B6</f>
        <v>1264.624656387494</v>
      </c>
      <c r="N6">
        <f>Bruneau!AJ6+Malad!AJ6+'Salmon Falls Creek'!AS6+'Rock Creek'!W6+Southside_Historical!N6+Northside_Historical!N6+'SnakeRiv abv Kimberly'!$B6</f>
        <v>873.31</v>
      </c>
      <c r="O6">
        <f>Bruneau!AK6+Malad!AK6+'Salmon Falls Creek'!AT6+'Rock Creek'!X6+Southside_Historical!O6+Northside_Historical!O6+'SnakeRiv abv Kimberly'!$B6</f>
        <v>914.27</v>
      </c>
      <c r="P6">
        <f>Bruneau!AL6+Malad!AL6+'Salmon Falls Creek'!AU6+'Rock Creek'!Y6+Southside_Historical!P6+Northside_Historical!P6+'SnakeRiv abv Kimberly'!$B6</f>
        <v>1021.7</v>
      </c>
      <c r="Q6">
        <f>Bruneau!AM6+Malad!AM6+'Salmon Falls Creek'!AV6+'Rock Creek'!Z6+Southside_Historical!Q6+Northside_Historical!Q6+'SnakeRiv abv Kimberly'!$B6</f>
        <v>1086.7</v>
      </c>
      <c r="R6">
        <f>Bruneau!AN6+Malad!AN6+'Salmon Falls Creek'!AW6+'Rock Creek'!AA6+Southside_Historical!R6+Northside_Historical!R6+'SnakeRiv abv Kimberly'!$B6</f>
        <v>1093.2</v>
      </c>
      <c r="S6">
        <f>Bruneau!AO6+Malad!AO6+'Salmon Falls Creek'!AX6+'Rock Creek'!AB6+Southside_Historical!S6+Northside_Historical!S6+'SnakeRiv abv Kimberly'!$B6</f>
        <v>927.32999999999993</v>
      </c>
      <c r="T6">
        <f>Bruneau!AP6+Malad!AP6+'Salmon Falls Creek'!AY6+'Rock Creek'!AC6+Southside_Historical!T6+Northside_Historical!T6+'SnakeRiv abv Kimberly'!$B6</f>
        <v>1036.7</v>
      </c>
      <c r="U6">
        <f>Bruneau!AQ6+Malad!AQ6+'Salmon Falls Creek'!AZ6+'Rock Creek'!AD6+Southside_Historical!U6+Northside_Historical!U6+'SnakeRiv abv Kimberly'!$B6</f>
        <v>1001.9000000000001</v>
      </c>
      <c r="V6">
        <f>Bruneau!AR6+Malad!AR6+'Salmon Falls Creek'!BA6+'Rock Creek'!AE6+Southside_Historical!V6+Northside_Historical!V6+'SnakeRiv abv Kimberly'!$B6</f>
        <v>851.12999999999988</v>
      </c>
      <c r="W6">
        <f>Bruneau!AS6+Malad!AS6+'Salmon Falls Creek'!BB6+'Rock Creek'!AF6+Southside_Historical!W6+Northside_Historical!W6+'SnakeRiv abv Kimberly'!$B6</f>
        <v>581.5</v>
      </c>
    </row>
    <row r="7" spans="1:23" hidden="1" x14ac:dyDescent="0.25">
      <c r="A7" t="str">
        <f>Bruneau!A7</f>
        <v>11/6</v>
      </c>
      <c r="B7">
        <f>Bruneau!X7+Malad!X7+'Salmon Falls Creek'!AG7+'Rock Creek'!K7+Southside_Historical!B7+Northside_Historical!B7+'SnakeRiv abv Kimberly'!$B7</f>
        <v>872.32568993384098</v>
      </c>
      <c r="C7">
        <f>Bruneau!Y7+Malad!Y7+'Salmon Falls Creek'!AH7+'Rock Creek'!L7+Southside_Historical!C7+Northside_Historical!C7+'SnakeRiv abv Kimberly'!$B7</f>
        <v>874.91622720564897</v>
      </c>
      <c r="D7">
        <f>Bruneau!Z7+Malad!Z7+'Salmon Falls Creek'!AI7+'Rock Creek'!M7+Southside_Historical!D7+Northside_Historical!D7+'SnakeRiv abv Kimberly'!$B7</f>
        <v>890.463839667294</v>
      </c>
      <c r="E7">
        <f>Bruneau!AA7+Malad!AA7+'Salmon Falls Creek'!AJ7+'Rock Creek'!N7+Southside_Historical!E7+Northside_Historical!E7+'SnakeRiv abv Kimberly'!$B7</f>
        <v>883.32392372751599</v>
      </c>
      <c r="F7">
        <f>Bruneau!AB7+Malad!AB7+'Salmon Falls Creek'!AK7+'Rock Creek'!O7+Southside_Historical!F7+Northside_Historical!F7+'SnakeRiv abv Kimberly'!$B7</f>
        <v>931.28504509237803</v>
      </c>
      <c r="G7">
        <f>Bruneau!AC7+Malad!AC7+'Salmon Falls Creek'!AL7+'Rock Creek'!P7+Southside_Historical!G7+Northside_Historical!G7+'SnakeRiv abv Kimberly'!$B7</f>
        <v>940.65551190242297</v>
      </c>
      <c r="H7">
        <f>Bruneau!AD7+Malad!AD7+'Salmon Falls Creek'!AM7+'Rock Creek'!Q7+Southside_Historical!H7+Northside_Historical!H7+'SnakeRiv abv Kimberly'!$B7</f>
        <v>883.78706748304592</v>
      </c>
      <c r="I7">
        <f>Bruneau!AE7+Malad!AE7+'Salmon Falls Creek'!AN7+'Rock Creek'!R7+Southside_Historical!I7+Northside_Historical!I7+'SnakeRiv abv Kimberly'!$B7</f>
        <v>901.42136344903099</v>
      </c>
      <c r="J7">
        <f>Bruneau!AF7+Malad!AF7+'Salmon Falls Creek'!AO7+'Rock Creek'!S7+Southside_Historical!J7+Northside_Historical!J7+'SnakeRiv abv Kimberly'!$B7</f>
        <v>913.24683101388803</v>
      </c>
      <c r="K7">
        <f>Bruneau!AG7+Malad!AG7+'Salmon Falls Creek'!AP7+'Rock Creek'!T7+Southside_Historical!K7+Northside_Historical!K7+'SnakeRiv abv Kimberly'!$B7</f>
        <v>959.22304957454696</v>
      </c>
      <c r="L7">
        <f>Bruneau!AH7+Malad!AH7+'Salmon Falls Creek'!AQ7+'Rock Creek'!U7+Southside_Historical!L7+Northside_Historical!L7+'SnakeRiv abv Kimberly'!$B7</f>
        <v>1438.5495224826941</v>
      </c>
      <c r="M7">
        <f>Bruneau!AI7+Malad!AI7+'Salmon Falls Creek'!AR7+'Rock Creek'!V7+Southside_Historical!M7+Northside_Historical!M7+'SnakeRiv abv Kimberly'!$B7</f>
        <v>1270.0900538436672</v>
      </c>
      <c r="N7">
        <f>Bruneau!AJ7+Malad!AJ7+'Salmon Falls Creek'!AS7+'Rock Creek'!W7+Southside_Historical!N7+Northside_Historical!N7+'SnakeRiv abv Kimberly'!$B7</f>
        <v>874.75</v>
      </c>
      <c r="O7">
        <f>Bruneau!AK7+Malad!AK7+'Salmon Falls Creek'!AT7+'Rock Creek'!X7+Southside_Historical!O7+Northside_Historical!O7+'SnakeRiv abv Kimberly'!$B7</f>
        <v>911.92</v>
      </c>
      <c r="P7">
        <f>Bruneau!AL7+Malad!AL7+'Salmon Falls Creek'!AU7+'Rock Creek'!Y7+Southside_Historical!P7+Northside_Historical!P7+'SnakeRiv abv Kimberly'!$B7</f>
        <v>984.6</v>
      </c>
      <c r="Q7">
        <f>Bruneau!AM7+Malad!AM7+'Salmon Falls Creek'!AV7+'Rock Creek'!Z7+Southside_Historical!Q7+Northside_Historical!Q7+'SnakeRiv abv Kimberly'!$B7</f>
        <v>1068.3</v>
      </c>
      <c r="R7">
        <f>Bruneau!AN7+Malad!AN7+'Salmon Falls Creek'!AW7+'Rock Creek'!AA7+Southside_Historical!R7+Northside_Historical!R7+'SnakeRiv abv Kimberly'!$B7</f>
        <v>1058.5999999999999</v>
      </c>
      <c r="S7">
        <f>Bruneau!AO7+Malad!AO7+'Salmon Falls Creek'!AX7+'Rock Creek'!AB7+Southside_Historical!S7+Northside_Historical!S7+'SnakeRiv abv Kimberly'!$B7</f>
        <v>906.69999999999993</v>
      </c>
      <c r="T7">
        <f>Bruneau!AP7+Malad!AP7+'Salmon Falls Creek'!AY7+'Rock Creek'!AC7+Southside_Historical!T7+Northside_Historical!T7+'SnakeRiv abv Kimberly'!$B7</f>
        <v>1034.0999999999999</v>
      </c>
      <c r="U7">
        <f>Bruneau!AQ7+Malad!AQ7+'Salmon Falls Creek'!AZ7+'Rock Creek'!AD7+Southside_Historical!U7+Northside_Historical!U7+'SnakeRiv abv Kimberly'!$B7</f>
        <v>1027.1999999999998</v>
      </c>
      <c r="V7">
        <f>Bruneau!AR7+Malad!AR7+'Salmon Falls Creek'!BA7+'Rock Creek'!AE7+Southside_Historical!V7+Northside_Historical!V7+'SnakeRiv abv Kimberly'!$B7</f>
        <v>841.03</v>
      </c>
      <c r="W7">
        <f>Bruneau!AS7+Malad!AS7+'Salmon Falls Creek'!BB7+'Rock Creek'!AF7+Southside_Historical!W7+Northside_Historical!W7+'SnakeRiv abv Kimberly'!$B7</f>
        <v>577.5</v>
      </c>
    </row>
    <row r="8" spans="1:23" hidden="1" x14ac:dyDescent="0.25">
      <c r="A8" t="str">
        <f>Bruneau!A8</f>
        <v>11/7</v>
      </c>
      <c r="B8">
        <f>Bruneau!X8+Malad!X8+'Salmon Falls Creek'!AG8+'Rock Creek'!K8+Southside_Historical!B8+Northside_Historical!B8+'SnakeRiv abv Kimberly'!$B8</f>
        <v>863.85600235551613</v>
      </c>
      <c r="C8">
        <f>Bruneau!Y8+Malad!Y8+'Salmon Falls Creek'!AH8+'Rock Creek'!L8+Southside_Historical!C8+Northside_Historical!C8+'SnakeRiv abv Kimberly'!$B8</f>
        <v>897.51432142227611</v>
      </c>
      <c r="D8">
        <f>Bruneau!Z8+Malad!Z8+'Salmon Falls Creek'!AI8+'Rock Creek'!M8+Southside_Historical!D8+Northside_Historical!D8+'SnakeRiv abv Kimberly'!$B8</f>
        <v>872.53403842642206</v>
      </c>
      <c r="E8">
        <f>Bruneau!AA8+Malad!AA8+'Salmon Falls Creek'!AJ8+'Rock Creek'!N8+Southside_Historical!E8+Northside_Historical!E8+'SnakeRiv abv Kimberly'!$B8</f>
        <v>869.35618085819908</v>
      </c>
      <c r="F8">
        <f>Bruneau!AB8+Malad!AB8+'Salmon Falls Creek'!AK8+'Rock Creek'!O8+Southside_Historical!F8+Northside_Historical!F8+'SnakeRiv abv Kimberly'!$B8</f>
        <v>924.85259193667298</v>
      </c>
      <c r="G8">
        <f>Bruneau!AC8+Malad!AC8+'Salmon Falls Creek'!AL8+'Rock Creek'!P8+Southside_Historical!G8+Northside_Historical!G8+'SnakeRiv abv Kimberly'!$B8</f>
        <v>944.65404403680998</v>
      </c>
      <c r="H8">
        <f>Bruneau!AD8+Malad!AD8+'Salmon Falls Creek'!AM8+'Rock Creek'!Q8+Southside_Historical!H8+Northside_Historical!H8+'SnakeRiv abv Kimberly'!$B8</f>
        <v>881.45347956447097</v>
      </c>
      <c r="I8">
        <f>Bruneau!AE8+Malad!AE8+'Salmon Falls Creek'!AN8+'Rock Creek'!R8+Southside_Historical!I8+Northside_Historical!I8+'SnakeRiv abv Kimberly'!$B8</f>
        <v>891.52439566436203</v>
      </c>
      <c r="J8">
        <f>Bruneau!AF8+Malad!AF8+'Salmon Falls Creek'!AO8+'Rock Creek'!S8+Southside_Historical!J8+Northside_Historical!J8+'SnakeRiv abv Kimberly'!$B8</f>
        <v>910.23932069048112</v>
      </c>
      <c r="K8">
        <f>Bruneau!AG8+Malad!AG8+'Salmon Falls Creek'!AP8+'Rock Creek'!T8+Southside_Historical!K8+Northside_Historical!K8+'SnakeRiv abv Kimberly'!$B8</f>
        <v>964.56063843193806</v>
      </c>
      <c r="L8">
        <f>Bruneau!AH8+Malad!AH8+'Salmon Falls Creek'!AQ8+'Rock Creek'!U8+Southside_Historical!L8+Northside_Historical!L8+'SnakeRiv abv Kimberly'!$B8</f>
        <v>1441.3434206490392</v>
      </c>
      <c r="M8">
        <f>Bruneau!AI8+Malad!AI8+'Salmon Falls Creek'!AR8+'Rock Creek'!V8+Southside_Historical!M8+Northside_Historical!M8+'SnakeRiv abv Kimberly'!$B8</f>
        <v>1275.7149846199131</v>
      </c>
      <c r="N8">
        <f>Bruneau!AJ8+Malad!AJ8+'Salmon Falls Creek'!AS8+'Rock Creek'!W8+Southside_Historical!N8+Northside_Historical!N8+'SnakeRiv abv Kimberly'!$B8</f>
        <v>867.75</v>
      </c>
      <c r="O8">
        <f>Bruneau!AK8+Malad!AK8+'Salmon Falls Creek'!AT8+'Rock Creek'!X8+Southside_Historical!O8+Northside_Historical!O8+'SnakeRiv abv Kimberly'!$B8</f>
        <v>906.29000000000008</v>
      </c>
      <c r="P8">
        <f>Bruneau!AL8+Malad!AL8+'Salmon Falls Creek'!AU8+'Rock Creek'!Y8+Southside_Historical!P8+Northside_Historical!P8+'SnakeRiv abv Kimberly'!$B8</f>
        <v>961.7</v>
      </c>
      <c r="Q8">
        <f>Bruneau!AM8+Malad!AM8+'Salmon Falls Creek'!AV8+'Rock Creek'!Z8+Southside_Historical!Q8+Northside_Historical!Q8+'SnakeRiv abv Kimberly'!$B8</f>
        <v>1041.9000000000001</v>
      </c>
      <c r="R8">
        <f>Bruneau!AN8+Malad!AN8+'Salmon Falls Creek'!AW8+'Rock Creek'!AA8+Southside_Historical!R8+Northside_Historical!R8+'SnakeRiv abv Kimberly'!$B8</f>
        <v>1030.17</v>
      </c>
      <c r="S8">
        <f>Bruneau!AO8+Malad!AO8+'Salmon Falls Creek'!AX8+'Rock Creek'!AB8+Southside_Historical!S8+Northside_Historical!S8+'SnakeRiv abv Kimberly'!$B8</f>
        <v>900.21</v>
      </c>
      <c r="T8">
        <f>Bruneau!AP8+Malad!AP8+'Salmon Falls Creek'!AY8+'Rock Creek'!AC8+Southside_Historical!T8+Northside_Historical!T8+'SnakeRiv abv Kimberly'!$B8</f>
        <v>1002.0000000000001</v>
      </c>
      <c r="U8">
        <f>Bruneau!AQ8+Malad!AQ8+'Salmon Falls Creek'!AZ8+'Rock Creek'!AD8+Southside_Historical!U8+Northside_Historical!U8+'SnakeRiv abv Kimberly'!$B8</f>
        <v>1019.1</v>
      </c>
      <c r="V8">
        <f>Bruneau!AR8+Malad!AR8+'Salmon Falls Creek'!BA8+'Rock Creek'!AE8+Southside_Historical!V8+Northside_Historical!V8+'SnakeRiv abv Kimberly'!$B8</f>
        <v>827.9</v>
      </c>
      <c r="W8">
        <f>Bruneau!AS8+Malad!AS8+'Salmon Falls Creek'!BB8+'Rock Creek'!AF8+Southside_Historical!W8+Northside_Historical!W8+'SnakeRiv abv Kimberly'!$B8</f>
        <v>584.40000000000009</v>
      </c>
    </row>
    <row r="9" spans="1:23" hidden="1" x14ac:dyDescent="0.25">
      <c r="A9" t="str">
        <f>Bruneau!A9</f>
        <v>11/8</v>
      </c>
      <c r="B9">
        <f>Bruneau!X9+Malad!X9+'Salmon Falls Creek'!AG9+'Rock Creek'!K9+Southside_Historical!B9+Northside_Historical!B9+'SnakeRiv abv Kimberly'!$B9</f>
        <v>864.57631111126602</v>
      </c>
      <c r="C9">
        <f>Bruneau!Y9+Malad!Y9+'Salmon Falls Creek'!AH9+'Rock Creek'!L9+Southside_Historical!C9+Northside_Historical!C9+'SnakeRiv abv Kimberly'!$B9</f>
        <v>938.16171607572699</v>
      </c>
      <c r="D9">
        <f>Bruneau!Z9+Malad!Z9+'Salmon Falls Creek'!AI9+'Rock Creek'!M9+Southside_Historical!D9+Northside_Historical!D9+'SnakeRiv abv Kimberly'!$B9</f>
        <v>876.539011855328</v>
      </c>
      <c r="E9">
        <f>Bruneau!AA9+Malad!AA9+'Salmon Falls Creek'!AJ9+'Rock Creek'!N9+Southside_Historical!E9+Northside_Historical!E9+'SnakeRiv abv Kimberly'!$B9</f>
        <v>876.44912114444503</v>
      </c>
      <c r="F9">
        <f>Bruneau!AB9+Malad!AB9+'Salmon Falls Creek'!AK9+'Rock Creek'!O9+Southside_Historical!F9+Northside_Historical!F9+'SnakeRiv abv Kimberly'!$B9</f>
        <v>919.77146721210102</v>
      </c>
      <c r="G9">
        <f>Bruneau!AC9+Malad!AC9+'Salmon Falls Creek'!AL9+'Rock Creek'!P9+Southside_Historical!G9+Northside_Historical!G9+'SnakeRiv abv Kimberly'!$B9</f>
        <v>942.91599478349497</v>
      </c>
      <c r="H9">
        <f>Bruneau!AD9+Malad!AD9+'Salmon Falls Creek'!AM9+'Rock Creek'!Q9+Southside_Historical!H9+Northside_Historical!H9+'SnakeRiv abv Kimberly'!$B9</f>
        <v>878.96328808756607</v>
      </c>
      <c r="I9">
        <f>Bruneau!AE9+Malad!AE9+'Salmon Falls Creek'!AN9+'Rock Creek'!R9+Southside_Historical!I9+Northside_Historical!I9+'SnakeRiv abv Kimberly'!$B9</f>
        <v>909.99069593888703</v>
      </c>
      <c r="J9">
        <f>Bruneau!AF9+Malad!AF9+'Salmon Falls Creek'!AO9+'Rock Creek'!S9+Southside_Historical!J9+Northside_Historical!J9+'SnakeRiv abv Kimberly'!$B9</f>
        <v>909.27154586209303</v>
      </c>
      <c r="K9">
        <f>Bruneau!AG9+Malad!AG9+'Salmon Falls Creek'!AP9+'Rock Creek'!T9+Southside_Historical!K9+Northside_Historical!K9+'SnakeRiv abv Kimberly'!$B9</f>
        <v>993.49607688720005</v>
      </c>
      <c r="L9">
        <f>Bruneau!AH9+Malad!AH9+'Salmon Falls Creek'!AQ9+'Rock Creek'!U9+Southside_Historical!L9+Northside_Historical!L9+'SnakeRiv abv Kimberly'!$B9</f>
        <v>1448.266539885869</v>
      </c>
      <c r="M9">
        <f>Bruneau!AI9+Malad!AI9+'Salmon Falls Creek'!AR9+'Rock Creek'!V9+Southside_Historical!M9+Northside_Historical!M9+'SnakeRiv abv Kimberly'!$B9</f>
        <v>1287.9871674751971</v>
      </c>
      <c r="N9">
        <f>Bruneau!AJ9+Malad!AJ9+'Salmon Falls Creek'!AS9+'Rock Creek'!W9+Southside_Historical!N9+Northside_Historical!N9+'SnakeRiv abv Kimberly'!$B9</f>
        <v>873.32</v>
      </c>
      <c r="O9">
        <f>Bruneau!AK9+Malad!AK9+'Salmon Falls Creek'!AT9+'Rock Creek'!X9+Southside_Historical!O9+Northside_Historical!O9+'SnakeRiv abv Kimberly'!$B9</f>
        <v>901.30000000000007</v>
      </c>
      <c r="P9">
        <f>Bruneau!AL9+Malad!AL9+'Salmon Falls Creek'!AU9+'Rock Creek'!Y9+Southside_Historical!P9+Northside_Historical!P9+'SnakeRiv abv Kimberly'!$B9</f>
        <v>969.2</v>
      </c>
      <c r="Q9">
        <f>Bruneau!AM9+Malad!AM9+'Salmon Falls Creek'!AV9+'Rock Creek'!Z9+Southside_Historical!Q9+Northside_Historical!Q9+'SnakeRiv abv Kimberly'!$B9</f>
        <v>1031.6300000000001</v>
      </c>
      <c r="R9">
        <f>Bruneau!AN9+Malad!AN9+'Salmon Falls Creek'!AW9+'Rock Creek'!AA9+Southside_Historical!R9+Northside_Historical!R9+'SnakeRiv abv Kimberly'!$B9</f>
        <v>1017.5300000000001</v>
      </c>
      <c r="S9">
        <f>Bruneau!AO9+Malad!AO9+'Salmon Falls Creek'!AX9+'Rock Creek'!AB9+Southside_Historical!S9+Northside_Historical!S9+'SnakeRiv abv Kimberly'!$B9</f>
        <v>894.56000000000006</v>
      </c>
      <c r="T9">
        <f>Bruneau!AP9+Malad!AP9+'Salmon Falls Creek'!AY9+'Rock Creek'!AC9+Southside_Historical!T9+Northside_Historical!T9+'SnakeRiv abv Kimberly'!$B9</f>
        <v>1000.7</v>
      </c>
      <c r="U9">
        <f>Bruneau!AQ9+Malad!AQ9+'Salmon Falls Creek'!AZ9+'Rock Creek'!AD9+Southside_Historical!U9+Northside_Historical!U9+'SnakeRiv abv Kimberly'!$B9</f>
        <v>980</v>
      </c>
      <c r="V9">
        <f>Bruneau!AR9+Malad!AR9+'Salmon Falls Creek'!BA9+'Rock Creek'!AE9+Southside_Historical!V9+Northside_Historical!V9+'SnakeRiv abv Kimberly'!$B9</f>
        <v>828.54000000000008</v>
      </c>
      <c r="W9">
        <f>Bruneau!AS9+Malad!AS9+'Salmon Falls Creek'!BB9+'Rock Creek'!AF9+Southside_Historical!W9+Northside_Historical!W9+'SnakeRiv abv Kimberly'!$B9</f>
        <v>583.1</v>
      </c>
    </row>
    <row r="10" spans="1:23" hidden="1" x14ac:dyDescent="0.25">
      <c r="A10" t="str">
        <f>Bruneau!A10</f>
        <v>11/9</v>
      </c>
      <c r="B10">
        <f>Bruneau!X10+Malad!X10+'Salmon Falls Creek'!AG10+'Rock Creek'!K10+Southside_Historical!B10+Northside_Historical!B10+'SnakeRiv abv Kimberly'!$B10</f>
        <v>864.72262031612399</v>
      </c>
      <c r="C10">
        <f>Bruneau!Y10+Malad!Y10+'Salmon Falls Creek'!AH10+'Rock Creek'!L10+Southside_Historical!C10+Northside_Historical!C10+'SnakeRiv abv Kimberly'!$B10</f>
        <v>930.77375358419692</v>
      </c>
      <c r="D10">
        <f>Bruneau!Z10+Malad!Z10+'Salmon Falls Creek'!AI10+'Rock Creek'!M10+Southside_Historical!D10+Northside_Historical!D10+'SnakeRiv abv Kimberly'!$B10</f>
        <v>860.25599162092794</v>
      </c>
      <c r="E10">
        <f>Bruneau!AA10+Malad!AA10+'Salmon Falls Creek'!AJ10+'Rock Creek'!N10+Southside_Historical!E10+Northside_Historical!E10+'SnakeRiv abv Kimberly'!$B10</f>
        <v>860.32623852836389</v>
      </c>
      <c r="F10">
        <f>Bruneau!AB10+Malad!AB10+'Salmon Falls Creek'!AK10+'Rock Creek'!O10+Southside_Historical!F10+Northside_Historical!F10+'SnakeRiv abv Kimberly'!$B10</f>
        <v>916.36793286479303</v>
      </c>
      <c r="G10">
        <f>Bruneau!AC10+Malad!AC10+'Salmon Falls Creek'!AL10+'Rock Creek'!P10+Southside_Historical!G10+Northside_Historical!G10+'SnakeRiv abv Kimberly'!$B10</f>
        <v>927.87116708562496</v>
      </c>
      <c r="H10">
        <f>Bruneau!AD10+Malad!AD10+'Salmon Falls Creek'!AM10+'Rock Creek'!Q10+Southside_Historical!H10+Northside_Historical!H10+'SnakeRiv abv Kimberly'!$B10</f>
        <v>877.57056837487596</v>
      </c>
      <c r="I10">
        <f>Bruneau!AE10+Malad!AE10+'Salmon Falls Creek'!AN10+'Rock Creek'!R10+Southside_Historical!I10+Northside_Historical!I10+'SnakeRiv abv Kimberly'!$B10</f>
        <v>910.07334591294193</v>
      </c>
      <c r="J10">
        <f>Bruneau!AF10+Malad!AF10+'Salmon Falls Creek'!AO10+'Rock Creek'!S10+Southside_Historical!J10+Northside_Historical!J10+'SnakeRiv abv Kimberly'!$B10</f>
        <v>912.45999360774897</v>
      </c>
      <c r="K10">
        <f>Bruneau!AG10+Malad!AG10+'Salmon Falls Creek'!AP10+'Rock Creek'!T10+Southside_Historical!K10+Northside_Historical!K10+'SnakeRiv abv Kimberly'!$B10</f>
        <v>985.45189132133407</v>
      </c>
      <c r="L10">
        <f>Bruneau!AH10+Malad!AH10+'Salmon Falls Creek'!AQ10+'Rock Creek'!U10+Southside_Historical!L10+Northside_Historical!L10+'SnakeRiv abv Kimberly'!$B10</f>
        <v>1447.1046386140538</v>
      </c>
      <c r="M10">
        <f>Bruneau!AI10+Malad!AI10+'Salmon Falls Creek'!AR10+'Rock Creek'!V10+Southside_Historical!M10+Northside_Historical!M10+'SnakeRiv abv Kimberly'!$B10</f>
        <v>1466.7408535319751</v>
      </c>
      <c r="N10">
        <f>Bruneau!AJ10+Malad!AJ10+'Salmon Falls Creek'!AS10+'Rock Creek'!W10+Southside_Historical!N10+Northside_Historical!N10+'SnakeRiv abv Kimberly'!$B10</f>
        <v>856.78</v>
      </c>
      <c r="O10">
        <f>Bruneau!AK10+Malad!AK10+'Salmon Falls Creek'!AT10+'Rock Creek'!X10+Southside_Historical!O10+Northside_Historical!O10+'SnakeRiv abv Kimberly'!$B10</f>
        <v>906.67</v>
      </c>
      <c r="P10">
        <f>Bruneau!AL10+Malad!AL10+'Salmon Falls Creek'!AU10+'Rock Creek'!Y10+Southside_Historical!P10+Northside_Historical!P10+'SnakeRiv abv Kimberly'!$B10</f>
        <v>971.6</v>
      </c>
      <c r="Q10">
        <f>Bruneau!AM10+Malad!AM10+'Salmon Falls Creek'!AV10+'Rock Creek'!Z10+Southside_Historical!Q10+Northside_Historical!Q10+'SnakeRiv abv Kimberly'!$B10</f>
        <v>1019.13</v>
      </c>
      <c r="R10">
        <f>Bruneau!AN10+Malad!AN10+'Salmon Falls Creek'!AW10+'Rock Creek'!AA10+Southside_Historical!R10+Northside_Historical!R10+'SnakeRiv abv Kimberly'!$B10</f>
        <v>1006.4399999999999</v>
      </c>
      <c r="S10">
        <f>Bruneau!AO10+Malad!AO10+'Salmon Falls Creek'!AX10+'Rock Creek'!AB10+Southside_Historical!S10+Northside_Historical!S10+'SnakeRiv abv Kimberly'!$B10</f>
        <v>892.57999999999993</v>
      </c>
      <c r="T10">
        <f>Bruneau!AP10+Malad!AP10+'Salmon Falls Creek'!AY10+'Rock Creek'!AC10+Southside_Historical!T10+Northside_Historical!T10+'SnakeRiv abv Kimberly'!$B10</f>
        <v>1002.8000000000001</v>
      </c>
      <c r="U10">
        <f>Bruneau!AQ10+Malad!AQ10+'Salmon Falls Creek'!AZ10+'Rock Creek'!AD10+Southside_Historical!U10+Northside_Historical!U10+'SnakeRiv abv Kimberly'!$B10</f>
        <v>933</v>
      </c>
      <c r="V10">
        <f>Bruneau!AR10+Malad!AR10+'Salmon Falls Creek'!BA10+'Rock Creek'!AE10+Southside_Historical!V10+Northside_Historical!V10+'SnakeRiv abv Kimberly'!$B10</f>
        <v>835.93999999999994</v>
      </c>
      <c r="W10">
        <f>Bruneau!AS10+Malad!AS10+'Salmon Falls Creek'!BB10+'Rock Creek'!AF10+Southside_Historical!W10+Northside_Historical!W10+'SnakeRiv abv Kimberly'!$B10</f>
        <v>581.9</v>
      </c>
    </row>
    <row r="11" spans="1:23" hidden="1" x14ac:dyDescent="0.25">
      <c r="A11" t="str">
        <f>Bruneau!A11</f>
        <v>11/10</v>
      </c>
      <c r="B11">
        <f>Bruneau!X11+Malad!X11+'Salmon Falls Creek'!AG11+'Rock Creek'!K11+Southside_Historical!B11+Northside_Historical!B11+'SnakeRiv abv Kimberly'!$B11</f>
        <v>861.42886369551104</v>
      </c>
      <c r="C11">
        <f>Bruneau!Y11+Malad!Y11+'Salmon Falls Creek'!AH11+'Rock Creek'!L11+Southside_Historical!C11+Northside_Historical!C11+'SnakeRiv abv Kimberly'!$B11</f>
        <v>904.55417768944005</v>
      </c>
      <c r="D11">
        <f>Bruneau!Z11+Malad!Z11+'Salmon Falls Creek'!AI11+'Rock Creek'!M11+Southside_Historical!D11+Northside_Historical!D11+'SnakeRiv abv Kimberly'!$B11</f>
        <v>917.7427008386511</v>
      </c>
      <c r="E11">
        <f>Bruneau!AA11+Malad!AA11+'Salmon Falls Creek'!AJ11+'Rock Creek'!N11+Southside_Historical!E11+Northside_Historical!E11+'SnakeRiv abv Kimberly'!$B11</f>
        <v>863.05883140342291</v>
      </c>
      <c r="F11">
        <f>Bruneau!AB11+Malad!AB11+'Salmon Falls Creek'!AK11+'Rock Creek'!O11+Southside_Historical!F11+Northside_Historical!F11+'SnakeRiv abv Kimberly'!$B11</f>
        <v>913.94780578473501</v>
      </c>
      <c r="G11">
        <f>Bruneau!AC11+Malad!AC11+'Salmon Falls Creek'!AL11+'Rock Creek'!P11+Southside_Historical!G11+Northside_Historical!G11+'SnakeRiv abv Kimberly'!$B11</f>
        <v>923.442355277508</v>
      </c>
      <c r="H11">
        <f>Bruneau!AD11+Malad!AD11+'Salmon Falls Creek'!AM11+'Rock Creek'!Q11+Southside_Historical!H11+Northside_Historical!H11+'SnakeRiv abv Kimberly'!$B11</f>
        <v>874.62556204596797</v>
      </c>
      <c r="I11">
        <f>Bruneau!AE11+Malad!AE11+'Salmon Falls Creek'!AN11+'Rock Creek'!R11+Southside_Historical!I11+Northside_Historical!I11+'SnakeRiv abv Kimberly'!$B11</f>
        <v>916.34039301634095</v>
      </c>
      <c r="J11">
        <f>Bruneau!AF11+Malad!AF11+'Salmon Falls Creek'!AO11+'Rock Creek'!S11+Southside_Historical!J11+Northside_Historical!J11+'SnakeRiv abv Kimberly'!$B11</f>
        <v>903.89548647436311</v>
      </c>
      <c r="K11">
        <f>Bruneau!AG11+Malad!AG11+'Salmon Falls Creek'!AP11+'Rock Creek'!T11+Southside_Historical!K11+Northside_Historical!K11+'SnakeRiv abv Kimberly'!$B11</f>
        <v>988.01760988738499</v>
      </c>
      <c r="L11">
        <f>Bruneau!AH11+Malad!AH11+'Salmon Falls Creek'!AQ11+'Rock Creek'!U11+Southside_Historical!L11+Northside_Historical!L11+'SnakeRiv abv Kimberly'!$B11</f>
        <v>1455.8660561085071</v>
      </c>
      <c r="M11">
        <f>Bruneau!AI11+Malad!AI11+'Salmon Falls Creek'!AR11+'Rock Creek'!V11+Southside_Historical!M11+Northside_Historical!M11+'SnakeRiv abv Kimberly'!$B11</f>
        <v>1504.9060048014107</v>
      </c>
      <c r="N11">
        <f>Bruneau!AJ11+Malad!AJ11+'Salmon Falls Creek'!AS11+'Rock Creek'!W11+Southside_Historical!N11+Northside_Historical!N11+'SnakeRiv abv Kimberly'!$B11</f>
        <v>852.11</v>
      </c>
      <c r="O11">
        <f>Bruneau!AK11+Malad!AK11+'Salmon Falls Creek'!AT11+'Rock Creek'!X11+Southside_Historical!O11+Northside_Historical!O11+'SnakeRiv abv Kimberly'!$B11</f>
        <v>900.94</v>
      </c>
      <c r="P11">
        <f>Bruneau!AL11+Malad!AL11+'Salmon Falls Creek'!AU11+'Rock Creek'!Y11+Southside_Historical!P11+Northside_Historical!P11+'SnakeRiv abv Kimberly'!$B11</f>
        <v>965.9</v>
      </c>
      <c r="Q11">
        <f>Bruneau!AM11+Malad!AM11+'Salmon Falls Creek'!AV11+'Rock Creek'!Z11+Southside_Historical!Q11+Northside_Historical!Q11+'SnakeRiv abv Kimberly'!$B11</f>
        <v>1007.54</v>
      </c>
      <c r="R11">
        <f>Bruneau!AN11+Malad!AN11+'Salmon Falls Creek'!AW11+'Rock Creek'!AA11+Southside_Historical!R11+Northside_Historical!R11+'SnakeRiv abv Kimberly'!$B11</f>
        <v>1002.35</v>
      </c>
      <c r="S11">
        <f>Bruneau!AO11+Malad!AO11+'Salmon Falls Creek'!AX11+'Rock Creek'!AB11+Southside_Historical!S11+Northside_Historical!S11+'SnakeRiv abv Kimberly'!$B11</f>
        <v>893.33</v>
      </c>
      <c r="T11">
        <f>Bruneau!AP11+Malad!AP11+'Salmon Falls Creek'!AY11+'Rock Creek'!AC11+Southside_Historical!T11+Northside_Historical!T11+'SnakeRiv abv Kimberly'!$B11</f>
        <v>1010.5</v>
      </c>
      <c r="U11">
        <f>Bruneau!AQ11+Malad!AQ11+'Salmon Falls Creek'!AZ11+'Rock Creek'!AD11+Southside_Historical!U11+Northside_Historical!U11+'SnakeRiv abv Kimberly'!$B11</f>
        <v>939.80000000000007</v>
      </c>
      <c r="V11">
        <f>Bruneau!AR11+Malad!AR11+'Salmon Falls Creek'!BA11+'Rock Creek'!AE11+Southside_Historical!V11+Northside_Historical!V11+'SnakeRiv abv Kimberly'!$B11</f>
        <v>821.07</v>
      </c>
      <c r="W11">
        <f>Bruneau!AS11+Malad!AS11+'Salmon Falls Creek'!BB11+'Rock Creek'!AF11+Southside_Historical!W11+Northside_Historical!W11+'SnakeRiv abv Kimberly'!$B11</f>
        <v>572.6</v>
      </c>
    </row>
    <row r="12" spans="1:23" hidden="1" x14ac:dyDescent="0.25">
      <c r="A12" t="str">
        <f>Bruneau!A12</f>
        <v>11/11</v>
      </c>
      <c r="B12">
        <f>Bruneau!X12+Malad!X12+'Salmon Falls Creek'!AG12+'Rock Creek'!K12+Southside_Historical!B12+Northside_Historical!B12+'SnakeRiv abv Kimberly'!$B12</f>
        <v>855.92244315140397</v>
      </c>
      <c r="C12">
        <f>Bruneau!Y12+Malad!Y12+'Salmon Falls Creek'!AH12+'Rock Creek'!L12+Southside_Historical!C12+Northside_Historical!C12+'SnakeRiv abv Kimberly'!$B12</f>
        <v>870.26830316601809</v>
      </c>
      <c r="D12">
        <f>Bruneau!Z12+Malad!Z12+'Salmon Falls Creek'!AI12+'Rock Creek'!M12+Southside_Historical!D12+Northside_Historical!D12+'SnakeRiv abv Kimberly'!$B12</f>
        <v>870.85946467291706</v>
      </c>
      <c r="E12">
        <f>Bruneau!AA12+Malad!AA12+'Salmon Falls Creek'!AJ12+'Rock Creek'!N12+Southside_Historical!E12+Northside_Historical!E12+'SnakeRiv abv Kimberly'!$B12</f>
        <v>878.74276365698211</v>
      </c>
      <c r="F12">
        <f>Bruneau!AB12+Malad!AB12+'Salmon Falls Creek'!AK12+'Rock Creek'!O12+Southside_Historical!F12+Northside_Historical!F12+'SnakeRiv abv Kimberly'!$B12</f>
        <v>905.69901192318389</v>
      </c>
      <c r="G12">
        <f>Bruneau!AC12+Malad!AC12+'Salmon Falls Creek'!AL12+'Rock Creek'!P12+Southside_Historical!G12+Northside_Historical!G12+'SnakeRiv abv Kimberly'!$B12</f>
        <v>940.17431690993999</v>
      </c>
      <c r="H12">
        <f>Bruneau!AD12+Malad!AD12+'Salmon Falls Creek'!AM12+'Rock Creek'!Q12+Southside_Historical!H12+Northside_Historical!H12+'SnakeRiv abv Kimberly'!$B12</f>
        <v>873.4978641083369</v>
      </c>
      <c r="I12">
        <f>Bruneau!AE12+Malad!AE12+'Salmon Falls Creek'!AN12+'Rock Creek'!R12+Southside_Historical!I12+Northside_Historical!I12+'SnakeRiv abv Kimberly'!$B12</f>
        <v>932.86171093566099</v>
      </c>
      <c r="J12">
        <f>Bruneau!AF12+Malad!AF12+'Salmon Falls Creek'!AO12+'Rock Creek'!S12+Southside_Historical!J12+Northside_Historical!J12+'SnakeRiv abv Kimberly'!$B12</f>
        <v>899.93648619227406</v>
      </c>
      <c r="K12">
        <f>Bruneau!AG12+Malad!AG12+'Salmon Falls Creek'!AP12+'Rock Creek'!T12+Southside_Historical!K12+Northside_Historical!K12+'SnakeRiv abv Kimberly'!$B12</f>
        <v>969.10848409741402</v>
      </c>
      <c r="L12">
        <f>Bruneau!AH12+Malad!AH12+'Salmon Falls Creek'!AQ12+'Rock Creek'!U12+Southside_Historical!L12+Northside_Historical!L12+'SnakeRiv abv Kimberly'!$B12</f>
        <v>1460.9162077523379</v>
      </c>
      <c r="M12">
        <f>Bruneau!AI12+Malad!AI12+'Salmon Falls Creek'!AR12+'Rock Creek'!V12+Southside_Historical!M12+Northside_Historical!M12+'SnakeRiv abv Kimberly'!$B12</f>
        <v>1502.661777239897</v>
      </c>
      <c r="N12">
        <f>Bruneau!AJ12+Malad!AJ12+'Salmon Falls Creek'!AS12+'Rock Creek'!W12+Southside_Historical!N12+Northside_Historical!N12+'SnakeRiv abv Kimberly'!$B12</f>
        <v>847.8</v>
      </c>
      <c r="O12">
        <f>Bruneau!AK12+Malad!AK12+'Salmon Falls Creek'!AT12+'Rock Creek'!X12+Southside_Historical!O12+Northside_Historical!O12+'SnakeRiv abv Kimberly'!$B12</f>
        <v>887.57999999999993</v>
      </c>
      <c r="P12">
        <f>Bruneau!AL12+Malad!AL12+'Salmon Falls Creek'!AU12+'Rock Creek'!Y12+Southside_Historical!P12+Northside_Historical!P12+'SnakeRiv abv Kimberly'!$B12</f>
        <v>958</v>
      </c>
      <c r="Q12">
        <f>Bruneau!AM12+Malad!AM12+'Salmon Falls Creek'!AV12+'Rock Creek'!Z12+Southside_Historical!Q12+Northside_Historical!Q12+'SnakeRiv abv Kimberly'!$B12</f>
        <v>1001.3</v>
      </c>
      <c r="R12">
        <f>Bruneau!AN12+Malad!AN12+'Salmon Falls Creek'!AW12+'Rock Creek'!AA12+Southside_Historical!R12+Northside_Historical!R12+'SnakeRiv abv Kimberly'!$B12</f>
        <v>995.29</v>
      </c>
      <c r="S12">
        <f>Bruneau!AO12+Malad!AO12+'Salmon Falls Creek'!AX12+'Rock Creek'!AB12+Southside_Historical!S12+Northside_Historical!S12+'SnakeRiv abv Kimberly'!$B12</f>
        <v>885.59999999999991</v>
      </c>
      <c r="T12">
        <f>Bruneau!AP12+Malad!AP12+'Salmon Falls Creek'!AY12+'Rock Creek'!AC12+Southside_Historical!T12+Northside_Historical!T12+'SnakeRiv abv Kimberly'!$B12</f>
        <v>997.90000000000009</v>
      </c>
      <c r="U12">
        <f>Bruneau!AQ12+Malad!AQ12+'Salmon Falls Creek'!AZ12+'Rock Creek'!AD12+Southside_Historical!U12+Northside_Historical!U12+'SnakeRiv abv Kimberly'!$B12</f>
        <v>944.3</v>
      </c>
      <c r="V12">
        <f>Bruneau!AR12+Malad!AR12+'Salmon Falls Creek'!BA12+'Rock Creek'!AE12+Southside_Historical!V12+Northside_Historical!V12+'SnakeRiv abv Kimberly'!$B12</f>
        <v>808.54</v>
      </c>
      <c r="W12">
        <f>Bruneau!AS12+Malad!AS12+'Salmon Falls Creek'!BB12+'Rock Creek'!AF12+Southside_Historical!W12+Northside_Historical!W12+'SnakeRiv abv Kimberly'!$B12</f>
        <v>569.20000000000005</v>
      </c>
    </row>
    <row r="13" spans="1:23" hidden="1" x14ac:dyDescent="0.25">
      <c r="A13" t="str">
        <f>Bruneau!A13</f>
        <v>11/12</v>
      </c>
      <c r="B13">
        <f>Bruneau!X13+Malad!X13+'Salmon Falls Creek'!AG13+'Rock Creek'!K13+Southside_Historical!B13+Northside_Historical!B13+'SnakeRiv abv Kimberly'!$B13</f>
        <v>854.46899494571596</v>
      </c>
      <c r="C13">
        <f>Bruneau!Y13+Malad!Y13+'Salmon Falls Creek'!AH13+'Rock Creek'!L13+Southside_Historical!C13+Northside_Historical!C13+'SnakeRiv abv Kimberly'!$B13</f>
        <v>855.74286634701195</v>
      </c>
      <c r="D13">
        <f>Bruneau!Z13+Malad!Z13+'Salmon Falls Creek'!AI13+'Rock Creek'!M13+Southside_Historical!D13+Northside_Historical!D13+'SnakeRiv abv Kimberly'!$B13</f>
        <v>857.798965495978</v>
      </c>
      <c r="E13">
        <f>Bruneau!AA13+Malad!AA13+'Salmon Falls Creek'!AJ13+'Rock Creek'!N13+Southside_Historical!E13+Northside_Historical!E13+'SnakeRiv abv Kimberly'!$B13</f>
        <v>873.17130564109698</v>
      </c>
      <c r="F13">
        <f>Bruneau!AB13+Malad!AB13+'Salmon Falls Creek'!AK13+'Rock Creek'!O13+Southside_Historical!F13+Northside_Historical!F13+'SnakeRiv abv Kimberly'!$B13</f>
        <v>895.42208629863899</v>
      </c>
      <c r="G13">
        <f>Bruneau!AC13+Malad!AC13+'Salmon Falls Creek'!AL13+'Rock Creek'!P13+Southside_Historical!G13+Northside_Historical!G13+'SnakeRiv abv Kimberly'!$B13</f>
        <v>932.84130390741495</v>
      </c>
      <c r="H13">
        <f>Bruneau!AD13+Malad!AD13+'Salmon Falls Creek'!AM13+'Rock Creek'!Q13+Southside_Historical!H13+Northside_Historical!H13+'SnakeRiv abv Kimberly'!$B13</f>
        <v>867.586537727468</v>
      </c>
      <c r="I13">
        <f>Bruneau!AE13+Malad!AE13+'Salmon Falls Creek'!AN13+'Rock Creek'!R13+Southside_Historical!I13+Northside_Historical!I13+'SnakeRiv abv Kimberly'!$B13</f>
        <v>920.20579208944503</v>
      </c>
      <c r="J13">
        <f>Bruneau!AF13+Malad!AF13+'Salmon Falls Creek'!AO13+'Rock Creek'!S13+Southside_Historical!J13+Northside_Historical!J13+'SnakeRiv abv Kimberly'!$B13</f>
        <v>910.21745881951801</v>
      </c>
      <c r="K13">
        <f>Bruneau!AG13+Malad!AG13+'Salmon Falls Creek'!AP13+'Rock Creek'!T13+Southside_Historical!K13+Northside_Historical!K13+'SnakeRiv abv Kimberly'!$B13</f>
        <v>963.56574853494601</v>
      </c>
      <c r="L13">
        <f>Bruneau!AH13+Malad!AH13+'Salmon Falls Creek'!AQ13+'Rock Creek'!U13+Southside_Historical!L13+Northside_Historical!L13+'SnakeRiv abv Kimberly'!$B13</f>
        <v>1350.818417488515</v>
      </c>
      <c r="M13">
        <f>Bruneau!AI13+Malad!AI13+'Salmon Falls Creek'!AR13+'Rock Creek'!V13+Southside_Historical!M13+Northside_Historical!M13+'SnakeRiv abv Kimberly'!$B13</f>
        <v>1509.5149528609841</v>
      </c>
      <c r="N13">
        <f>Bruneau!AJ13+Malad!AJ13+'Salmon Falls Creek'!AS13+'Rock Creek'!W13+Southside_Historical!N13+Northside_Historical!N13+'SnakeRiv abv Kimberly'!$B13</f>
        <v>842.5</v>
      </c>
      <c r="O13">
        <f>Bruneau!AK13+Malad!AK13+'Salmon Falls Creek'!AT13+'Rock Creek'!X13+Southside_Historical!O13+Northside_Historical!O13+'SnakeRiv abv Kimberly'!$B13</f>
        <v>882.1</v>
      </c>
      <c r="P13">
        <f>Bruneau!AL13+Malad!AL13+'Salmon Falls Creek'!AU13+'Rock Creek'!Y13+Southside_Historical!P13+Northside_Historical!P13+'SnakeRiv abv Kimberly'!$B13</f>
        <v>951.3</v>
      </c>
      <c r="Q13">
        <f>Bruneau!AM13+Malad!AM13+'Salmon Falls Creek'!AV13+'Rock Creek'!Z13+Southside_Historical!Q13+Northside_Historical!Q13+'SnakeRiv abv Kimberly'!$B13</f>
        <v>995.4</v>
      </c>
      <c r="R13">
        <f>Bruneau!AN13+Malad!AN13+'Salmon Falls Creek'!AW13+'Rock Creek'!AA13+Southside_Historical!R13+Northside_Historical!R13+'SnakeRiv abv Kimberly'!$B13</f>
        <v>996.43</v>
      </c>
      <c r="S13">
        <f>Bruneau!AO13+Malad!AO13+'Salmon Falls Creek'!AX13+'Rock Creek'!AB13+Southside_Historical!S13+Northside_Historical!S13+'SnakeRiv abv Kimberly'!$B13</f>
        <v>875.67</v>
      </c>
      <c r="T13">
        <f>Bruneau!AP13+Malad!AP13+'Salmon Falls Creek'!AY13+'Rock Creek'!AC13+Southside_Historical!T13+Northside_Historical!T13+'SnakeRiv abv Kimberly'!$B13</f>
        <v>984.9</v>
      </c>
      <c r="U13">
        <f>Bruneau!AQ13+Malad!AQ13+'Salmon Falls Creek'!AZ13+'Rock Creek'!AD13+Southside_Historical!U13+Northside_Historical!U13+'SnakeRiv abv Kimberly'!$B13</f>
        <v>913.9</v>
      </c>
      <c r="V13">
        <f>Bruneau!AR13+Malad!AR13+'Salmon Falls Creek'!BA13+'Rock Creek'!AE13+Southside_Historical!V13+Northside_Historical!V13+'SnakeRiv abv Kimberly'!$B13</f>
        <v>810.92</v>
      </c>
      <c r="W13">
        <f>Bruneau!AS13+Malad!AS13+'Salmon Falls Creek'!BB13+'Rock Creek'!AF13+Southside_Historical!W13+Northside_Historical!W13+'SnakeRiv abv Kimberly'!$B13</f>
        <v>560.4</v>
      </c>
    </row>
    <row r="14" spans="1:23" hidden="1" x14ac:dyDescent="0.25">
      <c r="A14" t="str">
        <f>Bruneau!A14</f>
        <v>11/13</v>
      </c>
      <c r="B14">
        <f>Bruneau!X14+Malad!X14+'Salmon Falls Creek'!AG14+'Rock Creek'!K14+Southside_Historical!B14+Northside_Historical!B14+'SnakeRiv abv Kimberly'!$B14</f>
        <v>854.02318117264895</v>
      </c>
      <c r="C14">
        <f>Bruneau!Y14+Malad!Y14+'Salmon Falls Creek'!AH14+'Rock Creek'!L14+Southside_Historical!C14+Northside_Historical!C14+'SnakeRiv abv Kimberly'!$B14</f>
        <v>856.313546375854</v>
      </c>
      <c r="D14">
        <f>Bruneau!Z14+Malad!Z14+'Salmon Falls Creek'!AI14+'Rock Creek'!M14+Southside_Historical!D14+Northside_Historical!D14+'SnakeRiv abv Kimberly'!$B14</f>
        <v>871.83756617622191</v>
      </c>
      <c r="E14">
        <f>Bruneau!AA14+Malad!AA14+'Salmon Falls Creek'!AJ14+'Rock Creek'!N14+Southside_Historical!E14+Northside_Historical!E14+'SnakeRiv abv Kimberly'!$B14</f>
        <v>864.70268174212094</v>
      </c>
      <c r="F14">
        <f>Bruneau!AB14+Malad!AB14+'Salmon Falls Creek'!AK14+'Rock Creek'!O14+Southside_Historical!F14+Northside_Historical!F14+'SnakeRiv abv Kimberly'!$B14</f>
        <v>892.60560253786105</v>
      </c>
      <c r="G14">
        <f>Bruneau!AC14+Malad!AC14+'Salmon Falls Creek'!AL14+'Rock Creek'!P14+Southside_Historical!G14+Northside_Historical!G14+'SnakeRiv abv Kimberly'!$B14</f>
        <v>948.62953221504995</v>
      </c>
      <c r="H14">
        <f>Bruneau!AD14+Malad!AD14+'Salmon Falls Creek'!AM14+'Rock Creek'!Q14+Southside_Historical!H14+Northside_Historical!H14+'SnakeRiv abv Kimberly'!$B14</f>
        <v>864.54053242354701</v>
      </c>
      <c r="I14">
        <f>Bruneau!AE14+Malad!AE14+'Salmon Falls Creek'!AN14+'Rock Creek'!R14+Southside_Historical!I14+Northside_Historical!I14+'SnakeRiv abv Kimberly'!$B14</f>
        <v>903.25657928686201</v>
      </c>
      <c r="J14">
        <f>Bruneau!AF14+Malad!AF14+'Salmon Falls Creek'!AO14+'Rock Creek'!S14+Southside_Historical!J14+Northside_Historical!J14+'SnakeRiv abv Kimberly'!$B14</f>
        <v>900.69350506742398</v>
      </c>
      <c r="K14">
        <f>Bruneau!AG14+Malad!AG14+'Salmon Falls Creek'!AP14+'Rock Creek'!T14+Southside_Historical!K14+Northside_Historical!K14+'SnakeRiv abv Kimberly'!$B14</f>
        <v>946.43236694250902</v>
      </c>
      <c r="L14">
        <f>Bruneau!AH14+Malad!AH14+'Salmon Falls Creek'!AQ14+'Rock Creek'!U14+Southside_Historical!L14+Northside_Historical!L14+'SnakeRiv abv Kimberly'!$B14</f>
        <v>1203.8471047936359</v>
      </c>
      <c r="M14">
        <f>Bruneau!AI14+Malad!AI14+'Salmon Falls Creek'!AR14+'Rock Creek'!V14+Southside_Historical!M14+Northside_Historical!M14+'SnakeRiv abv Kimberly'!$B14</f>
        <v>1513.207576047047</v>
      </c>
      <c r="N14">
        <f>Bruneau!AJ14+Malad!AJ14+'Salmon Falls Creek'!AS14+'Rock Creek'!W14+Southside_Historical!N14+Northside_Historical!N14+'SnakeRiv abv Kimberly'!$B14</f>
        <v>842.5</v>
      </c>
      <c r="O14">
        <f>Bruneau!AK14+Malad!AK14+'Salmon Falls Creek'!AT14+'Rock Creek'!X14+Southside_Historical!O14+Northside_Historical!O14+'SnakeRiv abv Kimberly'!$B14</f>
        <v>884</v>
      </c>
      <c r="P14">
        <f>Bruneau!AL14+Malad!AL14+'Salmon Falls Creek'!AU14+'Rock Creek'!Y14+Southside_Historical!P14+Northside_Historical!P14+'SnakeRiv abv Kimberly'!$B14</f>
        <v>940.5</v>
      </c>
      <c r="Q14">
        <f>Bruneau!AM14+Malad!AM14+'Salmon Falls Creek'!AV14+'Rock Creek'!Z14+Southside_Historical!Q14+Northside_Historical!Q14+'SnakeRiv abv Kimberly'!$B14</f>
        <v>982.7</v>
      </c>
      <c r="R14">
        <f>Bruneau!AN14+Malad!AN14+'Salmon Falls Creek'!AW14+'Rock Creek'!AA14+Southside_Historical!R14+Northside_Historical!R14+'SnakeRiv abv Kimberly'!$B14</f>
        <v>992.53</v>
      </c>
      <c r="S14">
        <f>Bruneau!AO14+Malad!AO14+'Salmon Falls Creek'!AX14+'Rock Creek'!AB14+Southside_Historical!S14+Northside_Historical!S14+'SnakeRiv abv Kimberly'!$B14</f>
        <v>865.62</v>
      </c>
      <c r="T14">
        <f>Bruneau!AP14+Malad!AP14+'Salmon Falls Creek'!AY14+'Rock Creek'!AC14+Southside_Historical!T14+Northside_Historical!T14+'SnakeRiv abv Kimberly'!$B14</f>
        <v>1004.7</v>
      </c>
      <c r="U14">
        <f>Bruneau!AQ14+Malad!AQ14+'Salmon Falls Creek'!AZ14+'Rock Creek'!AD14+Southside_Historical!U14+Northside_Historical!U14+'SnakeRiv abv Kimberly'!$B14</f>
        <v>923.5</v>
      </c>
      <c r="V14">
        <f>Bruneau!AR14+Malad!AR14+'Salmon Falls Creek'!BA14+'Rock Creek'!AE14+Southside_Historical!V14+Northside_Historical!V14+'SnakeRiv abv Kimberly'!$B14</f>
        <v>808.2</v>
      </c>
      <c r="W14">
        <f>Bruneau!AS14+Malad!AS14+'Salmon Falls Creek'!BB14+'Rock Creek'!AF14+Southside_Historical!W14+Northside_Historical!W14+'SnakeRiv abv Kimberly'!$B14</f>
        <v>549.6</v>
      </c>
    </row>
    <row r="15" spans="1:23" hidden="1" x14ac:dyDescent="0.25">
      <c r="A15" t="str">
        <f>Bruneau!A15</f>
        <v>11/14</v>
      </c>
      <c r="B15">
        <f>Bruneau!X15+Malad!X15+'Salmon Falls Creek'!AG15+'Rock Creek'!K15+Southside_Historical!B15+Northside_Historical!B15+'SnakeRiv abv Kimberly'!$B15</f>
        <v>851.84310038762601</v>
      </c>
      <c r="C15">
        <f>Bruneau!Y15+Malad!Y15+'Salmon Falls Creek'!AH15+'Rock Creek'!L15+Southside_Historical!C15+Northside_Historical!C15+'SnakeRiv abv Kimberly'!$B15</f>
        <v>852.5951967323781</v>
      </c>
      <c r="D15">
        <f>Bruneau!Z15+Malad!Z15+'Salmon Falls Creek'!AI15+'Rock Creek'!M15+Southside_Historical!D15+Northside_Historical!D15+'SnakeRiv abv Kimberly'!$B15</f>
        <v>869.64817893563304</v>
      </c>
      <c r="E15">
        <f>Bruneau!AA15+Malad!AA15+'Salmon Falls Creek'!AJ15+'Rock Creek'!N15+Southside_Historical!E15+Northside_Historical!E15+'SnakeRiv abv Kimberly'!$B15</f>
        <v>863.46348355779014</v>
      </c>
      <c r="F15">
        <f>Bruneau!AB15+Malad!AB15+'Salmon Falls Creek'!AK15+'Rock Creek'!O15+Southside_Historical!F15+Northside_Historical!F15+'SnakeRiv abv Kimberly'!$B15</f>
        <v>899.47165056055201</v>
      </c>
      <c r="G15">
        <f>Bruneau!AC15+Malad!AC15+'Salmon Falls Creek'!AL15+'Rock Creek'!P15+Southside_Historical!G15+Northside_Historical!G15+'SnakeRiv abv Kimberly'!$B15</f>
        <v>992.38918838384006</v>
      </c>
      <c r="H15">
        <f>Bruneau!AD15+Malad!AD15+'Salmon Falls Creek'!AM15+'Rock Creek'!Q15+Southside_Historical!H15+Northside_Historical!H15+'SnakeRiv abv Kimberly'!$B15</f>
        <v>858.76787321380789</v>
      </c>
      <c r="I15">
        <f>Bruneau!AE15+Malad!AE15+'Salmon Falls Creek'!AN15+'Rock Creek'!R15+Southside_Historical!I15+Northside_Historical!I15+'SnakeRiv abv Kimberly'!$B15</f>
        <v>900.19596071057299</v>
      </c>
      <c r="J15">
        <f>Bruneau!AF15+Malad!AF15+'Salmon Falls Creek'!AO15+'Rock Creek'!S15+Southside_Historical!J15+Northside_Historical!J15+'SnakeRiv abv Kimberly'!$B15</f>
        <v>896.87028989086207</v>
      </c>
      <c r="K15">
        <f>Bruneau!AG15+Malad!AG15+'Salmon Falls Creek'!AP15+'Rock Creek'!T15+Southside_Historical!K15+Northside_Historical!K15+'SnakeRiv abv Kimberly'!$B15</f>
        <v>954.39057986438593</v>
      </c>
      <c r="L15">
        <f>Bruneau!AH15+Malad!AH15+'Salmon Falls Creek'!AQ15+'Rock Creek'!U15+Southside_Historical!L15+Northside_Historical!L15+'SnakeRiv abv Kimberly'!$B15</f>
        <v>1131.0096767045541</v>
      </c>
      <c r="M15">
        <f>Bruneau!AI15+Malad!AI15+'Salmon Falls Creek'!AR15+'Rock Creek'!V15+Southside_Historical!M15+Northside_Historical!M15+'SnakeRiv abv Kimberly'!$B15</f>
        <v>1467.8110845658241</v>
      </c>
      <c r="N15">
        <f>Bruneau!AJ15+Malad!AJ15+'Salmon Falls Creek'!AS15+'Rock Creek'!W15+Southside_Historical!N15+Northside_Historical!N15+'SnakeRiv abv Kimberly'!$B15</f>
        <v>847.5</v>
      </c>
      <c r="O15">
        <f>Bruneau!AK15+Malad!AK15+'Salmon Falls Creek'!AT15+'Rock Creek'!X15+Southside_Historical!O15+Northside_Historical!O15+'SnakeRiv abv Kimberly'!$B15</f>
        <v>907.7</v>
      </c>
      <c r="P15">
        <f>Bruneau!AL15+Malad!AL15+'Salmon Falls Creek'!AU15+'Rock Creek'!Y15+Southside_Historical!P15+Northside_Historical!P15+'SnakeRiv abv Kimberly'!$B15</f>
        <v>940.09999999999991</v>
      </c>
      <c r="Q15">
        <f>Bruneau!AM15+Malad!AM15+'Salmon Falls Creek'!AV15+'Rock Creek'!Z15+Southside_Historical!Q15+Northside_Historical!Q15+'SnakeRiv abv Kimberly'!$B15</f>
        <v>980.09999999999991</v>
      </c>
      <c r="R15">
        <f>Bruneau!AN15+Malad!AN15+'Salmon Falls Creek'!AW15+'Rock Creek'!AA15+Southside_Historical!R15+Northside_Historical!R15+'SnakeRiv abv Kimberly'!$B15</f>
        <v>988.88000000000011</v>
      </c>
      <c r="S15">
        <f>Bruneau!AO15+Malad!AO15+'Salmon Falls Creek'!AX15+'Rock Creek'!AB15+Southside_Historical!S15+Northside_Historical!S15+'SnakeRiv abv Kimberly'!$B15</f>
        <v>864.51</v>
      </c>
      <c r="T15">
        <f>Bruneau!AP15+Malad!AP15+'Salmon Falls Creek'!AY15+'Rock Creek'!AC15+Southside_Historical!T15+Northside_Historical!T15+'SnakeRiv abv Kimberly'!$B15</f>
        <v>983.59999999999991</v>
      </c>
      <c r="U15">
        <f>Bruneau!AQ15+Malad!AQ15+'Salmon Falls Creek'!AZ15+'Rock Creek'!AD15+Southside_Historical!U15+Northside_Historical!U15+'SnakeRiv abv Kimberly'!$B15</f>
        <v>926.81</v>
      </c>
      <c r="V15">
        <f>Bruneau!AR15+Malad!AR15+'Salmon Falls Creek'!BA15+'Rock Creek'!AE15+Southside_Historical!V15+Northside_Historical!V15+'SnakeRiv abv Kimberly'!$B15</f>
        <v>808.7</v>
      </c>
      <c r="W15">
        <f>Bruneau!AS15+Malad!AS15+'Salmon Falls Creek'!BB15+'Rock Creek'!AF15+Southside_Historical!W15+Northside_Historical!W15+'SnakeRiv abv Kimberly'!$B15</f>
        <v>555.29999999999995</v>
      </c>
    </row>
    <row r="16" spans="1:23" hidden="1" x14ac:dyDescent="0.25">
      <c r="A16" t="str">
        <f>Bruneau!A16</f>
        <v>11/15</v>
      </c>
      <c r="B16">
        <f>Bruneau!X16+Malad!X16+'Salmon Falls Creek'!AG16+'Rock Creek'!K16+Southside_Historical!B16+Northside_Historical!B16+'SnakeRiv abv Kimberly'!$B16</f>
        <v>851.72789279118808</v>
      </c>
      <c r="C16">
        <f>Bruneau!Y16+Malad!Y16+'Salmon Falls Creek'!AH16+'Rock Creek'!L16+Southside_Historical!C16+Northside_Historical!C16+'SnakeRiv abv Kimberly'!$B16</f>
        <v>845.29339910150702</v>
      </c>
      <c r="D16">
        <f>Bruneau!Z16+Malad!Z16+'Salmon Falls Creek'!AI16+'Rock Creek'!M16+Southside_Historical!D16+Northside_Historical!D16+'SnakeRiv abv Kimberly'!$B16</f>
        <v>859.61272249398291</v>
      </c>
      <c r="E16">
        <f>Bruneau!AA16+Malad!AA16+'Salmon Falls Creek'!AJ16+'Rock Creek'!N16+Southside_Historical!E16+Northside_Historical!E16+'SnakeRiv abv Kimberly'!$B16</f>
        <v>850.58560772373301</v>
      </c>
      <c r="F16">
        <f>Bruneau!AB16+Malad!AB16+'Salmon Falls Creek'!AK16+'Rock Creek'!O16+Southside_Historical!F16+Northside_Historical!F16+'SnakeRiv abv Kimberly'!$B16</f>
        <v>883.40246932268008</v>
      </c>
      <c r="G16">
        <f>Bruneau!AC16+Malad!AC16+'Salmon Falls Creek'!AL16+'Rock Creek'!P16+Southside_Historical!G16+Northside_Historical!G16+'SnakeRiv abv Kimberly'!$B16</f>
        <v>963.25971322266594</v>
      </c>
      <c r="H16">
        <f>Bruneau!AD16+Malad!AD16+'Salmon Falls Creek'!AM16+'Rock Creek'!Q16+Southside_Historical!H16+Northside_Historical!H16+'SnakeRiv abv Kimberly'!$B16</f>
        <v>866.50074420685701</v>
      </c>
      <c r="I16">
        <f>Bruneau!AE16+Malad!AE16+'Salmon Falls Creek'!AN16+'Rock Creek'!R16+Southside_Historical!I16+Northside_Historical!I16+'SnakeRiv abv Kimberly'!$B16</f>
        <v>907.71481810856903</v>
      </c>
      <c r="J16">
        <f>Bruneau!AF16+Malad!AF16+'Salmon Falls Creek'!AO16+'Rock Creek'!S16+Southside_Historical!J16+Northside_Historical!J16+'SnakeRiv abv Kimberly'!$B16</f>
        <v>883.79855509588504</v>
      </c>
      <c r="K16">
        <f>Bruneau!AG16+Malad!AG16+'Salmon Falls Creek'!AP16+'Rock Creek'!T16+Southside_Historical!K16+Northside_Historical!K16+'SnakeRiv abv Kimberly'!$B16</f>
        <v>947.64655192928205</v>
      </c>
      <c r="L16">
        <f>Bruneau!AH16+Malad!AH16+'Salmon Falls Creek'!AQ16+'Rock Creek'!U16+Southside_Historical!L16+Northside_Historical!L16+'SnakeRiv abv Kimberly'!$B16</f>
        <v>1233.1212992002388</v>
      </c>
      <c r="M16">
        <f>Bruneau!AI16+Malad!AI16+'Salmon Falls Creek'!AR16+'Rock Creek'!V16+Southside_Historical!M16+Northside_Historical!M16+'SnakeRiv abv Kimberly'!$B16</f>
        <v>1301.6037254597732</v>
      </c>
      <c r="N16">
        <f>Bruneau!AJ16+Malad!AJ16+'Salmon Falls Creek'!AS16+'Rock Creek'!W16+Southside_Historical!N16+Northside_Historical!N16+'SnakeRiv abv Kimberly'!$B16</f>
        <v>859.5</v>
      </c>
      <c r="O16">
        <f>Bruneau!AK16+Malad!AK16+'Salmon Falls Creek'!AT16+'Rock Creek'!X16+Southside_Historical!O16+Northside_Historical!O16+'SnakeRiv abv Kimberly'!$B16</f>
        <v>891.4</v>
      </c>
      <c r="P16">
        <f>Bruneau!AL16+Malad!AL16+'Salmon Falls Creek'!AU16+'Rock Creek'!Y16+Southside_Historical!P16+Northside_Historical!P16+'SnakeRiv abv Kimberly'!$B16</f>
        <v>943.30000000000007</v>
      </c>
      <c r="Q16">
        <f>Bruneau!AM16+Malad!AM16+'Salmon Falls Creek'!AV16+'Rock Creek'!Z16+Southside_Historical!Q16+Northside_Historical!Q16+'SnakeRiv abv Kimberly'!$B16</f>
        <v>983.7</v>
      </c>
      <c r="R16">
        <f>Bruneau!AN16+Malad!AN16+'Salmon Falls Creek'!AW16+'Rock Creek'!AA16+Southside_Historical!R16+Northside_Historical!R16+'SnakeRiv abv Kimberly'!$B16</f>
        <v>1013.14</v>
      </c>
      <c r="S16">
        <f>Bruneau!AO16+Malad!AO16+'Salmon Falls Creek'!AX16+'Rock Creek'!AB16+Southside_Historical!S16+Northside_Historical!S16+'SnakeRiv abv Kimberly'!$B16</f>
        <v>881.71</v>
      </c>
      <c r="T16">
        <f>Bruneau!AP16+Malad!AP16+'Salmon Falls Creek'!AY16+'Rock Creek'!AC16+Southside_Historical!T16+Northside_Historical!T16+'SnakeRiv abv Kimberly'!$B16</f>
        <v>1013.7</v>
      </c>
      <c r="U16">
        <f>Bruneau!AQ16+Malad!AQ16+'Salmon Falls Creek'!AZ16+'Rock Creek'!AD16+Southside_Historical!U16+Northside_Historical!U16+'SnakeRiv abv Kimberly'!$B16</f>
        <v>965.71</v>
      </c>
      <c r="V16">
        <f>Bruneau!AR16+Malad!AR16+'Salmon Falls Creek'!BA16+'Rock Creek'!AE16+Southside_Historical!V16+Northside_Historical!V16+'SnakeRiv abv Kimberly'!$B16</f>
        <v>811.1</v>
      </c>
      <c r="W16">
        <f>Bruneau!AS16+Malad!AS16+'Salmon Falls Creek'!BB16+'Rock Creek'!AF16+Southside_Historical!W16+Northside_Historical!W16+'SnakeRiv abv Kimberly'!$B16</f>
        <v>550.5</v>
      </c>
    </row>
    <row r="17" spans="1:23" hidden="1" x14ac:dyDescent="0.25">
      <c r="A17" t="str">
        <f>Bruneau!A17</f>
        <v>11/16</v>
      </c>
      <c r="B17">
        <f>Bruneau!X17+Malad!X17+'Salmon Falls Creek'!AG17+'Rock Creek'!K17+Southside_Historical!B17+Northside_Historical!B17+'SnakeRiv abv Kimberly'!$B17</f>
        <v>853.83022002261691</v>
      </c>
      <c r="C17">
        <f>Bruneau!Y17+Malad!Y17+'Salmon Falls Creek'!AH17+'Rock Creek'!L17+Southside_Historical!C17+Northside_Historical!C17+'SnakeRiv abv Kimberly'!$B17</f>
        <v>855.98402783851907</v>
      </c>
      <c r="D17">
        <f>Bruneau!Z17+Malad!Z17+'Salmon Falls Creek'!AI17+'Rock Creek'!M17+Southside_Historical!D17+Northside_Historical!D17+'SnakeRiv abv Kimberly'!$B17</f>
        <v>878.79843802688083</v>
      </c>
      <c r="E17">
        <f>Bruneau!AA17+Malad!AA17+'Salmon Falls Creek'!AJ17+'Rock Creek'!N17+Southside_Historical!E17+Northside_Historical!E17+'SnakeRiv abv Kimberly'!$B17</f>
        <v>835.11246152826993</v>
      </c>
      <c r="F17">
        <f>Bruneau!AB17+Malad!AB17+'Salmon Falls Creek'!AK17+'Rock Creek'!O17+Southside_Historical!F17+Northside_Historical!F17+'SnakeRiv abv Kimberly'!$B17</f>
        <v>891.28073847106702</v>
      </c>
      <c r="G17">
        <f>Bruneau!AC17+Malad!AC17+'Salmon Falls Creek'!AL17+'Rock Creek'!P17+Southside_Historical!G17+Northside_Historical!G17+'SnakeRiv abv Kimberly'!$B17</f>
        <v>970.765119919982</v>
      </c>
      <c r="H17">
        <f>Bruneau!AD17+Malad!AD17+'Salmon Falls Creek'!AM17+'Rock Creek'!Q17+Southside_Historical!H17+Northside_Historical!H17+'SnakeRiv abv Kimberly'!$B17</f>
        <v>869.91854766464189</v>
      </c>
      <c r="I17">
        <f>Bruneau!AE17+Malad!AE17+'Salmon Falls Creek'!AN17+'Rock Creek'!R17+Southside_Historical!I17+Northside_Historical!I17+'SnakeRiv abv Kimberly'!$B17</f>
        <v>898.86753635468904</v>
      </c>
      <c r="J17">
        <f>Bruneau!AF17+Malad!AF17+'Salmon Falls Creek'!AO17+'Rock Creek'!S17+Southside_Historical!J17+Northside_Historical!J17+'SnakeRiv abv Kimberly'!$B17</f>
        <v>873.33889489185799</v>
      </c>
      <c r="K17">
        <f>Bruneau!AG17+Malad!AG17+'Salmon Falls Creek'!AP17+'Rock Creek'!T17+Southside_Historical!K17+Northside_Historical!K17+'SnakeRiv abv Kimberly'!$B17</f>
        <v>958.61172626646498</v>
      </c>
      <c r="L17">
        <f>Bruneau!AH17+Malad!AH17+'Salmon Falls Creek'!AQ17+'Rock Creek'!U17+Southside_Historical!L17+Northside_Historical!L17+'SnakeRiv abv Kimberly'!$B17</f>
        <v>1187.3743975902171</v>
      </c>
      <c r="M17">
        <f>Bruneau!AI17+Malad!AI17+'Salmon Falls Creek'!AR17+'Rock Creek'!V17+Southside_Historical!M17+Northside_Historical!M17+'SnakeRiv abv Kimberly'!$B17</f>
        <v>1236.2648700573729</v>
      </c>
      <c r="N17">
        <f>Bruneau!AJ17+Malad!AJ17+'Salmon Falls Creek'!AS17+'Rock Creek'!W17+Southside_Historical!N17+Northside_Historical!N17+'SnakeRiv abv Kimberly'!$B17</f>
        <v>866.7</v>
      </c>
      <c r="O17">
        <f>Bruneau!AK17+Malad!AK17+'Salmon Falls Creek'!AT17+'Rock Creek'!X17+Southside_Historical!O17+Northside_Historical!O17+'SnakeRiv abv Kimberly'!$B17</f>
        <v>886.09999999999991</v>
      </c>
      <c r="P17">
        <f>Bruneau!AL17+Malad!AL17+'Salmon Falls Creek'!AU17+'Rock Creek'!Y17+Southside_Historical!P17+Northside_Historical!P17+'SnakeRiv abv Kimberly'!$B17</f>
        <v>941</v>
      </c>
      <c r="Q17">
        <f>Bruneau!AM17+Malad!AM17+'Salmon Falls Creek'!AV17+'Rock Creek'!Z17+Southside_Historical!Q17+Northside_Historical!Q17+'SnakeRiv abv Kimberly'!$B17</f>
        <v>980.40000000000009</v>
      </c>
      <c r="R17">
        <f>Bruneau!AN17+Malad!AN17+'Salmon Falls Creek'!AW17+'Rock Creek'!AA17+Southside_Historical!R17+Northside_Historical!R17+'SnakeRiv abv Kimberly'!$B17</f>
        <v>1062.5</v>
      </c>
      <c r="S17">
        <f>Bruneau!AO17+Malad!AO17+'Salmon Falls Creek'!AX17+'Rock Creek'!AB17+Southside_Historical!S17+Northside_Historical!S17+'SnakeRiv abv Kimberly'!$B17</f>
        <v>885.94</v>
      </c>
      <c r="T17">
        <f>Bruneau!AP17+Malad!AP17+'Salmon Falls Creek'!AY17+'Rock Creek'!AC17+Southside_Historical!T17+Northside_Historical!T17+'SnakeRiv abv Kimberly'!$B17</f>
        <v>1040.9000000000001</v>
      </c>
      <c r="U17">
        <f>Bruneau!AQ17+Malad!AQ17+'Salmon Falls Creek'!AZ17+'Rock Creek'!AD17+Southside_Historical!U17+Northside_Historical!U17+'SnakeRiv abv Kimberly'!$B17</f>
        <v>990.59999999999991</v>
      </c>
      <c r="V17">
        <f>Bruneau!AR17+Malad!AR17+'Salmon Falls Creek'!BA17+'Rock Creek'!AE17+Southside_Historical!V17+Northside_Historical!V17+'SnakeRiv abv Kimberly'!$B17</f>
        <v>802.4</v>
      </c>
      <c r="W17">
        <f>Bruneau!AS17+Malad!AS17+'Salmon Falls Creek'!BB17+'Rock Creek'!AF17+Southside_Historical!W17+Northside_Historical!W17+'SnakeRiv abv Kimberly'!$B17</f>
        <v>546.6</v>
      </c>
    </row>
    <row r="18" spans="1:23" hidden="1" x14ac:dyDescent="0.25">
      <c r="A18" t="str">
        <f>Bruneau!A18</f>
        <v>11/17</v>
      </c>
      <c r="B18">
        <f>Bruneau!X18+Malad!X18+'Salmon Falls Creek'!AG18+'Rock Creek'!K18+Southside_Historical!B18+Northside_Historical!B18+'SnakeRiv abv Kimberly'!$B18</f>
        <v>851.05365655590595</v>
      </c>
      <c r="C18">
        <f>Bruneau!Y18+Malad!Y18+'Salmon Falls Creek'!AH18+'Rock Creek'!L18+Southside_Historical!C18+Northside_Historical!C18+'SnakeRiv abv Kimberly'!$B18</f>
        <v>854.73124096996798</v>
      </c>
      <c r="D18">
        <f>Bruneau!Z18+Malad!Z18+'Salmon Falls Creek'!AI18+'Rock Creek'!M18+Southside_Historical!D18+Northside_Historical!D18+'SnakeRiv abv Kimberly'!$B18</f>
        <v>884.28470143857703</v>
      </c>
      <c r="E18">
        <f>Bruneau!AA18+Malad!AA18+'Salmon Falls Creek'!AJ18+'Rock Creek'!N18+Southside_Historical!E18+Northside_Historical!E18+'SnakeRiv abv Kimberly'!$B18</f>
        <v>817.21784858580895</v>
      </c>
      <c r="F18">
        <f>Bruneau!AB18+Malad!AB18+'Salmon Falls Creek'!AK18+'Rock Creek'!O18+Southside_Historical!F18+Northside_Historical!F18+'SnakeRiv abv Kimberly'!$B18</f>
        <v>875.68464112157199</v>
      </c>
      <c r="G18">
        <f>Bruneau!AC18+Malad!AC18+'Salmon Falls Creek'!AL18+'Rock Creek'!P18+Southside_Historical!G18+Northside_Historical!G18+'SnakeRiv abv Kimberly'!$B18</f>
        <v>956.70618222860412</v>
      </c>
      <c r="H18">
        <f>Bruneau!AD18+Malad!AD18+'Salmon Falls Creek'!AM18+'Rock Creek'!Q18+Southside_Historical!H18+Northside_Historical!H18+'SnakeRiv abv Kimberly'!$B18</f>
        <v>871.44400887653501</v>
      </c>
      <c r="I18">
        <f>Bruneau!AE18+Malad!AE18+'Salmon Falls Creek'!AN18+'Rock Creek'!R18+Southside_Historical!I18+Northside_Historical!I18+'SnakeRiv abv Kimberly'!$B18</f>
        <v>890.40635052847801</v>
      </c>
      <c r="J18">
        <f>Bruneau!AF18+Malad!AF18+'Salmon Falls Creek'!AO18+'Rock Creek'!S18+Southside_Historical!J18+Northside_Historical!J18+'SnakeRiv abv Kimberly'!$B18</f>
        <v>867.64642108977387</v>
      </c>
      <c r="K18">
        <f>Bruneau!AG18+Malad!AG18+'Salmon Falls Creek'!AP18+'Rock Creek'!T18+Southside_Historical!K18+Northside_Historical!K18+'SnakeRiv abv Kimberly'!$B18</f>
        <v>966.279281712694</v>
      </c>
      <c r="L18">
        <f>Bruneau!AH18+Malad!AH18+'Salmon Falls Creek'!AQ18+'Rock Creek'!U18+Southside_Historical!L18+Northside_Historical!L18+'SnakeRiv abv Kimberly'!$B18</f>
        <v>1162.1913875794571</v>
      </c>
      <c r="M18">
        <f>Bruneau!AI18+Malad!AI18+'Salmon Falls Creek'!AR18+'Rock Creek'!V18+Southside_Historical!M18+Northside_Historical!M18+'SnakeRiv abv Kimberly'!$B18</f>
        <v>1115.860167789471</v>
      </c>
      <c r="N18">
        <f>Bruneau!AJ18+Malad!AJ18+'Salmon Falls Creek'!AS18+'Rock Creek'!W18+Southside_Historical!N18+Northside_Historical!N18+'SnakeRiv abv Kimberly'!$B18</f>
        <v>850.3</v>
      </c>
      <c r="O18">
        <f>Bruneau!AK18+Malad!AK18+'Salmon Falls Creek'!AT18+'Rock Creek'!X18+Southside_Historical!O18+Northside_Historical!O18+'SnakeRiv abv Kimberly'!$B18</f>
        <v>849.90000000000009</v>
      </c>
      <c r="P18">
        <f>Bruneau!AL18+Malad!AL18+'Salmon Falls Creek'!AU18+'Rock Creek'!Y18+Southside_Historical!P18+Northside_Historical!P18+'SnakeRiv abv Kimberly'!$B18</f>
        <v>935.8</v>
      </c>
      <c r="Q18">
        <f>Bruneau!AM18+Malad!AM18+'Salmon Falls Creek'!AV18+'Rock Creek'!Z18+Southside_Historical!Q18+Northside_Historical!Q18+'SnakeRiv abv Kimberly'!$B18</f>
        <v>968</v>
      </c>
      <c r="R18">
        <f>Bruneau!AN18+Malad!AN18+'Salmon Falls Creek'!AW18+'Rock Creek'!AA18+Southside_Historical!R18+Northside_Historical!R18+'SnakeRiv abv Kimberly'!$B18</f>
        <v>1111.8</v>
      </c>
      <c r="S18">
        <f>Bruneau!AO18+Malad!AO18+'Salmon Falls Creek'!AX18+'Rock Creek'!AB18+Southside_Historical!S18+Northside_Historical!S18+'SnakeRiv abv Kimberly'!$B18</f>
        <v>891.1099999999999</v>
      </c>
      <c r="T18">
        <f>Bruneau!AP18+Malad!AP18+'Salmon Falls Creek'!AY18+'Rock Creek'!AC18+Southside_Historical!T18+Northside_Historical!T18+'SnakeRiv abv Kimberly'!$B18</f>
        <v>1053.5</v>
      </c>
      <c r="U18">
        <f>Bruneau!AQ18+Malad!AQ18+'Salmon Falls Creek'!AZ18+'Rock Creek'!AD18+Southside_Historical!U18+Northside_Historical!U18+'SnakeRiv abv Kimberly'!$B18</f>
        <v>963.09999999999991</v>
      </c>
      <c r="V18">
        <f>Bruneau!AR18+Malad!AR18+'Salmon Falls Creek'!BA18+'Rock Creek'!AE18+Southside_Historical!V18+Northside_Historical!V18+'SnakeRiv abv Kimberly'!$B18</f>
        <v>791</v>
      </c>
      <c r="W18">
        <f>Bruneau!AS18+Malad!AS18+'Salmon Falls Creek'!BB18+'Rock Creek'!AF18+Southside_Historical!W18+Northside_Historical!W18+'SnakeRiv abv Kimberly'!$B18</f>
        <v>532.79999999999995</v>
      </c>
    </row>
    <row r="19" spans="1:23" hidden="1" x14ac:dyDescent="0.25">
      <c r="A19" t="str">
        <f>Bruneau!A19</f>
        <v>11/18</v>
      </c>
      <c r="B19">
        <f>Bruneau!X19+Malad!X19+'Salmon Falls Creek'!AG19+'Rock Creek'!K19+Southside_Historical!B19+Northside_Historical!B19+'SnakeRiv abv Kimberly'!$B19</f>
        <v>842.53036053427707</v>
      </c>
      <c r="C19">
        <f>Bruneau!Y19+Malad!Y19+'Salmon Falls Creek'!AH19+'Rock Creek'!L19+Southside_Historical!C19+Northside_Historical!C19+'SnakeRiv abv Kimberly'!$B19</f>
        <v>821.91440686096905</v>
      </c>
      <c r="D19">
        <f>Bruneau!Z19+Malad!Z19+'Salmon Falls Creek'!AI19+'Rock Creek'!M19+Southside_Historical!D19+Northside_Historical!D19+'SnakeRiv abv Kimberly'!$B19</f>
        <v>840.62204697602613</v>
      </c>
      <c r="E19">
        <f>Bruneau!AA19+Malad!AA19+'Salmon Falls Creek'!AJ19+'Rock Creek'!N19+Southside_Historical!E19+Northside_Historical!E19+'SnakeRiv abv Kimberly'!$B19</f>
        <v>806.53935748714594</v>
      </c>
      <c r="F19">
        <f>Bruneau!AB19+Malad!AB19+'Salmon Falls Creek'!AK19+'Rock Creek'!O19+Southside_Historical!F19+Northside_Historical!F19+'SnakeRiv abv Kimberly'!$B19</f>
        <v>873.70656597378706</v>
      </c>
      <c r="G19">
        <f>Bruneau!AC19+Malad!AC19+'Salmon Falls Creek'!AL19+'Rock Creek'!P19+Southside_Historical!G19+Northside_Historical!G19+'SnakeRiv abv Kimberly'!$B19</f>
        <v>949.2061159347561</v>
      </c>
      <c r="H19">
        <f>Bruneau!AD19+Malad!AD19+'Salmon Falls Creek'!AM19+'Rock Creek'!Q19+Southside_Historical!H19+Northside_Historical!H19+'SnakeRiv abv Kimberly'!$B19</f>
        <v>860.65098885038901</v>
      </c>
      <c r="I19">
        <f>Bruneau!AE19+Malad!AE19+'Salmon Falls Creek'!AN19+'Rock Creek'!R19+Southside_Historical!I19+Northside_Historical!I19+'SnakeRiv abv Kimberly'!$B19</f>
        <v>887.996980539643</v>
      </c>
      <c r="J19">
        <f>Bruneau!AF19+Malad!AF19+'Salmon Falls Creek'!AO19+'Rock Creek'!S19+Southside_Historical!J19+Northside_Historical!J19+'SnakeRiv abv Kimberly'!$B19</f>
        <v>902.84645584297698</v>
      </c>
      <c r="K19">
        <f>Bruneau!AG19+Malad!AG19+'Salmon Falls Creek'!AP19+'Rock Creek'!T19+Southside_Historical!K19+Northside_Historical!K19+'SnakeRiv abv Kimberly'!$B19</f>
        <v>964.86724800720106</v>
      </c>
      <c r="L19">
        <f>Bruneau!AH19+Malad!AH19+'Salmon Falls Creek'!AQ19+'Rock Creek'!U19+Southside_Historical!L19+Northside_Historical!L19+'SnakeRiv abv Kimberly'!$B19</f>
        <v>1141.5640822113542</v>
      </c>
      <c r="M19">
        <f>Bruneau!AI19+Malad!AI19+'Salmon Falls Creek'!AR19+'Rock Creek'!V19+Southside_Historical!M19+Northside_Historical!M19+'SnakeRiv abv Kimberly'!$B19</f>
        <v>1072.6382165931691</v>
      </c>
      <c r="N19">
        <f>Bruneau!AJ19+Malad!AJ19+'Salmon Falls Creek'!AS19+'Rock Creek'!W19+Southside_Historical!N19+Northside_Historical!N19+'SnakeRiv abv Kimberly'!$B19</f>
        <v>843.6</v>
      </c>
      <c r="O19">
        <f>Bruneau!AK19+Malad!AK19+'Salmon Falls Creek'!AT19+'Rock Creek'!X19+Southside_Historical!O19+Northside_Historical!O19+'SnakeRiv abv Kimberly'!$B19</f>
        <v>851.5</v>
      </c>
      <c r="P19">
        <f>Bruneau!AL19+Malad!AL19+'Salmon Falls Creek'!AU19+'Rock Creek'!Y19+Southside_Historical!P19+Northside_Historical!P19+'SnakeRiv abv Kimberly'!$B19</f>
        <v>936.1</v>
      </c>
      <c r="Q19">
        <f>Bruneau!AM19+Malad!AM19+'Salmon Falls Creek'!AV19+'Rock Creek'!Z19+Southside_Historical!Q19+Northside_Historical!Q19+'SnakeRiv abv Kimberly'!$B19</f>
        <v>956.5</v>
      </c>
      <c r="R19">
        <f>Bruneau!AN19+Malad!AN19+'Salmon Falls Creek'!AW19+'Rock Creek'!AA19+Southside_Historical!R19+Northside_Historical!R19+'SnakeRiv abv Kimberly'!$B19</f>
        <v>1179.7</v>
      </c>
      <c r="S19">
        <f>Bruneau!AO19+Malad!AO19+'Salmon Falls Creek'!AX19+'Rock Creek'!AB19+Southside_Historical!S19+Northside_Historical!S19+'SnakeRiv abv Kimberly'!$B19</f>
        <v>878.49</v>
      </c>
      <c r="T19">
        <f>Bruneau!AP19+Malad!AP19+'Salmon Falls Creek'!AY19+'Rock Creek'!AC19+Southside_Historical!T19+Northside_Historical!T19+'SnakeRiv abv Kimberly'!$B19</f>
        <v>1062.8000000000002</v>
      </c>
      <c r="U19">
        <f>Bruneau!AQ19+Malad!AQ19+'Salmon Falls Creek'!AZ19+'Rock Creek'!AD19+Southside_Historical!U19+Northside_Historical!U19+'SnakeRiv abv Kimberly'!$B19</f>
        <v>976.9</v>
      </c>
      <c r="V19">
        <f>Bruneau!AR19+Malad!AR19+'Salmon Falls Creek'!BA19+'Rock Creek'!AE19+Southside_Historical!V19+Northside_Historical!V19+'SnakeRiv abv Kimberly'!$B19</f>
        <v>795.1</v>
      </c>
      <c r="W19">
        <f>Bruneau!AS19+Malad!AS19+'Salmon Falls Creek'!BB19+'Rock Creek'!AF19+Southside_Historical!W19+Northside_Historical!W19+'SnakeRiv abv Kimberly'!$B19</f>
        <v>527.1</v>
      </c>
    </row>
    <row r="20" spans="1:23" hidden="1" x14ac:dyDescent="0.25">
      <c r="A20" t="str">
        <f>Bruneau!A20</f>
        <v>11/19</v>
      </c>
      <c r="B20">
        <f>Bruneau!X20+Malad!X20+'Salmon Falls Creek'!AG20+'Rock Creek'!K20+Southside_Historical!B20+Northside_Historical!B20+'SnakeRiv abv Kimberly'!$B20</f>
        <v>834.59318132517001</v>
      </c>
      <c r="C20">
        <f>Bruneau!Y20+Malad!Y20+'Salmon Falls Creek'!AH20+'Rock Creek'!L20+Southside_Historical!C20+Northside_Historical!C20+'SnakeRiv abv Kimberly'!$B20</f>
        <v>814.94547217768491</v>
      </c>
      <c r="D20">
        <f>Bruneau!Z20+Malad!Z20+'Salmon Falls Creek'!AI20+'Rock Creek'!M20+Southside_Historical!D20+Northside_Historical!D20+'SnakeRiv abv Kimberly'!$B20</f>
        <v>831.78898966741212</v>
      </c>
      <c r="E20">
        <f>Bruneau!AA20+Malad!AA20+'Salmon Falls Creek'!AJ20+'Rock Creek'!N20+Southside_Historical!E20+Northside_Historical!E20+'SnakeRiv abv Kimberly'!$B20</f>
        <v>800.43866112750493</v>
      </c>
      <c r="F20">
        <f>Bruneau!AB20+Malad!AB20+'Salmon Falls Creek'!AK20+'Rock Creek'!O20+Southside_Historical!F20+Northside_Historical!F20+'SnakeRiv abv Kimberly'!$B20</f>
        <v>872.92300548150797</v>
      </c>
      <c r="G20">
        <f>Bruneau!AC20+Malad!AC20+'Salmon Falls Creek'!AL20+'Rock Creek'!P20+Southside_Historical!G20+Northside_Historical!G20+'SnakeRiv abv Kimberly'!$B20</f>
        <v>942.386765697172</v>
      </c>
      <c r="H20">
        <f>Bruneau!AD20+Malad!AD20+'Salmon Falls Creek'!AM20+'Rock Creek'!Q20+Southside_Historical!H20+Northside_Historical!H20+'SnakeRiv abv Kimberly'!$B20</f>
        <v>850.289180356423</v>
      </c>
      <c r="I20">
        <f>Bruneau!AE20+Malad!AE20+'Salmon Falls Creek'!AN20+'Rock Creek'!R20+Southside_Historical!I20+Northside_Historical!I20+'SnakeRiv abv Kimberly'!$B20</f>
        <v>877.64049483446604</v>
      </c>
      <c r="J20">
        <f>Bruneau!AF20+Malad!AF20+'Salmon Falls Creek'!AO20+'Rock Creek'!S20+Southside_Historical!J20+Northside_Historical!J20+'SnakeRiv abv Kimberly'!$B20</f>
        <v>893.37762730016698</v>
      </c>
      <c r="K20">
        <f>Bruneau!AG20+Malad!AG20+'Salmon Falls Creek'!AP20+'Rock Creek'!T20+Southside_Historical!K20+Northside_Historical!K20+'SnakeRiv abv Kimberly'!$B20</f>
        <v>954.09617854203805</v>
      </c>
      <c r="L20">
        <f>Bruneau!AH20+Malad!AH20+'Salmon Falls Creek'!AQ20+'Rock Creek'!U20+Southside_Historical!L20+Northside_Historical!L20+'SnakeRiv abv Kimberly'!$B20</f>
        <v>1121.896980493749</v>
      </c>
      <c r="M20">
        <f>Bruneau!AI20+Malad!AI20+'Salmon Falls Creek'!AR20+'Rock Creek'!V20+Southside_Historical!M20+Northside_Historical!M20+'SnakeRiv abv Kimberly'!$B20</f>
        <v>1078.875043324115</v>
      </c>
      <c r="N20">
        <f>Bruneau!AJ20+Malad!AJ20+'Salmon Falls Creek'!AS20+'Rock Creek'!W20+Southside_Historical!N20+Northside_Historical!N20+'SnakeRiv abv Kimberly'!$B20</f>
        <v>849.5</v>
      </c>
      <c r="O20">
        <f>Bruneau!AK20+Malad!AK20+'Salmon Falls Creek'!AT20+'Rock Creek'!X20+Southside_Historical!O20+Northside_Historical!O20+'SnakeRiv abv Kimberly'!$B20</f>
        <v>857.91000000000008</v>
      </c>
      <c r="P20">
        <f>Bruneau!AL20+Malad!AL20+'Salmon Falls Creek'!AU20+'Rock Creek'!Y20+Southside_Historical!P20+Northside_Historical!P20+'SnakeRiv abv Kimberly'!$B20</f>
        <v>941.9</v>
      </c>
      <c r="Q20">
        <f>Bruneau!AM20+Malad!AM20+'Salmon Falls Creek'!AV20+'Rock Creek'!Z20+Southside_Historical!Q20+Northside_Historical!Q20+'SnakeRiv abv Kimberly'!$B20</f>
        <v>953.7</v>
      </c>
      <c r="R20">
        <f>Bruneau!AN20+Malad!AN20+'Salmon Falls Creek'!AW20+'Rock Creek'!AA20+Southside_Historical!R20+Northside_Historical!R20+'SnakeRiv abv Kimberly'!$B20</f>
        <v>1083.4000000000001</v>
      </c>
      <c r="S20">
        <f>Bruneau!AO20+Malad!AO20+'Salmon Falls Creek'!AX20+'Rock Creek'!AB20+Southside_Historical!S20+Northside_Historical!S20+'SnakeRiv abv Kimberly'!$B20</f>
        <v>860.96</v>
      </c>
      <c r="T20">
        <f>Bruneau!AP20+Malad!AP20+'Salmon Falls Creek'!AY20+'Rock Creek'!AC20+Southside_Historical!T20+Northside_Historical!T20+'SnakeRiv abv Kimberly'!$B20</f>
        <v>1070.0999999999999</v>
      </c>
      <c r="U20">
        <f>Bruneau!AQ20+Malad!AQ20+'Salmon Falls Creek'!AZ20+'Rock Creek'!AD20+Southside_Historical!U20+Northside_Historical!U20+'SnakeRiv abv Kimberly'!$B20</f>
        <v>930.3</v>
      </c>
      <c r="V20">
        <f>Bruneau!AR20+Malad!AR20+'Salmon Falls Creek'!BA20+'Rock Creek'!AE20+Southside_Historical!V20+Northside_Historical!V20+'SnakeRiv abv Kimberly'!$B20</f>
        <v>809.6</v>
      </c>
      <c r="W20">
        <f>Bruneau!AS20+Malad!AS20+'Salmon Falls Creek'!BB20+'Rock Creek'!AF20+Southside_Historical!W20+Northside_Historical!W20+'SnakeRiv abv Kimberly'!$B20</f>
        <v>519.5</v>
      </c>
    </row>
    <row r="21" spans="1:23" hidden="1" x14ac:dyDescent="0.25">
      <c r="A21" t="str">
        <f>Bruneau!A21</f>
        <v>11/20</v>
      </c>
      <c r="B21">
        <f>Bruneau!X21+Malad!X21+'Salmon Falls Creek'!AG21+'Rock Creek'!K21+Southside_Historical!B21+Northside_Historical!B21+'SnakeRiv abv Kimberly'!$B21</f>
        <v>834.71385129263297</v>
      </c>
      <c r="C21">
        <f>Bruneau!Y21+Malad!Y21+'Salmon Falls Creek'!AH21+'Rock Creek'!L21+Southside_Historical!C21+Northside_Historical!C21+'SnakeRiv abv Kimberly'!$B21</f>
        <v>802.85683873432686</v>
      </c>
      <c r="D21">
        <f>Bruneau!Z21+Malad!Z21+'Salmon Falls Creek'!AI21+'Rock Creek'!M21+Southside_Historical!D21+Northside_Historical!D21+'SnakeRiv abv Kimberly'!$B21</f>
        <v>825.26900350181802</v>
      </c>
      <c r="E21">
        <f>Bruneau!AA21+Malad!AA21+'Salmon Falls Creek'!AJ21+'Rock Creek'!N21+Southside_Historical!E21+Northside_Historical!E21+'SnakeRiv abv Kimberly'!$B21</f>
        <v>802.84447526835993</v>
      </c>
      <c r="F21">
        <f>Bruneau!AB21+Malad!AB21+'Salmon Falls Creek'!AK21+'Rock Creek'!O21+Southside_Historical!F21+Northside_Historical!F21+'SnakeRiv abv Kimberly'!$B21</f>
        <v>865.71106223162303</v>
      </c>
      <c r="G21">
        <f>Bruneau!AC21+Malad!AC21+'Salmon Falls Creek'!AL21+'Rock Creek'!P21+Southside_Historical!G21+Northside_Historical!G21+'SnakeRiv abv Kimberly'!$B21</f>
        <v>937.15423662002297</v>
      </c>
      <c r="H21">
        <f>Bruneau!AD21+Malad!AD21+'Salmon Falls Creek'!AM21+'Rock Creek'!Q21+Southside_Historical!H21+Northside_Historical!H21+'SnakeRiv abv Kimberly'!$B21</f>
        <v>843.15915216510791</v>
      </c>
      <c r="I21">
        <f>Bruneau!AE21+Malad!AE21+'Salmon Falls Creek'!AN21+'Rock Creek'!R21+Southside_Historical!I21+Northside_Historical!I21+'SnakeRiv abv Kimberly'!$B21</f>
        <v>866.60744609808205</v>
      </c>
      <c r="J21">
        <f>Bruneau!AF21+Malad!AF21+'Salmon Falls Creek'!AO21+'Rock Creek'!S21+Southside_Historical!J21+Northside_Historical!J21+'SnakeRiv abv Kimberly'!$B21</f>
        <v>879.53138292568303</v>
      </c>
      <c r="K21">
        <f>Bruneau!AG21+Malad!AG21+'Salmon Falls Creek'!AP21+'Rock Creek'!T21+Southside_Historical!K21+Northside_Historical!K21+'SnakeRiv abv Kimberly'!$B21</f>
        <v>960.90387479430808</v>
      </c>
      <c r="L21">
        <f>Bruneau!AH21+Malad!AH21+'Salmon Falls Creek'!AQ21+'Rock Creek'!U21+Southside_Historical!L21+Northside_Historical!L21+'SnakeRiv abv Kimberly'!$B21</f>
        <v>1118.8649264080691</v>
      </c>
      <c r="M21">
        <f>Bruneau!AI21+Malad!AI21+'Salmon Falls Creek'!AR21+'Rock Creek'!V21+Southside_Historical!M21+Northside_Historical!M21+'SnakeRiv abv Kimberly'!$B21</f>
        <v>1063.6384176114188</v>
      </c>
      <c r="N21">
        <f>Bruneau!AJ21+Malad!AJ21+'Salmon Falls Creek'!AS21+'Rock Creek'!W21+Southside_Historical!N21+Northside_Historical!N21+'SnakeRiv abv Kimberly'!$B21</f>
        <v>847.6</v>
      </c>
      <c r="O21">
        <f>Bruneau!AK21+Malad!AK21+'Salmon Falls Creek'!AT21+'Rock Creek'!X21+Southside_Historical!O21+Northside_Historical!O21+'SnakeRiv abv Kimberly'!$B21</f>
        <v>871.31</v>
      </c>
      <c r="P21">
        <f>Bruneau!AL21+Malad!AL21+'Salmon Falls Creek'!AU21+'Rock Creek'!Y21+Southside_Historical!P21+Northside_Historical!P21+'SnakeRiv abv Kimberly'!$B21</f>
        <v>942.5</v>
      </c>
      <c r="Q21">
        <f>Bruneau!AM21+Malad!AM21+'Salmon Falls Creek'!AV21+'Rock Creek'!Z21+Southside_Historical!Q21+Northside_Historical!Q21+'SnakeRiv abv Kimberly'!$B21</f>
        <v>952.5</v>
      </c>
      <c r="R21">
        <f>Bruneau!AN21+Malad!AN21+'Salmon Falls Creek'!AW21+'Rock Creek'!AA21+Southside_Historical!R21+Northside_Historical!R21+'SnakeRiv abv Kimberly'!$B21</f>
        <v>1055.5999999999999</v>
      </c>
      <c r="S21">
        <f>Bruneau!AO21+Malad!AO21+'Salmon Falls Creek'!AX21+'Rock Creek'!AB21+Southside_Historical!S21+Northside_Historical!S21+'SnakeRiv abv Kimberly'!$B21</f>
        <v>837.99</v>
      </c>
      <c r="T21">
        <f>Bruneau!AP21+Malad!AP21+'Salmon Falls Creek'!AY21+'Rock Creek'!AC21+Southside_Historical!T21+Northside_Historical!T21+'SnakeRiv abv Kimberly'!$B21</f>
        <v>1057.0999999999999</v>
      </c>
      <c r="U21">
        <f>Bruneau!AQ21+Malad!AQ21+'Salmon Falls Creek'!AZ21+'Rock Creek'!AD21+Southside_Historical!U21+Northside_Historical!U21+'SnakeRiv abv Kimberly'!$B21</f>
        <v>880.5</v>
      </c>
      <c r="V21">
        <f>Bruneau!AR21+Malad!AR21+'Salmon Falls Creek'!BA21+'Rock Creek'!AE21+Southside_Historical!V21+Northside_Historical!V21+'SnakeRiv abv Kimberly'!$B21</f>
        <v>788.9</v>
      </c>
      <c r="W21">
        <f>Bruneau!AS21+Malad!AS21+'Salmon Falls Creek'!BB21+'Rock Creek'!AF21+Southside_Historical!W21+Northside_Historical!W21+'SnakeRiv abv Kimberly'!$B21</f>
        <v>518.5</v>
      </c>
    </row>
    <row r="22" spans="1:23" hidden="1" x14ac:dyDescent="0.25">
      <c r="A22" t="str">
        <f>Bruneau!A22</f>
        <v>11/21</v>
      </c>
      <c r="B22">
        <f>Bruneau!X22+Malad!X22+'Salmon Falls Creek'!AG22+'Rock Creek'!K22+Southside_Historical!B22+Northside_Historical!B22+'SnakeRiv abv Kimberly'!$B22</f>
        <v>833.13668448113003</v>
      </c>
      <c r="C22">
        <f>Bruneau!Y22+Malad!Y22+'Salmon Falls Creek'!AH22+'Rock Creek'!L22+Southside_Historical!C22+Northside_Historical!C22+'SnakeRiv abv Kimberly'!$B22</f>
        <v>806.90641325808201</v>
      </c>
      <c r="D22">
        <f>Bruneau!Z22+Malad!Z22+'Salmon Falls Creek'!AI22+'Rock Creek'!M22+Southside_Historical!D22+Northside_Historical!D22+'SnakeRiv abv Kimberly'!$B22</f>
        <v>820.74810439400903</v>
      </c>
      <c r="E22">
        <f>Bruneau!AA22+Malad!AA22+'Salmon Falls Creek'!AJ22+'Rock Creek'!N22+Southside_Historical!E22+Northside_Historical!E22+'SnakeRiv abv Kimberly'!$B22</f>
        <v>792.249193330808</v>
      </c>
      <c r="F22">
        <f>Bruneau!AB22+Malad!AB22+'Salmon Falls Creek'!AK22+'Rock Creek'!O22+Southside_Historical!F22+Northside_Historical!F22+'SnakeRiv abv Kimberly'!$B22</f>
        <v>864.99185043773605</v>
      </c>
      <c r="G22">
        <f>Bruneau!AC22+Malad!AC22+'Salmon Falls Creek'!AL22+'Rock Creek'!P22+Southside_Historical!G22+Northside_Historical!G22+'SnakeRiv abv Kimberly'!$B22</f>
        <v>926.49025986742106</v>
      </c>
      <c r="H22">
        <f>Bruneau!AD22+Malad!AD22+'Salmon Falls Creek'!AM22+'Rock Creek'!Q22+Southside_Historical!H22+Northside_Historical!H22+'SnakeRiv abv Kimberly'!$B22</f>
        <v>836.00219688550408</v>
      </c>
      <c r="I22">
        <f>Bruneau!AE22+Malad!AE22+'Salmon Falls Creek'!AN22+'Rock Creek'!R22+Southside_Historical!I22+Northside_Historical!I22+'SnakeRiv abv Kimberly'!$B22</f>
        <v>853.13539060159803</v>
      </c>
      <c r="J22">
        <f>Bruneau!AF22+Malad!AF22+'Salmon Falls Creek'!AO22+'Rock Creek'!S22+Southside_Historical!J22+Northside_Historical!J22+'SnakeRiv abv Kimberly'!$B22</f>
        <v>872.86150760515795</v>
      </c>
      <c r="K22">
        <f>Bruneau!AG22+Malad!AG22+'Salmon Falls Creek'!AP22+'Rock Creek'!T22+Southside_Historical!K22+Northside_Historical!K22+'SnakeRiv abv Kimberly'!$B22</f>
        <v>958.05047827339411</v>
      </c>
      <c r="L22">
        <f>Bruneau!AH22+Malad!AH22+'Salmon Falls Creek'!AQ22+'Rock Creek'!U22+Southside_Historical!L22+Northside_Historical!L22+'SnakeRiv abv Kimberly'!$B22</f>
        <v>1066.6764382385072</v>
      </c>
      <c r="M22">
        <f>Bruneau!AI22+Malad!AI22+'Salmon Falls Creek'!AR22+'Rock Creek'!V22+Southside_Historical!M22+Northside_Historical!M22+'SnakeRiv abv Kimberly'!$B22</f>
        <v>1023.444991322248</v>
      </c>
      <c r="N22">
        <f>Bruneau!AJ22+Malad!AJ22+'Salmon Falls Creek'!AS22+'Rock Creek'!W22+Southside_Historical!N22+Northside_Historical!N22+'SnakeRiv abv Kimberly'!$B22</f>
        <v>824.6</v>
      </c>
      <c r="O22">
        <f>Bruneau!AK22+Malad!AK22+'Salmon Falls Creek'!AT22+'Rock Creek'!X22+Southside_Historical!O22+Northside_Historical!O22+'SnakeRiv abv Kimberly'!$B22</f>
        <v>889.61</v>
      </c>
      <c r="P22">
        <f>Bruneau!AL22+Malad!AL22+'Salmon Falls Creek'!AU22+'Rock Creek'!Y22+Southside_Historical!P22+Northside_Historical!P22+'SnakeRiv abv Kimberly'!$B22</f>
        <v>934.4</v>
      </c>
      <c r="Q22">
        <f>Bruneau!AM22+Malad!AM22+'Salmon Falls Creek'!AV22+'Rock Creek'!Z22+Southside_Historical!Q22+Northside_Historical!Q22+'SnakeRiv abv Kimberly'!$B22</f>
        <v>941.9</v>
      </c>
      <c r="R22">
        <f>Bruneau!AN22+Malad!AN22+'Salmon Falls Creek'!AW22+'Rock Creek'!AA22+Southside_Historical!R22+Northside_Historical!R22+'SnakeRiv abv Kimberly'!$B22</f>
        <v>1033.0999999999999</v>
      </c>
      <c r="S22">
        <f>Bruneau!AO22+Malad!AO22+'Salmon Falls Creek'!AX22+'Rock Creek'!AB22+Southside_Historical!S22+Northside_Historical!S22+'SnakeRiv abv Kimberly'!$B22</f>
        <v>828.12</v>
      </c>
      <c r="T22">
        <f>Bruneau!AP22+Malad!AP22+'Salmon Falls Creek'!AY22+'Rock Creek'!AC22+Southside_Historical!T22+Northside_Historical!T22+'SnakeRiv abv Kimberly'!$B22</f>
        <v>1034.7</v>
      </c>
      <c r="U22">
        <f>Bruneau!AQ22+Malad!AQ22+'Salmon Falls Creek'!AZ22+'Rock Creek'!AD22+Southside_Historical!U22+Northside_Historical!U22+'SnakeRiv abv Kimberly'!$B22</f>
        <v>863.7</v>
      </c>
      <c r="V22">
        <f>Bruneau!AR22+Malad!AR22+'Salmon Falls Creek'!BA22+'Rock Creek'!AE22+Southside_Historical!V22+Northside_Historical!V22+'SnakeRiv abv Kimberly'!$B22</f>
        <v>774</v>
      </c>
      <c r="W22">
        <f>Bruneau!AS22+Malad!AS22+'Salmon Falls Creek'!BB22+'Rock Creek'!AF22+Southside_Historical!W22+Northside_Historical!W22+'SnakeRiv abv Kimberly'!$B22</f>
        <v>508.70000000000005</v>
      </c>
    </row>
    <row r="23" spans="1:23" hidden="1" x14ac:dyDescent="0.25">
      <c r="A23" t="str">
        <f>Bruneau!A23</f>
        <v>11/22</v>
      </c>
      <c r="B23">
        <f>Bruneau!X23+Malad!X23+'Salmon Falls Creek'!AG23+'Rock Creek'!K23+Southside_Historical!B23+Northside_Historical!B23+'SnakeRiv abv Kimberly'!$B23</f>
        <v>843.76381225935199</v>
      </c>
      <c r="C23">
        <f>Bruneau!Y23+Malad!Y23+'Salmon Falls Creek'!AH23+'Rock Creek'!L23+Southside_Historical!C23+Northside_Historical!C23+'SnakeRiv abv Kimberly'!$B23</f>
        <v>815.36469498484098</v>
      </c>
      <c r="D23">
        <f>Bruneau!Z23+Malad!Z23+'Salmon Falls Creek'!AI23+'Rock Creek'!M23+Southside_Historical!D23+Northside_Historical!D23+'SnakeRiv abv Kimberly'!$B23</f>
        <v>807.43586859877303</v>
      </c>
      <c r="E23">
        <f>Bruneau!AA23+Malad!AA23+'Salmon Falls Creek'!AJ23+'Rock Creek'!N23+Southside_Historical!E23+Northside_Historical!E23+'SnakeRiv abv Kimberly'!$B23</f>
        <v>762.4608108125251</v>
      </c>
      <c r="F23">
        <f>Bruneau!AB23+Malad!AB23+'Salmon Falls Creek'!AK23+'Rock Creek'!O23+Southside_Historical!F23+Northside_Historical!F23+'SnakeRiv abv Kimberly'!$B23</f>
        <v>854.63118673978101</v>
      </c>
      <c r="G23">
        <f>Bruneau!AC23+Malad!AC23+'Salmon Falls Creek'!AL23+'Rock Creek'!P23+Southside_Historical!G23+Northside_Historical!G23+'SnakeRiv abv Kimberly'!$B23</f>
        <v>911.27962226770001</v>
      </c>
      <c r="H23">
        <f>Bruneau!AD23+Malad!AD23+'Salmon Falls Creek'!AM23+'Rock Creek'!Q23+Southside_Historical!H23+Northside_Historical!H23+'SnakeRiv abv Kimberly'!$B23</f>
        <v>828.79396913126197</v>
      </c>
      <c r="I23">
        <f>Bruneau!AE23+Malad!AE23+'Salmon Falls Creek'!AN23+'Rock Creek'!R23+Southside_Historical!I23+Northside_Historical!I23+'SnakeRiv abv Kimberly'!$B23</f>
        <v>849.53256627239</v>
      </c>
      <c r="J23">
        <f>Bruneau!AF23+Malad!AF23+'Salmon Falls Creek'!AO23+'Rock Creek'!S23+Southside_Historical!J23+Northside_Historical!J23+'SnakeRiv abv Kimberly'!$B23</f>
        <v>882.56533431118999</v>
      </c>
      <c r="K23">
        <f>Bruneau!AG23+Malad!AG23+'Salmon Falls Creek'!AP23+'Rock Creek'!T23+Southside_Historical!K23+Northside_Historical!K23+'SnakeRiv abv Kimberly'!$B23</f>
        <v>938.15497494726401</v>
      </c>
      <c r="L23">
        <f>Bruneau!AH23+Malad!AH23+'Salmon Falls Creek'!AQ23+'Rock Creek'!U23+Southside_Historical!L23+Northside_Historical!L23+'SnakeRiv abv Kimberly'!$B23</f>
        <v>1132.7367740484801</v>
      </c>
      <c r="M23">
        <f>Bruneau!AI23+Malad!AI23+'Salmon Falls Creek'!AR23+'Rock Creek'!V23+Southside_Historical!M23+Northside_Historical!M23+'SnakeRiv abv Kimberly'!$B23</f>
        <v>972.11826613920698</v>
      </c>
      <c r="N23">
        <f>Bruneau!AJ23+Malad!AJ23+'Salmon Falls Creek'!AS23+'Rock Creek'!W23+Southside_Historical!N23+Northside_Historical!N23+'SnakeRiv abv Kimberly'!$B23</f>
        <v>851.9</v>
      </c>
      <c r="O23">
        <f>Bruneau!AK23+Malad!AK23+'Salmon Falls Creek'!AT23+'Rock Creek'!X23+Southside_Historical!O23+Northside_Historical!O23+'SnakeRiv abv Kimberly'!$B23</f>
        <v>951.33</v>
      </c>
      <c r="P23">
        <f>Bruneau!AL23+Malad!AL23+'Salmon Falls Creek'!AU23+'Rock Creek'!Y23+Southside_Historical!P23+Northside_Historical!P23+'SnakeRiv abv Kimberly'!$B23</f>
        <v>946.7</v>
      </c>
      <c r="Q23">
        <f>Bruneau!AM23+Malad!AM23+'Salmon Falls Creek'!AV23+'Rock Creek'!Z23+Southside_Historical!Q23+Northside_Historical!Q23+'SnakeRiv abv Kimberly'!$B23</f>
        <v>933.3</v>
      </c>
      <c r="R23">
        <f>Bruneau!AN23+Malad!AN23+'Salmon Falls Creek'!AW23+'Rock Creek'!AA23+Southside_Historical!R23+Northside_Historical!R23+'SnakeRiv abv Kimberly'!$B23</f>
        <v>1027.3</v>
      </c>
      <c r="S23">
        <f>Bruneau!AO23+Malad!AO23+'Salmon Falls Creek'!AX23+'Rock Creek'!AB23+Southside_Historical!S23+Northside_Historical!S23+'SnakeRiv abv Kimberly'!$B23</f>
        <v>855.61</v>
      </c>
      <c r="T23">
        <f>Bruneau!AP23+Malad!AP23+'Salmon Falls Creek'!AY23+'Rock Creek'!AC23+Southside_Historical!T23+Northside_Historical!T23+'SnakeRiv abv Kimberly'!$B23</f>
        <v>1019.3</v>
      </c>
      <c r="U23">
        <f>Bruneau!AQ23+Malad!AQ23+'Salmon Falls Creek'!AZ23+'Rock Creek'!AD23+Southside_Historical!U23+Northside_Historical!U23+'SnakeRiv abv Kimberly'!$B23</f>
        <v>850</v>
      </c>
      <c r="V23">
        <f>Bruneau!AR23+Malad!AR23+'Salmon Falls Creek'!BA23+'Rock Creek'!AE23+Southside_Historical!V23+Northside_Historical!V23+'SnakeRiv abv Kimberly'!$B23</f>
        <v>783.7</v>
      </c>
      <c r="W23">
        <f>Bruneau!AS23+Malad!AS23+'Salmon Falls Creek'!BB23+'Rock Creek'!AF23+Southside_Historical!W23+Northside_Historical!W23+'SnakeRiv abv Kimberly'!$B23</f>
        <v>506.3</v>
      </c>
    </row>
    <row r="24" spans="1:23" hidden="1" x14ac:dyDescent="0.25">
      <c r="A24" t="str">
        <f>Bruneau!A24</f>
        <v>11/23</v>
      </c>
      <c r="B24">
        <f>Bruneau!X24+Malad!X24+'Salmon Falls Creek'!AG24+'Rock Creek'!K24+Southside_Historical!B24+Northside_Historical!B24+'SnakeRiv abv Kimberly'!$B24</f>
        <v>836.3028172723649</v>
      </c>
      <c r="C24">
        <f>Bruneau!Y24+Malad!Y24+'Salmon Falls Creek'!AH24+'Rock Creek'!L24+Southside_Historical!C24+Northside_Historical!C24+'SnakeRiv abv Kimberly'!$B24</f>
        <v>820.85761206692598</v>
      </c>
      <c r="D24">
        <f>Bruneau!Z24+Malad!Z24+'Salmon Falls Creek'!AI24+'Rock Creek'!M24+Southside_Historical!D24+Northside_Historical!D24+'SnakeRiv abv Kimberly'!$B24</f>
        <v>775.41358817564196</v>
      </c>
      <c r="E24">
        <f>Bruneau!AA24+Malad!AA24+'Salmon Falls Creek'!AJ24+'Rock Creek'!N24+Southside_Historical!E24+Northside_Historical!E24+'SnakeRiv abv Kimberly'!$B24</f>
        <v>754.25670881113206</v>
      </c>
      <c r="F24">
        <f>Bruneau!AB24+Malad!AB24+'Salmon Falls Creek'!AK24+'Rock Creek'!O24+Southside_Historical!F24+Northside_Historical!F24+'SnakeRiv abv Kimberly'!$B24</f>
        <v>847.13375611557501</v>
      </c>
      <c r="G24">
        <f>Bruneau!AC24+Malad!AC24+'Salmon Falls Creek'!AL24+'Rock Creek'!P24+Southside_Historical!G24+Northside_Historical!G24+'SnakeRiv abv Kimberly'!$B24</f>
        <v>903.92630901654297</v>
      </c>
      <c r="H24">
        <f>Bruneau!AD24+Malad!AD24+'Salmon Falls Creek'!AM24+'Rock Creek'!Q24+Southside_Historical!H24+Northside_Historical!H24+'SnakeRiv abv Kimberly'!$B24</f>
        <v>820.36150367833397</v>
      </c>
      <c r="I24">
        <f>Bruneau!AE24+Malad!AE24+'Salmon Falls Creek'!AN24+'Rock Creek'!R24+Southside_Historical!I24+Northside_Historical!I24+'SnakeRiv abv Kimberly'!$B24</f>
        <v>845.64189540299401</v>
      </c>
      <c r="J24">
        <f>Bruneau!AF24+Malad!AF24+'Salmon Falls Creek'!AO24+'Rock Creek'!S24+Southside_Historical!J24+Northside_Historical!J24+'SnakeRiv abv Kimberly'!$B24</f>
        <v>861.57743150698195</v>
      </c>
      <c r="K24">
        <f>Bruneau!AG24+Malad!AG24+'Salmon Falls Creek'!AP24+'Rock Creek'!T24+Southside_Historical!K24+Northside_Historical!K24+'SnakeRiv abv Kimberly'!$B24</f>
        <v>937.71992346718196</v>
      </c>
      <c r="L24">
        <f>Bruneau!AH24+Malad!AH24+'Salmon Falls Creek'!AQ24+'Rock Creek'!U24+Southside_Historical!L24+Northside_Historical!L24+'SnakeRiv abv Kimberly'!$B24</f>
        <v>1163.5219957984468</v>
      </c>
      <c r="M24">
        <f>Bruneau!AI24+Malad!AI24+'Salmon Falls Creek'!AR24+'Rock Creek'!V24+Southside_Historical!M24+Northside_Historical!M24+'SnakeRiv abv Kimberly'!$B24</f>
        <v>928.82437775084088</v>
      </c>
      <c r="N24">
        <f>Bruneau!AJ24+Malad!AJ24+'Salmon Falls Creek'!AS24+'Rock Creek'!W24+Southside_Historical!N24+Northside_Historical!N24+'SnakeRiv abv Kimberly'!$B24</f>
        <v>845.3</v>
      </c>
      <c r="O24">
        <f>Bruneau!AK24+Malad!AK24+'Salmon Falls Creek'!AT24+'Rock Creek'!X24+Southside_Historical!O24+Northside_Historical!O24+'SnakeRiv abv Kimberly'!$B24</f>
        <v>904.34</v>
      </c>
      <c r="P24">
        <f>Bruneau!AL24+Malad!AL24+'Salmon Falls Creek'!AU24+'Rock Creek'!Y24+Southside_Historical!P24+Northside_Historical!P24+'SnakeRiv abv Kimberly'!$B24</f>
        <v>930.1</v>
      </c>
      <c r="Q24">
        <f>Bruneau!AM24+Malad!AM24+'Salmon Falls Creek'!AV24+'Rock Creek'!Z24+Southside_Historical!Q24+Northside_Historical!Q24+'SnakeRiv abv Kimberly'!$B24</f>
        <v>935.3</v>
      </c>
      <c r="R24">
        <f>Bruneau!AN24+Malad!AN24+'Salmon Falls Creek'!AW24+'Rock Creek'!AA24+Southside_Historical!R24+Northside_Historical!R24+'SnakeRiv abv Kimberly'!$B24</f>
        <v>1049.3</v>
      </c>
      <c r="S24">
        <f>Bruneau!AO24+Malad!AO24+'Salmon Falls Creek'!AX24+'Rock Creek'!AB24+Southside_Historical!S24+Northside_Historical!S24+'SnakeRiv abv Kimberly'!$B24</f>
        <v>893.3</v>
      </c>
      <c r="T24">
        <f>Bruneau!AP24+Malad!AP24+'Salmon Falls Creek'!AY24+'Rock Creek'!AC24+Southside_Historical!T24+Northside_Historical!T24+'SnakeRiv abv Kimberly'!$B24</f>
        <v>996</v>
      </c>
      <c r="U24">
        <f>Bruneau!AQ24+Malad!AQ24+'Salmon Falls Creek'!AZ24+'Rock Creek'!AD24+Southside_Historical!U24+Northside_Historical!U24+'SnakeRiv abv Kimberly'!$B24</f>
        <v>850.8</v>
      </c>
      <c r="V24">
        <f>Bruneau!AR24+Malad!AR24+'Salmon Falls Creek'!BA24+'Rock Creek'!AE24+Southside_Historical!V24+Northside_Historical!V24+'SnakeRiv abv Kimberly'!$B24</f>
        <v>781.5</v>
      </c>
      <c r="W24">
        <f>Bruneau!AS24+Malad!AS24+'Salmon Falls Creek'!BB24+'Rock Creek'!AF24+Southside_Historical!W24+Northside_Historical!W24+'SnakeRiv abv Kimberly'!$B24</f>
        <v>524.5</v>
      </c>
    </row>
    <row r="25" spans="1:23" hidden="1" x14ac:dyDescent="0.25">
      <c r="A25" t="str">
        <f>Bruneau!A25</f>
        <v>11/24</v>
      </c>
      <c r="B25">
        <f>Bruneau!X25+Malad!X25+'Salmon Falls Creek'!AG25+'Rock Creek'!K25+Southside_Historical!B25+Northside_Historical!B25+'SnakeRiv abv Kimberly'!$B25</f>
        <v>847.04622936151998</v>
      </c>
      <c r="C25">
        <f>Bruneau!Y25+Malad!Y25+'Salmon Falls Creek'!AH25+'Rock Creek'!L25+Southside_Historical!C25+Northside_Historical!C25+'SnakeRiv abv Kimberly'!$B25</f>
        <v>807.02475984766102</v>
      </c>
      <c r="D25">
        <f>Bruneau!Z25+Malad!Z25+'Salmon Falls Creek'!AI25+'Rock Creek'!M25+Southside_Historical!D25+Northside_Historical!D25+'SnakeRiv abv Kimberly'!$B25</f>
        <v>799.94549601102199</v>
      </c>
      <c r="E25">
        <f>Bruneau!AA25+Malad!AA25+'Salmon Falls Creek'!AJ25+'Rock Creek'!N25+Southside_Historical!E25+Northside_Historical!E25+'SnakeRiv abv Kimberly'!$B25</f>
        <v>772.31825663983898</v>
      </c>
      <c r="F25">
        <f>Bruneau!AB25+Malad!AB25+'Salmon Falls Creek'!AK25+'Rock Creek'!O25+Southside_Historical!F25+Northside_Historical!F25+'SnakeRiv abv Kimberly'!$B25</f>
        <v>838.95725712066007</v>
      </c>
      <c r="G25">
        <f>Bruneau!AC25+Malad!AC25+'Salmon Falls Creek'!AL25+'Rock Creek'!P25+Southside_Historical!G25+Northside_Historical!G25+'SnakeRiv abv Kimberly'!$B25</f>
        <v>897.43572592653288</v>
      </c>
      <c r="H25">
        <f>Bruneau!AD25+Malad!AD25+'Salmon Falls Creek'!AM25+'Rock Creek'!Q25+Southside_Historical!H25+Northside_Historical!H25+'SnakeRiv abv Kimberly'!$B25</f>
        <v>809.53212793616694</v>
      </c>
      <c r="I25">
        <f>Bruneau!AE25+Malad!AE25+'Salmon Falls Creek'!AN25+'Rock Creek'!R25+Southside_Historical!I25+Northside_Historical!I25+'SnakeRiv abv Kimberly'!$B25</f>
        <v>843.46772481833693</v>
      </c>
      <c r="J25">
        <f>Bruneau!AF25+Malad!AF25+'Salmon Falls Creek'!AO25+'Rock Creek'!S25+Southside_Historical!J25+Northside_Historical!J25+'SnakeRiv abv Kimberly'!$B25</f>
        <v>836.384044049659</v>
      </c>
      <c r="K25">
        <f>Bruneau!AG25+Malad!AG25+'Salmon Falls Creek'!AP25+'Rock Creek'!T25+Southside_Historical!K25+Northside_Historical!K25+'SnakeRiv abv Kimberly'!$B25</f>
        <v>896.93033594330007</v>
      </c>
      <c r="L25">
        <f>Bruneau!AH25+Malad!AH25+'Salmon Falls Creek'!AQ25+'Rock Creek'!U25+Southside_Historical!L25+Northside_Historical!L25+'SnakeRiv abv Kimberly'!$B25</f>
        <v>1112.8626359670739</v>
      </c>
      <c r="M25">
        <f>Bruneau!AI25+Malad!AI25+'Salmon Falls Creek'!AR25+'Rock Creek'!V25+Southside_Historical!M25+Northside_Historical!M25+'SnakeRiv abv Kimberly'!$B25</f>
        <v>890.31469595699093</v>
      </c>
      <c r="N25">
        <f>Bruneau!AJ25+Malad!AJ25+'Salmon Falls Creek'!AS25+'Rock Creek'!W25+Southside_Historical!N25+Northside_Historical!N25+'SnakeRiv abv Kimberly'!$B25</f>
        <v>824.19999999999993</v>
      </c>
      <c r="O25">
        <f>Bruneau!AK25+Malad!AK25+'Salmon Falls Creek'!AT25+'Rock Creek'!X25+Southside_Historical!O25+Northside_Historical!O25+'SnakeRiv abv Kimberly'!$B25</f>
        <v>890.11</v>
      </c>
      <c r="P25">
        <f>Bruneau!AL25+Malad!AL25+'Salmon Falls Creek'!AU25+'Rock Creek'!Y25+Southside_Historical!P25+Northside_Historical!P25+'SnakeRiv abv Kimberly'!$B25</f>
        <v>963.8</v>
      </c>
      <c r="Q25">
        <f>Bruneau!AM25+Malad!AM25+'Salmon Falls Creek'!AV25+'Rock Creek'!Z25+Southside_Historical!Q25+Northside_Historical!Q25+'SnakeRiv abv Kimberly'!$B25</f>
        <v>923.66</v>
      </c>
      <c r="R25">
        <f>Bruneau!AN25+Malad!AN25+'Salmon Falls Creek'!AW25+'Rock Creek'!AA25+Southside_Historical!R25+Northside_Historical!R25+'SnakeRiv abv Kimberly'!$B25</f>
        <v>1067.5</v>
      </c>
      <c r="S25">
        <f>Bruneau!AO25+Malad!AO25+'Salmon Falls Creek'!AX25+'Rock Creek'!AB25+Southside_Historical!S25+Northside_Historical!S25+'SnakeRiv abv Kimberly'!$B25</f>
        <v>881</v>
      </c>
      <c r="T25">
        <f>Bruneau!AP25+Malad!AP25+'Salmon Falls Creek'!AY25+'Rock Creek'!AC25+Southside_Historical!T25+Northside_Historical!T25+'SnakeRiv abv Kimberly'!$B25</f>
        <v>1009.1999999999999</v>
      </c>
      <c r="U25">
        <f>Bruneau!AQ25+Malad!AQ25+'Salmon Falls Creek'!AZ25+'Rock Creek'!AD25+Southside_Historical!U25+Northside_Historical!U25+'SnakeRiv abv Kimberly'!$B25</f>
        <v>837.9</v>
      </c>
      <c r="V25">
        <f>Bruneau!AR25+Malad!AR25+'Salmon Falls Creek'!BA25+'Rock Creek'!AE25+Southside_Historical!V25+Northside_Historical!V25+'SnakeRiv abv Kimberly'!$B25</f>
        <v>770.5</v>
      </c>
      <c r="W25">
        <f>Bruneau!AS25+Malad!AS25+'Salmon Falls Creek'!BB25+'Rock Creek'!AF25+Southside_Historical!W25+Northside_Historical!W25+'SnakeRiv abv Kimberly'!$B25</f>
        <v>540</v>
      </c>
    </row>
    <row r="26" spans="1:23" hidden="1" x14ac:dyDescent="0.25">
      <c r="A26" t="str">
        <f>Bruneau!A26</f>
        <v>11/25</v>
      </c>
      <c r="B26">
        <f>Bruneau!X26+Malad!X26+'Salmon Falls Creek'!AG26+'Rock Creek'!K26+Southside_Historical!B26+Northside_Historical!B26+'SnakeRiv abv Kimberly'!$B26</f>
        <v>842.07444095872506</v>
      </c>
      <c r="C26">
        <f>Bruneau!Y26+Malad!Y26+'Salmon Falls Creek'!AH26+'Rock Creek'!L26+Southside_Historical!C26+Northside_Historical!C26+'SnakeRiv abv Kimberly'!$B26</f>
        <v>787.046696596826</v>
      </c>
      <c r="D26">
        <f>Bruneau!Z26+Malad!Z26+'Salmon Falls Creek'!AI26+'Rock Creek'!M26+Southside_Historical!D26+Northside_Historical!D26+'SnakeRiv abv Kimberly'!$B26</f>
        <v>795.56025952537505</v>
      </c>
      <c r="E26">
        <f>Bruneau!AA26+Malad!AA26+'Salmon Falls Creek'!AJ26+'Rock Creek'!N26+Southside_Historical!E26+Northside_Historical!E26+'SnakeRiv abv Kimberly'!$B26</f>
        <v>794.09524511828909</v>
      </c>
      <c r="F26">
        <f>Bruneau!AB26+Malad!AB26+'Salmon Falls Creek'!AK26+'Rock Creek'!O26+Southside_Historical!F26+Northside_Historical!F26+'SnakeRiv abv Kimberly'!$B26</f>
        <v>838.76578023705497</v>
      </c>
      <c r="G26">
        <f>Bruneau!AC26+Malad!AC26+'Salmon Falls Creek'!AL26+'Rock Creek'!P26+Southside_Historical!G26+Northside_Historical!G26+'SnakeRiv abv Kimberly'!$B26</f>
        <v>894.20408145210308</v>
      </c>
      <c r="H26">
        <f>Bruneau!AD26+Malad!AD26+'Salmon Falls Creek'!AM26+'Rock Creek'!Q26+Southside_Historical!H26+Northside_Historical!H26+'SnakeRiv abv Kimberly'!$B26</f>
        <v>808.65973884845107</v>
      </c>
      <c r="I26">
        <f>Bruneau!AE26+Malad!AE26+'Salmon Falls Creek'!AN26+'Rock Creek'!R26+Southside_Historical!I26+Northside_Historical!I26+'SnakeRiv abv Kimberly'!$B26</f>
        <v>836.94744095737792</v>
      </c>
      <c r="J26">
        <f>Bruneau!AF26+Malad!AF26+'Salmon Falls Creek'!AO26+'Rock Creek'!S26+Southside_Historical!J26+Northside_Historical!J26+'SnakeRiv abv Kimberly'!$B26</f>
        <v>818.83224011683001</v>
      </c>
      <c r="K26">
        <f>Bruneau!AG26+Malad!AG26+'Salmon Falls Creek'!AP26+'Rock Creek'!T26+Southside_Historical!K26+Northside_Historical!K26+'SnakeRiv abv Kimberly'!$B26</f>
        <v>836.9280758102459</v>
      </c>
      <c r="L26">
        <f>Bruneau!AH26+Malad!AH26+'Salmon Falls Creek'!AQ26+'Rock Creek'!U26+Southside_Historical!L26+Northside_Historical!L26+'SnakeRiv abv Kimberly'!$B26</f>
        <v>1043.7958079862631</v>
      </c>
      <c r="M26">
        <f>Bruneau!AI26+Malad!AI26+'Salmon Falls Creek'!AR26+'Rock Creek'!V26+Southside_Historical!M26+Northside_Historical!M26+'SnakeRiv abv Kimberly'!$B26</f>
        <v>897.49128903124802</v>
      </c>
      <c r="N26">
        <f>Bruneau!AJ26+Malad!AJ26+'Salmon Falls Creek'!AS26+'Rock Creek'!W26+Southside_Historical!N26+Northside_Historical!N26+'SnakeRiv abv Kimberly'!$B26</f>
        <v>817.8</v>
      </c>
      <c r="O26">
        <f>Bruneau!AK26+Malad!AK26+'Salmon Falls Creek'!AT26+'Rock Creek'!X26+Southside_Historical!O26+Northside_Historical!O26+'SnakeRiv abv Kimberly'!$B26</f>
        <v>880.16000000000008</v>
      </c>
      <c r="P26">
        <f>Bruneau!AL26+Malad!AL26+'Salmon Falls Creek'!AU26+'Rock Creek'!Y26+Southside_Historical!P26+Northside_Historical!P26+'SnakeRiv abv Kimberly'!$B26</f>
        <v>974.40000000000009</v>
      </c>
      <c r="Q26">
        <f>Bruneau!AM26+Malad!AM26+'Salmon Falls Creek'!AV26+'Rock Creek'!Z26+Southside_Historical!Q26+Northside_Historical!Q26+'SnakeRiv abv Kimberly'!$B26</f>
        <v>918.58999999999992</v>
      </c>
      <c r="R26">
        <f>Bruneau!AN26+Malad!AN26+'Salmon Falls Creek'!AW26+'Rock Creek'!AA26+Southside_Historical!R26+Northside_Historical!R26+'SnakeRiv abv Kimberly'!$B26</f>
        <v>1048.5999999999999</v>
      </c>
      <c r="S26">
        <f>Bruneau!AO26+Malad!AO26+'Salmon Falls Creek'!AX26+'Rock Creek'!AB26+Southside_Historical!S26+Northside_Historical!S26+'SnakeRiv abv Kimberly'!$B26</f>
        <v>862.77</v>
      </c>
      <c r="T26">
        <f>Bruneau!AP26+Malad!AP26+'Salmon Falls Creek'!AY26+'Rock Creek'!AC26+Southside_Historical!T26+Northside_Historical!T26+'SnakeRiv abv Kimberly'!$B26</f>
        <v>1010.0999999999999</v>
      </c>
      <c r="U26">
        <f>Bruneau!AQ26+Malad!AQ26+'Salmon Falls Creek'!AZ26+'Rock Creek'!AD26+Southside_Historical!U26+Northside_Historical!U26+'SnakeRiv abv Kimberly'!$B26</f>
        <v>847.09999999999991</v>
      </c>
      <c r="V26">
        <f>Bruneau!AR26+Malad!AR26+'Salmon Falls Creek'!BA26+'Rock Creek'!AE26+Southside_Historical!V26+Northside_Historical!V26+'SnakeRiv abv Kimberly'!$B26</f>
        <v>761.1</v>
      </c>
      <c r="W26">
        <f>Bruneau!AS26+Malad!AS26+'Salmon Falls Creek'!BB26+'Rock Creek'!AF26+Southside_Historical!W26+Northside_Historical!W26+'SnakeRiv abv Kimberly'!$B26</f>
        <v>543.6</v>
      </c>
    </row>
    <row r="27" spans="1:23" hidden="1" x14ac:dyDescent="0.25">
      <c r="A27" t="str">
        <f>Bruneau!A27</f>
        <v>11/26</v>
      </c>
      <c r="B27">
        <f>Bruneau!X27+Malad!X27+'Salmon Falls Creek'!AG27+'Rock Creek'!K27+Southside_Historical!B27+Northside_Historical!B27+'SnakeRiv abv Kimberly'!$B27</f>
        <v>819.6431432950601</v>
      </c>
      <c r="C27">
        <f>Bruneau!Y27+Malad!Y27+'Salmon Falls Creek'!AH27+'Rock Creek'!L27+Southside_Historical!C27+Northside_Historical!C27+'SnakeRiv abv Kimberly'!$B27</f>
        <v>787.98433978744902</v>
      </c>
      <c r="D27">
        <f>Bruneau!Z27+Malad!Z27+'Salmon Falls Creek'!AI27+'Rock Creek'!M27+Southside_Historical!D27+Northside_Historical!D27+'SnakeRiv abv Kimberly'!$B27</f>
        <v>799.49237360384495</v>
      </c>
      <c r="E27">
        <f>Bruneau!AA27+Malad!AA27+'Salmon Falls Creek'!AJ27+'Rock Creek'!N27+Southside_Historical!E27+Northside_Historical!E27+'SnakeRiv abv Kimberly'!$B27</f>
        <v>789.81958137897004</v>
      </c>
      <c r="F27">
        <f>Bruneau!AB27+Malad!AB27+'Salmon Falls Creek'!AK27+'Rock Creek'!O27+Southside_Historical!F27+Northside_Historical!F27+'SnakeRiv abv Kimberly'!$B27</f>
        <v>868.84886995099509</v>
      </c>
      <c r="G27">
        <f>Bruneau!AC27+Malad!AC27+'Salmon Falls Creek'!AL27+'Rock Creek'!P27+Southside_Historical!G27+Northside_Historical!G27+'SnakeRiv abv Kimberly'!$B27</f>
        <v>870.32876642525503</v>
      </c>
      <c r="H27">
        <f>Bruneau!AD27+Malad!AD27+'Salmon Falls Creek'!AM27+'Rock Creek'!Q27+Southside_Historical!H27+Northside_Historical!H27+'SnakeRiv abv Kimberly'!$B27</f>
        <v>812.20384916384091</v>
      </c>
      <c r="I27">
        <f>Bruneau!AE27+Malad!AE27+'Salmon Falls Creek'!AN27+'Rock Creek'!R27+Southside_Historical!I27+Northside_Historical!I27+'SnakeRiv abv Kimberly'!$B27</f>
        <v>831.56200914368105</v>
      </c>
      <c r="J27">
        <f>Bruneau!AF27+Malad!AF27+'Salmon Falls Creek'!AO27+'Rock Creek'!S27+Southside_Historical!J27+Northside_Historical!J27+'SnakeRiv abv Kimberly'!$B27</f>
        <v>841.7435025571931</v>
      </c>
      <c r="K27">
        <f>Bruneau!AG27+Malad!AG27+'Salmon Falls Creek'!AP27+'Rock Creek'!T27+Southside_Historical!K27+Northside_Historical!K27+'SnakeRiv abv Kimberly'!$B27</f>
        <v>808.35389202908004</v>
      </c>
      <c r="L27">
        <f>Bruneau!AH27+Malad!AH27+'Salmon Falls Creek'!AQ27+'Rock Creek'!U27+Southside_Historical!L27+Northside_Historical!L27+'SnakeRiv abv Kimberly'!$B27</f>
        <v>1011.4686491203279</v>
      </c>
      <c r="M27">
        <f>Bruneau!AI27+Malad!AI27+'Salmon Falls Creek'!AR27+'Rock Creek'!V27+Southside_Historical!M27+Northside_Historical!M27+'SnakeRiv abv Kimberly'!$B27</f>
        <v>875.825634928309</v>
      </c>
      <c r="N27">
        <f>Bruneau!AJ27+Malad!AJ27+'Salmon Falls Creek'!AS27+'Rock Creek'!W27+Southside_Historical!N27+Northside_Historical!N27+'SnakeRiv abv Kimberly'!$B27</f>
        <v>820.3</v>
      </c>
      <c r="O27">
        <f>Bruneau!AK27+Malad!AK27+'Salmon Falls Creek'!AT27+'Rock Creek'!X27+Southside_Historical!O27+Northside_Historical!O27+'SnakeRiv abv Kimberly'!$B27</f>
        <v>874.87999999999988</v>
      </c>
      <c r="P27">
        <f>Bruneau!AL27+Malad!AL27+'Salmon Falls Creek'!AU27+'Rock Creek'!Y27+Southside_Historical!P27+Northside_Historical!P27+'SnakeRiv abv Kimberly'!$B27</f>
        <v>950.5</v>
      </c>
      <c r="Q27">
        <f>Bruneau!AM27+Malad!AM27+'Salmon Falls Creek'!AV27+'Rock Creek'!Z27+Southside_Historical!Q27+Northside_Historical!Q27+'SnakeRiv abv Kimberly'!$B27</f>
        <v>921.69</v>
      </c>
      <c r="R27">
        <f>Bruneau!AN27+Malad!AN27+'Salmon Falls Creek'!AW27+'Rock Creek'!AA27+Southside_Historical!R27+Northside_Historical!R27+'SnakeRiv abv Kimberly'!$B27</f>
        <v>1030.71</v>
      </c>
      <c r="S27">
        <f>Bruneau!AO27+Malad!AO27+'Salmon Falls Creek'!AX27+'Rock Creek'!AB27+Southside_Historical!S27+Northside_Historical!S27+'SnakeRiv abv Kimberly'!$B27</f>
        <v>862.5</v>
      </c>
      <c r="T27">
        <f>Bruneau!AP27+Malad!AP27+'Salmon Falls Creek'!AY27+'Rock Creek'!AC27+Southside_Historical!T27+Northside_Historical!T27+'SnakeRiv abv Kimberly'!$B27</f>
        <v>981.2</v>
      </c>
      <c r="U27">
        <f>Bruneau!AQ27+Malad!AQ27+'Salmon Falls Creek'!AZ27+'Rock Creek'!AD27+Southside_Historical!U27+Northside_Historical!U27+'SnakeRiv abv Kimberly'!$B27</f>
        <v>820.09999999999991</v>
      </c>
      <c r="V27">
        <f>Bruneau!AR27+Malad!AR27+'Salmon Falls Creek'!BA27+'Rock Creek'!AE27+Southside_Historical!V27+Northside_Historical!V27+'SnakeRiv abv Kimberly'!$B27</f>
        <v>752.3</v>
      </c>
      <c r="W27">
        <f>Bruneau!AS27+Malad!AS27+'Salmon Falls Creek'!BB27+'Rock Creek'!AF27+Southside_Historical!W27+Northside_Historical!W27+'SnakeRiv abv Kimberly'!$B27</f>
        <v>537.20000000000005</v>
      </c>
    </row>
    <row r="28" spans="1:23" hidden="1" x14ac:dyDescent="0.25">
      <c r="A28" t="str">
        <f>Bruneau!A28</f>
        <v>11/27</v>
      </c>
      <c r="B28">
        <f>Bruneau!X28+Malad!X28+'Salmon Falls Creek'!AG28+'Rock Creek'!K28+Southside_Historical!B28+Northside_Historical!B28+'SnakeRiv abv Kimberly'!$B28</f>
        <v>810.60225864393203</v>
      </c>
      <c r="C28">
        <f>Bruneau!Y28+Malad!Y28+'Salmon Falls Creek'!AH28+'Rock Creek'!L28+Southside_Historical!C28+Northside_Historical!C28+'SnakeRiv abv Kimberly'!$B28</f>
        <v>772.32357651979794</v>
      </c>
      <c r="D28">
        <f>Bruneau!Z28+Malad!Z28+'Salmon Falls Creek'!AI28+'Rock Creek'!M28+Southside_Historical!D28+Northside_Historical!D28+'SnakeRiv abv Kimberly'!$B28</f>
        <v>795.75079052935189</v>
      </c>
      <c r="E28">
        <f>Bruneau!AA28+Malad!AA28+'Salmon Falls Creek'!AJ28+'Rock Creek'!N28+Southside_Historical!E28+Northside_Historical!E28+'SnakeRiv abv Kimberly'!$B28</f>
        <v>789.89448579546411</v>
      </c>
      <c r="F28">
        <f>Bruneau!AB28+Malad!AB28+'Salmon Falls Creek'!AK28+'Rock Creek'!O28+Southside_Historical!F28+Northside_Historical!F28+'SnakeRiv abv Kimberly'!$B28</f>
        <v>859.16511758503498</v>
      </c>
      <c r="G28">
        <f>Bruneau!AC28+Malad!AC28+'Salmon Falls Creek'!AL28+'Rock Creek'!P28+Southside_Historical!G28+Northside_Historical!G28+'SnakeRiv abv Kimberly'!$B28</f>
        <v>885.01149952339802</v>
      </c>
      <c r="H28">
        <f>Bruneau!AD28+Malad!AD28+'Salmon Falls Creek'!AM28+'Rock Creek'!Q28+Southside_Historical!H28+Northside_Historical!H28+'SnakeRiv abv Kimberly'!$B28</f>
        <v>830.35161968280408</v>
      </c>
      <c r="I28">
        <f>Bruneau!AE28+Malad!AE28+'Salmon Falls Creek'!AN28+'Rock Creek'!R28+Southside_Historical!I28+Northside_Historical!I28+'SnakeRiv abv Kimberly'!$B28</f>
        <v>833.119873994248</v>
      </c>
      <c r="J28">
        <f>Bruneau!AF28+Malad!AF28+'Salmon Falls Creek'!AO28+'Rock Creek'!S28+Southside_Historical!J28+Northside_Historical!J28+'SnakeRiv abv Kimberly'!$B28</f>
        <v>869.34324812941099</v>
      </c>
      <c r="K28">
        <f>Bruneau!AG28+Malad!AG28+'Salmon Falls Creek'!AP28+'Rock Creek'!T28+Southside_Historical!K28+Northside_Historical!K28+'SnakeRiv abv Kimberly'!$B28</f>
        <v>849.08611461966393</v>
      </c>
      <c r="L28">
        <f>Bruneau!AH28+Malad!AH28+'Salmon Falls Creek'!AQ28+'Rock Creek'!U28+Southside_Historical!L28+Northside_Historical!L28+'SnakeRiv abv Kimberly'!$B28</f>
        <v>1038.3028493633869</v>
      </c>
      <c r="M28">
        <f>Bruneau!AI28+Malad!AI28+'Salmon Falls Creek'!AR28+'Rock Creek'!V28+Southside_Historical!M28+Northside_Historical!M28+'SnakeRiv abv Kimberly'!$B28</f>
        <v>864.89676902692099</v>
      </c>
      <c r="N28">
        <f>Bruneau!AJ28+Malad!AJ28+'Salmon Falls Creek'!AS28+'Rock Creek'!W28+Southside_Historical!N28+Northside_Historical!N28+'SnakeRiv abv Kimberly'!$B28</f>
        <v>822.46</v>
      </c>
      <c r="O28">
        <f>Bruneau!AK28+Malad!AK28+'Salmon Falls Creek'!AT28+'Rock Creek'!X28+Southside_Historical!O28+Northside_Historical!O28+'SnakeRiv abv Kimberly'!$B28</f>
        <v>873.48</v>
      </c>
      <c r="P28">
        <f>Bruneau!AL28+Malad!AL28+'Salmon Falls Creek'!AU28+'Rock Creek'!Y28+Southside_Historical!P28+Northside_Historical!P28+'SnakeRiv abv Kimberly'!$B28</f>
        <v>883.9</v>
      </c>
      <c r="Q28">
        <f>Bruneau!AM28+Malad!AM28+'Salmon Falls Creek'!AV28+'Rock Creek'!Z28+Southside_Historical!Q28+Northside_Historical!Q28+'SnakeRiv abv Kimberly'!$B28</f>
        <v>924.09</v>
      </c>
      <c r="R28">
        <f>Bruneau!AN28+Malad!AN28+'Salmon Falls Creek'!AW28+'Rock Creek'!AA28+Southside_Historical!R28+Northside_Historical!R28+'SnakeRiv abv Kimberly'!$B28</f>
        <v>1042.81</v>
      </c>
      <c r="S28">
        <f>Bruneau!AO28+Malad!AO28+'Salmon Falls Creek'!AX28+'Rock Creek'!AB28+Southside_Historical!S28+Northside_Historical!S28+'SnakeRiv abv Kimberly'!$B28</f>
        <v>872.7</v>
      </c>
      <c r="T28">
        <f>Bruneau!AP28+Malad!AP28+'Salmon Falls Creek'!AY28+'Rock Creek'!AC28+Southside_Historical!T28+Northside_Historical!T28+'SnakeRiv abv Kimberly'!$B28</f>
        <v>1015</v>
      </c>
      <c r="U28">
        <f>Bruneau!AQ28+Malad!AQ28+'Salmon Falls Creek'!AZ28+'Rock Creek'!AD28+Southside_Historical!U28+Northside_Historical!U28+'SnakeRiv abv Kimberly'!$B28</f>
        <v>817.4</v>
      </c>
      <c r="V28">
        <f>Bruneau!AR28+Malad!AR28+'Salmon Falls Creek'!BA28+'Rock Creek'!AE28+Southside_Historical!V28+Northside_Historical!V28+'SnakeRiv abv Kimberly'!$B28</f>
        <v>754.5</v>
      </c>
      <c r="W28">
        <f>Bruneau!AS28+Malad!AS28+'Salmon Falls Creek'!BB28+'Rock Creek'!AF28+Southside_Historical!W28+Northside_Historical!W28+'SnakeRiv abv Kimberly'!$B28</f>
        <v>535.20000000000005</v>
      </c>
    </row>
    <row r="29" spans="1:23" hidden="1" x14ac:dyDescent="0.25">
      <c r="A29" t="str">
        <f>Bruneau!A29</f>
        <v>11/28</v>
      </c>
      <c r="B29">
        <f>Bruneau!X29+Malad!X29+'Salmon Falls Creek'!AG29+'Rock Creek'!K29+Southside_Historical!B29+Northside_Historical!B29+'SnakeRiv abv Kimberly'!$B29</f>
        <v>807.47074377416902</v>
      </c>
      <c r="C29">
        <f>Bruneau!Y29+Malad!Y29+'Salmon Falls Creek'!AH29+'Rock Creek'!L29+Southside_Historical!C29+Northside_Historical!C29+'SnakeRiv abv Kimberly'!$B29</f>
        <v>762.92056500585591</v>
      </c>
      <c r="D29">
        <f>Bruneau!Z29+Malad!Z29+'Salmon Falls Creek'!AI29+'Rock Creek'!M29+Southside_Historical!D29+Northside_Historical!D29+'SnakeRiv abv Kimberly'!$B29</f>
        <v>790.22602213957396</v>
      </c>
      <c r="E29">
        <f>Bruneau!AA29+Malad!AA29+'Salmon Falls Creek'!AJ29+'Rock Creek'!N29+Southside_Historical!E29+Northside_Historical!E29+'SnakeRiv abv Kimberly'!$B29</f>
        <v>780.90037507876502</v>
      </c>
      <c r="F29">
        <f>Bruneau!AB29+Malad!AB29+'Salmon Falls Creek'!AK29+'Rock Creek'!O29+Southside_Historical!F29+Northside_Historical!F29+'SnakeRiv abv Kimberly'!$B29</f>
        <v>823.32032421915687</v>
      </c>
      <c r="G29">
        <f>Bruneau!AC29+Malad!AC29+'Salmon Falls Creek'!AL29+'Rock Creek'!P29+Southside_Historical!G29+Northside_Historical!G29+'SnakeRiv abv Kimberly'!$B29</f>
        <v>885.07294922799792</v>
      </c>
      <c r="H29">
        <f>Bruneau!AD29+Malad!AD29+'Salmon Falls Creek'!AM29+'Rock Creek'!Q29+Southside_Historical!H29+Northside_Historical!H29+'SnakeRiv abv Kimberly'!$B29</f>
        <v>821.79441848522697</v>
      </c>
      <c r="I29">
        <f>Bruneau!AE29+Malad!AE29+'Salmon Falls Creek'!AN29+'Rock Creek'!R29+Southside_Historical!I29+Northside_Historical!I29+'SnakeRiv abv Kimberly'!$B29</f>
        <v>826.398312005977</v>
      </c>
      <c r="J29">
        <f>Bruneau!AF29+Malad!AF29+'Salmon Falls Creek'!AO29+'Rock Creek'!S29+Southside_Historical!J29+Northside_Historical!J29+'SnakeRiv abv Kimberly'!$B29</f>
        <v>871.90877031230002</v>
      </c>
      <c r="K29">
        <f>Bruneau!AG29+Malad!AG29+'Salmon Falls Creek'!AP29+'Rock Creek'!T29+Southside_Historical!K29+Northside_Historical!K29+'SnakeRiv abv Kimberly'!$B29</f>
        <v>930.88456042759412</v>
      </c>
      <c r="L29">
        <f>Bruneau!AH29+Malad!AH29+'Salmon Falls Creek'!AQ29+'Rock Creek'!U29+Southside_Historical!L29+Northside_Historical!L29+'SnakeRiv abv Kimberly'!$B29</f>
        <v>1079.628508691892</v>
      </c>
      <c r="M29">
        <f>Bruneau!AI29+Malad!AI29+'Salmon Falls Creek'!AR29+'Rock Creek'!V29+Southside_Historical!M29+Northside_Historical!M29+'SnakeRiv abv Kimberly'!$B29</f>
        <v>857.68756894198009</v>
      </c>
      <c r="N29">
        <f>Bruneau!AJ29+Malad!AJ29+'Salmon Falls Creek'!AS29+'Rock Creek'!W29+Southside_Historical!N29+Northside_Historical!N29+'SnakeRiv abv Kimberly'!$B29</f>
        <v>828.68000000000006</v>
      </c>
      <c r="O29">
        <f>Bruneau!AK29+Malad!AK29+'Salmon Falls Creek'!AT29+'Rock Creek'!X29+Southside_Historical!O29+Northside_Historical!O29+'SnakeRiv abv Kimberly'!$B29</f>
        <v>869.26</v>
      </c>
      <c r="P29">
        <f>Bruneau!AL29+Malad!AL29+'Salmon Falls Creek'!AU29+'Rock Creek'!Y29+Southside_Historical!P29+Northside_Historical!P29+'SnakeRiv abv Kimberly'!$B29</f>
        <v>813.7</v>
      </c>
      <c r="Q29">
        <f>Bruneau!AM29+Malad!AM29+'Salmon Falls Creek'!AV29+'Rock Creek'!Z29+Southside_Historical!Q29+Northside_Historical!Q29+'SnakeRiv abv Kimberly'!$B29</f>
        <v>914.91000000000008</v>
      </c>
      <c r="R29">
        <f>Bruneau!AN29+Malad!AN29+'Salmon Falls Creek'!AW29+'Rock Creek'!AA29+Southside_Historical!R29+Northside_Historical!R29+'SnakeRiv abv Kimberly'!$B29</f>
        <v>1009.76</v>
      </c>
      <c r="S29">
        <f>Bruneau!AO29+Malad!AO29+'Salmon Falls Creek'!AX29+'Rock Creek'!AB29+Southside_Historical!S29+Northside_Historical!S29+'SnakeRiv abv Kimberly'!$B29</f>
        <v>891.03</v>
      </c>
      <c r="T29">
        <f>Bruneau!AP29+Malad!AP29+'Salmon Falls Creek'!AY29+'Rock Creek'!AC29+Southside_Historical!T29+Northside_Historical!T29+'SnakeRiv abv Kimberly'!$B29</f>
        <v>995.2</v>
      </c>
      <c r="U29">
        <f>Bruneau!AQ29+Malad!AQ29+'Salmon Falls Creek'!AZ29+'Rock Creek'!AD29+Southside_Historical!U29+Northside_Historical!U29+'SnakeRiv abv Kimberly'!$B29</f>
        <v>800.5</v>
      </c>
      <c r="V29">
        <f>Bruneau!AR29+Malad!AR29+'Salmon Falls Creek'!BA29+'Rock Creek'!AE29+Southside_Historical!V29+Northside_Historical!V29+'SnakeRiv abv Kimberly'!$B29</f>
        <v>761.4</v>
      </c>
      <c r="W29">
        <f>Bruneau!AS29+Malad!AS29+'Salmon Falls Creek'!BB29+'Rock Creek'!AF29+Southside_Historical!W29+Northside_Historical!W29+'SnakeRiv abv Kimberly'!$B29</f>
        <v>540.29999999999995</v>
      </c>
    </row>
    <row r="30" spans="1:23" hidden="1" x14ac:dyDescent="0.25">
      <c r="A30" t="str">
        <f>Bruneau!A30</f>
        <v>11/29</v>
      </c>
      <c r="B30">
        <f>Bruneau!X30+Malad!X30+'Salmon Falls Creek'!AG30+'Rock Creek'!K30+Southside_Historical!B30+Northside_Historical!B30+'SnakeRiv abv Kimberly'!$B30</f>
        <v>811.76534207563304</v>
      </c>
      <c r="C30">
        <f>Bruneau!Y30+Malad!Y30+'Salmon Falls Creek'!AH30+'Rock Creek'!L30+Southside_Historical!C30+Northside_Historical!C30+'SnakeRiv abv Kimberly'!$B30</f>
        <v>762.57185645160098</v>
      </c>
      <c r="D30">
        <f>Bruneau!Z30+Malad!Z30+'Salmon Falls Creek'!AI30+'Rock Creek'!M30+Southside_Historical!D30+Northside_Historical!D30+'SnakeRiv abv Kimberly'!$B30</f>
        <v>800.00033984732613</v>
      </c>
      <c r="E30">
        <f>Bruneau!AA30+Malad!AA30+'Salmon Falls Creek'!AJ30+'Rock Creek'!N30+Southside_Historical!E30+Northside_Historical!E30+'SnakeRiv abv Kimberly'!$B30</f>
        <v>743.68875777889104</v>
      </c>
      <c r="F30">
        <f>Bruneau!AB30+Malad!AB30+'Salmon Falls Creek'!AK30+'Rock Creek'!O30+Southside_Historical!F30+Northside_Historical!F30+'SnakeRiv abv Kimberly'!$B30</f>
        <v>816.86616256422485</v>
      </c>
      <c r="G30">
        <f>Bruneau!AC30+Malad!AC30+'Salmon Falls Creek'!AL30+'Rock Creek'!P30+Southside_Historical!G30+Northside_Historical!G30+'SnakeRiv abv Kimberly'!$B30</f>
        <v>828.91059108331706</v>
      </c>
      <c r="H30">
        <f>Bruneau!AD30+Malad!AD30+'Salmon Falls Creek'!AM30+'Rock Creek'!Q30+Southside_Historical!H30+Northside_Historical!H30+'SnakeRiv abv Kimberly'!$B30</f>
        <v>810.84808300066788</v>
      </c>
      <c r="I30">
        <f>Bruneau!AE30+Malad!AE30+'Salmon Falls Creek'!AN30+'Rock Creek'!R30+Southside_Historical!I30+Northside_Historical!I30+'SnakeRiv abv Kimberly'!$B30</f>
        <v>818.288590810085</v>
      </c>
      <c r="J30">
        <f>Bruneau!AF30+Malad!AF30+'Salmon Falls Creek'!AO30+'Rock Creek'!S30+Southside_Historical!J30+Northside_Historical!J30+'SnakeRiv abv Kimberly'!$B30</f>
        <v>855.2697506794791</v>
      </c>
      <c r="K30">
        <f>Bruneau!AG30+Malad!AG30+'Salmon Falls Creek'!AP30+'Rock Creek'!T30+Southside_Historical!K30+Northside_Historical!K30+'SnakeRiv abv Kimberly'!$B30</f>
        <v>879.653971614792</v>
      </c>
      <c r="L30">
        <f>Bruneau!AH30+Malad!AH30+'Salmon Falls Creek'!AQ30+'Rock Creek'!U30+Southside_Historical!L30+Northside_Historical!L30+'SnakeRiv abv Kimberly'!$B30</f>
        <v>1086.055319663953</v>
      </c>
      <c r="M30">
        <f>Bruneau!AI30+Malad!AI30+'Salmon Falls Creek'!AR30+'Rock Creek'!V30+Southside_Historical!M30+Northside_Historical!M30+'SnakeRiv abv Kimberly'!$B30</f>
        <v>1213.3947872596909</v>
      </c>
      <c r="N30">
        <f>Bruneau!AJ30+Malad!AJ30+'Salmon Falls Creek'!AS30+'Rock Creek'!W30+Southside_Historical!N30+Northside_Historical!N30+'SnakeRiv abv Kimberly'!$B30</f>
        <v>823.33999999999992</v>
      </c>
      <c r="O30">
        <f>Bruneau!AK30+Malad!AK30+'Salmon Falls Creek'!AT30+'Rock Creek'!X30+Southside_Historical!O30+Northside_Historical!O30+'SnakeRiv abv Kimberly'!$B30</f>
        <v>865.22</v>
      </c>
      <c r="P30">
        <f>Bruneau!AL30+Malad!AL30+'Salmon Falls Creek'!AU30+'Rock Creek'!Y30+Southside_Historical!P30+Northside_Historical!P30+'SnakeRiv abv Kimberly'!$B30</f>
        <v>780.8</v>
      </c>
      <c r="Q30">
        <f>Bruneau!AM30+Malad!AM30+'Salmon Falls Creek'!AV30+'Rock Creek'!Z30+Southside_Historical!Q30+Northside_Historical!Q30+'SnakeRiv abv Kimberly'!$B30</f>
        <v>908.42000000000007</v>
      </c>
      <c r="R30">
        <f>Bruneau!AN30+Malad!AN30+'Salmon Falls Creek'!AW30+'Rock Creek'!AA30+Southside_Historical!R30+Northside_Historical!R30+'SnakeRiv abv Kimberly'!$B30</f>
        <v>987.56</v>
      </c>
      <c r="S30">
        <f>Bruneau!AO30+Malad!AO30+'Salmon Falls Creek'!AX30+'Rock Creek'!AB30+Southside_Historical!S30+Northside_Historical!S30+'SnakeRiv abv Kimberly'!$B30</f>
        <v>927.87999999999988</v>
      </c>
      <c r="T30">
        <f>Bruneau!AP30+Malad!AP30+'Salmon Falls Creek'!AY30+'Rock Creek'!AC30+Southside_Historical!T30+Northside_Historical!T30+'SnakeRiv abv Kimberly'!$B30</f>
        <v>990.7</v>
      </c>
      <c r="U30">
        <f>Bruneau!AQ30+Malad!AQ30+'Salmon Falls Creek'!AZ30+'Rock Creek'!AD30+Southside_Historical!U30+Northside_Historical!U30+'SnakeRiv abv Kimberly'!$B30</f>
        <v>778.5</v>
      </c>
      <c r="V30">
        <f>Bruneau!AR30+Malad!AR30+'Salmon Falls Creek'!BA30+'Rock Creek'!AE30+Southside_Historical!V30+Northside_Historical!V30+'SnakeRiv abv Kimberly'!$B30</f>
        <v>753.9</v>
      </c>
      <c r="W30">
        <f>Bruneau!AS30+Malad!AS30+'Salmon Falls Creek'!BB30+'Rock Creek'!AF30+Southside_Historical!W30+Northside_Historical!W30+'SnakeRiv abv Kimberly'!$B30</f>
        <v>526.79999999999995</v>
      </c>
    </row>
    <row r="31" spans="1:23" hidden="1" x14ac:dyDescent="0.25">
      <c r="A31" t="str">
        <f>Bruneau!A31</f>
        <v>11/30</v>
      </c>
      <c r="B31">
        <f>Bruneau!X31+Malad!X31+'Salmon Falls Creek'!AG31+'Rock Creek'!K31+Southside_Historical!B31+Northside_Historical!B31+'SnakeRiv abv Kimberly'!$B31</f>
        <v>804.39879675516704</v>
      </c>
      <c r="C31">
        <f>Bruneau!Y31+Malad!Y31+'Salmon Falls Creek'!AH31+'Rock Creek'!L31+Southside_Historical!C31+Northside_Historical!C31+'SnakeRiv abv Kimberly'!$B31</f>
        <v>778.69063156582206</v>
      </c>
      <c r="D31">
        <f>Bruneau!Z31+Malad!Z31+'Salmon Falls Creek'!AI31+'Rock Creek'!M31+Southside_Historical!D31+Northside_Historical!D31+'SnakeRiv abv Kimberly'!$B31</f>
        <v>839.578326483453</v>
      </c>
      <c r="E31">
        <f>Bruneau!AA31+Malad!AA31+'Salmon Falls Creek'!AJ31+'Rock Creek'!N31+Southside_Historical!E31+Northside_Historical!E31+'SnakeRiv abv Kimberly'!$B31</f>
        <v>717.29993211409305</v>
      </c>
      <c r="F31">
        <f>Bruneau!AB31+Malad!AB31+'Salmon Falls Creek'!AK31+'Rock Creek'!O31+Southside_Historical!F31+Northside_Historical!F31+'SnakeRiv abv Kimberly'!$B31</f>
        <v>848.75108295327198</v>
      </c>
      <c r="G31">
        <f>Bruneau!AC31+Malad!AC31+'Salmon Falls Creek'!AL31+'Rock Creek'!P31+Southside_Historical!G31+Northside_Historical!G31+'SnakeRiv abv Kimberly'!$B31</f>
        <v>780.88474364886702</v>
      </c>
      <c r="H31">
        <f>Bruneau!AD31+Malad!AD31+'Salmon Falls Creek'!AM31+'Rock Creek'!Q31+Southside_Historical!H31+Northside_Historical!H31+'SnakeRiv abv Kimberly'!$B31</f>
        <v>804.70725478292002</v>
      </c>
      <c r="I31">
        <f>Bruneau!AE31+Malad!AE31+'Salmon Falls Creek'!AN31+'Rock Creek'!R31+Southside_Historical!I31+Northside_Historical!I31+'SnakeRiv abv Kimberly'!$B31</f>
        <v>813.43319183740812</v>
      </c>
      <c r="J31">
        <f>Bruneau!AF31+Malad!AF31+'Salmon Falls Creek'!AO31+'Rock Creek'!S31+Southside_Historical!J31+Northside_Historical!J31+'SnakeRiv abv Kimberly'!$B31</f>
        <v>826.50335246182203</v>
      </c>
      <c r="K31">
        <f>Bruneau!AG31+Malad!AG31+'Salmon Falls Creek'!AP31+'Rock Creek'!T31+Southside_Historical!K31+Northside_Historical!K31+'SnakeRiv abv Kimberly'!$B31</f>
        <v>831.04172304840597</v>
      </c>
      <c r="L31">
        <f>Bruneau!AH31+Malad!AH31+'Salmon Falls Creek'!AQ31+'Rock Creek'!U31+Southside_Historical!L31+Northside_Historical!L31+'SnakeRiv abv Kimberly'!$B31</f>
        <v>1091.0417716357911</v>
      </c>
      <c r="M31">
        <f>Bruneau!AI31+Malad!AI31+'Salmon Falls Creek'!AR31+'Rock Creek'!V31+Southside_Historical!M31+Northside_Historical!M31+'SnakeRiv abv Kimberly'!$B31</f>
        <v>1598.3563460288942</v>
      </c>
      <c r="N31">
        <f>Bruneau!AJ31+Malad!AJ31+'Salmon Falls Creek'!AS31+'Rock Creek'!W31+Southside_Historical!N31+Northside_Historical!N31+'SnakeRiv abv Kimberly'!$B31</f>
        <v>816.35</v>
      </c>
      <c r="O31">
        <f>Bruneau!AK31+Malad!AK31+'Salmon Falls Creek'!AT31+'Rock Creek'!X31+Southside_Historical!O31+Northside_Historical!O31+'SnakeRiv abv Kimberly'!$B31</f>
        <v>845.35</v>
      </c>
      <c r="P31">
        <f>Bruneau!AL31+Malad!AL31+'Salmon Falls Creek'!AU31+'Rock Creek'!Y31+Southside_Historical!P31+Northside_Historical!P31+'SnakeRiv abv Kimberly'!$B31</f>
        <v>797.6</v>
      </c>
      <c r="Q31">
        <f>Bruneau!AM31+Malad!AM31+'Salmon Falls Creek'!AV31+'Rock Creek'!Z31+Southside_Historical!Q31+Northside_Historical!Q31+'SnakeRiv abv Kimberly'!$B31</f>
        <v>900.76</v>
      </c>
      <c r="R31">
        <f>Bruneau!AN31+Malad!AN31+'Salmon Falls Creek'!AW31+'Rock Creek'!AA31+Southside_Historical!R31+Northside_Historical!R31+'SnakeRiv abv Kimberly'!$B31</f>
        <v>994.65</v>
      </c>
      <c r="S31">
        <f>Bruneau!AO31+Malad!AO31+'Salmon Falls Creek'!AX31+'Rock Creek'!AB31+Southside_Historical!S31+Northside_Historical!S31+'SnakeRiv abv Kimberly'!$B31</f>
        <v>923.58</v>
      </c>
      <c r="T31">
        <f>Bruneau!AP31+Malad!AP31+'Salmon Falls Creek'!AY31+'Rock Creek'!AC31+Southside_Historical!T31+Northside_Historical!T31+'SnakeRiv abv Kimberly'!$B31</f>
        <v>960.4</v>
      </c>
      <c r="U31">
        <f>Bruneau!AQ31+Malad!AQ31+'Salmon Falls Creek'!AZ31+'Rock Creek'!AD31+Southside_Historical!U31+Northside_Historical!U31+'SnakeRiv abv Kimberly'!$B31</f>
        <v>784.1</v>
      </c>
      <c r="V31">
        <f>Bruneau!AR31+Malad!AR31+'Salmon Falls Creek'!BA31+'Rock Creek'!AE31+Southside_Historical!V31+Northside_Historical!V31+'SnakeRiv abv Kimberly'!$B31</f>
        <v>743.1</v>
      </c>
      <c r="W31">
        <f>Bruneau!AS31+Malad!AS31+'Salmon Falls Creek'!BB31+'Rock Creek'!AF31+Southside_Historical!W31+Northside_Historical!W31+'SnakeRiv abv Kimberly'!$B31</f>
        <v>521.79999999999995</v>
      </c>
    </row>
    <row r="32" spans="1:23" hidden="1" x14ac:dyDescent="0.25">
      <c r="A32" t="str">
        <f>Bruneau!A32</f>
        <v>12/1</v>
      </c>
      <c r="B32">
        <f>Bruneau!X32+Malad!X32+'Salmon Falls Creek'!AG32+'Rock Creek'!K32+Southside_Historical!B32+Northside_Historical!B32+'SnakeRiv abv Kimberly'!$B32</f>
        <v>807.25218044197095</v>
      </c>
      <c r="C32">
        <f>Bruneau!Y32+Malad!Y32+'Salmon Falls Creek'!AH32+'Rock Creek'!L32+Southside_Historical!C32+Northside_Historical!C32+'SnakeRiv abv Kimberly'!$B32</f>
        <v>781.50773311318312</v>
      </c>
      <c r="D32">
        <f>Bruneau!Z32+Malad!Z32+'Salmon Falls Creek'!AI32+'Rock Creek'!M32+Southside_Historical!D32+Northside_Historical!D32+'SnakeRiv abv Kimberly'!$B32</f>
        <v>841.77447744799088</v>
      </c>
      <c r="E32">
        <f>Bruneau!AA32+Malad!AA32+'Salmon Falls Creek'!AJ32+'Rock Creek'!N32+Southside_Historical!E32+Northside_Historical!E32+'SnakeRiv abv Kimberly'!$B32</f>
        <v>736.79328803597195</v>
      </c>
      <c r="F32">
        <f>Bruneau!AB32+Malad!AB32+'Salmon Falls Creek'!AK32+'Rock Creek'!O32+Southside_Historical!F32+Northside_Historical!F32+'SnakeRiv abv Kimberly'!$B32</f>
        <v>868.04167116819394</v>
      </c>
      <c r="G32">
        <f>Bruneau!AC32+Malad!AC32+'Salmon Falls Creek'!AL32+'Rock Creek'!P32+Southside_Historical!G32+Northside_Historical!G32+'SnakeRiv abv Kimberly'!$B32</f>
        <v>813.05752778263604</v>
      </c>
      <c r="H32">
        <f>Bruneau!AD32+Malad!AD32+'Salmon Falls Creek'!AM32+'Rock Creek'!Q32+Southside_Historical!H32+Northside_Historical!H32+'SnakeRiv abv Kimberly'!$B32</f>
        <v>835.94909840328205</v>
      </c>
      <c r="I32">
        <f>Bruneau!AE32+Malad!AE32+'Salmon Falls Creek'!AN32+'Rock Creek'!R32+Southside_Historical!I32+Northside_Historical!I32+'SnakeRiv abv Kimberly'!$B32</f>
        <v>814.53811930568099</v>
      </c>
      <c r="J32">
        <f>Bruneau!AF32+Malad!AF32+'Salmon Falls Creek'!AO32+'Rock Creek'!S32+Southside_Historical!J32+Northside_Historical!J32+'SnakeRiv abv Kimberly'!$B32</f>
        <v>812.81495199567598</v>
      </c>
      <c r="K32">
        <f>Bruneau!AG32+Malad!AG32+'Salmon Falls Creek'!AP32+'Rock Creek'!T32+Southside_Historical!K32+Northside_Historical!K32+'SnakeRiv abv Kimberly'!$B32</f>
        <v>880.91062206751599</v>
      </c>
      <c r="L32">
        <f>Bruneau!AH32+Malad!AH32+'Salmon Falls Creek'!AQ32+'Rock Creek'!U32+Southside_Historical!L32+Northside_Historical!L32+'SnakeRiv abv Kimberly'!$B32</f>
        <v>1046.603722686878</v>
      </c>
      <c r="M32">
        <f>Bruneau!AI32+Malad!AI32+'Salmon Falls Creek'!AR32+'Rock Creek'!V32+Southside_Historical!M32+Northside_Historical!M32+'SnakeRiv abv Kimberly'!$B32</f>
        <v>1604.6202169650312</v>
      </c>
      <c r="N32">
        <f>Bruneau!AJ32+Malad!AJ32+'Salmon Falls Creek'!AS32+'Rock Creek'!W32+Southside_Historical!N32+Northside_Historical!N32+'SnakeRiv abv Kimberly'!$B32</f>
        <v>835.91000000000008</v>
      </c>
      <c r="O32">
        <f>Bruneau!AK32+Malad!AK32+'Salmon Falls Creek'!AT32+'Rock Creek'!X32+Southside_Historical!O32+Northside_Historical!O32+'SnakeRiv abv Kimberly'!$B32</f>
        <v>833.43000000000006</v>
      </c>
      <c r="P32">
        <f>Bruneau!AL32+Malad!AL32+'Salmon Falls Creek'!AU32+'Rock Creek'!Y32+Southside_Historical!P32+Northside_Historical!P32+'SnakeRiv abv Kimberly'!$B32</f>
        <v>801</v>
      </c>
      <c r="Q32">
        <f>Bruneau!AM32+Malad!AM32+'Salmon Falls Creek'!AV32+'Rock Creek'!Z32+Southside_Historical!Q32+Northside_Historical!Q32+'SnakeRiv abv Kimberly'!$B32</f>
        <v>892.52</v>
      </c>
      <c r="R32">
        <f>Bruneau!AN32+Malad!AN32+'Salmon Falls Creek'!AW32+'Rock Creek'!AA32+Southside_Historical!R32+Northside_Historical!R32+'SnakeRiv abv Kimberly'!$B32</f>
        <v>983.7</v>
      </c>
      <c r="S32">
        <f>Bruneau!AO32+Malad!AO32+'Salmon Falls Creek'!AX32+'Rock Creek'!AB32+Southside_Historical!S32+Northside_Historical!S32+'SnakeRiv abv Kimberly'!$B32</f>
        <v>862.81</v>
      </c>
      <c r="T32">
        <f>Bruneau!AP32+Malad!AP32+'Salmon Falls Creek'!AY32+'Rock Creek'!AC32+Southside_Historical!T32+Northside_Historical!T32+'SnakeRiv abv Kimberly'!$B32</f>
        <v>956.90000000000009</v>
      </c>
      <c r="U32">
        <f>Bruneau!AQ32+Malad!AQ32+'Salmon Falls Creek'!AZ32+'Rock Creek'!AD32+Southside_Historical!U32+Northside_Historical!U32+'SnakeRiv abv Kimberly'!$B32</f>
        <v>802.90000000000009</v>
      </c>
      <c r="V32">
        <f>Bruneau!AR32+Malad!AR32+'Salmon Falls Creek'!BA32+'Rock Creek'!AE32+Southside_Historical!V32+Northside_Historical!V32+'SnakeRiv abv Kimberly'!$B32</f>
        <v>745</v>
      </c>
      <c r="W32">
        <f>Bruneau!AS32+Malad!AS32+'Salmon Falls Creek'!BB32+'Rock Creek'!AF32+Southside_Historical!W32+Northside_Historical!W32+'SnakeRiv abv Kimberly'!$B32</f>
        <v>517.1</v>
      </c>
    </row>
    <row r="33" spans="1:23" hidden="1" x14ac:dyDescent="0.25">
      <c r="A33" t="str">
        <f>Bruneau!A33</f>
        <v>12/2</v>
      </c>
      <c r="B33">
        <f>Bruneau!X33+Malad!X33+'Salmon Falls Creek'!AG33+'Rock Creek'!K33+Southside_Historical!B33+Northside_Historical!B33+'SnakeRiv abv Kimberly'!$B33</f>
        <v>808.87544825313</v>
      </c>
      <c r="C33">
        <f>Bruneau!Y33+Malad!Y33+'Salmon Falls Creek'!AH33+'Rock Creek'!L33+Southside_Historical!C33+Northside_Historical!C33+'SnakeRiv abv Kimberly'!$B33</f>
        <v>791.93124490568005</v>
      </c>
      <c r="D33">
        <f>Bruneau!Z33+Malad!Z33+'Salmon Falls Creek'!AI33+'Rock Creek'!M33+Southside_Historical!D33+Northside_Historical!D33+'SnakeRiv abv Kimberly'!$B33</f>
        <v>839.57889218073194</v>
      </c>
      <c r="E33">
        <f>Bruneau!AA33+Malad!AA33+'Salmon Falls Creek'!AJ33+'Rock Creek'!N33+Southside_Historical!E33+Northside_Historical!E33+'SnakeRiv abv Kimberly'!$B33</f>
        <v>753.429109394438</v>
      </c>
      <c r="F33">
        <f>Bruneau!AB33+Malad!AB33+'Salmon Falls Creek'!AK33+'Rock Creek'!O33+Southside_Historical!F33+Northside_Historical!F33+'SnakeRiv abv Kimberly'!$B33</f>
        <v>883.06864019768511</v>
      </c>
      <c r="G33">
        <f>Bruneau!AC33+Malad!AC33+'Salmon Falls Creek'!AL33+'Rock Creek'!P33+Southside_Historical!G33+Northside_Historical!G33+'SnakeRiv abv Kimberly'!$B33</f>
        <v>814.90015380561499</v>
      </c>
      <c r="H33">
        <f>Bruneau!AD33+Malad!AD33+'Salmon Falls Creek'!AM33+'Rock Creek'!Q33+Southside_Historical!H33+Northside_Historical!H33+'SnakeRiv abv Kimberly'!$B33</f>
        <v>845.12209522620594</v>
      </c>
      <c r="I33">
        <f>Bruneau!AE33+Malad!AE33+'Salmon Falls Creek'!AN33+'Rock Creek'!R33+Southside_Historical!I33+Northside_Historical!I33+'SnakeRiv abv Kimberly'!$B33</f>
        <v>822.68114651138001</v>
      </c>
      <c r="J33">
        <f>Bruneau!AF33+Malad!AF33+'Salmon Falls Creek'!AO33+'Rock Creek'!S33+Southside_Historical!J33+Northside_Historical!J33+'SnakeRiv abv Kimberly'!$B33</f>
        <v>818.04420279451801</v>
      </c>
      <c r="K33">
        <f>Bruneau!AG33+Malad!AG33+'Salmon Falls Creek'!AP33+'Rock Creek'!T33+Southside_Historical!K33+Northside_Historical!K33+'SnakeRiv abv Kimberly'!$B33</f>
        <v>911.67357193266605</v>
      </c>
      <c r="L33">
        <f>Bruneau!AH33+Malad!AH33+'Salmon Falls Creek'!AQ33+'Rock Creek'!U33+Southside_Historical!L33+Northside_Historical!L33+'SnakeRiv abv Kimberly'!$B33</f>
        <v>1030.0277888191099</v>
      </c>
      <c r="M33">
        <f>Bruneau!AI33+Malad!AI33+'Salmon Falls Creek'!AR33+'Rock Creek'!V33+Southside_Historical!M33+Northside_Historical!M33+'SnakeRiv abv Kimberly'!$B33</f>
        <v>1560.979477630096</v>
      </c>
      <c r="N33">
        <f>Bruneau!AJ33+Malad!AJ33+'Salmon Falls Creek'!AS33+'Rock Creek'!W33+Southside_Historical!N33+Northside_Historical!N33+'SnakeRiv abv Kimberly'!$B33</f>
        <v>848.6</v>
      </c>
      <c r="O33">
        <f>Bruneau!AK33+Malad!AK33+'Salmon Falls Creek'!AT33+'Rock Creek'!X33+Southside_Historical!O33+Northside_Historical!O33+'SnakeRiv abv Kimberly'!$B33</f>
        <v>831.37</v>
      </c>
      <c r="P33">
        <f>Bruneau!AL33+Malad!AL33+'Salmon Falls Creek'!AU33+'Rock Creek'!Y33+Southside_Historical!P33+Northside_Historical!P33+'SnakeRiv abv Kimberly'!$B33</f>
        <v>842.4</v>
      </c>
      <c r="Q33">
        <f>Bruneau!AM33+Malad!AM33+'Salmon Falls Creek'!AV33+'Rock Creek'!Z33+Southside_Historical!Q33+Northside_Historical!Q33+'SnakeRiv abv Kimberly'!$B33</f>
        <v>885.19999999999993</v>
      </c>
      <c r="R33">
        <f>Bruneau!AN33+Malad!AN33+'Salmon Falls Creek'!AW33+'Rock Creek'!AA33+Southside_Historical!R33+Northside_Historical!R33+'SnakeRiv abv Kimberly'!$B33</f>
        <v>982.65</v>
      </c>
      <c r="S33">
        <f>Bruneau!AO33+Malad!AO33+'Salmon Falls Creek'!AX33+'Rock Creek'!AB33+Southside_Historical!S33+Northside_Historical!S33+'SnakeRiv abv Kimberly'!$B33</f>
        <v>855</v>
      </c>
      <c r="T33">
        <f>Bruneau!AP33+Malad!AP33+'Salmon Falls Creek'!AY33+'Rock Creek'!AC33+Southside_Historical!T33+Northside_Historical!T33+'SnakeRiv abv Kimberly'!$B33</f>
        <v>958.9</v>
      </c>
      <c r="U33">
        <f>Bruneau!AQ33+Malad!AQ33+'Salmon Falls Creek'!AZ33+'Rock Creek'!AD33+Southside_Historical!U33+Northside_Historical!U33+'SnakeRiv abv Kimberly'!$B33</f>
        <v>799.69999999999993</v>
      </c>
      <c r="V33">
        <f>Bruneau!AR33+Malad!AR33+'Salmon Falls Creek'!BA33+'Rock Creek'!AE33+Southside_Historical!V33+Northside_Historical!V33+'SnakeRiv abv Kimberly'!$B33</f>
        <v>749.8</v>
      </c>
      <c r="W33">
        <f>Bruneau!AS33+Malad!AS33+'Salmon Falls Creek'!BB33+'Rock Creek'!AF33+Southside_Historical!W33+Northside_Historical!W33+'SnakeRiv abv Kimberly'!$B33</f>
        <v>526.29999999999995</v>
      </c>
    </row>
    <row r="34" spans="1:23" hidden="1" x14ac:dyDescent="0.25">
      <c r="A34" t="str">
        <f>Bruneau!A34</f>
        <v>12/3</v>
      </c>
      <c r="B34">
        <f>Bruneau!X34+Malad!X34+'Salmon Falls Creek'!AG34+'Rock Creek'!K34+Southside_Historical!B34+Northside_Historical!B34+'SnakeRiv abv Kimberly'!$B34</f>
        <v>818.61024365826802</v>
      </c>
      <c r="C34">
        <f>Bruneau!Y34+Malad!Y34+'Salmon Falls Creek'!AH34+'Rock Creek'!L34+Southside_Historical!C34+Northside_Historical!C34+'SnakeRiv abv Kimberly'!$B34</f>
        <v>786.06358634815001</v>
      </c>
      <c r="D34">
        <f>Bruneau!Z34+Malad!Z34+'Salmon Falls Creek'!AI34+'Rock Creek'!M34+Southside_Historical!D34+Northside_Historical!D34+'SnakeRiv abv Kimberly'!$B34</f>
        <v>817.74375060134207</v>
      </c>
      <c r="E34">
        <f>Bruneau!AA34+Malad!AA34+'Salmon Falls Creek'!AJ34+'Rock Creek'!N34+Southside_Historical!E34+Northside_Historical!E34+'SnakeRiv abv Kimberly'!$B34</f>
        <v>763.11832772186608</v>
      </c>
      <c r="F34">
        <f>Bruneau!AB34+Malad!AB34+'Salmon Falls Creek'!AK34+'Rock Creek'!O34+Southside_Historical!F34+Northside_Historical!F34+'SnakeRiv abv Kimberly'!$B34</f>
        <v>874.73839792605509</v>
      </c>
      <c r="G34">
        <f>Bruneau!AC34+Malad!AC34+'Salmon Falls Creek'!AL34+'Rock Creek'!P34+Southside_Historical!G34+Northside_Historical!G34+'SnakeRiv abv Kimberly'!$B34</f>
        <v>810.96199409859196</v>
      </c>
      <c r="H34">
        <f>Bruneau!AD34+Malad!AD34+'Salmon Falls Creek'!AM34+'Rock Creek'!Q34+Southside_Historical!H34+Northside_Historical!H34+'SnakeRiv abv Kimberly'!$B34</f>
        <v>824.36635934488686</v>
      </c>
      <c r="I34">
        <f>Bruneau!AE34+Malad!AE34+'Salmon Falls Creek'!AN34+'Rock Creek'!R34+Southside_Historical!I34+Northside_Historical!I34+'SnakeRiv abv Kimberly'!$B34</f>
        <v>811.17944976880199</v>
      </c>
      <c r="J34">
        <f>Bruneau!AF34+Malad!AF34+'Salmon Falls Creek'!AO34+'Rock Creek'!S34+Southside_Historical!J34+Northside_Historical!J34+'SnakeRiv abv Kimberly'!$B34</f>
        <v>812.958994316499</v>
      </c>
      <c r="K34">
        <f>Bruneau!AG34+Malad!AG34+'Salmon Falls Creek'!AP34+'Rock Creek'!T34+Southside_Historical!K34+Northside_Historical!K34+'SnakeRiv abv Kimberly'!$B34</f>
        <v>918.26204669222693</v>
      </c>
      <c r="L34">
        <f>Bruneau!AH34+Malad!AH34+'Salmon Falls Creek'!AQ34+'Rock Creek'!U34+Southside_Historical!L34+Northside_Historical!L34+'SnakeRiv abv Kimberly'!$B34</f>
        <v>992.52221223769493</v>
      </c>
      <c r="M34">
        <f>Bruneau!AI34+Malad!AI34+'Salmon Falls Creek'!AR34+'Rock Creek'!V34+Southside_Historical!M34+Northside_Historical!M34+'SnakeRiv abv Kimberly'!$B34</f>
        <v>1523.3880100127819</v>
      </c>
      <c r="N34">
        <f>Bruneau!AJ34+Malad!AJ34+'Salmon Falls Creek'!AS34+'Rock Creek'!W34+Southside_Historical!N34+Northside_Historical!N34+'SnakeRiv abv Kimberly'!$B34</f>
        <v>834.90000000000009</v>
      </c>
      <c r="O34">
        <f>Bruneau!AK34+Malad!AK34+'Salmon Falls Creek'!AT34+'Rock Creek'!X34+Southside_Historical!O34+Northside_Historical!O34+'SnakeRiv abv Kimberly'!$B34</f>
        <v>837.56999999999994</v>
      </c>
      <c r="P34">
        <f>Bruneau!AL34+Malad!AL34+'Salmon Falls Creek'!AU34+'Rock Creek'!Y34+Southside_Historical!P34+Northside_Historical!P34+'SnakeRiv abv Kimberly'!$B34</f>
        <v>901.3</v>
      </c>
      <c r="Q34">
        <f>Bruneau!AM34+Malad!AM34+'Salmon Falls Creek'!AV34+'Rock Creek'!Z34+Southside_Historical!Q34+Northside_Historical!Q34+'SnakeRiv abv Kimberly'!$B34</f>
        <v>885.5</v>
      </c>
      <c r="R34">
        <f>Bruneau!AN34+Malad!AN34+'Salmon Falls Creek'!AW34+'Rock Creek'!AA34+Southside_Historical!R34+Northside_Historical!R34+'SnakeRiv abv Kimberly'!$B34</f>
        <v>964.57999999999993</v>
      </c>
      <c r="S34">
        <f>Bruneau!AO34+Malad!AO34+'Salmon Falls Creek'!AX34+'Rock Creek'!AB34+Southside_Historical!S34+Northside_Historical!S34+'SnakeRiv abv Kimberly'!$B34</f>
        <v>832.86999999999989</v>
      </c>
      <c r="T34">
        <f>Bruneau!AP34+Malad!AP34+'Salmon Falls Creek'!AY34+'Rock Creek'!AC34+Southside_Historical!T34+Northside_Historical!T34+'SnakeRiv abv Kimberly'!$B34</f>
        <v>1048.3</v>
      </c>
      <c r="U34">
        <f>Bruneau!AQ34+Malad!AQ34+'Salmon Falls Creek'!AZ34+'Rock Creek'!AD34+Southside_Historical!U34+Northside_Historical!U34+'SnakeRiv abv Kimberly'!$B34</f>
        <v>771.90000000000009</v>
      </c>
      <c r="V34">
        <f>Bruneau!AR34+Malad!AR34+'Salmon Falls Creek'!BA34+'Rock Creek'!AE34+Southside_Historical!V34+Northside_Historical!V34+'SnakeRiv abv Kimberly'!$B34</f>
        <v>745.90000000000009</v>
      </c>
      <c r="W34">
        <f>Bruneau!AS34+Malad!AS34+'Salmon Falls Creek'!BB34+'Rock Creek'!AF34+Southside_Historical!W34+Northside_Historical!W34+'SnakeRiv abv Kimberly'!$B34</f>
        <v>503.3</v>
      </c>
    </row>
    <row r="35" spans="1:23" hidden="1" x14ac:dyDescent="0.25">
      <c r="A35" t="str">
        <f>Bruneau!A35</f>
        <v>12/4</v>
      </c>
      <c r="B35">
        <f>Bruneau!X35+Malad!X35+'Salmon Falls Creek'!AG35+'Rock Creek'!K35+Southside_Historical!B35+Northside_Historical!B35+'SnakeRiv abv Kimberly'!$B35</f>
        <v>880.17124026922306</v>
      </c>
      <c r="C35">
        <f>Bruneau!Y35+Malad!Y35+'Salmon Falls Creek'!AH35+'Rock Creek'!L35+Southside_Historical!C35+Northside_Historical!C35+'SnakeRiv abv Kimberly'!$B35</f>
        <v>763.32227112819396</v>
      </c>
      <c r="D35">
        <f>Bruneau!Z35+Malad!Z35+'Salmon Falls Creek'!AI35+'Rock Creek'!M35+Southside_Historical!D35+Northside_Historical!D35+'SnakeRiv abv Kimberly'!$B35</f>
        <v>804.80310902032511</v>
      </c>
      <c r="E35">
        <f>Bruneau!AA35+Malad!AA35+'Salmon Falls Creek'!AJ35+'Rock Creek'!N35+Southside_Historical!E35+Northside_Historical!E35+'SnakeRiv abv Kimberly'!$B35</f>
        <v>734.49397287380293</v>
      </c>
      <c r="F35">
        <f>Bruneau!AB35+Malad!AB35+'Salmon Falls Creek'!AK35+'Rock Creek'!O35+Southside_Historical!F35+Northside_Historical!F35+'SnakeRiv abv Kimberly'!$B35</f>
        <v>849.64201573618197</v>
      </c>
      <c r="G35">
        <f>Bruneau!AC35+Malad!AC35+'Salmon Falls Creek'!AL35+'Rock Creek'!P35+Southside_Historical!G35+Northside_Historical!G35+'SnakeRiv abv Kimberly'!$B35</f>
        <v>781.23633394820695</v>
      </c>
      <c r="H35">
        <f>Bruneau!AD35+Malad!AD35+'Salmon Falls Creek'!AM35+'Rock Creek'!Q35+Southside_Historical!H35+Northside_Historical!H35+'SnakeRiv abv Kimberly'!$B35</f>
        <v>836.1124221815719</v>
      </c>
      <c r="I35">
        <f>Bruneau!AE35+Malad!AE35+'Salmon Falls Creek'!AN35+'Rock Creek'!R35+Southside_Historical!I35+Northside_Historical!I35+'SnakeRiv abv Kimberly'!$B35</f>
        <v>802.51821543308688</v>
      </c>
      <c r="J35">
        <f>Bruneau!AF35+Malad!AF35+'Salmon Falls Creek'!AO35+'Rock Creek'!S35+Southside_Historical!J35+Northside_Historical!J35+'SnakeRiv abv Kimberly'!$B35</f>
        <v>770.25159297073401</v>
      </c>
      <c r="K35">
        <f>Bruneau!AG35+Malad!AG35+'Salmon Falls Creek'!AP35+'Rock Creek'!T35+Southside_Historical!K35+Northside_Historical!K35+'SnakeRiv abv Kimberly'!$B35</f>
        <v>936.43741203875993</v>
      </c>
      <c r="L35">
        <f>Bruneau!AH35+Malad!AH35+'Salmon Falls Creek'!AQ35+'Rock Creek'!U35+Southside_Historical!L35+Northside_Historical!L35+'SnakeRiv abv Kimberly'!$B35</f>
        <v>996.92565684962301</v>
      </c>
      <c r="M35">
        <f>Bruneau!AI35+Malad!AI35+'Salmon Falls Creek'!AR35+'Rock Creek'!V35+Southside_Historical!M35+Northside_Historical!M35+'SnakeRiv abv Kimberly'!$B35</f>
        <v>1517.252009235375</v>
      </c>
      <c r="N35">
        <f>Bruneau!AJ35+Malad!AJ35+'Salmon Falls Creek'!AS35+'Rock Creek'!W35+Southside_Historical!N35+Northside_Historical!N35+'SnakeRiv abv Kimberly'!$B35</f>
        <v>798.09999999999991</v>
      </c>
      <c r="O35">
        <f>Bruneau!AK35+Malad!AK35+'Salmon Falls Creek'!AT35+'Rock Creek'!X35+Southside_Historical!O35+Northside_Historical!O35+'SnakeRiv abv Kimberly'!$B35</f>
        <v>835.72</v>
      </c>
      <c r="P35">
        <f>Bruneau!AL35+Malad!AL35+'Salmon Falls Creek'!AU35+'Rock Creek'!Y35+Southside_Historical!P35+Northside_Historical!P35+'SnakeRiv abv Kimberly'!$B35</f>
        <v>921.8</v>
      </c>
      <c r="Q35">
        <f>Bruneau!AM35+Malad!AM35+'Salmon Falls Creek'!AV35+'Rock Creek'!Z35+Southside_Historical!Q35+Northside_Historical!Q35+'SnakeRiv abv Kimberly'!$B35</f>
        <v>892.8</v>
      </c>
      <c r="R35">
        <f>Bruneau!AN35+Malad!AN35+'Salmon Falls Creek'!AW35+'Rock Creek'!AA35+Southside_Historical!R35+Northside_Historical!R35+'SnakeRiv abv Kimberly'!$B35</f>
        <v>936.83999999999992</v>
      </c>
      <c r="S35">
        <f>Bruneau!AO35+Malad!AO35+'Salmon Falls Creek'!AX35+'Rock Creek'!AB35+Southside_Historical!S35+Northside_Historical!S35+'SnakeRiv abv Kimberly'!$B35</f>
        <v>816.19</v>
      </c>
      <c r="T35">
        <f>Bruneau!AP35+Malad!AP35+'Salmon Falls Creek'!AY35+'Rock Creek'!AC35+Southside_Historical!T35+Northside_Historical!T35+'SnakeRiv abv Kimberly'!$B35</f>
        <v>1044.3</v>
      </c>
      <c r="U35">
        <f>Bruneau!AQ35+Malad!AQ35+'Salmon Falls Creek'!AZ35+'Rock Creek'!AD35+Southside_Historical!U35+Northside_Historical!U35+'SnakeRiv abv Kimberly'!$B35</f>
        <v>740.90000000000009</v>
      </c>
      <c r="V35">
        <f>Bruneau!AR35+Malad!AR35+'Salmon Falls Creek'!BA35+'Rock Creek'!AE35+Southside_Historical!V35+Northside_Historical!V35+'SnakeRiv abv Kimberly'!$B35</f>
        <v>746.40000000000009</v>
      </c>
      <c r="W35">
        <f>Bruneau!AS35+Malad!AS35+'Salmon Falls Creek'!BB35+'Rock Creek'!AF35+Southside_Historical!W35+Northside_Historical!W35+'SnakeRiv abv Kimberly'!$B35</f>
        <v>495.90000000000003</v>
      </c>
    </row>
    <row r="36" spans="1:23" hidden="1" x14ac:dyDescent="0.25">
      <c r="A36" t="str">
        <f>Bruneau!A36</f>
        <v>12/5</v>
      </c>
      <c r="B36">
        <f>Bruneau!X36+Malad!X36+'Salmon Falls Creek'!AG36+'Rock Creek'!K36+Southside_Historical!B36+Northside_Historical!B36+'SnakeRiv abv Kimberly'!$B36</f>
        <v>853.82187410959</v>
      </c>
      <c r="C36">
        <f>Bruneau!Y36+Malad!Y36+'Salmon Falls Creek'!AH36+'Rock Creek'!L36+Southside_Historical!C36+Northside_Historical!C36+'SnakeRiv abv Kimberly'!$B36</f>
        <v>754.75290166582499</v>
      </c>
      <c r="D36">
        <f>Bruneau!Z36+Malad!Z36+'Salmon Falls Creek'!AI36+'Rock Creek'!M36+Southside_Historical!D36+Northside_Historical!D36+'SnakeRiv abv Kimberly'!$B36</f>
        <v>811.83752184528305</v>
      </c>
      <c r="E36">
        <f>Bruneau!AA36+Malad!AA36+'Salmon Falls Creek'!AJ36+'Rock Creek'!N36+Southside_Historical!E36+Northside_Historical!E36+'SnakeRiv abv Kimberly'!$B36</f>
        <v>716.45639416752806</v>
      </c>
      <c r="F36">
        <f>Bruneau!AB36+Malad!AB36+'Salmon Falls Creek'!AK36+'Rock Creek'!O36+Southside_Historical!F36+Northside_Historical!F36+'SnakeRiv abv Kimberly'!$B36</f>
        <v>819.35253857815894</v>
      </c>
      <c r="G36">
        <f>Bruneau!AC36+Malad!AC36+'Salmon Falls Creek'!AL36+'Rock Creek'!P36+Southside_Historical!G36+Northside_Historical!G36+'SnakeRiv abv Kimberly'!$B36</f>
        <v>771.66939145483593</v>
      </c>
      <c r="H36">
        <f>Bruneau!AD36+Malad!AD36+'Salmon Falls Creek'!AM36+'Rock Creek'!Q36+Southside_Historical!H36+Northside_Historical!H36+'SnakeRiv abv Kimberly'!$B36</f>
        <v>844.15245117915299</v>
      </c>
      <c r="I36">
        <f>Bruneau!AE36+Malad!AE36+'Salmon Falls Creek'!AN36+'Rock Creek'!R36+Southside_Historical!I36+Northside_Historical!I36+'SnakeRiv abv Kimberly'!$B36</f>
        <v>793.36596193693401</v>
      </c>
      <c r="J36">
        <f>Bruneau!AF36+Malad!AF36+'Salmon Falls Creek'!AO36+'Rock Creek'!S36+Southside_Historical!J36+Northside_Historical!J36+'SnakeRiv abv Kimberly'!$B36</f>
        <v>758.82161888422104</v>
      </c>
      <c r="K36">
        <f>Bruneau!AG36+Malad!AG36+'Salmon Falls Creek'!AP36+'Rock Creek'!T36+Southside_Historical!K36+Northside_Historical!K36+'SnakeRiv abv Kimberly'!$B36</f>
        <v>950.70434083024293</v>
      </c>
      <c r="L36">
        <f>Bruneau!AH36+Malad!AH36+'Salmon Falls Creek'!AQ36+'Rock Creek'!U36+Southside_Historical!L36+Northside_Historical!L36+'SnakeRiv abv Kimberly'!$B36</f>
        <v>1023.036568127857</v>
      </c>
      <c r="M36">
        <f>Bruneau!AI36+Malad!AI36+'Salmon Falls Creek'!AR36+'Rock Creek'!V36+Southside_Historical!M36+Northside_Historical!M36+'SnakeRiv abv Kimberly'!$B36</f>
        <v>1589.9513147467831</v>
      </c>
      <c r="N36">
        <f>Bruneau!AJ36+Malad!AJ36+'Salmon Falls Creek'!AS36+'Rock Creek'!W36+Southside_Historical!N36+Northside_Historical!N36+'SnakeRiv abv Kimberly'!$B36</f>
        <v>779.7</v>
      </c>
      <c r="O36">
        <f>Bruneau!AK36+Malad!AK36+'Salmon Falls Creek'!AT36+'Rock Creek'!X36+Southside_Historical!O36+Northside_Historical!O36+'SnakeRiv abv Kimberly'!$B36</f>
        <v>826.41</v>
      </c>
      <c r="P36">
        <f>Bruneau!AL36+Malad!AL36+'Salmon Falls Creek'!AU36+'Rock Creek'!Y36+Southside_Historical!P36+Northside_Historical!P36+'SnakeRiv abv Kimberly'!$B36</f>
        <v>917.5</v>
      </c>
      <c r="Q36">
        <f>Bruneau!AM36+Malad!AM36+'Salmon Falls Creek'!AV36+'Rock Creek'!Z36+Southside_Historical!Q36+Northside_Historical!Q36+'SnakeRiv abv Kimberly'!$B36</f>
        <v>907.4</v>
      </c>
      <c r="R36">
        <f>Bruneau!AN36+Malad!AN36+'Salmon Falls Creek'!AW36+'Rock Creek'!AA36+Southside_Historical!R36+Northside_Historical!R36+'SnakeRiv abv Kimberly'!$B36</f>
        <v>914.26</v>
      </c>
      <c r="S36">
        <f>Bruneau!AO36+Malad!AO36+'Salmon Falls Creek'!AX36+'Rock Creek'!AB36+Southside_Historical!S36+Northside_Historical!S36+'SnakeRiv abv Kimberly'!$B36</f>
        <v>786.06</v>
      </c>
      <c r="T36">
        <f>Bruneau!AP36+Malad!AP36+'Salmon Falls Creek'!AY36+'Rock Creek'!AC36+Southside_Historical!T36+Northside_Historical!T36+'SnakeRiv abv Kimberly'!$B36</f>
        <v>1019.2</v>
      </c>
      <c r="U36">
        <f>Bruneau!AQ36+Malad!AQ36+'Salmon Falls Creek'!AZ36+'Rock Creek'!AD36+Southside_Historical!U36+Northside_Historical!U36+'SnakeRiv abv Kimberly'!$B36</f>
        <v>742.1</v>
      </c>
      <c r="V36">
        <f>Bruneau!AR36+Malad!AR36+'Salmon Falls Creek'!BA36+'Rock Creek'!AE36+Southside_Historical!V36+Northside_Historical!V36+'SnakeRiv abv Kimberly'!$B36</f>
        <v>743.4</v>
      </c>
      <c r="W36">
        <f>Bruneau!AS36+Malad!AS36+'Salmon Falls Creek'!BB36+'Rock Creek'!AF36+Southside_Historical!W36+Northside_Historical!W36+'SnakeRiv abv Kimberly'!$B36</f>
        <v>509.5</v>
      </c>
    </row>
    <row r="37" spans="1:23" hidden="1" x14ac:dyDescent="0.25">
      <c r="A37" t="str">
        <f>Bruneau!A37</f>
        <v>12/6</v>
      </c>
      <c r="B37">
        <f>Bruneau!X37+Malad!X37+'Salmon Falls Creek'!AG37+'Rock Creek'!K37+Southside_Historical!B37+Northside_Historical!B37+'SnakeRiv abv Kimberly'!$B37</f>
        <v>860.30146346648303</v>
      </c>
      <c r="C37">
        <f>Bruneau!Y37+Malad!Y37+'Salmon Falls Creek'!AH37+'Rock Creek'!L37+Southside_Historical!C37+Northside_Historical!C37+'SnakeRiv abv Kimberly'!$B37</f>
        <v>766.28233650994298</v>
      </c>
      <c r="D37">
        <f>Bruneau!Z37+Malad!Z37+'Salmon Falls Creek'!AI37+'Rock Creek'!M37+Southside_Historical!D37+Northside_Historical!D37+'SnakeRiv abv Kimberly'!$B37</f>
        <v>823.16425324070292</v>
      </c>
      <c r="E37">
        <f>Bruneau!AA37+Malad!AA37+'Salmon Falls Creek'!AJ37+'Rock Creek'!N37+Southside_Historical!E37+Northside_Historical!E37+'SnakeRiv abv Kimberly'!$B37</f>
        <v>752.02611348381697</v>
      </c>
      <c r="F37">
        <f>Bruneau!AB37+Malad!AB37+'Salmon Falls Creek'!AK37+'Rock Creek'!O37+Southside_Historical!F37+Northside_Historical!F37+'SnakeRiv abv Kimberly'!$B37</f>
        <v>793.90498654857993</v>
      </c>
      <c r="G37">
        <f>Bruneau!AC37+Malad!AC37+'Salmon Falls Creek'!AL37+'Rock Creek'!P37+Southside_Historical!G37+Northside_Historical!G37+'SnakeRiv abv Kimberly'!$B37</f>
        <v>796.67658073477196</v>
      </c>
      <c r="H37">
        <f>Bruneau!AD37+Malad!AD37+'Salmon Falls Creek'!AM37+'Rock Creek'!Q37+Southside_Historical!H37+Northside_Historical!H37+'SnakeRiv abv Kimberly'!$B37</f>
        <v>832.767873589602</v>
      </c>
      <c r="I37">
        <f>Bruneau!AE37+Malad!AE37+'Salmon Falls Creek'!AN37+'Rock Creek'!R37+Southside_Historical!I37+Northside_Historical!I37+'SnakeRiv abv Kimberly'!$B37</f>
        <v>793.15176462089812</v>
      </c>
      <c r="J37">
        <f>Bruneau!AF37+Malad!AF37+'Salmon Falls Creek'!AO37+'Rock Creek'!S37+Southside_Historical!J37+Northside_Historical!J37+'SnakeRiv abv Kimberly'!$B37</f>
        <v>752.27028818139206</v>
      </c>
      <c r="K37">
        <f>Bruneau!AG37+Malad!AG37+'Salmon Falls Creek'!AP37+'Rock Creek'!T37+Southside_Historical!K37+Northside_Historical!K37+'SnakeRiv abv Kimberly'!$B37</f>
        <v>995.75415455386496</v>
      </c>
      <c r="L37">
        <f>Bruneau!AH37+Malad!AH37+'Salmon Falls Creek'!AQ37+'Rock Creek'!U37+Southside_Historical!L37+Northside_Historical!L37+'SnakeRiv abv Kimberly'!$B37</f>
        <v>958.31036182211596</v>
      </c>
      <c r="M37">
        <f>Bruneau!AI37+Malad!AI37+'Salmon Falls Creek'!AR37+'Rock Creek'!V37+Southside_Historical!M37+Northside_Historical!M37+'SnakeRiv abv Kimberly'!$B37</f>
        <v>1433.1357122044462</v>
      </c>
      <c r="N37">
        <f>Bruneau!AJ37+Malad!AJ37+'Salmon Falls Creek'!AS37+'Rock Creek'!W37+Southside_Historical!N37+Northside_Historical!N37+'SnakeRiv abv Kimberly'!$B37</f>
        <v>760</v>
      </c>
      <c r="O37">
        <f>Bruneau!AK37+Malad!AK37+'Salmon Falls Creek'!AT37+'Rock Creek'!X37+Southside_Historical!O37+Northside_Historical!O37+'SnakeRiv abv Kimberly'!$B37</f>
        <v>832.48</v>
      </c>
      <c r="P37">
        <f>Bruneau!AL37+Malad!AL37+'Salmon Falls Creek'!AU37+'Rock Creek'!Y37+Southside_Historical!P37+Northside_Historical!P37+'SnakeRiv abv Kimberly'!$B37</f>
        <v>907.5</v>
      </c>
      <c r="Q37">
        <f>Bruneau!AM37+Malad!AM37+'Salmon Falls Creek'!AV37+'Rock Creek'!Z37+Southside_Historical!Q37+Northside_Historical!Q37+'SnakeRiv abv Kimberly'!$B37</f>
        <v>884.40000000000009</v>
      </c>
      <c r="R37">
        <f>Bruneau!AN37+Malad!AN37+'Salmon Falls Creek'!AW37+'Rock Creek'!AA37+Southside_Historical!R37+Northside_Historical!R37+'SnakeRiv abv Kimberly'!$B37</f>
        <v>876.1099999999999</v>
      </c>
      <c r="S37">
        <f>Bruneau!AO37+Malad!AO37+'Salmon Falls Creek'!AX37+'Rock Creek'!AB37+Southside_Historical!S37+Northside_Historical!S37+'SnakeRiv abv Kimberly'!$B37</f>
        <v>792.11000000000013</v>
      </c>
      <c r="T37">
        <f>Bruneau!AP37+Malad!AP37+'Salmon Falls Creek'!AY37+'Rock Creek'!AC37+Southside_Historical!T37+Northside_Historical!T37+'SnakeRiv abv Kimberly'!$B37</f>
        <v>1004.3</v>
      </c>
      <c r="U37">
        <f>Bruneau!AQ37+Malad!AQ37+'Salmon Falls Creek'!AZ37+'Rock Creek'!AD37+Southside_Historical!U37+Northside_Historical!U37+'SnakeRiv abv Kimberly'!$B37</f>
        <v>749.4</v>
      </c>
      <c r="V37">
        <f>Bruneau!AR37+Malad!AR37+'Salmon Falls Creek'!BA37+'Rock Creek'!AE37+Southside_Historical!V37+Northside_Historical!V37+'SnakeRiv abv Kimberly'!$B37</f>
        <v>741.7</v>
      </c>
      <c r="W37">
        <f>Bruneau!AS37+Malad!AS37+'Salmon Falls Creek'!BB37+'Rock Creek'!AF37+Southside_Historical!W37+Northside_Historical!W37+'SnakeRiv abv Kimberly'!$B37</f>
        <v>529.29999999999995</v>
      </c>
    </row>
    <row r="38" spans="1:23" hidden="1" x14ac:dyDescent="0.25">
      <c r="A38" t="str">
        <f>Bruneau!A38</f>
        <v>12/7</v>
      </c>
      <c r="B38">
        <f>Bruneau!X38+Malad!X38+'Salmon Falls Creek'!AG38+'Rock Creek'!K38+Southside_Historical!B38+Northside_Historical!B38+'SnakeRiv abv Kimberly'!$B38</f>
        <v>863.48466934961198</v>
      </c>
      <c r="C38">
        <f>Bruneau!Y38+Malad!Y38+'Salmon Falls Creek'!AH38+'Rock Creek'!L38+Southside_Historical!C38+Northside_Historical!C38+'SnakeRiv abv Kimberly'!$B38</f>
        <v>755.53179007551103</v>
      </c>
      <c r="D38">
        <f>Bruneau!Z38+Malad!Z38+'Salmon Falls Creek'!AI38+'Rock Creek'!M38+Southside_Historical!D38+Northside_Historical!D38+'SnakeRiv abv Kimberly'!$B38</f>
        <v>862.96713736634103</v>
      </c>
      <c r="E38">
        <f>Bruneau!AA38+Malad!AA38+'Salmon Falls Creek'!AJ38+'Rock Creek'!N38+Southside_Historical!E38+Northside_Historical!E38+'SnakeRiv abv Kimberly'!$B38</f>
        <v>768.70080924270405</v>
      </c>
      <c r="F38">
        <f>Bruneau!AB38+Malad!AB38+'Salmon Falls Creek'!AK38+'Rock Creek'!O38+Southside_Historical!F38+Northside_Historical!F38+'SnakeRiv abv Kimberly'!$B38</f>
        <v>766.626067771154</v>
      </c>
      <c r="G38">
        <f>Bruneau!AC38+Malad!AC38+'Salmon Falls Creek'!AL38+'Rock Creek'!P38+Southside_Historical!G38+Northside_Historical!G38+'SnakeRiv abv Kimberly'!$B38</f>
        <v>809.96729538091904</v>
      </c>
      <c r="H38">
        <f>Bruneau!AD38+Malad!AD38+'Salmon Falls Creek'!AM38+'Rock Creek'!Q38+Southside_Historical!H38+Northside_Historical!H38+'SnakeRiv abv Kimberly'!$B38</f>
        <v>829.436185115174</v>
      </c>
      <c r="I38">
        <f>Bruneau!AE38+Malad!AE38+'Salmon Falls Creek'!AN38+'Rock Creek'!R38+Southside_Historical!I38+Northside_Historical!I38+'SnakeRiv abv Kimberly'!$B38</f>
        <v>781.753759925998</v>
      </c>
      <c r="J38">
        <f>Bruneau!AF38+Malad!AF38+'Salmon Falls Creek'!AO38+'Rock Creek'!S38+Southside_Historical!J38+Northside_Historical!J38+'SnakeRiv abv Kimberly'!$B38</f>
        <v>761.25324200783007</v>
      </c>
      <c r="K38">
        <f>Bruneau!AG38+Malad!AG38+'Salmon Falls Creek'!AP38+'Rock Creek'!T38+Southside_Historical!K38+Northside_Historical!K38+'SnakeRiv abv Kimberly'!$B38</f>
        <v>1037.0816927157211</v>
      </c>
      <c r="L38">
        <f>Bruneau!AH38+Malad!AH38+'Salmon Falls Creek'!AQ38+'Rock Creek'!U38+Southside_Historical!L38+Northside_Historical!L38+'SnakeRiv abv Kimberly'!$B38</f>
        <v>919.47580645204005</v>
      </c>
      <c r="M38">
        <f>Bruneau!AI38+Malad!AI38+'Salmon Falls Creek'!AR38+'Rock Creek'!V38+Southside_Historical!M38+Northside_Historical!M38+'SnakeRiv abv Kimberly'!$B38</f>
        <v>1368.274344222616</v>
      </c>
      <c r="N38">
        <f>Bruneau!AJ38+Malad!AJ38+'Salmon Falls Creek'!AS38+'Rock Creek'!W38+Southside_Historical!N38+Northside_Historical!N38+'SnakeRiv abv Kimberly'!$B38</f>
        <v>774.8</v>
      </c>
      <c r="O38">
        <f>Bruneau!AK38+Malad!AK38+'Salmon Falls Creek'!AT38+'Rock Creek'!X38+Southside_Historical!O38+Northside_Historical!O38+'SnakeRiv abv Kimberly'!$B38</f>
        <v>821.59</v>
      </c>
      <c r="P38">
        <f>Bruneau!AL38+Malad!AL38+'Salmon Falls Creek'!AU38+'Rock Creek'!Y38+Southside_Historical!P38+Northside_Historical!P38+'SnakeRiv abv Kimberly'!$B38</f>
        <v>928.80000000000007</v>
      </c>
      <c r="Q38">
        <f>Bruneau!AM38+Malad!AM38+'Salmon Falls Creek'!AV38+'Rock Creek'!Z38+Southside_Historical!Q38+Northside_Historical!Q38+'SnakeRiv abv Kimberly'!$B38</f>
        <v>813.80000000000007</v>
      </c>
      <c r="R38">
        <f>Bruneau!AN38+Malad!AN38+'Salmon Falls Creek'!AW38+'Rock Creek'!AA38+Southside_Historical!R38+Northside_Historical!R38+'SnakeRiv abv Kimberly'!$B38</f>
        <v>838.65</v>
      </c>
      <c r="S38">
        <f>Bruneau!AO38+Malad!AO38+'Salmon Falls Creek'!AX38+'Rock Creek'!AB38+Southside_Historical!S38+Northside_Historical!S38+'SnakeRiv abv Kimberly'!$B38</f>
        <v>793.09</v>
      </c>
      <c r="T38">
        <f>Bruneau!AP38+Malad!AP38+'Salmon Falls Creek'!AY38+'Rock Creek'!AC38+Southside_Historical!T38+Northside_Historical!T38+'SnakeRiv abv Kimberly'!$B38</f>
        <v>1004.1</v>
      </c>
      <c r="U38">
        <f>Bruneau!AQ38+Malad!AQ38+'Salmon Falls Creek'!AZ38+'Rock Creek'!AD38+Southside_Historical!U38+Northside_Historical!U38+'SnakeRiv abv Kimberly'!$B38</f>
        <v>763</v>
      </c>
      <c r="V38">
        <f>Bruneau!AR38+Malad!AR38+'Salmon Falls Creek'!BA38+'Rock Creek'!AE38+Southside_Historical!V38+Northside_Historical!V38+'SnakeRiv abv Kimberly'!$B38</f>
        <v>746.40000000000009</v>
      </c>
      <c r="W38">
        <f>Bruneau!AS38+Malad!AS38+'Salmon Falls Creek'!BB38+'Rock Creek'!AF38+Southside_Historical!W38+Northside_Historical!W38+'SnakeRiv abv Kimberly'!$B38</f>
        <v>519.1</v>
      </c>
    </row>
    <row r="39" spans="1:23" hidden="1" x14ac:dyDescent="0.25">
      <c r="A39" t="str">
        <f>Bruneau!A39</f>
        <v>12/8</v>
      </c>
      <c r="B39">
        <f>Bruneau!X39+Malad!X39+'Salmon Falls Creek'!AG39+'Rock Creek'!K39+Southside_Historical!B39+Northside_Historical!B39+'SnakeRiv abv Kimberly'!$B39</f>
        <v>827.52557559579498</v>
      </c>
      <c r="C39">
        <f>Bruneau!Y39+Malad!Y39+'Salmon Falls Creek'!AH39+'Rock Creek'!L39+Southside_Historical!C39+Northside_Historical!C39+'SnakeRiv abv Kimberly'!$B39</f>
        <v>733.26254425504601</v>
      </c>
      <c r="D39">
        <f>Bruneau!Z39+Malad!Z39+'Salmon Falls Creek'!AI39+'Rock Creek'!M39+Southside_Historical!D39+Northside_Historical!D39+'SnakeRiv abv Kimberly'!$B39</f>
        <v>829.54513686067401</v>
      </c>
      <c r="E39">
        <f>Bruneau!AA39+Malad!AA39+'Salmon Falls Creek'!AJ39+'Rock Creek'!N39+Southside_Historical!E39+Northside_Historical!E39+'SnakeRiv abv Kimberly'!$B39</f>
        <v>791.7424138256539</v>
      </c>
      <c r="F39">
        <f>Bruneau!AB39+Malad!AB39+'Salmon Falls Creek'!AK39+'Rock Creek'!O39+Southside_Historical!F39+Northside_Historical!F39+'SnakeRiv abv Kimberly'!$B39</f>
        <v>739.17986603500697</v>
      </c>
      <c r="G39">
        <f>Bruneau!AC39+Malad!AC39+'Salmon Falls Creek'!AL39+'Rock Creek'!P39+Southside_Historical!G39+Northside_Historical!G39+'SnakeRiv abv Kimberly'!$B39</f>
        <v>826.05328353224695</v>
      </c>
      <c r="H39">
        <f>Bruneau!AD39+Malad!AD39+'Salmon Falls Creek'!AM39+'Rock Creek'!Q39+Southside_Historical!H39+Northside_Historical!H39+'SnakeRiv abv Kimberly'!$B39</f>
        <v>820.58405197736204</v>
      </c>
      <c r="I39">
        <f>Bruneau!AE39+Malad!AE39+'Salmon Falls Creek'!AN39+'Rock Creek'!R39+Southside_Historical!I39+Northside_Historical!I39+'SnakeRiv abv Kimberly'!$B39</f>
        <v>795.10513924444297</v>
      </c>
      <c r="J39">
        <f>Bruneau!AF39+Malad!AF39+'Salmon Falls Creek'!AO39+'Rock Creek'!S39+Southside_Historical!J39+Northside_Historical!J39+'SnakeRiv abv Kimberly'!$B39</f>
        <v>761.29598935309298</v>
      </c>
      <c r="K39">
        <f>Bruneau!AG39+Malad!AG39+'Salmon Falls Creek'!AP39+'Rock Creek'!T39+Southside_Historical!K39+Northside_Historical!K39+'SnakeRiv abv Kimberly'!$B39</f>
        <v>1014.0560920307049</v>
      </c>
      <c r="L39">
        <f>Bruneau!AH39+Malad!AH39+'Salmon Falls Creek'!AQ39+'Rock Creek'!U39+Southside_Historical!L39+Northside_Historical!L39+'SnakeRiv abv Kimberly'!$B39</f>
        <v>857.41521781692393</v>
      </c>
      <c r="M39">
        <f>Bruneau!AI39+Malad!AI39+'Salmon Falls Creek'!AR39+'Rock Creek'!V39+Southside_Historical!M39+Northside_Historical!M39+'SnakeRiv abv Kimberly'!$B39</f>
        <v>1255.339794484205</v>
      </c>
      <c r="N39">
        <f>Bruneau!AJ39+Malad!AJ39+'Salmon Falls Creek'!AS39+'Rock Creek'!W39+Southside_Historical!N39+Northside_Historical!N39+'SnakeRiv abv Kimberly'!$B39</f>
        <v>737.8</v>
      </c>
      <c r="O39">
        <f>Bruneau!AK39+Malad!AK39+'Salmon Falls Creek'!AT39+'Rock Creek'!X39+Southside_Historical!O39+Northside_Historical!O39+'SnakeRiv abv Kimberly'!$B39</f>
        <v>823.9</v>
      </c>
      <c r="P39">
        <f>Bruneau!AL39+Malad!AL39+'Salmon Falls Creek'!AU39+'Rock Creek'!Y39+Southside_Historical!P39+Northside_Historical!P39+'SnakeRiv abv Kimberly'!$B39</f>
        <v>958.9</v>
      </c>
      <c r="Q39">
        <f>Bruneau!AM39+Malad!AM39+'Salmon Falls Creek'!AV39+'Rock Creek'!Z39+Southside_Historical!Q39+Northside_Historical!Q39+'SnakeRiv abv Kimberly'!$B39</f>
        <v>804.8</v>
      </c>
      <c r="R39">
        <f>Bruneau!AN39+Malad!AN39+'Salmon Falls Creek'!AW39+'Rock Creek'!AA39+Southside_Historical!R39+Northside_Historical!R39+'SnakeRiv abv Kimberly'!$B39</f>
        <v>814.89</v>
      </c>
      <c r="S39">
        <f>Bruneau!AO39+Malad!AO39+'Salmon Falls Creek'!AX39+'Rock Creek'!AB39+Southside_Historical!S39+Northside_Historical!S39+'SnakeRiv abv Kimberly'!$B39</f>
        <v>802.08</v>
      </c>
      <c r="T39">
        <f>Bruneau!AP39+Malad!AP39+'Salmon Falls Creek'!AY39+'Rock Creek'!AC39+Southside_Historical!T39+Northside_Historical!T39+'SnakeRiv abv Kimberly'!$B39</f>
        <v>1036.6999999999998</v>
      </c>
      <c r="U39">
        <f>Bruneau!AQ39+Malad!AQ39+'Salmon Falls Creek'!AZ39+'Rock Creek'!AD39+Southside_Historical!U39+Northside_Historical!U39+'SnakeRiv abv Kimberly'!$B39</f>
        <v>767.09999999999991</v>
      </c>
      <c r="V39">
        <f>Bruneau!AR39+Malad!AR39+'Salmon Falls Creek'!BA39+'Rock Creek'!AE39+Southside_Historical!V39+Northside_Historical!V39+'SnakeRiv abv Kimberly'!$B39</f>
        <v>750.5</v>
      </c>
      <c r="W39">
        <f>Bruneau!AS39+Malad!AS39+'Salmon Falls Creek'!BB39+'Rock Creek'!AF39+Southside_Historical!W39+Northside_Historical!W39+'SnakeRiv abv Kimberly'!$B39</f>
        <v>507.69999999999993</v>
      </c>
    </row>
    <row r="40" spans="1:23" hidden="1" x14ac:dyDescent="0.25">
      <c r="A40" t="str">
        <f>Bruneau!A40</f>
        <v>12/9</v>
      </c>
      <c r="B40">
        <f>Bruneau!X40+Malad!X40+'Salmon Falls Creek'!AG40+'Rock Creek'!K40+Southside_Historical!B40+Northside_Historical!B40+'SnakeRiv abv Kimberly'!$B40</f>
        <v>792.10015939764003</v>
      </c>
      <c r="C40">
        <f>Bruneau!Y40+Malad!Y40+'Salmon Falls Creek'!AH40+'Rock Creek'!L40+Southside_Historical!C40+Northside_Historical!C40+'SnakeRiv abv Kimberly'!$B40</f>
        <v>713.85119577916498</v>
      </c>
      <c r="D40">
        <f>Bruneau!Z40+Malad!Z40+'Salmon Falls Creek'!AI40+'Rock Creek'!M40+Southside_Historical!D40+Northside_Historical!D40+'SnakeRiv abv Kimberly'!$B40</f>
        <v>824.72524526219399</v>
      </c>
      <c r="E40">
        <f>Bruneau!AA40+Malad!AA40+'Salmon Falls Creek'!AJ40+'Rock Creek'!N40+Southside_Historical!E40+Northside_Historical!E40+'SnakeRiv abv Kimberly'!$B40</f>
        <v>834.94195135915902</v>
      </c>
      <c r="F40">
        <f>Bruneau!AB40+Malad!AB40+'Salmon Falls Creek'!AK40+'Rock Creek'!O40+Southside_Historical!F40+Northside_Historical!F40+'SnakeRiv abv Kimberly'!$B40</f>
        <v>741.37231891736496</v>
      </c>
      <c r="G40">
        <f>Bruneau!AC40+Malad!AC40+'Salmon Falls Creek'!AL40+'Rock Creek'!P40+Southside_Historical!G40+Northside_Historical!G40+'SnakeRiv abv Kimberly'!$B40</f>
        <v>846.81053760961709</v>
      </c>
      <c r="H40">
        <f>Bruneau!AD40+Malad!AD40+'Salmon Falls Creek'!AM40+'Rock Creek'!Q40+Southside_Historical!H40+Northside_Historical!H40+'SnakeRiv abv Kimberly'!$B40</f>
        <v>804.90740992356996</v>
      </c>
      <c r="I40">
        <f>Bruneau!AE40+Malad!AE40+'Salmon Falls Creek'!AN40+'Rock Creek'!R40+Southside_Historical!I40+Northside_Historical!I40+'SnakeRiv abv Kimberly'!$B40</f>
        <v>787.12255195418902</v>
      </c>
      <c r="J40">
        <f>Bruneau!AF40+Malad!AF40+'Salmon Falls Creek'!AO40+'Rock Creek'!S40+Southside_Historical!J40+Northside_Historical!J40+'SnakeRiv abv Kimberly'!$B40</f>
        <v>747.39966722373902</v>
      </c>
      <c r="K40">
        <f>Bruneau!AG40+Malad!AG40+'Salmon Falls Creek'!AP40+'Rock Creek'!T40+Southside_Historical!K40+Northside_Historical!K40+'SnakeRiv abv Kimberly'!$B40</f>
        <v>995.17079693327196</v>
      </c>
      <c r="L40">
        <f>Bruneau!AH40+Malad!AH40+'Salmon Falls Creek'!AQ40+'Rock Creek'!U40+Southside_Historical!L40+Northside_Historical!L40+'SnakeRiv abv Kimberly'!$B40</f>
        <v>882.65957183895307</v>
      </c>
      <c r="M40">
        <f>Bruneau!AI40+Malad!AI40+'Salmon Falls Creek'!AR40+'Rock Creek'!V40+Southside_Historical!M40+Northside_Historical!M40+'SnakeRiv abv Kimberly'!$B40</f>
        <v>916.38158812077904</v>
      </c>
      <c r="N40">
        <f>Bruneau!AJ40+Malad!AJ40+'Salmon Falls Creek'!AS40+'Rock Creek'!W40+Southside_Historical!N40+Northside_Historical!N40+'SnakeRiv abv Kimberly'!$B40</f>
        <v>692.8</v>
      </c>
      <c r="O40">
        <f>Bruneau!AK40+Malad!AK40+'Salmon Falls Creek'!AT40+'Rock Creek'!X40+Southside_Historical!O40+Northside_Historical!O40+'SnakeRiv abv Kimberly'!$B40</f>
        <v>821.32999999999993</v>
      </c>
      <c r="P40">
        <f>Bruneau!AL40+Malad!AL40+'Salmon Falls Creek'!AU40+'Rock Creek'!Y40+Southside_Historical!P40+Northside_Historical!P40+'SnakeRiv abv Kimberly'!$B40</f>
        <v>1000.0999999999999</v>
      </c>
      <c r="Q40">
        <f>Bruneau!AM40+Malad!AM40+'Salmon Falls Creek'!AV40+'Rock Creek'!Z40+Southside_Historical!Q40+Northside_Historical!Q40+'SnakeRiv abv Kimberly'!$B40</f>
        <v>873.09999999999991</v>
      </c>
      <c r="R40">
        <f>Bruneau!AN40+Malad!AN40+'Salmon Falls Creek'!AW40+'Rock Creek'!AA40+Southside_Historical!R40+Northside_Historical!R40+'SnakeRiv abv Kimberly'!$B40</f>
        <v>850.21</v>
      </c>
      <c r="S40">
        <f>Bruneau!AO40+Malad!AO40+'Salmon Falls Creek'!AX40+'Rock Creek'!AB40+Southside_Historical!S40+Northside_Historical!S40+'SnakeRiv abv Kimberly'!$B40</f>
        <v>797.3599999999999</v>
      </c>
      <c r="T40">
        <f>Bruneau!AP40+Malad!AP40+'Salmon Falls Creek'!AY40+'Rock Creek'!AC40+Southside_Historical!T40+Northside_Historical!T40+'SnakeRiv abv Kimberly'!$B40</f>
        <v>997.89999999999986</v>
      </c>
      <c r="U40">
        <f>Bruneau!AQ40+Malad!AQ40+'Salmon Falls Creek'!AZ40+'Rock Creek'!AD40+Southside_Historical!U40+Northside_Historical!U40+'SnakeRiv abv Kimberly'!$B40</f>
        <v>773.90000000000009</v>
      </c>
      <c r="V40">
        <f>Bruneau!AR40+Malad!AR40+'Salmon Falls Creek'!BA40+'Rock Creek'!AE40+Southside_Historical!V40+Northside_Historical!V40+'SnakeRiv abv Kimberly'!$B40</f>
        <v>746.8</v>
      </c>
      <c r="W40">
        <f>Bruneau!AS40+Malad!AS40+'Salmon Falls Creek'!BB40+'Rock Creek'!AF40+Southside_Historical!W40+Northside_Historical!W40+'SnakeRiv abv Kimberly'!$B40</f>
        <v>504.20000000000005</v>
      </c>
    </row>
    <row r="41" spans="1:23" hidden="1" x14ac:dyDescent="0.25">
      <c r="A41" t="str">
        <f>Bruneau!A41</f>
        <v>12/10</v>
      </c>
      <c r="B41">
        <f>Bruneau!X41+Malad!X41+'Salmon Falls Creek'!AG41+'Rock Creek'!K41+Southside_Historical!B41+Northside_Historical!B41+'SnakeRiv abv Kimberly'!$B41</f>
        <v>786.08526531896894</v>
      </c>
      <c r="C41">
        <f>Bruneau!Y41+Malad!Y41+'Salmon Falls Creek'!AH41+'Rock Creek'!L41+Southside_Historical!C41+Northside_Historical!C41+'SnakeRiv abv Kimberly'!$B41</f>
        <v>712.35071609714896</v>
      </c>
      <c r="D41">
        <f>Bruneau!Z41+Malad!Z41+'Salmon Falls Creek'!AI41+'Rock Creek'!M41+Southside_Historical!D41+Northside_Historical!D41+'SnakeRiv abv Kimberly'!$B41</f>
        <v>827.98954987228797</v>
      </c>
      <c r="E41">
        <f>Bruneau!AA41+Malad!AA41+'Salmon Falls Creek'!AJ41+'Rock Creek'!N41+Southside_Historical!E41+Northside_Historical!E41+'SnakeRiv abv Kimberly'!$B41</f>
        <v>871.27700616289189</v>
      </c>
      <c r="F41">
        <f>Bruneau!AB41+Malad!AB41+'Salmon Falls Creek'!AK41+'Rock Creek'!O41+Southside_Historical!F41+Northside_Historical!F41+'SnakeRiv abv Kimberly'!$B41</f>
        <v>760.04492703143796</v>
      </c>
      <c r="G41">
        <f>Bruneau!AC41+Malad!AC41+'Salmon Falls Creek'!AL41+'Rock Creek'!P41+Southside_Historical!G41+Northside_Historical!G41+'SnakeRiv abv Kimberly'!$B41</f>
        <v>863.75818059374501</v>
      </c>
      <c r="H41">
        <f>Bruneau!AD41+Malad!AD41+'Salmon Falls Creek'!AM41+'Rock Creek'!Q41+Southside_Historical!H41+Northside_Historical!H41+'SnakeRiv abv Kimberly'!$B41</f>
        <v>794.154991241071</v>
      </c>
      <c r="I41">
        <f>Bruneau!AE41+Malad!AE41+'Salmon Falls Creek'!AN41+'Rock Creek'!R41+Southside_Historical!I41+Northside_Historical!I41+'SnakeRiv abv Kimberly'!$B41</f>
        <v>769.75648673959597</v>
      </c>
      <c r="J41">
        <f>Bruneau!AF41+Malad!AF41+'Salmon Falls Creek'!AO41+'Rock Creek'!S41+Southside_Historical!J41+Northside_Historical!J41+'SnakeRiv abv Kimberly'!$B41</f>
        <v>744.71795037845902</v>
      </c>
      <c r="K41">
        <f>Bruneau!AG41+Malad!AG41+'Salmon Falls Creek'!AP41+'Rock Creek'!T41+Southside_Historical!K41+Northside_Historical!K41+'SnakeRiv abv Kimberly'!$B41</f>
        <v>1012.053651223596</v>
      </c>
      <c r="L41">
        <f>Bruneau!AH41+Malad!AH41+'Salmon Falls Creek'!AQ41+'Rock Creek'!U41+Southside_Historical!L41+Northside_Historical!L41+'SnakeRiv abv Kimberly'!$B41</f>
        <v>881.80837376284808</v>
      </c>
      <c r="M41">
        <f>Bruneau!AI41+Malad!AI41+'Salmon Falls Creek'!AR41+'Rock Creek'!V41+Southside_Historical!M41+Northside_Historical!M41+'SnakeRiv abv Kimberly'!$B41</f>
        <v>846.78245274387893</v>
      </c>
      <c r="N41">
        <f>Bruneau!AJ41+Malad!AJ41+'Salmon Falls Creek'!AS41+'Rock Creek'!W41+Southside_Historical!N41+Northside_Historical!N41+'SnakeRiv abv Kimberly'!$B41</f>
        <v>735.8</v>
      </c>
      <c r="O41">
        <f>Bruneau!AK41+Malad!AK41+'Salmon Falls Creek'!AT41+'Rock Creek'!X41+Southside_Historical!O41+Northside_Historical!O41+'SnakeRiv abv Kimberly'!$B41</f>
        <v>817.0100000000001</v>
      </c>
      <c r="P41">
        <f>Bruneau!AL41+Malad!AL41+'Salmon Falls Creek'!AU41+'Rock Creek'!Y41+Southside_Historical!P41+Northside_Historical!P41+'SnakeRiv abv Kimberly'!$B41</f>
        <v>1060.8000000000002</v>
      </c>
      <c r="Q41">
        <f>Bruneau!AM41+Malad!AM41+'Salmon Falls Creek'!AV41+'Rock Creek'!Z41+Southside_Historical!Q41+Northside_Historical!Q41+'SnakeRiv abv Kimberly'!$B41</f>
        <v>1019.09</v>
      </c>
      <c r="R41">
        <f>Bruneau!AN41+Malad!AN41+'Salmon Falls Creek'!AW41+'Rock Creek'!AA41+Southside_Historical!R41+Northside_Historical!R41+'SnakeRiv abv Kimberly'!$B41</f>
        <v>862.2600000000001</v>
      </c>
      <c r="S41">
        <f>Bruneau!AO41+Malad!AO41+'Salmon Falls Creek'!AX41+'Rock Creek'!AB41+Southside_Historical!S41+Northside_Historical!S41+'SnakeRiv abv Kimberly'!$B41</f>
        <v>805.85</v>
      </c>
      <c r="T41">
        <f>Bruneau!AP41+Malad!AP41+'Salmon Falls Creek'!AY41+'Rock Creek'!AC41+Southside_Historical!T41+Northside_Historical!T41+'SnakeRiv abv Kimberly'!$B41</f>
        <v>979.2</v>
      </c>
      <c r="U41">
        <f>Bruneau!AQ41+Malad!AQ41+'Salmon Falls Creek'!AZ41+'Rock Creek'!AD41+Southside_Historical!U41+Northside_Historical!U41+'SnakeRiv abv Kimberly'!$B41</f>
        <v>778.90000000000009</v>
      </c>
      <c r="V41">
        <f>Bruneau!AR41+Malad!AR41+'Salmon Falls Creek'!BA41+'Rock Creek'!AE41+Southside_Historical!V41+Northside_Historical!V41+'SnakeRiv abv Kimberly'!$B41</f>
        <v>741.40000000000009</v>
      </c>
      <c r="W41">
        <f>Bruneau!AS41+Malad!AS41+'Salmon Falls Creek'!BB41+'Rock Creek'!AF41+Southside_Historical!W41+Northside_Historical!W41+'SnakeRiv abv Kimberly'!$B41</f>
        <v>494</v>
      </c>
    </row>
    <row r="42" spans="1:23" hidden="1" x14ac:dyDescent="0.25">
      <c r="A42" t="str">
        <f>Bruneau!A42</f>
        <v>12/11</v>
      </c>
      <c r="B42">
        <f>Bruneau!X42+Malad!X42+'Salmon Falls Creek'!AG42+'Rock Creek'!K42+Southside_Historical!B42+Northside_Historical!B42+'SnakeRiv abv Kimberly'!$B42</f>
        <v>800.03901339714798</v>
      </c>
      <c r="C42">
        <f>Bruneau!Y42+Malad!Y42+'Salmon Falls Creek'!AH42+'Rock Creek'!L42+Southside_Historical!C42+Northside_Historical!C42+'SnakeRiv abv Kimberly'!$B42</f>
        <v>736.06640418039592</v>
      </c>
      <c r="D42">
        <f>Bruneau!Z42+Malad!Z42+'Salmon Falls Creek'!AI42+'Rock Creek'!M42+Southside_Historical!D42+Northside_Historical!D42+'SnakeRiv abv Kimberly'!$B42</f>
        <v>821.68167793487896</v>
      </c>
      <c r="E42">
        <f>Bruneau!AA42+Malad!AA42+'Salmon Falls Creek'!AJ42+'Rock Creek'!N42+Southside_Historical!E42+Northside_Historical!E42+'SnakeRiv abv Kimberly'!$B42</f>
        <v>1076.997062226028</v>
      </c>
      <c r="F42">
        <f>Bruneau!AB42+Malad!AB42+'Salmon Falls Creek'!AK42+'Rock Creek'!O42+Southside_Historical!F42+Northside_Historical!F42+'SnakeRiv abv Kimberly'!$B42</f>
        <v>729.04312472741799</v>
      </c>
      <c r="G42">
        <f>Bruneau!AC42+Malad!AC42+'Salmon Falls Creek'!AL42+'Rock Creek'!P42+Southside_Historical!G42+Northside_Historical!G42+'SnakeRiv abv Kimberly'!$B42</f>
        <v>853.98311587542389</v>
      </c>
      <c r="H42">
        <f>Bruneau!AD42+Malad!AD42+'Salmon Falls Creek'!AM42+'Rock Creek'!Q42+Southside_Historical!H42+Northside_Historical!H42+'SnakeRiv abv Kimberly'!$B42</f>
        <v>774.61220062570806</v>
      </c>
      <c r="I42">
        <f>Bruneau!AE42+Malad!AE42+'Salmon Falls Creek'!AN42+'Rock Creek'!R42+Southside_Historical!I42+Northside_Historical!I42+'SnakeRiv abv Kimberly'!$B42</f>
        <v>760.82386890746398</v>
      </c>
      <c r="J42">
        <f>Bruneau!AF42+Malad!AF42+'Salmon Falls Creek'!AO42+'Rock Creek'!S42+Southside_Historical!J42+Northside_Historical!J42+'SnakeRiv abv Kimberly'!$B42</f>
        <v>771.11968963010509</v>
      </c>
      <c r="K42">
        <f>Bruneau!AG42+Malad!AG42+'Salmon Falls Creek'!AP42+'Rock Creek'!T42+Southside_Historical!K42+Northside_Historical!K42+'SnakeRiv abv Kimberly'!$B42</f>
        <v>1162.3220784517521</v>
      </c>
      <c r="L42">
        <f>Bruneau!AH42+Malad!AH42+'Salmon Falls Creek'!AQ42+'Rock Creek'!U42+Southside_Historical!L42+Northside_Historical!L42+'SnakeRiv abv Kimberly'!$B42</f>
        <v>889.96290922878802</v>
      </c>
      <c r="M42">
        <f>Bruneau!AI42+Malad!AI42+'Salmon Falls Creek'!AR42+'Rock Creek'!V42+Southside_Historical!M42+Northside_Historical!M42+'SnakeRiv abv Kimberly'!$B42</f>
        <v>834.58907415516796</v>
      </c>
      <c r="N42">
        <f>Bruneau!AJ42+Malad!AJ42+'Salmon Falls Creek'!AS42+'Rock Creek'!W42+Southside_Historical!N42+Northside_Historical!N42+'SnakeRiv abv Kimberly'!$B42</f>
        <v>741.59999999999991</v>
      </c>
      <c r="O42">
        <f>Bruneau!AK42+Malad!AK42+'Salmon Falls Creek'!AT42+'Rock Creek'!X42+Southside_Historical!O42+Northside_Historical!O42+'SnakeRiv abv Kimberly'!$B42</f>
        <v>818.09999999999991</v>
      </c>
      <c r="P42">
        <f>Bruneau!AL42+Malad!AL42+'Salmon Falls Creek'!AU42+'Rock Creek'!Y42+Southside_Historical!P42+Northside_Historical!P42+'SnakeRiv abv Kimberly'!$B42</f>
        <v>1120.93</v>
      </c>
      <c r="Q42">
        <f>Bruneau!AM42+Malad!AM42+'Salmon Falls Creek'!AV42+'Rock Creek'!Z42+Southside_Historical!Q42+Northside_Historical!Q42+'SnakeRiv abv Kimberly'!$B42</f>
        <v>1000.01</v>
      </c>
      <c r="R42">
        <f>Bruneau!AN42+Malad!AN42+'Salmon Falls Creek'!AW42+'Rock Creek'!AA42+Southside_Historical!R42+Northside_Historical!R42+'SnakeRiv abv Kimberly'!$B42</f>
        <v>847.6099999999999</v>
      </c>
      <c r="S42">
        <f>Bruneau!AO42+Malad!AO42+'Salmon Falls Creek'!AX42+'Rock Creek'!AB42+Southside_Historical!S42+Northside_Historical!S42+'SnakeRiv abv Kimberly'!$B42</f>
        <v>804.62000000000012</v>
      </c>
      <c r="T42">
        <f>Bruneau!AP42+Malad!AP42+'Salmon Falls Creek'!AY42+'Rock Creek'!AC42+Southside_Historical!T42+Northside_Historical!T42+'SnakeRiv abv Kimberly'!$B42</f>
        <v>986.40000000000009</v>
      </c>
      <c r="U42">
        <f>Bruneau!AQ42+Malad!AQ42+'Salmon Falls Creek'!AZ42+'Rock Creek'!AD42+Southside_Historical!U42+Northside_Historical!U42+'SnakeRiv abv Kimberly'!$B42</f>
        <v>776.3</v>
      </c>
      <c r="V42">
        <f>Bruneau!AR42+Malad!AR42+'Salmon Falls Creek'!BA42+'Rock Creek'!AE42+Southside_Historical!V42+Northside_Historical!V42+'SnakeRiv abv Kimberly'!$B42</f>
        <v>735.09999999999991</v>
      </c>
      <c r="W42">
        <f>Bruneau!AS42+Malad!AS42+'Salmon Falls Creek'!BB42+'Rock Creek'!AF42+Southside_Historical!W42+Northside_Historical!W42+'SnakeRiv abv Kimberly'!$B42</f>
        <v>515.9</v>
      </c>
    </row>
    <row r="43" spans="1:23" hidden="1" x14ac:dyDescent="0.25">
      <c r="A43" t="str">
        <f>Bruneau!A43</f>
        <v>12/12</v>
      </c>
      <c r="B43">
        <f>Bruneau!X43+Malad!X43+'Salmon Falls Creek'!AG43+'Rock Creek'!K43+Southside_Historical!B43+Northside_Historical!B43+'SnakeRiv abv Kimberly'!$B43</f>
        <v>797.66459442620794</v>
      </c>
      <c r="C43">
        <f>Bruneau!Y43+Malad!Y43+'Salmon Falls Creek'!AH43+'Rock Creek'!L43+Southside_Historical!C43+Northside_Historical!C43+'SnakeRiv abv Kimberly'!$B43</f>
        <v>767.21097942702409</v>
      </c>
      <c r="D43">
        <f>Bruneau!Z43+Malad!Z43+'Salmon Falls Creek'!AI43+'Rock Creek'!M43+Southside_Historical!D43+Northside_Historical!D43+'SnakeRiv abv Kimberly'!$B43</f>
        <v>827.39965508142291</v>
      </c>
      <c r="E43">
        <f>Bruneau!AA43+Malad!AA43+'Salmon Falls Creek'!AJ43+'Rock Creek'!N43+Southside_Historical!E43+Northside_Historical!E43+'SnakeRiv abv Kimberly'!$B43</f>
        <v>1017.639704793162</v>
      </c>
      <c r="F43">
        <f>Bruneau!AB43+Malad!AB43+'Salmon Falls Creek'!AK43+'Rock Creek'!O43+Southside_Historical!F43+Northside_Historical!F43+'SnakeRiv abv Kimberly'!$B43</f>
        <v>753.90901450905096</v>
      </c>
      <c r="G43">
        <f>Bruneau!AC43+Malad!AC43+'Salmon Falls Creek'!AL43+'Rock Creek'!P43+Southside_Historical!G43+Northside_Historical!G43+'SnakeRiv abv Kimberly'!$B43</f>
        <v>862.77516601958689</v>
      </c>
      <c r="H43">
        <f>Bruneau!AD43+Malad!AD43+'Salmon Falls Creek'!AM43+'Rock Creek'!Q43+Southside_Historical!H43+Northside_Historical!H43+'SnakeRiv abv Kimberly'!$B43</f>
        <v>748.00876818649499</v>
      </c>
      <c r="I43">
        <f>Bruneau!AE43+Malad!AE43+'Salmon Falls Creek'!AN43+'Rock Creek'!R43+Southside_Historical!I43+Northside_Historical!I43+'SnakeRiv abv Kimberly'!$B43</f>
        <v>780.92299175217897</v>
      </c>
      <c r="J43">
        <f>Bruneau!AF43+Malad!AF43+'Salmon Falls Creek'!AO43+'Rock Creek'!S43+Southside_Historical!J43+Northside_Historical!J43+'SnakeRiv abv Kimberly'!$B43</f>
        <v>758.08545393532495</v>
      </c>
      <c r="K43">
        <f>Bruneau!AG43+Malad!AG43+'Salmon Falls Creek'!AP43+'Rock Creek'!T43+Southside_Historical!K43+Northside_Historical!K43+'SnakeRiv abv Kimberly'!$B43</f>
        <v>1215.3628312481228</v>
      </c>
      <c r="L43">
        <f>Bruneau!AH43+Malad!AH43+'Salmon Falls Creek'!AQ43+'Rock Creek'!U43+Southside_Historical!L43+Northside_Historical!L43+'SnakeRiv abv Kimberly'!$B43</f>
        <v>910.86033868992502</v>
      </c>
      <c r="M43">
        <f>Bruneau!AI43+Malad!AI43+'Salmon Falls Creek'!AR43+'Rock Creek'!V43+Southside_Historical!M43+Northside_Historical!M43+'SnakeRiv abv Kimberly'!$B43</f>
        <v>835.99476211353192</v>
      </c>
      <c r="N43">
        <f>Bruneau!AJ43+Malad!AJ43+'Salmon Falls Creek'!AS43+'Rock Creek'!W43+Southside_Historical!N43+Northside_Historical!N43+'SnakeRiv abv Kimberly'!$B43</f>
        <v>749.7</v>
      </c>
      <c r="O43">
        <f>Bruneau!AK43+Malad!AK43+'Salmon Falls Creek'!AT43+'Rock Creek'!X43+Southside_Historical!O43+Northside_Historical!O43+'SnakeRiv abv Kimberly'!$B43</f>
        <v>813.3</v>
      </c>
      <c r="P43">
        <f>Bruneau!AL43+Malad!AL43+'Salmon Falls Creek'!AU43+'Rock Creek'!Y43+Southside_Historical!P43+Northside_Historical!P43+'SnakeRiv abv Kimberly'!$B43</f>
        <v>1037.79</v>
      </c>
      <c r="Q43">
        <f>Bruneau!AM43+Malad!AM43+'Salmon Falls Creek'!AV43+'Rock Creek'!Z43+Southside_Historical!Q43+Northside_Historical!Q43+'SnakeRiv abv Kimberly'!$B43</f>
        <v>1027.4000000000001</v>
      </c>
      <c r="R43">
        <f>Bruneau!AN43+Malad!AN43+'Salmon Falls Creek'!AW43+'Rock Creek'!AA43+Southside_Historical!R43+Northside_Historical!R43+'SnakeRiv abv Kimberly'!$B43</f>
        <v>832.5</v>
      </c>
      <c r="S43">
        <f>Bruneau!AO43+Malad!AO43+'Salmon Falls Creek'!AX43+'Rock Creek'!AB43+Southside_Historical!S43+Northside_Historical!S43+'SnakeRiv abv Kimberly'!$B43</f>
        <v>823.95999999999992</v>
      </c>
      <c r="T43">
        <f>Bruneau!AP43+Malad!AP43+'Salmon Falls Creek'!AY43+'Rock Creek'!AC43+Southside_Historical!T43+Northside_Historical!T43+'SnakeRiv abv Kimberly'!$B43</f>
        <v>1000.5</v>
      </c>
      <c r="U43">
        <f>Bruneau!AQ43+Malad!AQ43+'Salmon Falls Creek'!AZ43+'Rock Creek'!AD43+Southside_Historical!U43+Northside_Historical!U43+'SnakeRiv abv Kimberly'!$B43</f>
        <v>766.5</v>
      </c>
      <c r="V43">
        <f>Bruneau!AR43+Malad!AR43+'Salmon Falls Creek'!BA43+'Rock Creek'!AE43+Southside_Historical!V43+Northside_Historical!V43+'SnakeRiv abv Kimberly'!$B43</f>
        <v>729.19999999999993</v>
      </c>
      <c r="W43">
        <f>Bruneau!AS43+Malad!AS43+'Salmon Falls Creek'!BB43+'Rock Creek'!AF43+Southside_Historical!W43+Northside_Historical!W43+'SnakeRiv abv Kimberly'!$B43</f>
        <v>530.29999999999995</v>
      </c>
    </row>
    <row r="44" spans="1:23" hidden="1" x14ac:dyDescent="0.25">
      <c r="A44" t="str">
        <f>Bruneau!A44</f>
        <v>12/13</v>
      </c>
      <c r="B44">
        <f>Bruneau!X44+Malad!X44+'Salmon Falls Creek'!AG44+'Rock Creek'!K44+Southside_Historical!B44+Northside_Historical!B44+'SnakeRiv abv Kimberly'!$B44</f>
        <v>798.3585098072349</v>
      </c>
      <c r="C44">
        <f>Bruneau!Y44+Malad!Y44+'Salmon Falls Creek'!AH44+'Rock Creek'!L44+Southside_Historical!C44+Northside_Historical!C44+'SnakeRiv abv Kimberly'!$B44</f>
        <v>757.89604708409911</v>
      </c>
      <c r="D44">
        <f>Bruneau!Z44+Malad!Z44+'Salmon Falls Creek'!AI44+'Rock Creek'!M44+Southside_Historical!D44+Northside_Historical!D44+'SnakeRiv abv Kimberly'!$B44</f>
        <v>849.83116946006885</v>
      </c>
      <c r="E44">
        <f>Bruneau!AA44+Malad!AA44+'Salmon Falls Creek'!AJ44+'Rock Creek'!N44+Southside_Historical!E44+Northside_Historical!E44+'SnakeRiv abv Kimberly'!$B44</f>
        <v>910.78321338194291</v>
      </c>
      <c r="F44">
        <f>Bruneau!AB44+Malad!AB44+'Salmon Falls Creek'!AK44+'Rock Creek'!O44+Southside_Historical!F44+Northside_Historical!F44+'SnakeRiv abv Kimberly'!$B44</f>
        <v>768.28664111142007</v>
      </c>
      <c r="G44">
        <f>Bruneau!AC44+Malad!AC44+'Salmon Falls Creek'!AL44+'Rock Creek'!P44+Southside_Historical!G44+Northside_Historical!G44+'SnakeRiv abv Kimberly'!$B44</f>
        <v>890.28663683457512</v>
      </c>
      <c r="H44">
        <f>Bruneau!AD44+Malad!AD44+'Salmon Falls Creek'!AM44+'Rock Creek'!Q44+Southside_Historical!H44+Northside_Historical!H44+'SnakeRiv abv Kimberly'!$B44</f>
        <v>757.33768519168007</v>
      </c>
      <c r="I44">
        <f>Bruneau!AE44+Malad!AE44+'Salmon Falls Creek'!AN44+'Rock Creek'!R44+Southside_Historical!I44+Northside_Historical!I44+'SnakeRiv abv Kimberly'!$B44</f>
        <v>809.16346308969696</v>
      </c>
      <c r="J44">
        <f>Bruneau!AF44+Malad!AF44+'Salmon Falls Creek'!AO44+'Rock Creek'!S44+Southside_Historical!J44+Northside_Historical!J44+'SnakeRiv abv Kimberly'!$B44</f>
        <v>795.42436689167903</v>
      </c>
      <c r="K44">
        <f>Bruneau!AG44+Malad!AG44+'Salmon Falls Creek'!AP44+'Rock Creek'!T44+Southside_Historical!K44+Northside_Historical!K44+'SnakeRiv abv Kimberly'!$B44</f>
        <v>1244.002562459895</v>
      </c>
      <c r="L44">
        <f>Bruneau!AH44+Malad!AH44+'Salmon Falls Creek'!AQ44+'Rock Creek'!U44+Southside_Historical!L44+Northside_Historical!L44+'SnakeRiv abv Kimberly'!$B44</f>
        <v>915.95685672004106</v>
      </c>
      <c r="M44">
        <f>Bruneau!AI44+Malad!AI44+'Salmon Falls Creek'!AR44+'Rock Creek'!V44+Southside_Historical!M44+Northside_Historical!M44+'SnakeRiv abv Kimberly'!$B44</f>
        <v>836.50324602568207</v>
      </c>
      <c r="N44">
        <f>Bruneau!AJ44+Malad!AJ44+'Salmon Falls Creek'!AS44+'Rock Creek'!W44+Southside_Historical!N44+Northside_Historical!N44+'SnakeRiv abv Kimberly'!$B44</f>
        <v>760.7</v>
      </c>
      <c r="O44">
        <f>Bruneau!AK44+Malad!AK44+'Salmon Falls Creek'!AT44+'Rock Creek'!X44+Southside_Historical!O44+Northside_Historical!O44+'SnakeRiv abv Kimberly'!$B44</f>
        <v>807.8</v>
      </c>
      <c r="P44">
        <f>Bruneau!AL44+Malad!AL44+'Salmon Falls Creek'!AU44+'Rock Creek'!Y44+Southside_Historical!P44+Northside_Historical!P44+'SnakeRiv abv Kimberly'!$B44</f>
        <v>1001.3199999999999</v>
      </c>
      <c r="Q44">
        <f>Bruneau!AM44+Malad!AM44+'Salmon Falls Creek'!AV44+'Rock Creek'!Z44+Southside_Historical!Q44+Northside_Historical!Q44+'SnakeRiv abv Kimberly'!$B44</f>
        <v>819.90000000000009</v>
      </c>
      <c r="R44">
        <f>Bruneau!AN44+Malad!AN44+'Salmon Falls Creek'!AW44+'Rock Creek'!AA44+Southside_Historical!R44+Northside_Historical!R44+'SnakeRiv abv Kimberly'!$B44</f>
        <v>853.1099999999999</v>
      </c>
      <c r="S44">
        <f>Bruneau!AO44+Malad!AO44+'Salmon Falls Creek'!AX44+'Rock Creek'!AB44+Southside_Historical!S44+Northside_Historical!S44+'SnakeRiv abv Kimberly'!$B44</f>
        <v>811.09999999999991</v>
      </c>
      <c r="T44">
        <f>Bruneau!AP44+Malad!AP44+'Salmon Falls Creek'!AY44+'Rock Creek'!AC44+Southside_Historical!T44+Northside_Historical!T44+'SnakeRiv abv Kimberly'!$B44</f>
        <v>986.8</v>
      </c>
      <c r="U44">
        <f>Bruneau!AQ44+Malad!AQ44+'Salmon Falls Creek'!AZ44+'Rock Creek'!AD44+Southside_Historical!U44+Northside_Historical!U44+'SnakeRiv abv Kimberly'!$B44</f>
        <v>760.40000000000009</v>
      </c>
      <c r="V44">
        <f>Bruneau!AR44+Malad!AR44+'Salmon Falls Creek'!BA44+'Rock Creek'!AE44+Southside_Historical!V44+Northside_Historical!V44+'SnakeRiv abv Kimberly'!$B44</f>
        <v>746.2</v>
      </c>
      <c r="W44">
        <f>Bruneau!AS44+Malad!AS44+'Salmon Falls Creek'!BB44+'Rock Creek'!AF44+Southside_Historical!W44+Northside_Historical!W44+'SnakeRiv abv Kimberly'!$B44</f>
        <v>514.1</v>
      </c>
    </row>
    <row r="45" spans="1:23" hidden="1" x14ac:dyDescent="0.25">
      <c r="A45" t="str">
        <f>Bruneau!A45</f>
        <v>12/14</v>
      </c>
      <c r="B45">
        <f>Bruneau!X45+Malad!X45+'Salmon Falls Creek'!AG45+'Rock Creek'!K45+Southside_Historical!B45+Northside_Historical!B45+'SnakeRiv abv Kimberly'!$B45</f>
        <v>811.67403652980101</v>
      </c>
      <c r="C45">
        <f>Bruneau!Y45+Malad!Y45+'Salmon Falls Creek'!AH45+'Rock Creek'!L45+Southside_Historical!C45+Northside_Historical!C45+'SnakeRiv abv Kimberly'!$B45</f>
        <v>755.37017406024597</v>
      </c>
      <c r="D45">
        <f>Bruneau!Z45+Malad!Z45+'Salmon Falls Creek'!AI45+'Rock Creek'!M45+Southside_Historical!D45+Northside_Historical!D45+'SnakeRiv abv Kimberly'!$B45</f>
        <v>825.33863014441886</v>
      </c>
      <c r="E45">
        <f>Bruneau!AA45+Malad!AA45+'Salmon Falls Creek'!AJ45+'Rock Creek'!N45+Southside_Historical!E45+Northside_Historical!E45+'SnakeRiv abv Kimberly'!$B45</f>
        <v>868.749121364443</v>
      </c>
      <c r="F45">
        <f>Bruneau!AB45+Malad!AB45+'Salmon Falls Creek'!AK45+'Rock Creek'!O45+Southside_Historical!F45+Northside_Historical!F45+'SnakeRiv abv Kimberly'!$B45</f>
        <v>769.77556406580902</v>
      </c>
      <c r="G45">
        <f>Bruneau!AC45+Malad!AC45+'Salmon Falls Creek'!AL45+'Rock Creek'!P45+Southside_Historical!G45+Northside_Historical!G45+'SnakeRiv abv Kimberly'!$B45</f>
        <v>922.80558660443603</v>
      </c>
      <c r="H45">
        <f>Bruneau!AD45+Malad!AD45+'Salmon Falls Creek'!AM45+'Rock Creek'!Q45+Southside_Historical!H45+Northside_Historical!H45+'SnakeRiv abv Kimberly'!$B45</f>
        <v>741.92766062272199</v>
      </c>
      <c r="I45">
        <f>Bruneau!AE45+Malad!AE45+'Salmon Falls Creek'!AN45+'Rock Creek'!R45+Southside_Historical!I45+Northside_Historical!I45+'SnakeRiv abv Kimberly'!$B45</f>
        <v>785.67993193568395</v>
      </c>
      <c r="J45">
        <f>Bruneau!AF45+Malad!AF45+'Salmon Falls Creek'!AO45+'Rock Creek'!S45+Southside_Historical!J45+Northside_Historical!J45+'SnakeRiv abv Kimberly'!$B45</f>
        <v>796.2618189491161</v>
      </c>
      <c r="K45">
        <f>Bruneau!AG45+Malad!AG45+'Salmon Falls Creek'!AP45+'Rock Creek'!T45+Southside_Historical!K45+Northside_Historical!K45+'SnakeRiv abv Kimberly'!$B45</f>
        <v>1356.0958886188621</v>
      </c>
      <c r="L45">
        <f>Bruneau!AH45+Malad!AH45+'Salmon Falls Creek'!AQ45+'Rock Creek'!U45+Southside_Historical!L45+Northside_Historical!L45+'SnakeRiv abv Kimberly'!$B45</f>
        <v>900.90326450248494</v>
      </c>
      <c r="M45">
        <f>Bruneau!AI45+Malad!AI45+'Salmon Falls Creek'!AR45+'Rock Creek'!V45+Southside_Historical!M45+Northside_Historical!M45+'SnakeRiv abv Kimberly'!$B45</f>
        <v>818.26674856259592</v>
      </c>
      <c r="N45">
        <f>Bruneau!AJ45+Malad!AJ45+'Salmon Falls Creek'!AS45+'Rock Creek'!W45+Southside_Historical!N45+Northside_Historical!N45+'SnakeRiv abv Kimberly'!$B45</f>
        <v>770.9</v>
      </c>
      <c r="O45">
        <f>Bruneau!AK45+Malad!AK45+'Salmon Falls Creek'!AT45+'Rock Creek'!X45+Southside_Historical!O45+Northside_Historical!O45+'SnakeRiv abv Kimberly'!$B45</f>
        <v>794.71</v>
      </c>
      <c r="P45">
        <f>Bruneau!AL45+Malad!AL45+'Salmon Falls Creek'!AU45+'Rock Creek'!Y45+Southside_Historical!P45+Northside_Historical!P45+'SnakeRiv abv Kimberly'!$B45</f>
        <v>972.34999999999991</v>
      </c>
      <c r="Q45">
        <f>Bruneau!AM45+Malad!AM45+'Salmon Falls Creek'!AV45+'Rock Creek'!Z45+Southside_Historical!Q45+Northside_Historical!Q45+'SnakeRiv abv Kimberly'!$B45</f>
        <v>939.2</v>
      </c>
      <c r="R45">
        <f>Bruneau!AN45+Malad!AN45+'Salmon Falls Creek'!AW45+'Rock Creek'!AA45+Southside_Historical!R45+Northside_Historical!R45+'SnakeRiv abv Kimberly'!$B45</f>
        <v>871.69</v>
      </c>
      <c r="S45">
        <f>Bruneau!AO45+Malad!AO45+'Salmon Falls Creek'!AX45+'Rock Creek'!AB45+Southside_Historical!S45+Northside_Historical!S45+'SnakeRiv abv Kimberly'!$B45</f>
        <v>786.48</v>
      </c>
      <c r="T45">
        <f>Bruneau!AP45+Malad!AP45+'Salmon Falls Creek'!AY45+'Rock Creek'!AC45+Southside_Historical!T45+Northside_Historical!T45+'SnakeRiv abv Kimberly'!$B45</f>
        <v>995.2</v>
      </c>
      <c r="U45">
        <f>Bruneau!AQ45+Malad!AQ45+'Salmon Falls Creek'!AZ45+'Rock Creek'!AD45+Southside_Historical!U45+Northside_Historical!U45+'SnakeRiv abv Kimberly'!$B45</f>
        <v>755.9</v>
      </c>
      <c r="V45">
        <f>Bruneau!AR45+Malad!AR45+'Salmon Falls Creek'!BA45+'Rock Creek'!AE45+Southside_Historical!V45+Northside_Historical!V45+'SnakeRiv abv Kimberly'!$B45</f>
        <v>750.5</v>
      </c>
      <c r="W45">
        <f>Bruneau!AS45+Malad!AS45+'Salmon Falls Creek'!BB45+'Rock Creek'!AF45+Southside_Historical!W45+Northside_Historical!W45+'SnakeRiv abv Kimberly'!$B45</f>
        <v>504.9</v>
      </c>
    </row>
    <row r="46" spans="1:23" hidden="1" x14ac:dyDescent="0.25">
      <c r="A46" t="str">
        <f>Bruneau!A46</f>
        <v>12/15</v>
      </c>
      <c r="B46">
        <f>Bruneau!X46+Malad!X46+'Salmon Falls Creek'!AG46+'Rock Creek'!K46+Southside_Historical!B46+Northside_Historical!B46+'SnakeRiv abv Kimberly'!$B46</f>
        <v>814.32365027108403</v>
      </c>
      <c r="C46">
        <f>Bruneau!Y46+Malad!Y46+'Salmon Falls Creek'!AH46+'Rock Creek'!L46+Southside_Historical!C46+Northside_Historical!C46+'SnakeRiv abv Kimberly'!$B46</f>
        <v>747.03920555047807</v>
      </c>
      <c r="D46">
        <f>Bruneau!Z46+Malad!Z46+'Salmon Falls Creek'!AI46+'Rock Creek'!M46+Southside_Historical!D46+Northside_Historical!D46+'SnakeRiv abv Kimberly'!$B46</f>
        <v>820.99069354193307</v>
      </c>
      <c r="E46">
        <f>Bruneau!AA46+Malad!AA46+'Salmon Falls Creek'!AJ46+'Rock Creek'!N46+Southside_Historical!E46+Northside_Historical!E46+'SnakeRiv abv Kimberly'!$B46</f>
        <v>855.55230915422294</v>
      </c>
      <c r="F46">
        <f>Bruneau!AB46+Malad!AB46+'Salmon Falls Creek'!AK46+'Rock Creek'!O46+Southside_Historical!F46+Northside_Historical!F46+'SnakeRiv abv Kimberly'!$B46</f>
        <v>769.96379312314798</v>
      </c>
      <c r="G46">
        <f>Bruneau!AC46+Malad!AC46+'Salmon Falls Creek'!AL46+'Rock Creek'!P46+Southside_Historical!G46+Northside_Historical!G46+'SnakeRiv abv Kimberly'!$B46</f>
        <v>940.07571568945991</v>
      </c>
      <c r="H46">
        <f>Bruneau!AD46+Malad!AD46+'Salmon Falls Creek'!AM46+'Rock Creek'!Q46+Southside_Historical!H46+Northside_Historical!H46+'SnakeRiv abv Kimberly'!$B46</f>
        <v>755.73873219590291</v>
      </c>
      <c r="I46">
        <f>Bruneau!AE46+Malad!AE46+'Salmon Falls Creek'!AN46+'Rock Creek'!R46+Southside_Historical!I46+Northside_Historical!I46+'SnakeRiv abv Kimberly'!$B46</f>
        <v>750.76151928929596</v>
      </c>
      <c r="J46">
        <f>Bruneau!AF46+Malad!AF46+'Salmon Falls Creek'!AO46+'Rock Creek'!S46+Southside_Historical!J46+Northside_Historical!J46+'SnakeRiv abv Kimberly'!$B46</f>
        <v>806.32276229643094</v>
      </c>
      <c r="K46">
        <f>Bruneau!AG46+Malad!AG46+'Salmon Falls Creek'!AP46+'Rock Creek'!T46+Southside_Historical!K46+Northside_Historical!K46+'SnakeRiv abv Kimberly'!$B46</f>
        <v>1418.472448533445</v>
      </c>
      <c r="L46">
        <f>Bruneau!AH46+Malad!AH46+'Salmon Falls Creek'!AQ46+'Rock Creek'!U46+Southside_Historical!L46+Northside_Historical!L46+'SnakeRiv abv Kimberly'!$B46</f>
        <v>906.69201032772798</v>
      </c>
      <c r="M46">
        <f>Bruneau!AI46+Malad!AI46+'Salmon Falls Creek'!AR46+'Rock Creek'!V46+Southside_Historical!M46+Northside_Historical!M46+'SnakeRiv abv Kimberly'!$B46</f>
        <v>813.8829246794071</v>
      </c>
      <c r="N46">
        <f>Bruneau!AJ46+Malad!AJ46+'Salmon Falls Creek'!AS46+'Rock Creek'!W46+Southside_Historical!N46+Northside_Historical!N46+'SnakeRiv abv Kimberly'!$B46</f>
        <v>773.2</v>
      </c>
      <c r="O46">
        <f>Bruneau!AK46+Malad!AK46+'Salmon Falls Creek'!AT46+'Rock Creek'!X46+Southside_Historical!O46+Northside_Historical!O46+'SnakeRiv abv Kimberly'!$B46</f>
        <v>795.82999999999993</v>
      </c>
      <c r="P46">
        <f>Bruneau!AL46+Malad!AL46+'Salmon Falls Creek'!AU46+'Rock Creek'!Y46+Southside_Historical!P46+Northside_Historical!P46+'SnakeRiv abv Kimberly'!$B46</f>
        <v>932.93000000000006</v>
      </c>
      <c r="Q46">
        <f>Bruneau!AM46+Malad!AM46+'Salmon Falls Creek'!AV46+'Rock Creek'!Z46+Southside_Historical!Q46+Northside_Historical!Q46+'SnakeRiv abv Kimberly'!$B46</f>
        <v>963.8</v>
      </c>
      <c r="R46">
        <f>Bruneau!AN46+Malad!AN46+'Salmon Falls Creek'!AW46+'Rock Creek'!AA46+Southside_Historical!R46+Northside_Historical!R46+'SnakeRiv abv Kimberly'!$B46</f>
        <v>890.15000000000009</v>
      </c>
      <c r="S46">
        <f>Bruneau!AO46+Malad!AO46+'Salmon Falls Creek'!AX46+'Rock Creek'!AB46+Southside_Historical!S46+Northside_Historical!S46+'SnakeRiv abv Kimberly'!$B46</f>
        <v>788.24</v>
      </c>
      <c r="T46">
        <f>Bruneau!AP46+Malad!AP46+'Salmon Falls Creek'!AY46+'Rock Creek'!AC46+Southside_Historical!T46+Northside_Historical!T46+'SnakeRiv abv Kimberly'!$B46</f>
        <v>954.09999999999991</v>
      </c>
      <c r="U46">
        <f>Bruneau!AQ46+Malad!AQ46+'Salmon Falls Creek'!AZ46+'Rock Creek'!AD46+Southside_Historical!U46+Northside_Historical!U46+'SnakeRiv abv Kimberly'!$B46</f>
        <v>762.7</v>
      </c>
      <c r="V46">
        <f>Bruneau!AR46+Malad!AR46+'Salmon Falls Creek'!BA46+'Rock Creek'!AE46+Southside_Historical!V46+Northside_Historical!V46+'SnakeRiv abv Kimberly'!$B46</f>
        <v>736.59999999999991</v>
      </c>
      <c r="W46">
        <f>Bruneau!AS46+Malad!AS46+'Salmon Falls Creek'!BB46+'Rock Creek'!AF46+Southside_Historical!W46+Northside_Historical!W46+'SnakeRiv abv Kimberly'!$B46</f>
        <v>503.7</v>
      </c>
    </row>
    <row r="47" spans="1:23" hidden="1" x14ac:dyDescent="0.25">
      <c r="A47" t="str">
        <f>Bruneau!A47</f>
        <v>12/16</v>
      </c>
      <c r="B47">
        <f>Bruneau!X47+Malad!X47+'Salmon Falls Creek'!AG47+'Rock Creek'!K47+Southside_Historical!B47+Northside_Historical!B47+'SnakeRiv abv Kimberly'!$B47</f>
        <v>793.85633623141507</v>
      </c>
      <c r="C47">
        <f>Bruneau!Y47+Malad!Y47+'Salmon Falls Creek'!AH47+'Rock Creek'!L47+Southside_Historical!C47+Northside_Historical!C47+'SnakeRiv abv Kimberly'!$B47</f>
        <v>753.28053290434104</v>
      </c>
      <c r="D47">
        <f>Bruneau!Z47+Malad!Z47+'Salmon Falls Creek'!AI47+'Rock Creek'!M47+Southside_Historical!D47+Northside_Historical!D47+'SnakeRiv abv Kimberly'!$B47</f>
        <v>779.22110714816301</v>
      </c>
      <c r="E47">
        <f>Bruneau!AA47+Malad!AA47+'Salmon Falls Creek'!AJ47+'Rock Creek'!N47+Southside_Historical!E47+Northside_Historical!E47+'SnakeRiv abv Kimberly'!$B47</f>
        <v>853.16715475554406</v>
      </c>
      <c r="F47">
        <f>Bruneau!AB47+Malad!AB47+'Salmon Falls Creek'!AK47+'Rock Creek'!O47+Southside_Historical!F47+Northside_Historical!F47+'SnakeRiv abv Kimberly'!$B47</f>
        <v>772.60427702885113</v>
      </c>
      <c r="G47">
        <f>Bruneau!AC47+Malad!AC47+'Salmon Falls Creek'!AL47+'Rock Creek'!P47+Southside_Historical!G47+Northside_Historical!G47+'SnakeRiv abv Kimberly'!$B47</f>
        <v>997.8032805843709</v>
      </c>
      <c r="H47">
        <f>Bruneau!AD47+Malad!AD47+'Salmon Falls Creek'!AM47+'Rock Creek'!Q47+Southside_Historical!H47+Northside_Historical!H47+'SnakeRiv abv Kimberly'!$B47</f>
        <v>787.09930837508705</v>
      </c>
      <c r="I47">
        <f>Bruneau!AE47+Malad!AE47+'Salmon Falls Creek'!AN47+'Rock Creek'!R47+Southside_Historical!I47+Northside_Historical!I47+'SnakeRiv abv Kimberly'!$B47</f>
        <v>739.24957802291806</v>
      </c>
      <c r="J47">
        <f>Bruneau!AF47+Malad!AF47+'Salmon Falls Creek'!AO47+'Rock Creek'!S47+Southside_Historical!J47+Northside_Historical!J47+'SnakeRiv abv Kimberly'!$B47</f>
        <v>902.13610329490803</v>
      </c>
      <c r="K47">
        <f>Bruneau!AG47+Malad!AG47+'Salmon Falls Creek'!AP47+'Rock Creek'!T47+Southside_Historical!K47+Northside_Historical!K47+'SnakeRiv abv Kimberly'!$B47</f>
        <v>1211.55938873789</v>
      </c>
      <c r="L47">
        <f>Bruneau!AH47+Malad!AH47+'Salmon Falls Creek'!AQ47+'Rock Creek'!U47+Southside_Historical!L47+Northside_Historical!L47+'SnakeRiv abv Kimberly'!$B47</f>
        <v>899.98227104582998</v>
      </c>
      <c r="M47">
        <f>Bruneau!AI47+Malad!AI47+'Salmon Falls Creek'!AR47+'Rock Creek'!V47+Southside_Historical!M47+Northside_Historical!M47+'SnakeRiv abv Kimberly'!$B47</f>
        <v>805.52199979233296</v>
      </c>
      <c r="N47">
        <f>Bruneau!AJ47+Malad!AJ47+'Salmon Falls Creek'!AS47+'Rock Creek'!W47+Southside_Historical!N47+Northside_Historical!N47+'SnakeRiv abv Kimberly'!$B47</f>
        <v>773.90000000000009</v>
      </c>
      <c r="O47">
        <f>Bruneau!AK47+Malad!AK47+'Salmon Falls Creek'!AT47+'Rock Creek'!X47+Southside_Historical!O47+Northside_Historical!O47+'SnakeRiv abv Kimberly'!$B47</f>
        <v>796.36999999999989</v>
      </c>
      <c r="P47">
        <f>Bruneau!AL47+Malad!AL47+'Salmon Falls Creek'!AU47+'Rock Creek'!Y47+Southside_Historical!P47+Northside_Historical!P47+'SnakeRiv abv Kimberly'!$B47</f>
        <v>880.12999999999988</v>
      </c>
      <c r="Q47">
        <f>Bruneau!AM47+Malad!AM47+'Salmon Falls Creek'!AV47+'Rock Creek'!Z47+Southside_Historical!Q47+Northside_Historical!Q47+'SnakeRiv abv Kimberly'!$B47</f>
        <v>1019.4000000000001</v>
      </c>
      <c r="R47">
        <f>Bruneau!AN47+Malad!AN47+'Salmon Falls Creek'!AW47+'Rock Creek'!AA47+Southside_Historical!R47+Northside_Historical!R47+'SnakeRiv abv Kimberly'!$B47</f>
        <v>891.82999999999993</v>
      </c>
      <c r="S47">
        <f>Bruneau!AO47+Malad!AO47+'Salmon Falls Creek'!AX47+'Rock Creek'!AB47+Southside_Historical!S47+Northside_Historical!S47+'SnakeRiv abv Kimberly'!$B47</f>
        <v>806.19</v>
      </c>
      <c r="T47">
        <f>Bruneau!AP47+Malad!AP47+'Salmon Falls Creek'!AY47+'Rock Creek'!AC47+Southside_Historical!T47+Northside_Historical!T47+'SnakeRiv abv Kimberly'!$B47</f>
        <v>867.5</v>
      </c>
      <c r="U47">
        <f>Bruneau!AQ47+Malad!AQ47+'Salmon Falls Creek'!AZ47+'Rock Creek'!AD47+Southside_Historical!U47+Northside_Historical!U47+'SnakeRiv abv Kimberly'!$B47</f>
        <v>777</v>
      </c>
      <c r="V47">
        <f>Bruneau!AR47+Malad!AR47+'Salmon Falls Creek'!BA47+'Rock Creek'!AE47+Southside_Historical!V47+Northside_Historical!V47+'SnakeRiv abv Kimberly'!$B47</f>
        <v>744.5</v>
      </c>
      <c r="W47">
        <f>Bruneau!AS47+Malad!AS47+'Salmon Falls Creek'!BB47+'Rock Creek'!AF47+Southside_Historical!W47+Northside_Historical!W47+'SnakeRiv abv Kimberly'!$B47</f>
        <v>503.70000000000005</v>
      </c>
    </row>
    <row r="48" spans="1:23" hidden="1" x14ac:dyDescent="0.25">
      <c r="A48" t="str">
        <f>Bruneau!A48</f>
        <v>12/17</v>
      </c>
      <c r="B48">
        <f>Bruneau!X48+Malad!X48+'Salmon Falls Creek'!AG48+'Rock Creek'!K48+Southside_Historical!B48+Northside_Historical!B48+'SnakeRiv abv Kimberly'!$B48</f>
        <v>782.803602580404</v>
      </c>
      <c r="C48">
        <f>Bruneau!Y48+Malad!Y48+'Salmon Falls Creek'!AH48+'Rock Creek'!L48+Southside_Historical!C48+Northside_Historical!C48+'SnakeRiv abv Kimberly'!$B48</f>
        <v>761.18724715468511</v>
      </c>
      <c r="D48">
        <f>Bruneau!Z48+Malad!Z48+'Salmon Falls Creek'!AI48+'Rock Creek'!M48+Southside_Historical!D48+Northside_Historical!D48+'SnakeRiv abv Kimberly'!$B48</f>
        <v>752.745267452245</v>
      </c>
      <c r="E48">
        <f>Bruneau!AA48+Malad!AA48+'Salmon Falls Creek'!AJ48+'Rock Creek'!N48+Southside_Historical!E48+Northside_Historical!E48+'SnakeRiv abv Kimberly'!$B48</f>
        <v>826.47150700188399</v>
      </c>
      <c r="F48">
        <f>Bruneau!AB48+Malad!AB48+'Salmon Falls Creek'!AK48+'Rock Creek'!O48+Southside_Historical!F48+Northside_Historical!F48+'SnakeRiv abv Kimberly'!$B48</f>
        <v>760.83071029215398</v>
      </c>
      <c r="G48">
        <f>Bruneau!AC48+Malad!AC48+'Salmon Falls Creek'!AL48+'Rock Creek'!P48+Southside_Historical!G48+Northside_Historical!G48+'SnakeRiv abv Kimberly'!$B48</f>
        <v>873.03959563980106</v>
      </c>
      <c r="H48">
        <f>Bruneau!AD48+Malad!AD48+'Salmon Falls Creek'!AM48+'Rock Creek'!Q48+Southside_Historical!H48+Northside_Historical!H48+'SnakeRiv abv Kimberly'!$B48</f>
        <v>788.435689058854</v>
      </c>
      <c r="I48">
        <f>Bruneau!AE48+Malad!AE48+'Salmon Falls Creek'!AN48+'Rock Creek'!R48+Southside_Historical!I48+Northside_Historical!I48+'SnakeRiv abv Kimberly'!$B48</f>
        <v>712.65694029362112</v>
      </c>
      <c r="J48">
        <f>Bruneau!AF48+Malad!AF48+'Salmon Falls Creek'!AO48+'Rock Creek'!S48+Southside_Historical!J48+Northside_Historical!J48+'SnakeRiv abv Kimberly'!$B48</f>
        <v>860.15777815277806</v>
      </c>
      <c r="K48">
        <f>Bruneau!AG48+Malad!AG48+'Salmon Falls Creek'!AP48+'Rock Creek'!T48+Southside_Historical!K48+Northside_Historical!K48+'SnakeRiv abv Kimberly'!$B48</f>
        <v>1094.725090302695</v>
      </c>
      <c r="L48">
        <f>Bruneau!AH48+Malad!AH48+'Salmon Falls Creek'!AQ48+'Rock Creek'!U48+Southside_Historical!L48+Northside_Historical!L48+'SnakeRiv abv Kimberly'!$B48</f>
        <v>905.95844907602191</v>
      </c>
      <c r="M48">
        <f>Bruneau!AI48+Malad!AI48+'Salmon Falls Creek'!AR48+'Rock Creek'!V48+Southside_Historical!M48+Northside_Historical!M48+'SnakeRiv abv Kimberly'!$B48</f>
        <v>808.89768734409199</v>
      </c>
      <c r="N48">
        <f>Bruneau!AJ48+Malad!AJ48+'Salmon Falls Creek'!AS48+'Rock Creek'!W48+Southside_Historical!N48+Northside_Historical!N48+'SnakeRiv abv Kimberly'!$B48</f>
        <v>784.5</v>
      </c>
      <c r="O48">
        <f>Bruneau!AK48+Malad!AK48+'Salmon Falls Creek'!AT48+'Rock Creek'!X48+Southside_Historical!O48+Northside_Historical!O48+'SnakeRiv abv Kimberly'!$B48</f>
        <v>786.06999999999994</v>
      </c>
      <c r="P48">
        <f>Bruneau!AL48+Malad!AL48+'Salmon Falls Creek'!AU48+'Rock Creek'!Y48+Southside_Historical!P48+Northside_Historical!P48+'SnakeRiv abv Kimberly'!$B48</f>
        <v>883.90000000000009</v>
      </c>
      <c r="Q48">
        <f>Bruneau!AM48+Malad!AM48+'Salmon Falls Creek'!AV48+'Rock Creek'!Z48+Southside_Historical!Q48+Northside_Historical!Q48+'SnakeRiv abv Kimberly'!$B48</f>
        <v>975.40000000000009</v>
      </c>
      <c r="R48">
        <f>Bruneau!AN48+Malad!AN48+'Salmon Falls Creek'!AW48+'Rock Creek'!AA48+Southside_Historical!R48+Northside_Historical!R48+'SnakeRiv abv Kimberly'!$B48</f>
        <v>880.67000000000007</v>
      </c>
      <c r="S48">
        <f>Bruneau!AO48+Malad!AO48+'Salmon Falls Creek'!AX48+'Rock Creek'!AB48+Southside_Historical!S48+Northside_Historical!S48+'SnakeRiv abv Kimberly'!$B48</f>
        <v>812.79</v>
      </c>
      <c r="T48">
        <f>Bruneau!AP48+Malad!AP48+'Salmon Falls Creek'!AY48+'Rock Creek'!AC48+Southside_Historical!T48+Northside_Historical!T48+'SnakeRiv abv Kimberly'!$B48</f>
        <v>805.09999999999991</v>
      </c>
      <c r="U48">
        <f>Bruneau!AQ48+Malad!AQ48+'Salmon Falls Creek'!AZ48+'Rock Creek'!AD48+Southside_Historical!U48+Northside_Historical!U48+'SnakeRiv abv Kimberly'!$B48</f>
        <v>838.2</v>
      </c>
      <c r="V48">
        <f>Bruneau!AR48+Malad!AR48+'Salmon Falls Creek'!BA48+'Rock Creek'!AE48+Southside_Historical!V48+Northside_Historical!V48+'SnakeRiv abv Kimberly'!$B48</f>
        <v>731</v>
      </c>
      <c r="W48">
        <f>Bruneau!AS48+Malad!AS48+'Salmon Falls Creek'!BB48+'Rock Creek'!AF48+Southside_Historical!W48+Northside_Historical!W48+'SnakeRiv abv Kimberly'!$B48</f>
        <v>494.8</v>
      </c>
    </row>
    <row r="49" spans="1:23" hidden="1" x14ac:dyDescent="0.25">
      <c r="A49" t="str">
        <f>Bruneau!A49</f>
        <v>12/18</v>
      </c>
      <c r="B49">
        <f>Bruneau!X49+Malad!X49+'Salmon Falls Creek'!AG49+'Rock Creek'!K49+Southside_Historical!B49+Northside_Historical!B49+'SnakeRiv abv Kimberly'!$B49</f>
        <v>814.47491799407601</v>
      </c>
      <c r="C49">
        <f>Bruneau!Y49+Malad!Y49+'Salmon Falls Creek'!AH49+'Rock Creek'!L49+Southside_Historical!C49+Northside_Historical!C49+'SnakeRiv abv Kimberly'!$B49</f>
        <v>753.63931105756603</v>
      </c>
      <c r="D49">
        <f>Bruneau!Z49+Malad!Z49+'Salmon Falls Creek'!AI49+'Rock Creek'!M49+Southside_Historical!D49+Northside_Historical!D49+'SnakeRiv abv Kimberly'!$B49</f>
        <v>743.457663876266</v>
      </c>
      <c r="E49">
        <f>Bruneau!AA49+Malad!AA49+'Salmon Falls Creek'!AJ49+'Rock Creek'!N49+Southside_Historical!E49+Northside_Historical!E49+'SnakeRiv abv Kimberly'!$B49</f>
        <v>775.02749833155508</v>
      </c>
      <c r="F49">
        <f>Bruneau!AB49+Malad!AB49+'Salmon Falls Creek'!AK49+'Rock Creek'!O49+Southside_Historical!F49+Northside_Historical!F49+'SnakeRiv abv Kimberly'!$B49</f>
        <v>742.73765084686602</v>
      </c>
      <c r="G49">
        <f>Bruneau!AC49+Malad!AC49+'Salmon Falls Creek'!AL49+'Rock Creek'!P49+Southside_Historical!G49+Northside_Historical!G49+'SnakeRiv abv Kimberly'!$B49</f>
        <v>759.83482933073697</v>
      </c>
      <c r="H49">
        <f>Bruneau!AD49+Malad!AD49+'Salmon Falls Creek'!AM49+'Rock Creek'!Q49+Southside_Historical!H49+Northside_Historical!H49+'SnakeRiv abv Kimberly'!$B49</f>
        <v>786.74256728521095</v>
      </c>
      <c r="I49">
        <f>Bruneau!AE49+Malad!AE49+'Salmon Falls Creek'!AN49+'Rock Creek'!R49+Southside_Historical!I49+Northside_Historical!I49+'SnakeRiv abv Kimberly'!$B49</f>
        <v>725.51216701329395</v>
      </c>
      <c r="J49">
        <f>Bruneau!AF49+Malad!AF49+'Salmon Falls Creek'!AO49+'Rock Creek'!S49+Southside_Historical!J49+Northside_Historical!J49+'SnakeRiv abv Kimberly'!$B49</f>
        <v>834.622427036658</v>
      </c>
      <c r="K49">
        <f>Bruneau!AG49+Malad!AG49+'Salmon Falls Creek'!AP49+'Rock Creek'!T49+Southside_Historical!K49+Northside_Historical!K49+'SnakeRiv abv Kimberly'!$B49</f>
        <v>1082.93428352826</v>
      </c>
      <c r="L49">
        <f>Bruneau!AH49+Malad!AH49+'Salmon Falls Creek'!AQ49+'Rock Creek'!U49+Southside_Historical!L49+Northside_Historical!L49+'SnakeRiv abv Kimberly'!$B49</f>
        <v>909.25016515812104</v>
      </c>
      <c r="M49">
        <f>Bruneau!AI49+Malad!AI49+'Salmon Falls Creek'!AR49+'Rock Creek'!V49+Southside_Historical!M49+Northside_Historical!M49+'SnakeRiv abv Kimberly'!$B49</f>
        <v>802.57507154641689</v>
      </c>
      <c r="N49">
        <f>Bruneau!AJ49+Malad!AJ49+'Salmon Falls Creek'!AS49+'Rock Creek'!W49+Southside_Historical!N49+Northside_Historical!N49+'SnakeRiv abv Kimberly'!$B49</f>
        <v>779</v>
      </c>
      <c r="O49">
        <f>Bruneau!AK49+Malad!AK49+'Salmon Falls Creek'!AT49+'Rock Creek'!X49+Southside_Historical!O49+Northside_Historical!O49+'SnakeRiv abv Kimberly'!$B49</f>
        <v>785.22</v>
      </c>
      <c r="P49">
        <f>Bruneau!AL49+Malad!AL49+'Salmon Falls Creek'!AU49+'Rock Creek'!Y49+Southside_Historical!P49+Northside_Historical!P49+'SnakeRiv abv Kimberly'!$B49</f>
        <v>919.4</v>
      </c>
      <c r="Q49">
        <f>Bruneau!AM49+Malad!AM49+'Salmon Falls Creek'!AV49+'Rock Creek'!Z49+Southside_Historical!Q49+Northside_Historical!Q49+'SnakeRiv abv Kimberly'!$B49</f>
        <v>886.1</v>
      </c>
      <c r="R49">
        <f>Bruneau!AN49+Malad!AN49+'Salmon Falls Creek'!AW49+'Rock Creek'!AA49+Southside_Historical!R49+Northside_Historical!R49+'SnakeRiv abv Kimberly'!$B49</f>
        <v>875.39</v>
      </c>
      <c r="S49">
        <f>Bruneau!AO49+Malad!AO49+'Salmon Falls Creek'!AX49+'Rock Creek'!AB49+Southside_Historical!S49+Northside_Historical!S49+'SnakeRiv abv Kimberly'!$B49</f>
        <v>825.7</v>
      </c>
      <c r="T49">
        <f>Bruneau!AP49+Malad!AP49+'Salmon Falls Creek'!AY49+'Rock Creek'!AC49+Southside_Historical!T49+Northside_Historical!T49+'SnakeRiv abv Kimberly'!$B49</f>
        <v>778.8</v>
      </c>
      <c r="U49">
        <f>Bruneau!AQ49+Malad!AQ49+'Salmon Falls Creek'!AZ49+'Rock Creek'!AD49+Southside_Historical!U49+Northside_Historical!U49+'SnakeRiv abv Kimberly'!$B49</f>
        <v>815</v>
      </c>
      <c r="V49">
        <f>Bruneau!AR49+Malad!AR49+'Salmon Falls Creek'!BA49+'Rock Creek'!AE49+Southside_Historical!V49+Northside_Historical!V49+'SnakeRiv abv Kimberly'!$B49</f>
        <v>725</v>
      </c>
      <c r="W49">
        <f>Bruneau!AS49+Malad!AS49+'Salmon Falls Creek'!BB49+'Rock Creek'!AF49+Southside_Historical!W49+Northside_Historical!W49+'SnakeRiv abv Kimberly'!$B49</f>
        <v>455.9</v>
      </c>
    </row>
    <row r="50" spans="1:23" hidden="1" x14ac:dyDescent="0.25">
      <c r="A50" t="str">
        <f>Bruneau!A50</f>
        <v>12/19</v>
      </c>
      <c r="B50">
        <f>Bruneau!X50+Malad!X50+'Salmon Falls Creek'!AG50+'Rock Creek'!K50+Southside_Historical!B50+Northside_Historical!B50+'SnakeRiv abv Kimberly'!$B50</f>
        <v>816.73641357039901</v>
      </c>
      <c r="C50">
        <f>Bruneau!Y50+Malad!Y50+'Salmon Falls Creek'!AH50+'Rock Creek'!L50+Southside_Historical!C50+Northside_Historical!C50+'SnakeRiv abv Kimberly'!$B50</f>
        <v>731.55661828895302</v>
      </c>
      <c r="D50">
        <f>Bruneau!Z50+Malad!Z50+'Salmon Falls Creek'!AI50+'Rock Creek'!M50+Southside_Historical!D50+Northside_Historical!D50+'SnakeRiv abv Kimberly'!$B50</f>
        <v>755.9784854910481</v>
      </c>
      <c r="E50">
        <f>Bruneau!AA50+Malad!AA50+'Salmon Falls Creek'!AJ50+'Rock Creek'!N50+Southside_Historical!E50+Northside_Historical!E50+'SnakeRiv abv Kimberly'!$B50</f>
        <v>763.65876939436112</v>
      </c>
      <c r="F50">
        <f>Bruneau!AB50+Malad!AB50+'Salmon Falls Creek'!AK50+'Rock Creek'!O50+Southside_Historical!F50+Northside_Historical!F50+'SnakeRiv abv Kimberly'!$B50</f>
        <v>781.40003014378203</v>
      </c>
      <c r="G50">
        <f>Bruneau!AC50+Malad!AC50+'Salmon Falls Creek'!AL50+'Rock Creek'!P50+Southside_Historical!G50+Northside_Historical!G50+'SnakeRiv abv Kimberly'!$B50</f>
        <v>725.97466125852202</v>
      </c>
      <c r="H50">
        <f>Bruneau!AD50+Malad!AD50+'Salmon Falls Creek'!AM50+'Rock Creek'!Q50+Southside_Historical!H50+Northside_Historical!H50+'SnakeRiv abv Kimberly'!$B50</f>
        <v>789.57997903456896</v>
      </c>
      <c r="I50">
        <f>Bruneau!AE50+Malad!AE50+'Salmon Falls Creek'!AN50+'Rock Creek'!R50+Southside_Historical!I50+Northside_Historical!I50+'SnakeRiv abv Kimberly'!$B50</f>
        <v>752.94498873221096</v>
      </c>
      <c r="J50">
        <f>Bruneau!AF50+Malad!AF50+'Salmon Falls Creek'!AO50+'Rock Creek'!S50+Southside_Historical!J50+Northside_Historical!J50+'SnakeRiv abv Kimberly'!$B50</f>
        <v>823.65574508631801</v>
      </c>
      <c r="K50">
        <f>Bruneau!AG50+Malad!AG50+'Salmon Falls Creek'!AP50+'Rock Creek'!T50+Southside_Historical!K50+Northside_Historical!K50+'SnakeRiv abv Kimberly'!$B50</f>
        <v>1209.2190056074842</v>
      </c>
      <c r="L50">
        <f>Bruneau!AH50+Malad!AH50+'Salmon Falls Creek'!AQ50+'Rock Creek'!U50+Southside_Historical!L50+Northside_Historical!L50+'SnakeRiv abv Kimberly'!$B50</f>
        <v>904.50630616665603</v>
      </c>
      <c r="M50">
        <f>Bruneau!AI50+Malad!AI50+'Salmon Falls Creek'!AR50+'Rock Creek'!V50+Southside_Historical!M50+Northside_Historical!M50+'SnakeRiv abv Kimberly'!$B50</f>
        <v>786.96065283700102</v>
      </c>
      <c r="N50">
        <f>Bruneau!AJ50+Malad!AJ50+'Salmon Falls Creek'!AS50+'Rock Creek'!W50+Southside_Historical!N50+Northside_Historical!N50+'SnakeRiv abv Kimberly'!$B50</f>
        <v>772.8</v>
      </c>
      <c r="O50">
        <f>Bruneau!AK50+Malad!AK50+'Salmon Falls Creek'!AT50+'Rock Creek'!X50+Southside_Historical!O50+Northside_Historical!O50+'SnakeRiv abv Kimberly'!$B50</f>
        <v>781.71</v>
      </c>
      <c r="P50">
        <f>Bruneau!AL50+Malad!AL50+'Salmon Falls Creek'!AU50+'Rock Creek'!Y50+Southside_Historical!P50+Northside_Historical!P50+'SnakeRiv abv Kimberly'!$B50</f>
        <v>943.5</v>
      </c>
      <c r="Q50">
        <f>Bruneau!AM50+Malad!AM50+'Salmon Falls Creek'!AV50+'Rock Creek'!Z50+Southside_Historical!Q50+Northside_Historical!Q50+'SnakeRiv abv Kimberly'!$B50</f>
        <v>827.2</v>
      </c>
      <c r="R50">
        <f>Bruneau!AN50+Malad!AN50+'Salmon Falls Creek'!AW50+'Rock Creek'!AA50+Southside_Historical!R50+Northside_Historical!R50+'SnakeRiv abv Kimberly'!$B50</f>
        <v>867.88</v>
      </c>
      <c r="S50">
        <f>Bruneau!AO50+Malad!AO50+'Salmon Falls Creek'!AX50+'Rock Creek'!AB50+Southside_Historical!S50+Northside_Historical!S50+'SnakeRiv abv Kimberly'!$B50</f>
        <v>837.9</v>
      </c>
      <c r="T50">
        <f>Bruneau!AP50+Malad!AP50+'Salmon Falls Creek'!AY50+'Rock Creek'!AC50+Southside_Historical!T50+Northside_Historical!T50+'SnakeRiv abv Kimberly'!$B50</f>
        <v>931.30000000000007</v>
      </c>
      <c r="U50">
        <f>Bruneau!AQ50+Malad!AQ50+'Salmon Falls Creek'!AZ50+'Rock Creek'!AD50+Southside_Historical!U50+Northside_Historical!U50+'SnakeRiv abv Kimberly'!$B50</f>
        <v>788.2</v>
      </c>
      <c r="V50">
        <f>Bruneau!AR50+Malad!AR50+'Salmon Falls Creek'!BA50+'Rock Creek'!AE50+Southside_Historical!V50+Northside_Historical!V50+'SnakeRiv abv Kimberly'!$B50</f>
        <v>714.6</v>
      </c>
      <c r="W50">
        <f>Bruneau!AS50+Malad!AS50+'Salmon Falls Creek'!BB50+'Rock Creek'!AF50+Southside_Historical!W50+Northside_Historical!W50+'SnakeRiv abv Kimberly'!$B50</f>
        <v>450.40000000000003</v>
      </c>
    </row>
    <row r="51" spans="1:23" hidden="1" x14ac:dyDescent="0.25">
      <c r="A51" t="str">
        <f>Bruneau!A51</f>
        <v>12/20</v>
      </c>
      <c r="B51">
        <f>Bruneau!X51+Malad!X51+'Salmon Falls Creek'!AG51+'Rock Creek'!K51+Southside_Historical!B51+Northside_Historical!B51+'SnakeRiv abv Kimberly'!$B51</f>
        <v>802.79250693178597</v>
      </c>
      <c r="C51">
        <f>Bruneau!Y51+Malad!Y51+'Salmon Falls Creek'!AH51+'Rock Creek'!L51+Southside_Historical!C51+Northside_Historical!C51+'SnakeRiv abv Kimberly'!$B51</f>
        <v>721.67639366222897</v>
      </c>
      <c r="D51">
        <f>Bruneau!Z51+Malad!Z51+'Salmon Falls Creek'!AI51+'Rock Creek'!M51+Southside_Historical!D51+Northside_Historical!D51+'SnakeRiv abv Kimberly'!$B51</f>
        <v>767.60964124926909</v>
      </c>
      <c r="E51">
        <f>Bruneau!AA51+Malad!AA51+'Salmon Falls Creek'!AJ51+'Rock Creek'!N51+Southside_Historical!E51+Northside_Historical!E51+'SnakeRiv abv Kimberly'!$B51</f>
        <v>757.06065357473994</v>
      </c>
      <c r="F51">
        <f>Bruneau!AB51+Malad!AB51+'Salmon Falls Creek'!AK51+'Rock Creek'!O51+Southside_Historical!F51+Northside_Historical!F51+'SnakeRiv abv Kimberly'!$B51</f>
        <v>811.67915127026697</v>
      </c>
      <c r="G51">
        <f>Bruneau!AC51+Malad!AC51+'Salmon Falls Creek'!AL51+'Rock Creek'!P51+Southside_Historical!G51+Northside_Historical!G51+'SnakeRiv abv Kimberly'!$B51</f>
        <v>721.11266074008495</v>
      </c>
      <c r="H51">
        <f>Bruneau!AD51+Malad!AD51+'Salmon Falls Creek'!AM51+'Rock Creek'!Q51+Southside_Historical!H51+Northside_Historical!H51+'SnakeRiv abv Kimberly'!$B51</f>
        <v>810.31257497161903</v>
      </c>
      <c r="I51">
        <f>Bruneau!AE51+Malad!AE51+'Salmon Falls Creek'!AN51+'Rock Creek'!R51+Southside_Historical!I51+Northside_Historical!I51+'SnakeRiv abv Kimberly'!$B51</f>
        <v>729.56875121438293</v>
      </c>
      <c r="J51">
        <f>Bruneau!AF51+Malad!AF51+'Salmon Falls Creek'!AO51+'Rock Creek'!S51+Southside_Historical!J51+Northside_Historical!J51+'SnakeRiv abv Kimberly'!$B51</f>
        <v>810.32107808748401</v>
      </c>
      <c r="K51">
        <f>Bruneau!AG51+Malad!AG51+'Salmon Falls Creek'!AP51+'Rock Creek'!T51+Southside_Historical!K51+Northside_Historical!K51+'SnakeRiv abv Kimberly'!$B51</f>
        <v>1221.2785780862739</v>
      </c>
      <c r="L51">
        <f>Bruneau!AH51+Malad!AH51+'Salmon Falls Creek'!AQ51+'Rock Creek'!U51+Southside_Historical!L51+Northside_Historical!L51+'SnakeRiv abv Kimberly'!$B51</f>
        <v>900.80583899315695</v>
      </c>
      <c r="M51">
        <f>Bruneau!AI51+Malad!AI51+'Salmon Falls Creek'!AR51+'Rock Creek'!V51+Southside_Historical!M51+Northside_Historical!M51+'SnakeRiv abv Kimberly'!$B51</f>
        <v>744.50017888643504</v>
      </c>
      <c r="N51">
        <f>Bruneau!AJ51+Malad!AJ51+'Salmon Falls Creek'!AS51+'Rock Creek'!W51+Southside_Historical!N51+Northside_Historical!N51+'SnakeRiv abv Kimberly'!$B51</f>
        <v>762.4</v>
      </c>
      <c r="O51">
        <f>Bruneau!AK51+Malad!AK51+'Salmon Falls Creek'!AT51+'Rock Creek'!X51+Southside_Historical!O51+Northside_Historical!O51+'SnakeRiv abv Kimberly'!$B51</f>
        <v>789.72</v>
      </c>
      <c r="P51">
        <f>Bruneau!AL51+Malad!AL51+'Salmon Falls Creek'!AU51+'Rock Creek'!Y51+Southside_Historical!P51+Northside_Historical!P51+'SnakeRiv abv Kimberly'!$B51</f>
        <v>940.01</v>
      </c>
      <c r="Q51">
        <f>Bruneau!AM51+Malad!AM51+'Salmon Falls Creek'!AV51+'Rock Creek'!Z51+Southside_Historical!Q51+Northside_Historical!Q51+'SnakeRiv abv Kimberly'!$B51</f>
        <v>892.4</v>
      </c>
      <c r="R51">
        <f>Bruneau!AN51+Malad!AN51+'Salmon Falls Creek'!AW51+'Rock Creek'!AA51+Southside_Historical!R51+Northside_Historical!R51+'SnakeRiv abv Kimberly'!$B51</f>
        <v>880.28</v>
      </c>
      <c r="S51">
        <f>Bruneau!AO51+Malad!AO51+'Salmon Falls Creek'!AX51+'Rock Creek'!AB51+Southside_Historical!S51+Northside_Historical!S51+'SnakeRiv abv Kimberly'!$B51</f>
        <v>806</v>
      </c>
      <c r="T51">
        <f>Bruneau!AP51+Malad!AP51+'Salmon Falls Creek'!AY51+'Rock Creek'!AC51+Southside_Historical!T51+Northside_Historical!T51+'SnakeRiv abv Kimberly'!$B51</f>
        <v>942.6</v>
      </c>
      <c r="U51">
        <f>Bruneau!AQ51+Malad!AQ51+'Salmon Falls Creek'!AZ51+'Rock Creek'!AD51+Southside_Historical!U51+Northside_Historical!U51+'SnakeRiv abv Kimberly'!$B51</f>
        <v>770.5</v>
      </c>
      <c r="V51">
        <f>Bruneau!AR51+Malad!AR51+'Salmon Falls Creek'!BA51+'Rock Creek'!AE51+Southside_Historical!V51+Northside_Historical!V51+'SnakeRiv abv Kimberly'!$B51</f>
        <v>713.3</v>
      </c>
      <c r="W51">
        <f>Bruneau!AS51+Malad!AS51+'Salmon Falls Creek'!BB51+'Rock Creek'!AF51+Southside_Historical!W51+Northside_Historical!W51+'SnakeRiv abv Kimberly'!$B51</f>
        <v>468.2</v>
      </c>
    </row>
    <row r="52" spans="1:23" hidden="1" x14ac:dyDescent="0.25">
      <c r="A52" t="str">
        <f>Bruneau!A52</f>
        <v>12/21</v>
      </c>
      <c r="B52">
        <f>Bruneau!X52+Malad!X52+'Salmon Falls Creek'!AG52+'Rock Creek'!K52+Southside_Historical!B52+Northside_Historical!B52+'SnakeRiv abv Kimberly'!$B52</f>
        <v>788.76861863434999</v>
      </c>
      <c r="C52">
        <f>Bruneau!Y52+Malad!Y52+'Salmon Falls Creek'!AH52+'Rock Creek'!L52+Southside_Historical!C52+Northside_Historical!C52+'SnakeRiv abv Kimberly'!$B52</f>
        <v>716.72092664725403</v>
      </c>
      <c r="D52">
        <f>Bruneau!Z52+Malad!Z52+'Salmon Falls Creek'!AI52+'Rock Creek'!M52+Southside_Historical!D52+Northside_Historical!D52+'SnakeRiv abv Kimberly'!$B52</f>
        <v>776.12455736412005</v>
      </c>
      <c r="E52">
        <f>Bruneau!AA52+Malad!AA52+'Salmon Falls Creek'!AJ52+'Rock Creek'!N52+Southside_Historical!E52+Northside_Historical!E52+'SnakeRiv abv Kimberly'!$B52</f>
        <v>764.99683957902198</v>
      </c>
      <c r="F52">
        <f>Bruneau!AB52+Malad!AB52+'Salmon Falls Creek'!AK52+'Rock Creek'!O52+Southside_Historical!F52+Northside_Historical!F52+'SnakeRiv abv Kimberly'!$B52</f>
        <v>851.22120601771394</v>
      </c>
      <c r="G52">
        <f>Bruneau!AC52+Malad!AC52+'Salmon Falls Creek'!AL52+'Rock Creek'!P52+Southside_Historical!G52+Northside_Historical!G52+'SnakeRiv abv Kimberly'!$B52</f>
        <v>746.81428505805206</v>
      </c>
      <c r="H52">
        <f>Bruneau!AD52+Malad!AD52+'Salmon Falls Creek'!AM52+'Rock Creek'!Q52+Southside_Historical!H52+Northside_Historical!H52+'SnakeRiv abv Kimberly'!$B52</f>
        <v>782.33137897639506</v>
      </c>
      <c r="I52">
        <f>Bruneau!AE52+Malad!AE52+'Salmon Falls Creek'!AN52+'Rock Creek'!R52+Southside_Historical!I52+Northside_Historical!I52+'SnakeRiv abv Kimberly'!$B52</f>
        <v>742.18108600660503</v>
      </c>
      <c r="J52">
        <f>Bruneau!AF52+Malad!AF52+'Salmon Falls Creek'!AO52+'Rock Creek'!S52+Southside_Historical!J52+Northside_Historical!J52+'SnakeRiv abv Kimberly'!$B52</f>
        <v>816.49815937386199</v>
      </c>
      <c r="K52">
        <f>Bruneau!AG52+Malad!AG52+'Salmon Falls Creek'!AP52+'Rock Creek'!T52+Southside_Historical!K52+Northside_Historical!K52+'SnakeRiv abv Kimberly'!$B52</f>
        <v>1227.857148034137</v>
      </c>
      <c r="L52">
        <f>Bruneau!AH52+Malad!AH52+'Salmon Falls Creek'!AQ52+'Rock Creek'!U52+Southside_Historical!L52+Northside_Historical!L52+'SnakeRiv abv Kimberly'!$B52</f>
        <v>900.86153470545503</v>
      </c>
      <c r="M52">
        <f>Bruneau!AI52+Malad!AI52+'Salmon Falls Creek'!AR52+'Rock Creek'!V52+Southside_Historical!M52+Northside_Historical!M52+'SnakeRiv abv Kimberly'!$B52</f>
        <v>741.03503910683298</v>
      </c>
      <c r="N52">
        <f>Bruneau!AJ52+Malad!AJ52+'Salmon Falls Creek'!AS52+'Rock Creek'!W52+Southside_Historical!N52+Northside_Historical!N52+'SnakeRiv abv Kimberly'!$B52</f>
        <v>757.7</v>
      </c>
      <c r="O52">
        <f>Bruneau!AK52+Malad!AK52+'Salmon Falls Creek'!AT52+'Rock Creek'!X52+Southside_Historical!O52+Northside_Historical!O52+'SnakeRiv abv Kimberly'!$B52</f>
        <v>853.55000000000007</v>
      </c>
      <c r="P52">
        <f>Bruneau!AL52+Malad!AL52+'Salmon Falls Creek'!AU52+'Rock Creek'!Y52+Southside_Historical!P52+Northside_Historical!P52+'SnakeRiv abv Kimberly'!$B52</f>
        <v>950.13</v>
      </c>
      <c r="Q52">
        <f>Bruneau!AM52+Malad!AM52+'Salmon Falls Creek'!AV52+'Rock Creek'!Z52+Southside_Historical!Q52+Northside_Historical!Q52+'SnakeRiv abv Kimberly'!$B52</f>
        <v>1005.8000000000001</v>
      </c>
      <c r="R52">
        <f>Bruneau!AN52+Malad!AN52+'Salmon Falls Creek'!AW52+'Rock Creek'!AA52+Southside_Historical!R52+Northside_Historical!R52+'SnakeRiv abv Kimberly'!$B52</f>
        <v>854.31000000000006</v>
      </c>
      <c r="S52">
        <f>Bruneau!AO52+Malad!AO52+'Salmon Falls Creek'!AX52+'Rock Creek'!AB52+Southside_Historical!S52+Northside_Historical!S52+'SnakeRiv abv Kimberly'!$B52</f>
        <v>795.22</v>
      </c>
      <c r="T52">
        <f>Bruneau!AP52+Malad!AP52+'Salmon Falls Creek'!AY52+'Rock Creek'!AC52+Southside_Historical!T52+Northside_Historical!T52+'SnakeRiv abv Kimberly'!$B52</f>
        <v>935.1</v>
      </c>
      <c r="U52">
        <f>Bruneau!AQ52+Malad!AQ52+'Salmon Falls Creek'!AZ52+'Rock Creek'!AD52+Southside_Historical!U52+Northside_Historical!U52+'SnakeRiv abv Kimberly'!$B52</f>
        <v>773.4</v>
      </c>
      <c r="V52">
        <f>Bruneau!AR52+Malad!AR52+'Salmon Falls Creek'!BA52+'Rock Creek'!AE52+Southside_Historical!V52+Northside_Historical!V52+'SnakeRiv abv Kimberly'!$B52</f>
        <v>726.1</v>
      </c>
      <c r="W52">
        <f>Bruneau!AS52+Malad!AS52+'Salmon Falls Creek'!BB52+'Rock Creek'!AF52+Southside_Historical!W52+Northside_Historical!W52+'SnakeRiv abv Kimberly'!$B52</f>
        <v>488.70000000000005</v>
      </c>
    </row>
    <row r="53" spans="1:23" hidden="1" x14ac:dyDescent="0.25">
      <c r="A53" t="str">
        <f>Bruneau!A53</f>
        <v>12/22</v>
      </c>
      <c r="B53">
        <f>Bruneau!X53+Malad!X53+'Salmon Falls Creek'!AG53+'Rock Creek'!K53+Southside_Historical!B53+Northside_Historical!B53+'SnakeRiv abv Kimberly'!$B53</f>
        <v>776.82049930883193</v>
      </c>
      <c r="C53">
        <f>Bruneau!Y53+Malad!Y53+'Salmon Falls Creek'!AH53+'Rock Creek'!L53+Southside_Historical!C53+Northside_Historical!C53+'SnakeRiv abv Kimberly'!$B53</f>
        <v>717.78670241227394</v>
      </c>
      <c r="D53">
        <f>Bruneau!Z53+Malad!Z53+'Salmon Falls Creek'!AI53+'Rock Creek'!M53+Southside_Historical!D53+Northside_Historical!D53+'SnakeRiv abv Kimberly'!$B53</f>
        <v>765.70644744467495</v>
      </c>
      <c r="E53">
        <f>Bruneau!AA53+Malad!AA53+'Salmon Falls Creek'!AJ53+'Rock Creek'!N53+Southside_Historical!E53+Northside_Historical!E53+'SnakeRiv abv Kimberly'!$B53</f>
        <v>721.551443149531</v>
      </c>
      <c r="F53">
        <f>Bruneau!AB53+Malad!AB53+'Salmon Falls Creek'!AK53+'Rock Creek'!O53+Southside_Historical!F53+Northside_Historical!F53+'SnakeRiv abv Kimberly'!$B53</f>
        <v>1153.826330958454</v>
      </c>
      <c r="G53">
        <f>Bruneau!AC53+Malad!AC53+'Salmon Falls Creek'!AL53+'Rock Creek'!P53+Southside_Historical!G53+Northside_Historical!G53+'SnakeRiv abv Kimberly'!$B53</f>
        <v>787.65382564830998</v>
      </c>
      <c r="H53">
        <f>Bruneau!AD53+Malad!AD53+'Salmon Falls Creek'!AM53+'Rock Creek'!Q53+Southside_Historical!H53+Northside_Historical!H53+'SnakeRiv abv Kimberly'!$B53</f>
        <v>735.92834205915494</v>
      </c>
      <c r="I53">
        <f>Bruneau!AE53+Malad!AE53+'Salmon Falls Creek'!AN53+'Rock Creek'!R53+Southside_Historical!I53+Northside_Historical!I53+'SnakeRiv abv Kimberly'!$B53</f>
        <v>775.76241502891298</v>
      </c>
      <c r="J53">
        <f>Bruneau!AF53+Malad!AF53+'Salmon Falls Creek'!AO53+'Rock Creek'!S53+Southside_Historical!J53+Northside_Historical!J53+'SnakeRiv abv Kimberly'!$B53</f>
        <v>825.76302501895998</v>
      </c>
      <c r="K53">
        <f>Bruneau!AG53+Malad!AG53+'Salmon Falls Creek'!AP53+'Rock Creek'!T53+Southside_Historical!K53+Northside_Historical!K53+'SnakeRiv abv Kimberly'!$B53</f>
        <v>1176.4640090415769</v>
      </c>
      <c r="L53">
        <f>Bruneau!AH53+Malad!AH53+'Salmon Falls Creek'!AQ53+'Rock Creek'!U53+Southside_Historical!L53+Northside_Historical!L53+'SnakeRiv abv Kimberly'!$B53</f>
        <v>870.33884327832902</v>
      </c>
      <c r="M53">
        <f>Bruneau!AI53+Malad!AI53+'Salmon Falls Creek'!AR53+'Rock Creek'!V53+Southside_Historical!M53+Northside_Historical!M53+'SnakeRiv abv Kimberly'!$B53</f>
        <v>768.14106099870696</v>
      </c>
      <c r="N53">
        <f>Bruneau!AJ53+Malad!AJ53+'Salmon Falls Creek'!AS53+'Rock Creek'!W53+Southside_Historical!N53+Northside_Historical!N53+'SnakeRiv abv Kimberly'!$B53</f>
        <v>743.2</v>
      </c>
      <c r="O53">
        <f>Bruneau!AK53+Malad!AK53+'Salmon Falls Creek'!AT53+'Rock Creek'!X53+Southside_Historical!O53+Northside_Historical!O53+'SnakeRiv abv Kimberly'!$B53</f>
        <v>834.53</v>
      </c>
      <c r="P53">
        <f>Bruneau!AL53+Malad!AL53+'Salmon Falls Creek'!AU53+'Rock Creek'!Y53+Southside_Historical!P53+Northside_Historical!P53+'SnakeRiv abv Kimberly'!$B53</f>
        <v>975.46999999999991</v>
      </c>
      <c r="Q53">
        <f>Bruneau!AM53+Malad!AM53+'Salmon Falls Creek'!AV53+'Rock Creek'!Z53+Southside_Historical!Q53+Northside_Historical!Q53+'SnakeRiv abv Kimberly'!$B53</f>
        <v>956.69999999999993</v>
      </c>
      <c r="R53">
        <f>Bruneau!AN53+Malad!AN53+'Salmon Falls Creek'!AW53+'Rock Creek'!AA53+Southside_Historical!R53+Northside_Historical!R53+'SnakeRiv abv Kimberly'!$B53</f>
        <v>837.08</v>
      </c>
      <c r="S53">
        <f>Bruneau!AO53+Malad!AO53+'Salmon Falls Creek'!AX53+'Rock Creek'!AB53+Southside_Historical!S53+Northside_Historical!S53+'SnakeRiv abv Kimberly'!$B53</f>
        <v>769.02</v>
      </c>
      <c r="T53">
        <f>Bruneau!AP53+Malad!AP53+'Salmon Falls Creek'!AY53+'Rock Creek'!AC53+Southside_Historical!T53+Northside_Historical!T53+'SnakeRiv abv Kimberly'!$B53</f>
        <v>943.9</v>
      </c>
      <c r="U53">
        <f>Bruneau!AQ53+Malad!AQ53+'Salmon Falls Creek'!AZ53+'Rock Creek'!AD53+Southside_Historical!U53+Northside_Historical!U53+'SnakeRiv abv Kimberly'!$B53</f>
        <v>772.2</v>
      </c>
      <c r="V53">
        <f>Bruneau!AR53+Malad!AR53+'Salmon Falls Creek'!BA53+'Rock Creek'!AE53+Southside_Historical!V53+Northside_Historical!V53+'SnakeRiv abv Kimberly'!$B53</f>
        <v>713.6</v>
      </c>
      <c r="W53">
        <f>Bruneau!AS53+Malad!AS53+'Salmon Falls Creek'!BB53+'Rock Creek'!AF53+Southside_Historical!W53+Northside_Historical!W53+'SnakeRiv abv Kimberly'!$B53</f>
        <v>493.79999999999995</v>
      </c>
    </row>
    <row r="54" spans="1:23" hidden="1" x14ac:dyDescent="0.25">
      <c r="A54" t="str">
        <f>Bruneau!A54</f>
        <v>12/23</v>
      </c>
      <c r="B54">
        <f>Bruneau!X54+Malad!X54+'Salmon Falls Creek'!AG54+'Rock Creek'!K54+Southside_Historical!B54+Northside_Historical!B54+'SnakeRiv abv Kimberly'!$B54</f>
        <v>753.02268412221497</v>
      </c>
      <c r="C54">
        <f>Bruneau!Y54+Malad!Y54+'Salmon Falls Creek'!AH54+'Rock Creek'!L54+Southside_Historical!C54+Northside_Historical!C54+'SnakeRiv abv Kimberly'!$B54</f>
        <v>709.33029613031806</v>
      </c>
      <c r="D54">
        <f>Bruneau!Z54+Malad!Z54+'Salmon Falls Creek'!AI54+'Rock Creek'!M54+Southside_Historical!D54+Northside_Historical!D54+'SnakeRiv abv Kimberly'!$B54</f>
        <v>753.35279628421904</v>
      </c>
      <c r="E54">
        <f>Bruneau!AA54+Malad!AA54+'Salmon Falls Creek'!AJ54+'Rock Creek'!N54+Southside_Historical!E54+Northside_Historical!E54+'SnakeRiv abv Kimberly'!$B54</f>
        <v>692.47215319692202</v>
      </c>
      <c r="F54">
        <f>Bruneau!AB54+Malad!AB54+'Salmon Falls Creek'!AK54+'Rock Creek'!O54+Southside_Historical!F54+Northside_Historical!F54+'SnakeRiv abv Kimberly'!$B54</f>
        <v>1349.886333941801</v>
      </c>
      <c r="G54">
        <f>Bruneau!AC54+Malad!AC54+'Salmon Falls Creek'!AL54+'Rock Creek'!P54+Southside_Historical!G54+Northside_Historical!G54+'SnakeRiv abv Kimberly'!$B54</f>
        <v>796.19882409906404</v>
      </c>
      <c r="H54">
        <f>Bruneau!AD54+Malad!AD54+'Salmon Falls Creek'!AM54+'Rock Creek'!Q54+Southside_Historical!H54+Northside_Historical!H54+'SnakeRiv abv Kimberly'!$B54</f>
        <v>727.45383903201298</v>
      </c>
      <c r="I54">
        <f>Bruneau!AE54+Malad!AE54+'Salmon Falls Creek'!AN54+'Rock Creek'!R54+Southside_Historical!I54+Northside_Historical!I54+'SnakeRiv abv Kimberly'!$B54</f>
        <v>781.60401369312694</v>
      </c>
      <c r="J54">
        <f>Bruneau!AF54+Malad!AF54+'Salmon Falls Creek'!AO54+'Rock Creek'!S54+Southside_Historical!J54+Northside_Historical!J54+'SnakeRiv abv Kimberly'!$B54</f>
        <v>796.409678661469</v>
      </c>
      <c r="K54">
        <f>Bruneau!AG54+Malad!AG54+'Salmon Falls Creek'!AP54+'Rock Creek'!T54+Southside_Historical!K54+Northside_Historical!K54+'SnakeRiv abv Kimberly'!$B54</f>
        <v>1114.9462804412231</v>
      </c>
      <c r="L54">
        <f>Bruneau!AH54+Malad!AH54+'Salmon Falls Creek'!AQ54+'Rock Creek'!U54+Southside_Historical!L54+Northside_Historical!L54+'SnakeRiv abv Kimberly'!$B54</f>
        <v>837.12197344803803</v>
      </c>
      <c r="M54">
        <f>Bruneau!AI54+Malad!AI54+'Salmon Falls Creek'!AR54+'Rock Creek'!V54+Southside_Historical!M54+Northside_Historical!M54+'SnakeRiv abv Kimberly'!$B54</f>
        <v>760.43217600764399</v>
      </c>
      <c r="N54">
        <f>Bruneau!AJ54+Malad!AJ54+'Salmon Falls Creek'!AS54+'Rock Creek'!W54+Southside_Historical!N54+Northside_Historical!N54+'SnakeRiv abv Kimberly'!$B54</f>
        <v>762.8</v>
      </c>
      <c r="O54">
        <f>Bruneau!AK54+Malad!AK54+'Salmon Falls Creek'!AT54+'Rock Creek'!X54+Southside_Historical!O54+Northside_Historical!O54+'SnakeRiv abv Kimberly'!$B54</f>
        <v>999.32999999999993</v>
      </c>
      <c r="P54">
        <f>Bruneau!AL54+Malad!AL54+'Salmon Falls Creek'!AU54+'Rock Creek'!Y54+Southside_Historical!P54+Northside_Historical!P54+'SnakeRiv abv Kimberly'!$B54</f>
        <v>946.3</v>
      </c>
      <c r="Q54">
        <f>Bruneau!AM54+Malad!AM54+'Salmon Falls Creek'!AV54+'Rock Creek'!Z54+Southside_Historical!Q54+Northside_Historical!Q54+'SnakeRiv abv Kimberly'!$B54</f>
        <v>888</v>
      </c>
      <c r="R54">
        <f>Bruneau!AN54+Malad!AN54+'Salmon Falls Creek'!AW54+'Rock Creek'!AA54+Southside_Historical!R54+Northside_Historical!R54+'SnakeRiv abv Kimberly'!$B54</f>
        <v>828.49</v>
      </c>
      <c r="S54">
        <f>Bruneau!AO54+Malad!AO54+'Salmon Falls Creek'!AX54+'Rock Creek'!AB54+Southside_Historical!S54+Northside_Historical!S54+'SnakeRiv abv Kimberly'!$B54</f>
        <v>763.24</v>
      </c>
      <c r="T54">
        <f>Bruneau!AP54+Malad!AP54+'Salmon Falls Creek'!AY54+'Rock Creek'!AC54+Southside_Historical!T54+Northside_Historical!T54+'SnakeRiv abv Kimberly'!$B54</f>
        <v>947</v>
      </c>
      <c r="U54">
        <f>Bruneau!AQ54+Malad!AQ54+'Salmon Falls Creek'!AZ54+'Rock Creek'!AD54+Southside_Historical!U54+Northside_Historical!U54+'SnakeRiv abv Kimberly'!$B54</f>
        <v>757.8</v>
      </c>
      <c r="V54">
        <f>Bruneau!AR54+Malad!AR54+'Salmon Falls Creek'!BA54+'Rock Creek'!AE54+Southside_Historical!V54+Northside_Historical!V54+'SnakeRiv abv Kimberly'!$B54</f>
        <v>732</v>
      </c>
      <c r="W54">
        <f>Bruneau!AS54+Malad!AS54+'Salmon Falls Creek'!BB54+'Rock Creek'!AF54+Southside_Historical!W54+Northside_Historical!W54+'SnakeRiv abv Kimberly'!$B54</f>
        <v>487.5</v>
      </c>
    </row>
    <row r="55" spans="1:23" hidden="1" x14ac:dyDescent="0.25">
      <c r="A55" t="str">
        <f>Bruneau!A55</f>
        <v>12/24</v>
      </c>
      <c r="B55">
        <f>Bruneau!X55+Malad!X55+'Salmon Falls Creek'!AG55+'Rock Creek'!K55+Southside_Historical!B55+Northside_Historical!B55+'SnakeRiv abv Kimberly'!$B55</f>
        <v>720.5223184025831</v>
      </c>
      <c r="C55">
        <f>Bruneau!Y55+Malad!Y55+'Salmon Falls Creek'!AH55+'Rock Creek'!L55+Southside_Historical!C55+Northside_Historical!C55+'SnakeRiv abv Kimberly'!$B55</f>
        <v>699.06347139196203</v>
      </c>
      <c r="D55">
        <f>Bruneau!Z55+Malad!Z55+'Salmon Falls Creek'!AI55+'Rock Creek'!M55+Southside_Historical!D55+Northside_Historical!D55+'SnakeRiv abv Kimberly'!$B55</f>
        <v>765.73963208306702</v>
      </c>
      <c r="E55">
        <f>Bruneau!AA55+Malad!AA55+'Salmon Falls Creek'!AJ55+'Rock Creek'!N55+Southside_Historical!E55+Northside_Historical!E55+'SnakeRiv abv Kimberly'!$B55</f>
        <v>676.18121017440296</v>
      </c>
      <c r="F55">
        <f>Bruneau!AB55+Malad!AB55+'Salmon Falls Creek'!AK55+'Rock Creek'!O55+Southside_Historical!F55+Northside_Historical!F55+'SnakeRiv abv Kimberly'!$B55</f>
        <v>1736.0534469427969</v>
      </c>
      <c r="G55">
        <f>Bruneau!AC55+Malad!AC55+'Salmon Falls Creek'!AL55+'Rock Creek'!P55+Southside_Historical!G55+Northside_Historical!G55+'SnakeRiv abv Kimberly'!$B55</f>
        <v>816.37215477974996</v>
      </c>
      <c r="H55">
        <f>Bruneau!AD55+Malad!AD55+'Salmon Falls Creek'!AM55+'Rock Creek'!Q55+Southside_Historical!H55+Northside_Historical!H55+'SnakeRiv abv Kimberly'!$B55</f>
        <v>747.4517345198019</v>
      </c>
      <c r="I55">
        <f>Bruneau!AE55+Malad!AE55+'Salmon Falls Creek'!AN55+'Rock Creek'!R55+Southside_Historical!I55+Northside_Historical!I55+'SnakeRiv abv Kimberly'!$B55</f>
        <v>762.77372548516792</v>
      </c>
      <c r="J55">
        <f>Bruneau!AF55+Malad!AF55+'Salmon Falls Creek'!AO55+'Rock Creek'!S55+Southside_Historical!J55+Northside_Historical!J55+'SnakeRiv abv Kimberly'!$B55</f>
        <v>767.99919377896003</v>
      </c>
      <c r="K55">
        <f>Bruneau!AG55+Malad!AG55+'Salmon Falls Creek'!AP55+'Rock Creek'!T55+Southside_Historical!K55+Northside_Historical!K55+'SnakeRiv abv Kimberly'!$B55</f>
        <v>1086.6359314312069</v>
      </c>
      <c r="L55">
        <f>Bruneau!AH55+Malad!AH55+'Salmon Falls Creek'!AQ55+'Rock Creek'!U55+Southside_Historical!L55+Northside_Historical!L55+'SnakeRiv abv Kimberly'!$B55</f>
        <v>802.22952652227696</v>
      </c>
      <c r="M55">
        <f>Bruneau!AI55+Malad!AI55+'Salmon Falls Creek'!AR55+'Rock Creek'!V55+Southside_Historical!M55+Northside_Historical!M55+'SnakeRiv abv Kimberly'!$B55</f>
        <v>766.37844071854806</v>
      </c>
      <c r="N55">
        <f>Bruneau!AJ55+Malad!AJ55+'Salmon Falls Creek'!AS55+'Rock Creek'!W55+Southside_Historical!N55+Northside_Historical!N55+'SnakeRiv abv Kimberly'!$B55</f>
        <v>766.2</v>
      </c>
      <c r="O55">
        <f>Bruneau!AK55+Malad!AK55+'Salmon Falls Creek'!AT55+'Rock Creek'!X55+Southside_Historical!O55+Northside_Historical!O55+'SnakeRiv abv Kimberly'!$B55</f>
        <v>1238.1199999999999</v>
      </c>
      <c r="P55">
        <f>Bruneau!AL55+Malad!AL55+'Salmon Falls Creek'!AU55+'Rock Creek'!Y55+Southside_Historical!P55+Northside_Historical!P55+'SnakeRiv abv Kimberly'!$B55</f>
        <v>925</v>
      </c>
      <c r="Q55">
        <f>Bruneau!AM55+Malad!AM55+'Salmon Falls Creek'!AV55+'Rock Creek'!Z55+Southside_Historical!Q55+Northside_Historical!Q55+'SnakeRiv abv Kimberly'!$B55</f>
        <v>921</v>
      </c>
      <c r="R55">
        <f>Bruneau!AN55+Malad!AN55+'Salmon Falls Creek'!AW55+'Rock Creek'!AA55+Southside_Historical!R55+Northside_Historical!R55+'SnakeRiv abv Kimberly'!$B55</f>
        <v>821.36999999999989</v>
      </c>
      <c r="S55">
        <f>Bruneau!AO55+Malad!AO55+'Salmon Falls Creek'!AX55+'Rock Creek'!AB55+Southside_Historical!S55+Northside_Historical!S55+'SnakeRiv abv Kimberly'!$B55</f>
        <v>785.61000000000013</v>
      </c>
      <c r="T55">
        <f>Bruneau!AP55+Malad!AP55+'Salmon Falls Creek'!AY55+'Rock Creek'!AC55+Southside_Historical!T55+Northside_Historical!T55+'SnakeRiv abv Kimberly'!$B55</f>
        <v>951.40000000000009</v>
      </c>
      <c r="U55">
        <f>Bruneau!AQ55+Malad!AQ55+'Salmon Falls Creek'!AZ55+'Rock Creek'!AD55+Southside_Historical!U55+Northside_Historical!U55+'SnakeRiv abv Kimberly'!$B55</f>
        <v>740.4</v>
      </c>
      <c r="V55">
        <f>Bruneau!AR55+Malad!AR55+'Salmon Falls Creek'!BA55+'Rock Creek'!AE55+Southside_Historical!V55+Northside_Historical!V55+'SnakeRiv abv Kimberly'!$B55</f>
        <v>753.3</v>
      </c>
      <c r="W55">
        <f>Bruneau!AS55+Malad!AS55+'Salmon Falls Creek'!BB55+'Rock Creek'!AF55+Southside_Historical!W55+Northside_Historical!W55+'SnakeRiv abv Kimberly'!$B55</f>
        <v>489.79999999999995</v>
      </c>
    </row>
    <row r="56" spans="1:23" hidden="1" x14ac:dyDescent="0.25">
      <c r="A56" t="str">
        <f>Bruneau!A56</f>
        <v>12/25</v>
      </c>
      <c r="B56">
        <f>Bruneau!X56+Malad!X56+'Salmon Falls Creek'!AG56+'Rock Creek'!K56+Southside_Historical!B56+Northside_Historical!B56+'SnakeRiv abv Kimberly'!$B56</f>
        <v>733.81683792377203</v>
      </c>
      <c r="C56">
        <f>Bruneau!Y56+Malad!Y56+'Salmon Falls Creek'!AH56+'Rock Creek'!L56+Southside_Historical!C56+Northside_Historical!C56+'SnakeRiv abv Kimberly'!$B56</f>
        <v>680.50748763062302</v>
      </c>
      <c r="D56">
        <f>Bruneau!Z56+Malad!Z56+'Salmon Falls Creek'!AI56+'Rock Creek'!M56+Southside_Historical!D56+Northside_Historical!D56+'SnakeRiv abv Kimberly'!$B56</f>
        <v>780.12758535010698</v>
      </c>
      <c r="E56">
        <f>Bruneau!AA56+Malad!AA56+'Salmon Falls Creek'!AJ56+'Rock Creek'!N56+Southside_Historical!E56+Northside_Historical!E56+'SnakeRiv abv Kimberly'!$B56</f>
        <v>689.49122505911203</v>
      </c>
      <c r="F56">
        <f>Bruneau!AB56+Malad!AB56+'Salmon Falls Creek'!AK56+'Rock Creek'!O56+Southside_Historical!F56+Northside_Historical!F56+'SnakeRiv abv Kimberly'!$B56</f>
        <v>1099.010789996772</v>
      </c>
      <c r="G56">
        <f>Bruneau!AC56+Malad!AC56+'Salmon Falls Creek'!AL56+'Rock Creek'!P56+Southside_Historical!G56+Northside_Historical!G56+'SnakeRiv abv Kimberly'!$B56</f>
        <v>817.47550471490399</v>
      </c>
      <c r="H56">
        <f>Bruneau!AD56+Malad!AD56+'Salmon Falls Creek'!AM56+'Rock Creek'!Q56+Southside_Historical!H56+Northside_Historical!H56+'SnakeRiv abv Kimberly'!$B56</f>
        <v>772.47138971748791</v>
      </c>
      <c r="I56">
        <f>Bruneau!AE56+Malad!AE56+'Salmon Falls Creek'!AN56+'Rock Creek'!R56+Southside_Historical!I56+Northside_Historical!I56+'SnakeRiv abv Kimberly'!$B56</f>
        <v>772.22948059128703</v>
      </c>
      <c r="J56">
        <f>Bruneau!AF56+Malad!AF56+'Salmon Falls Creek'!AO56+'Rock Creek'!S56+Southside_Historical!J56+Northside_Historical!J56+'SnakeRiv abv Kimberly'!$B56</f>
        <v>728.83621337571003</v>
      </c>
      <c r="K56">
        <f>Bruneau!AG56+Malad!AG56+'Salmon Falls Creek'!AP56+'Rock Creek'!T56+Southside_Historical!K56+Northside_Historical!K56+'SnakeRiv abv Kimberly'!$B56</f>
        <v>1063.1778879343531</v>
      </c>
      <c r="L56">
        <f>Bruneau!AH56+Malad!AH56+'Salmon Falls Creek'!AQ56+'Rock Creek'!U56+Southside_Historical!L56+Northside_Historical!L56+'SnakeRiv abv Kimberly'!$B56</f>
        <v>807.84499503771804</v>
      </c>
      <c r="M56">
        <f>Bruneau!AI56+Malad!AI56+'Salmon Falls Creek'!AR56+'Rock Creek'!V56+Southside_Historical!M56+Northside_Historical!M56+'SnakeRiv abv Kimberly'!$B56</f>
        <v>745.58272053656901</v>
      </c>
      <c r="N56">
        <f>Bruneau!AJ56+Malad!AJ56+'Salmon Falls Creek'!AS56+'Rock Creek'!W56+Southside_Historical!N56+Northside_Historical!N56+'SnakeRiv abv Kimberly'!$B56</f>
        <v>750.2</v>
      </c>
      <c r="O56">
        <f>Bruneau!AK56+Malad!AK56+'Salmon Falls Creek'!AT56+'Rock Creek'!X56+Southside_Historical!O56+Northside_Historical!O56+'SnakeRiv abv Kimberly'!$B56</f>
        <v>1036.52</v>
      </c>
      <c r="P56">
        <f>Bruneau!AL56+Malad!AL56+'Salmon Falls Creek'!AU56+'Rock Creek'!Y56+Southside_Historical!P56+Northside_Historical!P56+'SnakeRiv abv Kimberly'!$B56</f>
        <v>884.04</v>
      </c>
      <c r="Q56">
        <f>Bruneau!AM56+Malad!AM56+'Salmon Falls Creek'!AV56+'Rock Creek'!Z56+Southside_Historical!Q56+Northside_Historical!Q56+'SnakeRiv abv Kimberly'!$B56</f>
        <v>946.09999999999991</v>
      </c>
      <c r="R56">
        <f>Bruneau!AN56+Malad!AN56+'Salmon Falls Creek'!AW56+'Rock Creek'!AA56+Southside_Historical!R56+Northside_Historical!R56+'SnakeRiv abv Kimberly'!$B56</f>
        <v>824.28</v>
      </c>
      <c r="S56">
        <f>Bruneau!AO56+Malad!AO56+'Salmon Falls Creek'!AX56+'Rock Creek'!AB56+Southside_Historical!S56+Northside_Historical!S56+'SnakeRiv abv Kimberly'!$B56</f>
        <v>812.06</v>
      </c>
      <c r="T56">
        <f>Bruneau!AP56+Malad!AP56+'Salmon Falls Creek'!AY56+'Rock Creek'!AC56+Southside_Historical!T56+Northside_Historical!T56+'SnakeRiv abv Kimberly'!$B56</f>
        <v>909.40000000000009</v>
      </c>
      <c r="U56">
        <f>Bruneau!AQ56+Malad!AQ56+'Salmon Falls Creek'!AZ56+'Rock Creek'!AD56+Southside_Historical!U56+Northside_Historical!U56+'SnakeRiv abv Kimberly'!$B56</f>
        <v>714.7</v>
      </c>
      <c r="V56">
        <f>Bruneau!AR56+Malad!AR56+'Salmon Falls Creek'!BA56+'Rock Creek'!AE56+Southside_Historical!V56+Northside_Historical!V56+'SnakeRiv abv Kimberly'!$B56</f>
        <v>747.7</v>
      </c>
      <c r="W56">
        <f>Bruneau!AS56+Malad!AS56+'Salmon Falls Creek'!BB56+'Rock Creek'!AF56+Southside_Historical!W56+Northside_Historical!W56+'SnakeRiv abv Kimberly'!$B56</f>
        <v>494.20000000000005</v>
      </c>
    </row>
    <row r="57" spans="1:23" hidden="1" x14ac:dyDescent="0.25">
      <c r="A57" t="str">
        <f>Bruneau!A57</f>
        <v>12/26</v>
      </c>
      <c r="B57">
        <f>Bruneau!X57+Malad!X57+'Salmon Falls Creek'!AG57+'Rock Creek'!K57+Southside_Historical!B57+Northside_Historical!B57+'SnakeRiv abv Kimberly'!$B57</f>
        <v>691.16907600282798</v>
      </c>
      <c r="C57">
        <f>Bruneau!Y57+Malad!Y57+'Salmon Falls Creek'!AH57+'Rock Creek'!L57+Southside_Historical!C57+Northside_Historical!C57+'SnakeRiv abv Kimberly'!$B57</f>
        <v>660.56510160121309</v>
      </c>
      <c r="D57">
        <f>Bruneau!Z57+Malad!Z57+'Salmon Falls Creek'!AI57+'Rock Creek'!M57+Southside_Historical!D57+Northside_Historical!D57+'SnakeRiv abv Kimberly'!$B57</f>
        <v>788.23116146807706</v>
      </c>
      <c r="E57">
        <f>Bruneau!AA57+Malad!AA57+'Salmon Falls Creek'!AJ57+'Rock Creek'!N57+Southside_Historical!E57+Northside_Historical!E57+'SnakeRiv abv Kimberly'!$B57</f>
        <v>716.8219439049949</v>
      </c>
      <c r="F57">
        <f>Bruneau!AB57+Malad!AB57+'Salmon Falls Creek'!AK57+'Rock Creek'!O57+Southside_Historical!F57+Northside_Historical!F57+'SnakeRiv abv Kimberly'!$B57</f>
        <v>977.73946955002202</v>
      </c>
      <c r="G57">
        <f>Bruneau!AC57+Malad!AC57+'Salmon Falls Creek'!AL57+'Rock Creek'!P57+Southside_Historical!G57+Northside_Historical!G57+'SnakeRiv abv Kimberly'!$B57</f>
        <v>849.67167981164607</v>
      </c>
      <c r="H57">
        <f>Bruneau!AD57+Malad!AD57+'Salmon Falls Creek'!AM57+'Rock Creek'!Q57+Southside_Historical!H57+Northside_Historical!H57+'SnakeRiv abv Kimberly'!$B57</f>
        <v>749.616027645396</v>
      </c>
      <c r="I57">
        <f>Bruneau!AE57+Malad!AE57+'Salmon Falls Creek'!AN57+'Rock Creek'!R57+Southside_Historical!I57+Northside_Historical!I57+'SnakeRiv abv Kimberly'!$B57</f>
        <v>750.4439469963761</v>
      </c>
      <c r="J57">
        <f>Bruneau!AF57+Malad!AF57+'Salmon Falls Creek'!AO57+'Rock Creek'!S57+Southside_Historical!J57+Northside_Historical!J57+'SnakeRiv abv Kimberly'!$B57</f>
        <v>719.34962810985598</v>
      </c>
      <c r="K57">
        <f>Bruneau!AG57+Malad!AG57+'Salmon Falls Creek'!AP57+'Rock Creek'!T57+Southside_Historical!K57+Northside_Historical!K57+'SnakeRiv abv Kimberly'!$B57</f>
        <v>1041.5501299382372</v>
      </c>
      <c r="L57">
        <f>Bruneau!AH57+Malad!AH57+'Salmon Falls Creek'!AQ57+'Rock Creek'!U57+Southside_Historical!L57+Northside_Historical!L57+'SnakeRiv abv Kimberly'!$B57</f>
        <v>815.63187626666797</v>
      </c>
      <c r="M57">
        <f>Bruneau!AI57+Malad!AI57+'Salmon Falls Creek'!AR57+'Rock Creek'!V57+Southside_Historical!M57+Northside_Historical!M57+'SnakeRiv abv Kimberly'!$B57</f>
        <v>744.95213934978301</v>
      </c>
      <c r="N57">
        <f>Bruneau!AJ57+Malad!AJ57+'Salmon Falls Creek'!AS57+'Rock Creek'!W57+Southside_Historical!N57+Northside_Historical!N57+'SnakeRiv abv Kimberly'!$B57</f>
        <v>748.5</v>
      </c>
      <c r="O57">
        <f>Bruneau!AK57+Malad!AK57+'Salmon Falls Creek'!AT57+'Rock Creek'!X57+Southside_Historical!O57+Northside_Historical!O57+'SnakeRiv abv Kimberly'!$B57</f>
        <v>927.50000000000011</v>
      </c>
      <c r="P57">
        <f>Bruneau!AL57+Malad!AL57+'Salmon Falls Creek'!AU57+'Rock Creek'!Y57+Southside_Historical!P57+Northside_Historical!P57+'SnakeRiv abv Kimberly'!$B57</f>
        <v>832.21</v>
      </c>
      <c r="Q57">
        <f>Bruneau!AM57+Malad!AM57+'Salmon Falls Creek'!AV57+'Rock Creek'!Z57+Southside_Historical!Q57+Northside_Historical!Q57+'SnakeRiv abv Kimberly'!$B57</f>
        <v>850.7</v>
      </c>
      <c r="R57">
        <f>Bruneau!AN57+Malad!AN57+'Salmon Falls Creek'!AW57+'Rock Creek'!AA57+Southside_Historical!R57+Northside_Historical!R57+'SnakeRiv abv Kimberly'!$B57</f>
        <v>826.80000000000007</v>
      </c>
      <c r="S57">
        <f>Bruneau!AO57+Malad!AO57+'Salmon Falls Creek'!AX57+'Rock Creek'!AB57+Southside_Historical!S57+Northside_Historical!S57+'SnakeRiv abv Kimberly'!$B57</f>
        <v>787.2</v>
      </c>
      <c r="T57">
        <f>Bruneau!AP57+Malad!AP57+'Salmon Falls Creek'!AY57+'Rock Creek'!AC57+Southside_Historical!T57+Northside_Historical!T57+'SnakeRiv abv Kimberly'!$B57</f>
        <v>881.00000000000011</v>
      </c>
      <c r="U57">
        <f>Bruneau!AQ57+Malad!AQ57+'Salmon Falls Creek'!AZ57+'Rock Creek'!AD57+Southside_Historical!U57+Northside_Historical!U57+'SnakeRiv abv Kimberly'!$B57</f>
        <v>736.2</v>
      </c>
      <c r="V57">
        <f>Bruneau!AR57+Malad!AR57+'Salmon Falls Creek'!BA57+'Rock Creek'!AE57+Southside_Historical!V57+Northside_Historical!V57+'SnakeRiv abv Kimberly'!$B57</f>
        <v>741.3</v>
      </c>
      <c r="W57">
        <f>Bruneau!AS57+Malad!AS57+'Salmon Falls Creek'!BB57+'Rock Creek'!AF57+Southside_Historical!W57+Northside_Historical!W57+'SnakeRiv abv Kimberly'!$B57</f>
        <v>509</v>
      </c>
    </row>
    <row r="58" spans="1:23" hidden="1" x14ac:dyDescent="0.25">
      <c r="A58" t="str">
        <f>Bruneau!A58</f>
        <v>12/27</v>
      </c>
      <c r="B58">
        <f>Bruneau!X58+Malad!X58+'Salmon Falls Creek'!AG58+'Rock Creek'!K58+Southside_Historical!B58+Northside_Historical!B58+'SnakeRiv abv Kimberly'!$B58</f>
        <v>711.39715452372604</v>
      </c>
      <c r="C58">
        <f>Bruneau!Y58+Malad!Y58+'Salmon Falls Creek'!AH58+'Rock Creek'!L58+Southside_Historical!C58+Northside_Historical!C58+'SnakeRiv abv Kimberly'!$B58</f>
        <v>670.73961357843098</v>
      </c>
      <c r="D58">
        <f>Bruneau!Z58+Malad!Z58+'Salmon Falls Creek'!AI58+'Rock Creek'!M58+Southside_Historical!D58+Northside_Historical!D58+'SnakeRiv abv Kimberly'!$B58</f>
        <v>758.60337573685206</v>
      </c>
      <c r="E58">
        <f>Bruneau!AA58+Malad!AA58+'Salmon Falls Creek'!AJ58+'Rock Creek'!N58+Southside_Historical!E58+Northside_Historical!E58+'SnakeRiv abv Kimberly'!$B58</f>
        <v>713.25801903909405</v>
      </c>
      <c r="F58">
        <f>Bruneau!AB58+Malad!AB58+'Salmon Falls Creek'!AK58+'Rock Creek'!O58+Southside_Historical!F58+Northside_Historical!F58+'SnakeRiv abv Kimberly'!$B58</f>
        <v>930.71768045216504</v>
      </c>
      <c r="G58">
        <f>Bruneau!AC58+Malad!AC58+'Salmon Falls Creek'!AL58+'Rock Creek'!P58+Southside_Historical!G58+Northside_Historical!G58+'SnakeRiv abv Kimberly'!$B58</f>
        <v>962.75796001052595</v>
      </c>
      <c r="H58">
        <f>Bruneau!AD58+Malad!AD58+'Salmon Falls Creek'!AM58+'Rock Creek'!Q58+Southside_Historical!H58+Northside_Historical!H58+'SnakeRiv abv Kimberly'!$B58</f>
        <v>714.24830662348802</v>
      </c>
      <c r="I58">
        <f>Bruneau!AE58+Malad!AE58+'Salmon Falls Creek'!AN58+'Rock Creek'!R58+Southside_Historical!I58+Northside_Historical!I58+'SnakeRiv abv Kimberly'!$B58</f>
        <v>748.832171510183</v>
      </c>
      <c r="J58">
        <f>Bruneau!AF58+Malad!AF58+'Salmon Falls Creek'!AO58+'Rock Creek'!S58+Southside_Historical!J58+Northside_Historical!J58+'SnakeRiv abv Kimberly'!$B58</f>
        <v>701.33565444258898</v>
      </c>
      <c r="K58">
        <f>Bruneau!AG58+Malad!AG58+'Salmon Falls Creek'!AP58+'Rock Creek'!T58+Southside_Historical!K58+Northside_Historical!K58+'SnakeRiv abv Kimberly'!$B58</f>
        <v>1020.918313073607</v>
      </c>
      <c r="L58">
        <f>Bruneau!AH58+Malad!AH58+'Salmon Falls Creek'!AQ58+'Rock Creek'!U58+Southside_Historical!L58+Northside_Historical!L58+'SnakeRiv abv Kimberly'!$B58</f>
        <v>829.07390241510404</v>
      </c>
      <c r="M58">
        <f>Bruneau!AI58+Malad!AI58+'Salmon Falls Creek'!AR58+'Rock Creek'!V58+Southside_Historical!M58+Northside_Historical!M58+'SnakeRiv abv Kimberly'!$B58</f>
        <v>737.78231910342402</v>
      </c>
      <c r="N58">
        <f>Bruneau!AJ58+Malad!AJ58+'Salmon Falls Creek'!AS58+'Rock Creek'!W58+Southside_Historical!N58+Northside_Historical!N58+'SnakeRiv abv Kimberly'!$B58</f>
        <v>735.1</v>
      </c>
      <c r="O58">
        <f>Bruneau!AK58+Malad!AK58+'Salmon Falls Creek'!AT58+'Rock Creek'!X58+Southside_Historical!O58+Northside_Historical!O58+'SnakeRiv abv Kimberly'!$B58</f>
        <v>823.55</v>
      </c>
      <c r="P58">
        <f>Bruneau!AL58+Malad!AL58+'Salmon Falls Creek'!AU58+'Rock Creek'!Y58+Southside_Historical!P58+Northside_Historical!P58+'SnakeRiv abv Kimberly'!$B58</f>
        <v>763.1</v>
      </c>
      <c r="Q58">
        <f>Bruneau!AM58+Malad!AM58+'Salmon Falls Creek'!AV58+'Rock Creek'!Z58+Southside_Historical!Q58+Northside_Historical!Q58+'SnakeRiv abv Kimberly'!$B58</f>
        <v>806.8</v>
      </c>
      <c r="R58">
        <f>Bruneau!AN58+Malad!AN58+'Salmon Falls Creek'!AW58+'Rock Creek'!AA58+Southside_Historical!R58+Northside_Historical!R58+'SnakeRiv abv Kimberly'!$B58</f>
        <v>834.61</v>
      </c>
      <c r="S58">
        <f>Bruneau!AO58+Malad!AO58+'Salmon Falls Creek'!AX58+'Rock Creek'!AB58+Southside_Historical!S58+Northside_Historical!S58+'SnakeRiv abv Kimberly'!$B58</f>
        <v>756.5</v>
      </c>
      <c r="T58">
        <f>Bruneau!AP58+Malad!AP58+'Salmon Falls Creek'!AY58+'Rock Creek'!AC58+Southside_Historical!T58+Northside_Historical!T58+'SnakeRiv abv Kimberly'!$B58</f>
        <v>884</v>
      </c>
      <c r="U58">
        <f>Bruneau!AQ58+Malad!AQ58+'Salmon Falls Creek'!AZ58+'Rock Creek'!AD58+Southside_Historical!U58+Northside_Historical!U58+'SnakeRiv abv Kimberly'!$B58</f>
        <v>753.6</v>
      </c>
      <c r="V58">
        <f>Bruneau!AR58+Malad!AR58+'Salmon Falls Creek'!BA58+'Rock Creek'!AE58+Southside_Historical!V58+Northside_Historical!V58+'SnakeRiv abv Kimberly'!$B58</f>
        <v>727.4</v>
      </c>
      <c r="W58">
        <f>Bruneau!AS58+Malad!AS58+'Salmon Falls Creek'!BB58+'Rock Creek'!AF58+Southside_Historical!W58+Northside_Historical!W58+'SnakeRiv abv Kimberly'!$B58</f>
        <v>518.09999999999991</v>
      </c>
    </row>
    <row r="59" spans="1:23" hidden="1" x14ac:dyDescent="0.25">
      <c r="A59" t="str">
        <f>Bruneau!A59</f>
        <v>12/28</v>
      </c>
      <c r="B59">
        <f>Bruneau!X59+Malad!X59+'Salmon Falls Creek'!AG59+'Rock Creek'!K59+Southside_Historical!B59+Northside_Historical!B59+'SnakeRiv abv Kimberly'!$B59</f>
        <v>748.25751649433096</v>
      </c>
      <c r="C59">
        <f>Bruneau!Y59+Malad!Y59+'Salmon Falls Creek'!AH59+'Rock Creek'!L59+Southside_Historical!C59+Northside_Historical!C59+'SnakeRiv abv Kimberly'!$B59</f>
        <v>714.45850071406494</v>
      </c>
      <c r="D59">
        <f>Bruneau!Z59+Malad!Z59+'Salmon Falls Creek'!AI59+'Rock Creek'!M59+Southside_Historical!D59+Northside_Historical!D59+'SnakeRiv abv Kimberly'!$B59</f>
        <v>726.12039719205995</v>
      </c>
      <c r="E59">
        <f>Bruneau!AA59+Malad!AA59+'Salmon Falls Creek'!AJ59+'Rock Creek'!N59+Southside_Historical!E59+Northside_Historical!E59+'SnakeRiv abv Kimberly'!$B59</f>
        <v>729.53194381737103</v>
      </c>
      <c r="F59">
        <f>Bruneau!AB59+Malad!AB59+'Salmon Falls Creek'!AK59+'Rock Creek'!O59+Southside_Historical!F59+Northside_Historical!F59+'SnakeRiv abv Kimberly'!$B59</f>
        <v>961.60900815277591</v>
      </c>
      <c r="G59">
        <f>Bruneau!AC59+Malad!AC59+'Salmon Falls Creek'!AL59+'Rock Creek'!P59+Southside_Historical!G59+Northside_Historical!G59+'SnakeRiv abv Kimberly'!$B59</f>
        <v>857.84438101993396</v>
      </c>
      <c r="H59">
        <f>Bruneau!AD59+Malad!AD59+'Salmon Falls Creek'!AM59+'Rock Creek'!Q59+Southside_Historical!H59+Northside_Historical!H59+'SnakeRiv abv Kimberly'!$B59</f>
        <v>717.61505592304206</v>
      </c>
      <c r="I59">
        <f>Bruneau!AE59+Malad!AE59+'Salmon Falls Creek'!AN59+'Rock Creek'!R59+Southside_Historical!I59+Northside_Historical!I59+'SnakeRiv abv Kimberly'!$B59</f>
        <v>767.32267823044299</v>
      </c>
      <c r="J59">
        <f>Bruneau!AF59+Malad!AF59+'Salmon Falls Creek'!AO59+'Rock Creek'!S59+Southside_Historical!J59+Northside_Historical!J59+'SnakeRiv abv Kimberly'!$B59</f>
        <v>709.07710738909896</v>
      </c>
      <c r="K59">
        <f>Bruneau!AG59+Malad!AG59+'Salmon Falls Creek'!AP59+'Rock Creek'!T59+Southside_Historical!K59+Northside_Historical!K59+'SnakeRiv abv Kimberly'!$B59</f>
        <v>1010.526334278404</v>
      </c>
      <c r="L59">
        <f>Bruneau!AH59+Malad!AH59+'Salmon Falls Creek'!AQ59+'Rock Creek'!U59+Southside_Historical!L59+Northside_Historical!L59+'SnakeRiv abv Kimberly'!$B59</f>
        <v>853.7584400560479</v>
      </c>
      <c r="M59">
        <f>Bruneau!AI59+Malad!AI59+'Salmon Falls Creek'!AR59+'Rock Creek'!V59+Southside_Historical!M59+Northside_Historical!M59+'SnakeRiv abv Kimberly'!$B59</f>
        <v>739.4762920724861</v>
      </c>
      <c r="N59">
        <f>Bruneau!AJ59+Malad!AJ59+'Salmon Falls Creek'!AS59+'Rock Creek'!W59+Southside_Historical!N59+Northside_Historical!N59+'SnakeRiv abv Kimberly'!$B59</f>
        <v>724</v>
      </c>
      <c r="O59">
        <f>Bruneau!AK59+Malad!AK59+'Salmon Falls Creek'!AT59+'Rock Creek'!X59+Southside_Historical!O59+Northside_Historical!O59+'SnakeRiv abv Kimberly'!$B59</f>
        <v>816.5</v>
      </c>
      <c r="P59">
        <f>Bruneau!AL59+Malad!AL59+'Salmon Falls Creek'!AU59+'Rock Creek'!Y59+Southside_Historical!P59+Northside_Historical!P59+'SnakeRiv abv Kimberly'!$B59</f>
        <v>823.90000000000009</v>
      </c>
      <c r="Q59">
        <f>Bruneau!AM59+Malad!AM59+'Salmon Falls Creek'!AV59+'Rock Creek'!Z59+Southside_Historical!Q59+Northside_Historical!Q59+'SnakeRiv abv Kimberly'!$B59</f>
        <v>845.8</v>
      </c>
      <c r="R59">
        <f>Bruneau!AN59+Malad!AN59+'Salmon Falls Creek'!AW59+'Rock Creek'!AA59+Southside_Historical!R59+Northside_Historical!R59+'SnakeRiv abv Kimberly'!$B59</f>
        <v>817.09999999999991</v>
      </c>
      <c r="S59">
        <f>Bruneau!AO59+Malad!AO59+'Salmon Falls Creek'!AX59+'Rock Creek'!AB59+Southside_Historical!S59+Northside_Historical!S59+'SnakeRiv abv Kimberly'!$B59</f>
        <v>719.45</v>
      </c>
      <c r="T59">
        <f>Bruneau!AP59+Malad!AP59+'Salmon Falls Creek'!AY59+'Rock Creek'!AC59+Southside_Historical!T59+Northside_Historical!T59+'SnakeRiv abv Kimberly'!$B59</f>
        <v>830.8</v>
      </c>
      <c r="U59">
        <f>Bruneau!AQ59+Malad!AQ59+'Salmon Falls Creek'!AZ59+'Rock Creek'!AD59+Southside_Historical!U59+Northside_Historical!U59+'SnakeRiv abv Kimberly'!$B59</f>
        <v>745.6</v>
      </c>
      <c r="V59">
        <f>Bruneau!AR59+Malad!AR59+'Salmon Falls Creek'!BA59+'Rock Creek'!AE59+Southside_Historical!V59+Northside_Historical!V59+'SnakeRiv abv Kimberly'!$B59</f>
        <v>685.3</v>
      </c>
      <c r="W59">
        <f>Bruneau!AS59+Malad!AS59+'Salmon Falls Creek'!BB59+'Rock Creek'!AF59+Southside_Historical!W59+Northside_Historical!W59+'SnakeRiv abv Kimberly'!$B59</f>
        <v>530.1</v>
      </c>
    </row>
    <row r="60" spans="1:23" hidden="1" x14ac:dyDescent="0.25">
      <c r="A60" t="str">
        <f>Bruneau!A60</f>
        <v>12/29</v>
      </c>
      <c r="B60">
        <f>Bruneau!X60+Malad!X60+'Salmon Falls Creek'!AG60+'Rock Creek'!K60+Southside_Historical!B60+Northside_Historical!B60+'SnakeRiv abv Kimberly'!$B60</f>
        <v>783.60430895855791</v>
      </c>
      <c r="C60">
        <f>Bruneau!Y60+Malad!Y60+'Salmon Falls Creek'!AH60+'Rock Creek'!L60+Southside_Historical!C60+Northside_Historical!C60+'SnakeRiv abv Kimberly'!$B60</f>
        <v>728.06206389584293</v>
      </c>
      <c r="D60">
        <f>Bruneau!Z60+Malad!Z60+'Salmon Falls Creek'!AI60+'Rock Creek'!M60+Southside_Historical!D60+Northside_Historical!D60+'SnakeRiv abv Kimberly'!$B60</f>
        <v>734.65255167985197</v>
      </c>
      <c r="E60">
        <f>Bruneau!AA60+Malad!AA60+'Salmon Falls Creek'!AJ60+'Rock Creek'!N60+Southside_Historical!E60+Northside_Historical!E60+'SnakeRiv abv Kimberly'!$B60</f>
        <v>740.00385982517298</v>
      </c>
      <c r="F60">
        <f>Bruneau!AB60+Malad!AB60+'Salmon Falls Creek'!AK60+'Rock Creek'!O60+Southside_Historical!F60+Northside_Historical!F60+'SnakeRiv abv Kimberly'!$B60</f>
        <v>1412.7837002851602</v>
      </c>
      <c r="G60">
        <f>Bruneau!AC60+Malad!AC60+'Salmon Falls Creek'!AL60+'Rock Creek'!P60+Southside_Historical!G60+Northside_Historical!G60+'SnakeRiv abv Kimberly'!$B60</f>
        <v>804.95227796213396</v>
      </c>
      <c r="H60">
        <f>Bruneau!AD60+Malad!AD60+'Salmon Falls Creek'!AM60+'Rock Creek'!Q60+Southside_Historical!H60+Northside_Historical!H60+'SnakeRiv abv Kimberly'!$B60</f>
        <v>745.10379818088404</v>
      </c>
      <c r="I60">
        <f>Bruneau!AE60+Malad!AE60+'Salmon Falls Creek'!AN60+'Rock Creek'!R60+Southside_Historical!I60+Northside_Historical!I60+'SnakeRiv abv Kimberly'!$B60</f>
        <v>775.38782948245603</v>
      </c>
      <c r="J60">
        <f>Bruneau!AF60+Malad!AF60+'Salmon Falls Creek'!AO60+'Rock Creek'!S60+Southside_Historical!J60+Northside_Historical!J60+'SnakeRiv abv Kimberly'!$B60</f>
        <v>732.47534417304303</v>
      </c>
      <c r="K60">
        <f>Bruneau!AG60+Malad!AG60+'Salmon Falls Creek'!AP60+'Rock Creek'!T60+Southside_Historical!K60+Northside_Historical!K60+'SnakeRiv abv Kimberly'!$B60</f>
        <v>1058.065504122982</v>
      </c>
      <c r="L60">
        <f>Bruneau!AH60+Malad!AH60+'Salmon Falls Creek'!AQ60+'Rock Creek'!U60+Southside_Historical!L60+Northside_Historical!L60+'SnakeRiv abv Kimberly'!$B60</f>
        <v>947.91431560944591</v>
      </c>
      <c r="M60">
        <f>Bruneau!AI60+Malad!AI60+'Salmon Falls Creek'!AR60+'Rock Creek'!V60+Southside_Historical!M60+Northside_Historical!M60+'SnakeRiv abv Kimberly'!$B60</f>
        <v>713.65308767719296</v>
      </c>
      <c r="N60">
        <f>Bruneau!AJ60+Malad!AJ60+'Salmon Falls Creek'!AS60+'Rock Creek'!W60+Southside_Historical!N60+Northside_Historical!N60+'SnakeRiv abv Kimberly'!$B60</f>
        <v>722</v>
      </c>
      <c r="O60">
        <f>Bruneau!AK60+Malad!AK60+'Salmon Falls Creek'!AT60+'Rock Creek'!X60+Southside_Historical!O60+Northside_Historical!O60+'SnakeRiv abv Kimberly'!$B60</f>
        <v>848.4</v>
      </c>
      <c r="P60">
        <f>Bruneau!AL60+Malad!AL60+'Salmon Falls Creek'!AU60+'Rock Creek'!Y60+Southside_Historical!P60+Northside_Historical!P60+'SnakeRiv abv Kimberly'!$B60</f>
        <v>839.19999999999993</v>
      </c>
      <c r="Q60">
        <f>Bruneau!AM60+Malad!AM60+'Salmon Falls Creek'!AV60+'Rock Creek'!Z60+Southside_Historical!Q60+Northside_Historical!Q60+'SnakeRiv abv Kimberly'!$B60</f>
        <v>858.3</v>
      </c>
      <c r="R60">
        <f>Bruneau!AN60+Malad!AN60+'Salmon Falls Creek'!AW60+'Rock Creek'!AA60+Southside_Historical!R60+Northside_Historical!R60+'SnakeRiv abv Kimberly'!$B60</f>
        <v>818.56999999999994</v>
      </c>
      <c r="S60">
        <f>Bruneau!AO60+Malad!AO60+'Salmon Falls Creek'!AX60+'Rock Creek'!AB60+Southside_Historical!S60+Northside_Historical!S60+'SnakeRiv abv Kimberly'!$B60</f>
        <v>718.18999999999994</v>
      </c>
      <c r="T60">
        <f>Bruneau!AP60+Malad!AP60+'Salmon Falls Creek'!AY60+'Rock Creek'!AC60+Southside_Historical!T60+Northside_Historical!T60+'SnakeRiv abv Kimberly'!$B60</f>
        <v>831.6</v>
      </c>
      <c r="U60">
        <f>Bruneau!AQ60+Malad!AQ60+'Salmon Falls Creek'!AZ60+'Rock Creek'!AD60+Southside_Historical!U60+Northside_Historical!U60+'SnakeRiv abv Kimberly'!$B60</f>
        <v>699.9</v>
      </c>
      <c r="V60">
        <f>Bruneau!AR60+Malad!AR60+'Salmon Falls Creek'!BA60+'Rock Creek'!AE60+Southside_Historical!V60+Northside_Historical!V60+'SnakeRiv abv Kimberly'!$B60</f>
        <v>697.3</v>
      </c>
      <c r="W60">
        <f>Bruneau!AS60+Malad!AS60+'Salmon Falls Creek'!BB60+'Rock Creek'!AF60+Southside_Historical!W60+Northside_Historical!W60+'SnakeRiv abv Kimberly'!$B60</f>
        <v>539.5</v>
      </c>
    </row>
    <row r="61" spans="1:23" hidden="1" x14ac:dyDescent="0.25">
      <c r="A61" t="str">
        <f>Bruneau!A61</f>
        <v>12/30</v>
      </c>
      <c r="B61">
        <f>Bruneau!X61+Malad!X61+'Salmon Falls Creek'!AG61+'Rock Creek'!K61+Southside_Historical!B61+Northside_Historical!B61+'SnakeRiv abv Kimberly'!$B61</f>
        <v>785.34846384790194</v>
      </c>
      <c r="C61">
        <f>Bruneau!Y61+Malad!Y61+'Salmon Falls Creek'!AH61+'Rock Creek'!L61+Southside_Historical!C61+Northside_Historical!C61+'SnakeRiv abv Kimberly'!$B61</f>
        <v>731.26270944242299</v>
      </c>
      <c r="D61">
        <f>Bruneau!Z61+Malad!Z61+'Salmon Falls Creek'!AI61+'Rock Creek'!M61+Southside_Historical!D61+Northside_Historical!D61+'SnakeRiv abv Kimberly'!$B61</f>
        <v>744.98634318606901</v>
      </c>
      <c r="E61">
        <f>Bruneau!AA61+Malad!AA61+'Salmon Falls Creek'!AJ61+'Rock Creek'!N61+Southside_Historical!E61+Northside_Historical!E61+'SnakeRiv abv Kimberly'!$B61</f>
        <v>726.77493084683692</v>
      </c>
      <c r="F61">
        <f>Bruneau!AB61+Malad!AB61+'Salmon Falls Creek'!AK61+'Rock Creek'!O61+Southside_Historical!F61+Northside_Historical!F61+'SnakeRiv abv Kimberly'!$B61</f>
        <v>1291.7399386082191</v>
      </c>
      <c r="G61">
        <f>Bruneau!AC61+Malad!AC61+'Salmon Falls Creek'!AL61+'Rock Creek'!P61+Southside_Historical!G61+Northside_Historical!G61+'SnakeRiv abv Kimberly'!$B61</f>
        <v>766.08884540772806</v>
      </c>
      <c r="H61">
        <f>Bruneau!AD61+Malad!AD61+'Salmon Falls Creek'!AM61+'Rock Creek'!Q61+Southside_Historical!H61+Northside_Historical!H61+'SnakeRiv abv Kimberly'!$B61</f>
        <v>746.52199865947205</v>
      </c>
      <c r="I61">
        <f>Bruneau!AE61+Malad!AE61+'Salmon Falls Creek'!AN61+'Rock Creek'!R61+Southside_Historical!I61+Northside_Historical!I61+'SnakeRiv abv Kimberly'!$B61</f>
        <v>778.90965393379406</v>
      </c>
      <c r="J61">
        <f>Bruneau!AF61+Malad!AF61+'Salmon Falls Creek'!AO61+'Rock Creek'!S61+Southside_Historical!J61+Northside_Historical!J61+'SnakeRiv abv Kimberly'!$B61</f>
        <v>756.35280029231103</v>
      </c>
      <c r="K61">
        <f>Bruneau!AG61+Malad!AG61+'Salmon Falls Creek'!AP61+'Rock Creek'!T61+Southside_Historical!K61+Northside_Historical!K61+'SnakeRiv abv Kimberly'!$B61</f>
        <v>1058.708554546766</v>
      </c>
      <c r="L61">
        <f>Bruneau!AH61+Malad!AH61+'Salmon Falls Creek'!AQ61+'Rock Creek'!U61+Southside_Historical!L61+Northside_Historical!L61+'SnakeRiv abv Kimberly'!$B61</f>
        <v>971.55795764842901</v>
      </c>
      <c r="M61">
        <f>Bruneau!AI61+Malad!AI61+'Salmon Falls Creek'!AR61+'Rock Creek'!V61+Southside_Historical!M61+Northside_Historical!M61+'SnakeRiv abv Kimberly'!$B61</f>
        <v>717.338570927197</v>
      </c>
      <c r="N61">
        <f>Bruneau!AJ61+Malad!AJ61+'Salmon Falls Creek'!AS61+'Rock Creek'!W61+Southside_Historical!N61+Northside_Historical!N61+'SnakeRiv abv Kimberly'!$B61</f>
        <v>746.4</v>
      </c>
      <c r="O61">
        <f>Bruneau!AK61+Malad!AK61+'Salmon Falls Creek'!AT61+'Rock Creek'!X61+Southside_Historical!O61+Northside_Historical!O61+'SnakeRiv abv Kimberly'!$B61</f>
        <v>812.11</v>
      </c>
      <c r="P61">
        <f>Bruneau!AL61+Malad!AL61+'Salmon Falls Creek'!AU61+'Rock Creek'!Y61+Southside_Historical!P61+Northside_Historical!P61+'SnakeRiv abv Kimberly'!$B61</f>
        <v>875.3</v>
      </c>
      <c r="Q61">
        <f>Bruneau!AM61+Malad!AM61+'Salmon Falls Creek'!AV61+'Rock Creek'!Z61+Southside_Historical!Q61+Northside_Historical!Q61+'SnakeRiv abv Kimberly'!$B61</f>
        <v>813.5</v>
      </c>
      <c r="R61">
        <f>Bruneau!AN61+Malad!AN61+'Salmon Falls Creek'!AW61+'Rock Creek'!AA61+Southside_Historical!R61+Northside_Historical!R61+'SnakeRiv abv Kimberly'!$B61</f>
        <v>820.83</v>
      </c>
      <c r="S61">
        <f>Bruneau!AO61+Malad!AO61+'Salmon Falls Creek'!AX61+'Rock Creek'!AB61+Southside_Historical!S61+Northside_Historical!S61+'SnakeRiv abv Kimberly'!$B61</f>
        <v>763.3</v>
      </c>
      <c r="T61">
        <f>Bruneau!AP61+Malad!AP61+'Salmon Falls Creek'!AY61+'Rock Creek'!AC61+Southside_Historical!T61+Northside_Historical!T61+'SnakeRiv abv Kimberly'!$B61</f>
        <v>877.5</v>
      </c>
      <c r="U61">
        <f>Bruneau!AQ61+Malad!AQ61+'Salmon Falls Creek'!AZ61+'Rock Creek'!AD61+Southside_Historical!U61+Northside_Historical!U61+'SnakeRiv abv Kimberly'!$B61</f>
        <v>686.9</v>
      </c>
      <c r="V61">
        <f>Bruneau!AR61+Malad!AR61+'Salmon Falls Creek'!BA61+'Rock Creek'!AE61+Southside_Historical!V61+Northside_Historical!V61+'SnakeRiv abv Kimberly'!$B61</f>
        <v>710.1</v>
      </c>
      <c r="W61">
        <f>Bruneau!AS61+Malad!AS61+'Salmon Falls Creek'!BB61+'Rock Creek'!AF61+Southside_Historical!W61+Northside_Historical!W61+'SnakeRiv abv Kimberly'!$B61</f>
        <v>538.6</v>
      </c>
    </row>
    <row r="62" spans="1:23" hidden="1" x14ac:dyDescent="0.25">
      <c r="A62" t="str">
        <f>Bruneau!A62</f>
        <v>12/31</v>
      </c>
      <c r="B62">
        <f>Bruneau!X62+Malad!X62+'Salmon Falls Creek'!AG62+'Rock Creek'!K62+Southside_Historical!B62+Northside_Historical!B62+'SnakeRiv abv Kimberly'!$B62</f>
        <v>787.91680827049095</v>
      </c>
      <c r="C62">
        <f>Bruneau!Y62+Malad!Y62+'Salmon Falls Creek'!AH62+'Rock Creek'!L62+Southside_Historical!C62+Northside_Historical!C62+'SnakeRiv abv Kimberly'!$B62</f>
        <v>766.56572555586195</v>
      </c>
      <c r="D62">
        <f>Bruneau!Z62+Malad!Z62+'Salmon Falls Creek'!AI62+'Rock Creek'!M62+Southside_Historical!D62+Northside_Historical!D62+'SnakeRiv abv Kimberly'!$B62</f>
        <v>750.38241830294101</v>
      </c>
      <c r="E62">
        <f>Bruneau!AA62+Malad!AA62+'Salmon Falls Creek'!AJ62+'Rock Creek'!N62+Southside_Historical!E62+Northside_Historical!E62+'SnakeRiv abv Kimberly'!$B62</f>
        <v>727.02182316865105</v>
      </c>
      <c r="F62">
        <f>Bruneau!AB62+Malad!AB62+'Salmon Falls Creek'!AK62+'Rock Creek'!O62+Southside_Historical!F62+Northside_Historical!F62+'SnakeRiv abv Kimberly'!$B62</f>
        <v>1667.604815501978</v>
      </c>
      <c r="G62">
        <f>Bruneau!AC62+Malad!AC62+'Salmon Falls Creek'!AL62+'Rock Creek'!P62+Southside_Historical!G62+Northside_Historical!G62+'SnakeRiv abv Kimberly'!$B62</f>
        <v>744.20540564704402</v>
      </c>
      <c r="H62">
        <f>Bruneau!AD62+Malad!AD62+'Salmon Falls Creek'!AM62+'Rock Creek'!Q62+Southside_Historical!H62+Northside_Historical!H62+'SnakeRiv abv Kimberly'!$B62</f>
        <v>730.16393047680594</v>
      </c>
      <c r="I62">
        <f>Bruneau!AE62+Malad!AE62+'Salmon Falls Creek'!AN62+'Rock Creek'!R62+Southside_Historical!I62+Northside_Historical!I62+'SnakeRiv abv Kimberly'!$B62</f>
        <v>774.25644613879501</v>
      </c>
      <c r="J62">
        <f>Bruneau!AF62+Malad!AF62+'Salmon Falls Creek'!AO62+'Rock Creek'!S62+Southside_Historical!J62+Northside_Historical!J62+'SnakeRiv abv Kimberly'!$B62</f>
        <v>759.36454711071303</v>
      </c>
      <c r="K62">
        <f>Bruneau!AG62+Malad!AG62+'Salmon Falls Creek'!AP62+'Rock Creek'!T62+Southside_Historical!K62+Northside_Historical!K62+'SnakeRiv abv Kimberly'!$B62</f>
        <v>908.36429920540195</v>
      </c>
      <c r="L62">
        <f>Bruneau!AH62+Malad!AH62+'Salmon Falls Creek'!AQ62+'Rock Creek'!U62+Southside_Historical!L62+Northside_Historical!L62+'SnakeRiv abv Kimberly'!$B62</f>
        <v>942.507783700912</v>
      </c>
      <c r="M62">
        <f>Bruneau!AI62+Malad!AI62+'Salmon Falls Creek'!AR62+'Rock Creek'!V62+Southside_Historical!M62+Northside_Historical!M62+'SnakeRiv abv Kimberly'!$B62</f>
        <v>715.69301357398899</v>
      </c>
      <c r="N62">
        <f>Bruneau!AJ62+Malad!AJ62+'Salmon Falls Creek'!AS62+'Rock Creek'!W62+Southside_Historical!N62+Northside_Historical!N62+'SnakeRiv abv Kimberly'!$B62</f>
        <v>762.7</v>
      </c>
      <c r="O62">
        <f>Bruneau!AK62+Malad!AK62+'Salmon Falls Creek'!AT62+'Rock Creek'!X62+Southside_Historical!O62+Northside_Historical!O62+'SnakeRiv abv Kimberly'!$B62</f>
        <v>729.4</v>
      </c>
      <c r="P62">
        <f>Bruneau!AL62+Malad!AL62+'Salmon Falls Creek'!AU62+'Rock Creek'!Y62+Southside_Historical!P62+Northside_Historical!P62+'SnakeRiv abv Kimberly'!$B62</f>
        <v>820.8</v>
      </c>
      <c r="Q62">
        <f>Bruneau!AM62+Malad!AM62+'Salmon Falls Creek'!AV62+'Rock Creek'!Z62+Southside_Historical!Q62+Northside_Historical!Q62+'SnakeRiv abv Kimberly'!$B62</f>
        <v>813.3</v>
      </c>
      <c r="R62">
        <f>Bruneau!AN62+Malad!AN62+'Salmon Falls Creek'!AW62+'Rock Creek'!AA62+Southside_Historical!R62+Northside_Historical!R62+'SnakeRiv abv Kimberly'!$B62</f>
        <v>811.16</v>
      </c>
      <c r="S62">
        <f>Bruneau!AO62+Malad!AO62+'Salmon Falls Creek'!AX62+'Rock Creek'!AB62+Southside_Historical!S62+Northside_Historical!S62+'SnakeRiv abv Kimberly'!$B62</f>
        <v>782.3</v>
      </c>
      <c r="T62">
        <f>Bruneau!AP62+Malad!AP62+'Salmon Falls Creek'!AY62+'Rock Creek'!AC62+Southside_Historical!T62+Northside_Historical!T62+'SnakeRiv abv Kimberly'!$B62</f>
        <v>884.7</v>
      </c>
      <c r="U62">
        <f>Bruneau!AQ62+Malad!AQ62+'Salmon Falls Creek'!AZ62+'Rock Creek'!AD62+Southside_Historical!U62+Northside_Historical!U62+'SnakeRiv abv Kimberly'!$B62</f>
        <v>730.5</v>
      </c>
      <c r="V62">
        <f>Bruneau!AR62+Malad!AR62+'Salmon Falls Creek'!BA62+'Rock Creek'!AE62+Southside_Historical!V62+Northside_Historical!V62+'SnakeRiv abv Kimberly'!$B62</f>
        <v>720.1</v>
      </c>
      <c r="W62">
        <f>Bruneau!AS62+Malad!AS62+'Salmon Falls Creek'!BB62+'Rock Creek'!AF62+Southside_Historical!W62+Northside_Historical!W62+'SnakeRiv abv Kimberly'!$B62</f>
        <v>551.6</v>
      </c>
    </row>
    <row r="63" spans="1:23" hidden="1" x14ac:dyDescent="0.25">
      <c r="A63" t="str">
        <f>Bruneau!A63</f>
        <v>1/1</v>
      </c>
      <c r="B63">
        <f>Bruneau!X63+Malad!X63+'Salmon Falls Creek'!AG63+'Rock Creek'!K63+Southside_Historical!B63+Northside_Historical!B63+'SnakeRiv abv Kimberly'!$B63</f>
        <v>793.91910799391803</v>
      </c>
      <c r="C63">
        <f>Bruneau!Y63+Malad!Y63+'Salmon Falls Creek'!AH63+'Rock Creek'!L63+Southside_Historical!C63+Northside_Historical!C63+'SnakeRiv abv Kimberly'!$B63</f>
        <v>744.96693982917907</v>
      </c>
      <c r="D63">
        <f>Bruneau!Z63+Malad!Z63+'Salmon Falls Creek'!AI63+'Rock Creek'!M63+Southside_Historical!D63+Northside_Historical!D63+'SnakeRiv abv Kimberly'!$B63</f>
        <v>764.52494331251205</v>
      </c>
      <c r="E63">
        <f>Bruneau!AA63+Malad!AA63+'Salmon Falls Creek'!AJ63+'Rock Creek'!N63+Southside_Historical!E63+Northside_Historical!E63+'SnakeRiv abv Kimberly'!$B63</f>
        <v>711.66520172926198</v>
      </c>
      <c r="F63">
        <f>Bruneau!AB63+Malad!AB63+'Salmon Falls Creek'!AK63+'Rock Creek'!O63+Southside_Historical!F63+Northside_Historical!F63+'SnakeRiv abv Kimberly'!$B63</f>
        <v>4332.1793698393476</v>
      </c>
      <c r="G63">
        <f>Bruneau!AC63+Malad!AC63+'Salmon Falls Creek'!AL63+'Rock Creek'!P63+Southside_Historical!G63+Northside_Historical!G63+'SnakeRiv abv Kimberly'!$B63</f>
        <v>747.81085849460305</v>
      </c>
      <c r="H63">
        <f>Bruneau!AD63+Malad!AD63+'Salmon Falls Creek'!AM63+'Rock Creek'!Q63+Southside_Historical!H63+Northside_Historical!H63+'SnakeRiv abv Kimberly'!$B63</f>
        <v>684.83894484125699</v>
      </c>
      <c r="I63">
        <f>Bruneau!AE63+Malad!AE63+'Salmon Falls Creek'!AN63+'Rock Creek'!R63+Southside_Historical!I63+Northside_Historical!I63+'SnakeRiv abv Kimberly'!$B63</f>
        <v>767.65489896629595</v>
      </c>
      <c r="J63">
        <f>Bruneau!AF63+Malad!AF63+'Salmon Falls Creek'!AO63+'Rock Creek'!S63+Southside_Historical!J63+Northside_Historical!J63+'SnakeRiv abv Kimberly'!$B63</f>
        <v>850.20109812722899</v>
      </c>
      <c r="K63">
        <f>Bruneau!AG63+Malad!AG63+'Salmon Falls Creek'!AP63+'Rock Creek'!T63+Southside_Historical!K63+Northside_Historical!K63+'SnakeRiv abv Kimberly'!$B63</f>
        <v>831.27302342477606</v>
      </c>
      <c r="L63">
        <f>Bruneau!AH63+Malad!AH63+'Salmon Falls Creek'!AQ63+'Rock Creek'!U63+Southside_Historical!L63+Northside_Historical!L63+'SnakeRiv abv Kimberly'!$B63</f>
        <v>892.79863915968406</v>
      </c>
      <c r="M63">
        <f>Bruneau!AI63+Malad!AI63+'Salmon Falls Creek'!AR63+'Rock Creek'!V63+Southside_Historical!M63+Northside_Historical!M63+'SnakeRiv abv Kimberly'!$B63</f>
        <v>702.34604037415102</v>
      </c>
      <c r="N63">
        <f>Bruneau!AJ63+Malad!AJ63+'Salmon Falls Creek'!AS63+'Rock Creek'!W63+Southside_Historical!N63+Northside_Historical!N63+'SnakeRiv abv Kimberly'!$B63</f>
        <v>756.8</v>
      </c>
      <c r="O63">
        <f>Bruneau!AK63+Malad!AK63+'Salmon Falls Creek'!AT63+'Rock Creek'!X63+Southside_Historical!O63+Northside_Historical!O63+'SnakeRiv abv Kimberly'!$B63</f>
        <v>720.7</v>
      </c>
      <c r="P63">
        <f>Bruneau!AL63+Malad!AL63+'Salmon Falls Creek'!AU63+'Rock Creek'!Y63+Southside_Historical!P63+Northside_Historical!P63+'SnakeRiv abv Kimberly'!$B63</f>
        <v>722.4</v>
      </c>
      <c r="Q63">
        <f>Bruneau!AM63+Malad!AM63+'Salmon Falls Creek'!AV63+'Rock Creek'!Z63+Southside_Historical!Q63+Northside_Historical!Q63+'SnakeRiv abv Kimberly'!$B63</f>
        <v>828.80000000000007</v>
      </c>
      <c r="R63">
        <f>Bruneau!AN63+Malad!AN63+'Salmon Falls Creek'!AW63+'Rock Creek'!AA63+Southside_Historical!R63+Northside_Historical!R63+'SnakeRiv abv Kimberly'!$B63</f>
        <v>795.68000000000006</v>
      </c>
      <c r="S63">
        <f>Bruneau!AO63+Malad!AO63+'Salmon Falls Creek'!AX63+'Rock Creek'!AB63+Southside_Historical!S63+Northside_Historical!S63+'SnakeRiv abv Kimberly'!$B63</f>
        <v>708.41</v>
      </c>
      <c r="T63">
        <f>Bruneau!AP63+Malad!AP63+'Salmon Falls Creek'!AY63+'Rock Creek'!AC63+Southside_Historical!T63+Northside_Historical!T63+'SnakeRiv abv Kimberly'!$B63</f>
        <v>917.4</v>
      </c>
      <c r="U63">
        <f>Bruneau!AQ63+Malad!AQ63+'Salmon Falls Creek'!AZ63+'Rock Creek'!AD63+Southside_Historical!U63+Northside_Historical!U63+'SnakeRiv abv Kimberly'!$B63</f>
        <v>734</v>
      </c>
      <c r="V63">
        <f>Bruneau!AR63+Malad!AR63+'Salmon Falls Creek'!BA63+'Rock Creek'!AE63+Southside_Historical!V63+Northside_Historical!V63+'SnakeRiv abv Kimberly'!$B63</f>
        <v>668.7</v>
      </c>
      <c r="W63">
        <f>Bruneau!AS63+Malad!AS63+'Salmon Falls Creek'!BB63+'Rock Creek'!AF63+Southside_Historical!W63+Northside_Historical!W63+'SnakeRiv abv Kimberly'!$B63</f>
        <v>559.25</v>
      </c>
    </row>
    <row r="64" spans="1:23" hidden="1" x14ac:dyDescent="0.25">
      <c r="A64" t="str">
        <f>Bruneau!A64</f>
        <v>1/2</v>
      </c>
      <c r="B64">
        <f>Bruneau!X64+Malad!X64+'Salmon Falls Creek'!AG64+'Rock Creek'!K64+Southside_Historical!B64+Northside_Historical!B64+'SnakeRiv abv Kimberly'!$B64</f>
        <v>806.97991388914807</v>
      </c>
      <c r="C64">
        <f>Bruneau!Y64+Malad!Y64+'Salmon Falls Creek'!AH64+'Rock Creek'!L64+Southside_Historical!C64+Northside_Historical!C64+'SnakeRiv abv Kimberly'!$B64</f>
        <v>727.93262235718294</v>
      </c>
      <c r="D64">
        <f>Bruneau!Z64+Malad!Z64+'Salmon Falls Creek'!AI64+'Rock Creek'!M64+Southside_Historical!D64+Northside_Historical!D64+'SnakeRiv abv Kimberly'!$B64</f>
        <v>766.16160416701791</v>
      </c>
      <c r="E64">
        <f>Bruneau!AA64+Malad!AA64+'Salmon Falls Creek'!AJ64+'Rock Creek'!N64+Southside_Historical!E64+Northside_Historical!E64+'SnakeRiv abv Kimberly'!$B64</f>
        <v>693.22303020237109</v>
      </c>
      <c r="F64">
        <f>Bruneau!AB64+Malad!AB64+'Salmon Falls Creek'!AK64+'Rock Creek'!O64+Southside_Historical!F64+Northside_Historical!F64+'SnakeRiv abv Kimberly'!$B64</f>
        <v>2063.9469037422032</v>
      </c>
      <c r="G64">
        <f>Bruneau!AC64+Malad!AC64+'Salmon Falls Creek'!AL64+'Rock Creek'!P64+Southside_Historical!G64+Northside_Historical!G64+'SnakeRiv abv Kimberly'!$B64</f>
        <v>773.42806409678587</v>
      </c>
      <c r="H64">
        <f>Bruneau!AD64+Malad!AD64+'Salmon Falls Creek'!AM64+'Rock Creek'!Q64+Southside_Historical!H64+Northside_Historical!H64+'SnakeRiv abv Kimberly'!$B64</f>
        <v>685.433002854081</v>
      </c>
      <c r="I64">
        <f>Bruneau!AE64+Malad!AE64+'Salmon Falls Creek'!AN64+'Rock Creek'!R64+Southside_Historical!I64+Northside_Historical!I64+'SnakeRiv abv Kimberly'!$B64</f>
        <v>787.50615613990112</v>
      </c>
      <c r="J64">
        <f>Bruneau!AF64+Malad!AF64+'Salmon Falls Creek'!AO64+'Rock Creek'!S64+Southside_Historical!J64+Northside_Historical!J64+'SnakeRiv abv Kimberly'!$B64</f>
        <v>883.73451846731496</v>
      </c>
      <c r="K64">
        <f>Bruneau!AG64+Malad!AG64+'Salmon Falls Creek'!AP64+'Rock Creek'!T64+Southside_Historical!K64+Northside_Historical!K64+'SnakeRiv abv Kimberly'!$B64</f>
        <v>899.01610741848503</v>
      </c>
      <c r="L64">
        <f>Bruneau!AH64+Malad!AH64+'Salmon Falls Creek'!AQ64+'Rock Creek'!U64+Southside_Historical!L64+Northside_Historical!L64+'SnakeRiv abv Kimberly'!$B64</f>
        <v>876.8090966289119</v>
      </c>
      <c r="M64">
        <f>Bruneau!AI64+Malad!AI64+'Salmon Falls Creek'!AR64+'Rock Creek'!V64+Southside_Historical!M64+Northside_Historical!M64+'SnakeRiv abv Kimberly'!$B64</f>
        <v>723.45974084566205</v>
      </c>
      <c r="N64">
        <f>Bruneau!AJ64+Malad!AJ64+'Salmon Falls Creek'!AS64+'Rock Creek'!W64+Southside_Historical!N64+Northside_Historical!N64+'SnakeRiv abv Kimberly'!$B64</f>
        <v>771.2</v>
      </c>
      <c r="O64">
        <f>Bruneau!AK64+Malad!AK64+'Salmon Falls Creek'!AT64+'Rock Creek'!X64+Southside_Historical!O64+Northside_Historical!O64+'SnakeRiv abv Kimberly'!$B64</f>
        <v>692.40000000000009</v>
      </c>
      <c r="P64">
        <f>Bruneau!AL64+Malad!AL64+'Salmon Falls Creek'!AU64+'Rock Creek'!Y64+Southside_Historical!P64+Northside_Historical!P64+'SnakeRiv abv Kimberly'!$B64</f>
        <v>732.1</v>
      </c>
      <c r="Q64">
        <f>Bruneau!AM64+Malad!AM64+'Salmon Falls Creek'!AV64+'Rock Creek'!Z64+Southside_Historical!Q64+Northside_Historical!Q64+'SnakeRiv abv Kimberly'!$B64</f>
        <v>840.2</v>
      </c>
      <c r="R64">
        <f>Bruneau!AN64+Malad!AN64+'Salmon Falls Creek'!AW64+'Rock Creek'!AA64+Southside_Historical!R64+Northside_Historical!R64+'SnakeRiv abv Kimberly'!$B64</f>
        <v>778.40000000000009</v>
      </c>
      <c r="S64">
        <f>Bruneau!AO64+Malad!AO64+'Salmon Falls Creek'!AX64+'Rock Creek'!AB64+Southside_Historical!S64+Northside_Historical!S64+'SnakeRiv abv Kimberly'!$B64</f>
        <v>672.81</v>
      </c>
      <c r="T64">
        <f>Bruneau!AP64+Malad!AP64+'Salmon Falls Creek'!AY64+'Rock Creek'!AC64+Southside_Historical!T64+Northside_Historical!T64+'SnakeRiv abv Kimberly'!$B64</f>
        <v>900.59999999999991</v>
      </c>
      <c r="U64">
        <f>Bruneau!AQ64+Malad!AQ64+'Salmon Falls Creek'!AZ64+'Rock Creek'!AD64+Southside_Historical!U64+Northside_Historical!U64+'SnakeRiv abv Kimberly'!$B64</f>
        <v>749.6</v>
      </c>
      <c r="V64">
        <f>Bruneau!AR64+Malad!AR64+'Salmon Falls Creek'!BA64+'Rock Creek'!AE64+Southside_Historical!V64+Northside_Historical!V64+'SnakeRiv abv Kimberly'!$B64</f>
        <v>651.70000000000005</v>
      </c>
      <c r="W64">
        <f>Bruneau!AS64+Malad!AS64+'Salmon Falls Creek'!BB64+'Rock Creek'!AF64+Southside_Historical!W64+Northside_Historical!W64+'SnakeRiv abv Kimberly'!$B64</f>
        <v>554.29999999999995</v>
      </c>
    </row>
    <row r="65" spans="1:23" hidden="1" x14ac:dyDescent="0.25">
      <c r="A65" t="str">
        <f>Bruneau!A65</f>
        <v>1/3</v>
      </c>
      <c r="B65">
        <f>Bruneau!X65+Malad!X65+'Salmon Falls Creek'!AG65+'Rock Creek'!K65+Southside_Historical!B65+Northside_Historical!B65+'SnakeRiv abv Kimberly'!$B65</f>
        <v>803.4637484598129</v>
      </c>
      <c r="C65">
        <f>Bruneau!Y65+Malad!Y65+'Salmon Falls Creek'!AH65+'Rock Creek'!L65+Southside_Historical!C65+Northside_Historical!C65+'SnakeRiv abv Kimberly'!$B65</f>
        <v>696.55763032024606</v>
      </c>
      <c r="D65">
        <f>Bruneau!Z65+Malad!Z65+'Salmon Falls Creek'!AI65+'Rock Creek'!M65+Southside_Historical!D65+Northside_Historical!D65+'SnakeRiv abv Kimberly'!$B65</f>
        <v>738.45063500153799</v>
      </c>
      <c r="E65">
        <f>Bruneau!AA65+Malad!AA65+'Salmon Falls Creek'!AJ65+'Rock Creek'!N65+Southside_Historical!E65+Northside_Historical!E65+'SnakeRiv abv Kimberly'!$B65</f>
        <v>680.9210341841449</v>
      </c>
      <c r="F65">
        <f>Bruneau!AB65+Malad!AB65+'Salmon Falls Creek'!AK65+'Rock Creek'!O65+Southside_Historical!F65+Northside_Historical!F65+'SnakeRiv abv Kimberly'!$B65</f>
        <v>2164.7596147424038</v>
      </c>
      <c r="G65">
        <f>Bruneau!AC65+Malad!AC65+'Salmon Falls Creek'!AL65+'Rock Creek'!P65+Southside_Historical!G65+Northside_Historical!G65+'SnakeRiv abv Kimberly'!$B65</f>
        <v>798.58427258991196</v>
      </c>
      <c r="H65">
        <f>Bruneau!AD65+Malad!AD65+'Salmon Falls Creek'!AM65+'Rock Creek'!Q65+Southside_Historical!H65+Northside_Historical!H65+'SnakeRiv abv Kimberly'!$B65</f>
        <v>702.09603873561196</v>
      </c>
      <c r="I65">
        <f>Bruneau!AE65+Malad!AE65+'Salmon Falls Creek'!AN65+'Rock Creek'!R65+Southside_Historical!I65+Northside_Historical!I65+'SnakeRiv abv Kimberly'!$B65</f>
        <v>770.74369910002406</v>
      </c>
      <c r="J65">
        <f>Bruneau!AF65+Malad!AF65+'Salmon Falls Creek'!AO65+'Rock Creek'!S65+Southside_Historical!J65+Northside_Historical!J65+'SnakeRiv abv Kimberly'!$B65</f>
        <v>876.34676944950706</v>
      </c>
      <c r="K65">
        <f>Bruneau!AG65+Malad!AG65+'Salmon Falls Creek'!AP65+'Rock Creek'!T65+Southside_Historical!K65+Northside_Historical!K65+'SnakeRiv abv Kimberly'!$B65</f>
        <v>928.8723085841159</v>
      </c>
      <c r="L65">
        <f>Bruneau!AH65+Malad!AH65+'Salmon Falls Creek'!AQ65+'Rock Creek'!U65+Southside_Historical!L65+Northside_Historical!L65+'SnakeRiv abv Kimberly'!$B65</f>
        <v>872.78642898393196</v>
      </c>
      <c r="M65">
        <f>Bruneau!AI65+Malad!AI65+'Salmon Falls Creek'!AR65+'Rock Creek'!V65+Southside_Historical!M65+Northside_Historical!M65+'SnakeRiv abv Kimberly'!$B65</f>
        <v>658.59671364341398</v>
      </c>
      <c r="N65">
        <f>Bruneau!AJ65+Malad!AJ65+'Salmon Falls Creek'!AS65+'Rock Creek'!W65+Southside_Historical!N65+Northside_Historical!N65+'SnakeRiv abv Kimberly'!$B65</f>
        <v>767.5</v>
      </c>
      <c r="O65">
        <f>Bruneau!AK65+Malad!AK65+'Salmon Falls Creek'!AT65+'Rock Creek'!X65+Southside_Historical!O65+Northside_Historical!O65+'SnakeRiv abv Kimberly'!$B65</f>
        <v>735.8</v>
      </c>
      <c r="P65">
        <f>Bruneau!AL65+Malad!AL65+'Salmon Falls Creek'!AU65+'Rock Creek'!Y65+Southside_Historical!P65+Northside_Historical!P65+'SnakeRiv abv Kimberly'!$B65</f>
        <v>814.5</v>
      </c>
      <c r="Q65">
        <f>Bruneau!AM65+Malad!AM65+'Salmon Falls Creek'!AV65+'Rock Creek'!Z65+Southside_Historical!Q65+Northside_Historical!Q65+'SnakeRiv abv Kimberly'!$B65</f>
        <v>836.8</v>
      </c>
      <c r="R65">
        <f>Bruneau!AN65+Malad!AN65+'Salmon Falls Creek'!AW65+'Rock Creek'!AA65+Southside_Historical!R65+Northside_Historical!R65+'SnakeRiv abv Kimberly'!$B65</f>
        <v>770.5</v>
      </c>
      <c r="S65">
        <f>Bruneau!AO65+Malad!AO65+'Salmon Falls Creek'!AX65+'Rock Creek'!AB65+Southside_Historical!S65+Northside_Historical!S65+'SnakeRiv abv Kimberly'!$B65</f>
        <v>667.75</v>
      </c>
      <c r="T65">
        <f>Bruneau!AP65+Malad!AP65+'Salmon Falls Creek'!AY65+'Rock Creek'!AC65+Southside_Historical!T65+Northside_Historical!T65+'SnakeRiv abv Kimberly'!$B65</f>
        <v>899.09999999999991</v>
      </c>
      <c r="U65">
        <f>Bruneau!AQ65+Malad!AQ65+'Salmon Falls Creek'!AZ65+'Rock Creek'!AD65+Southside_Historical!U65+Northside_Historical!U65+'SnakeRiv abv Kimberly'!$B65</f>
        <v>736.3</v>
      </c>
      <c r="V65">
        <f>Bruneau!AR65+Malad!AR65+'Salmon Falls Creek'!BA65+'Rock Creek'!AE65+Southside_Historical!V65+Northside_Historical!V65+'SnakeRiv abv Kimberly'!$B65</f>
        <v>666.7</v>
      </c>
      <c r="W65">
        <f>Bruneau!AS65+Malad!AS65+'Salmon Falls Creek'!BB65+'Rock Creek'!AF65+Southside_Historical!W65+Northside_Historical!W65+'SnakeRiv abv Kimberly'!$B65</f>
        <v>521.79999999999995</v>
      </c>
    </row>
    <row r="66" spans="1:23" hidden="1" x14ac:dyDescent="0.25">
      <c r="A66" t="str">
        <f>Bruneau!A66</f>
        <v>1/4</v>
      </c>
      <c r="B66">
        <f>Bruneau!X66+Malad!X66+'Salmon Falls Creek'!AG66+'Rock Creek'!K66+Southside_Historical!B66+Northside_Historical!B66+'SnakeRiv abv Kimberly'!$B66</f>
        <v>794.73636352088306</v>
      </c>
      <c r="C66">
        <f>Bruneau!Y66+Malad!Y66+'Salmon Falls Creek'!AH66+'Rock Creek'!L66+Southside_Historical!C66+Northside_Historical!C66+'SnakeRiv abv Kimberly'!$B66</f>
        <v>702.91603964711294</v>
      </c>
      <c r="D66">
        <f>Bruneau!Z66+Malad!Z66+'Salmon Falls Creek'!AI66+'Rock Creek'!M66+Southside_Historical!D66+Northside_Historical!D66+'SnakeRiv abv Kimberly'!$B66</f>
        <v>710.65735433939096</v>
      </c>
      <c r="E66">
        <f>Bruneau!AA66+Malad!AA66+'Salmon Falls Creek'!AJ66+'Rock Creek'!N66+Southside_Historical!E66+Northside_Historical!E66+'SnakeRiv abv Kimberly'!$B66</f>
        <v>698.60102915884704</v>
      </c>
      <c r="F66">
        <f>Bruneau!AB66+Malad!AB66+'Salmon Falls Creek'!AK66+'Rock Creek'!O66+Southside_Historical!F66+Northside_Historical!F66+'SnakeRiv abv Kimberly'!$B66</f>
        <v>1406.5029638988622</v>
      </c>
      <c r="G66">
        <f>Bruneau!AC66+Malad!AC66+'Salmon Falls Creek'!AL66+'Rock Creek'!P66+Southside_Historical!G66+Northside_Historical!G66+'SnakeRiv abv Kimberly'!$B66</f>
        <v>858.60505014454202</v>
      </c>
      <c r="H66">
        <f>Bruneau!AD66+Malad!AD66+'Salmon Falls Creek'!AM66+'Rock Creek'!Q66+Southside_Historical!H66+Northside_Historical!H66+'SnakeRiv abv Kimberly'!$B66</f>
        <v>745.52838088470196</v>
      </c>
      <c r="I66">
        <f>Bruneau!AE66+Malad!AE66+'Salmon Falls Creek'!AN66+'Rock Creek'!R66+Southside_Historical!I66+Northside_Historical!I66+'SnakeRiv abv Kimberly'!$B66</f>
        <v>734.32313176156208</v>
      </c>
      <c r="J66">
        <f>Bruneau!AF66+Malad!AF66+'Salmon Falls Creek'!AO66+'Rock Creek'!S66+Southside_Historical!J66+Northside_Historical!J66+'SnakeRiv abv Kimberly'!$B66</f>
        <v>805.83558462482097</v>
      </c>
      <c r="K66">
        <f>Bruneau!AG66+Malad!AG66+'Salmon Falls Creek'!AP66+'Rock Creek'!T66+Southside_Historical!K66+Northside_Historical!K66+'SnakeRiv abv Kimberly'!$B66</f>
        <v>911.02128385664003</v>
      </c>
      <c r="L66">
        <f>Bruneau!AH66+Malad!AH66+'Salmon Falls Creek'!AQ66+'Rock Creek'!U66+Southside_Historical!L66+Northside_Historical!L66+'SnakeRiv abv Kimberly'!$B66</f>
        <v>887.27409492586798</v>
      </c>
      <c r="M66">
        <f>Bruneau!AI66+Malad!AI66+'Salmon Falls Creek'!AR66+'Rock Creek'!V66+Southside_Historical!M66+Northside_Historical!M66+'SnakeRiv abv Kimberly'!$B66</f>
        <v>658.94016606255104</v>
      </c>
      <c r="N66">
        <f>Bruneau!AJ66+Malad!AJ66+'Salmon Falls Creek'!AS66+'Rock Creek'!W66+Southside_Historical!N66+Northside_Historical!N66+'SnakeRiv abv Kimberly'!$B66</f>
        <v>729.8</v>
      </c>
      <c r="O66">
        <f>Bruneau!AK66+Malad!AK66+'Salmon Falls Creek'!AT66+'Rock Creek'!X66+Southside_Historical!O66+Northside_Historical!O66+'SnakeRiv abv Kimberly'!$B66</f>
        <v>808.1</v>
      </c>
      <c r="P66">
        <f>Bruneau!AL66+Malad!AL66+'Salmon Falls Creek'!AU66+'Rock Creek'!Y66+Southside_Historical!P66+Northside_Historical!P66+'SnakeRiv abv Kimberly'!$B66</f>
        <v>895.7</v>
      </c>
      <c r="Q66">
        <f>Bruneau!AM66+Malad!AM66+'Salmon Falls Creek'!AV66+'Rock Creek'!Z66+Southside_Historical!Q66+Northside_Historical!Q66+'SnakeRiv abv Kimberly'!$B66</f>
        <v>867.3</v>
      </c>
      <c r="R66">
        <f>Bruneau!AN66+Malad!AN66+'Salmon Falls Creek'!AW66+'Rock Creek'!AA66+Southside_Historical!R66+Northside_Historical!R66+'SnakeRiv abv Kimberly'!$B66</f>
        <v>768.75</v>
      </c>
      <c r="S66">
        <f>Bruneau!AO66+Malad!AO66+'Salmon Falls Creek'!AX66+'Rock Creek'!AB66+Southside_Historical!S66+Northside_Historical!S66+'SnakeRiv abv Kimberly'!$B66</f>
        <v>694.79</v>
      </c>
      <c r="T66">
        <f>Bruneau!AP66+Malad!AP66+'Salmon Falls Creek'!AY66+'Rock Creek'!AC66+Southside_Historical!T66+Northside_Historical!T66+'SnakeRiv abv Kimberly'!$B66</f>
        <v>879.7</v>
      </c>
      <c r="U66">
        <f>Bruneau!AQ66+Malad!AQ66+'Salmon Falls Creek'!AZ66+'Rock Creek'!AD66+Southside_Historical!U66+Northside_Historical!U66+'SnakeRiv abv Kimberly'!$B66</f>
        <v>734.6</v>
      </c>
      <c r="V66">
        <f>Bruneau!AR66+Malad!AR66+'Salmon Falls Creek'!BA66+'Rock Creek'!AE66+Southside_Historical!V66+Northside_Historical!V66+'SnakeRiv abv Kimberly'!$B66</f>
        <v>717.6</v>
      </c>
      <c r="W66">
        <f>Bruneau!AS66+Malad!AS66+'Salmon Falls Creek'!BB66+'Rock Creek'!AF66+Southside_Historical!W66+Northside_Historical!W66+'SnakeRiv abv Kimberly'!$B66</f>
        <v>505.5</v>
      </c>
    </row>
    <row r="67" spans="1:23" hidden="1" x14ac:dyDescent="0.25">
      <c r="A67" t="str">
        <f>Bruneau!A67</f>
        <v>1/5</v>
      </c>
      <c r="B67">
        <f>Bruneau!X67+Malad!X67+'Salmon Falls Creek'!AG67+'Rock Creek'!K67+Southside_Historical!B67+Northside_Historical!B67+'SnakeRiv abv Kimberly'!$B67</f>
        <v>769.456257267605</v>
      </c>
      <c r="C67">
        <f>Bruneau!Y67+Malad!Y67+'Salmon Falls Creek'!AH67+'Rock Creek'!L67+Southside_Historical!C67+Northside_Historical!C67+'SnakeRiv abv Kimberly'!$B67</f>
        <v>705.03172621050794</v>
      </c>
      <c r="D67">
        <f>Bruneau!Z67+Malad!Z67+'Salmon Falls Creek'!AI67+'Rock Creek'!M67+Southside_Historical!D67+Northside_Historical!D67+'SnakeRiv abv Kimberly'!$B67</f>
        <v>673.88479062077295</v>
      </c>
      <c r="E67">
        <f>Bruneau!AA67+Malad!AA67+'Salmon Falls Creek'!AJ67+'Rock Creek'!N67+Southside_Historical!E67+Northside_Historical!E67+'SnakeRiv abv Kimberly'!$B67</f>
        <v>698.73289790827107</v>
      </c>
      <c r="F67">
        <f>Bruneau!AB67+Malad!AB67+'Salmon Falls Creek'!AK67+'Rock Creek'!O67+Southside_Historical!F67+Northside_Historical!F67+'SnakeRiv abv Kimberly'!$B67</f>
        <v>1164.8450307503981</v>
      </c>
      <c r="G67">
        <f>Bruneau!AC67+Malad!AC67+'Salmon Falls Creek'!AL67+'Rock Creek'!P67+Southside_Historical!G67+Northside_Historical!G67+'SnakeRiv abv Kimberly'!$B67</f>
        <v>802.74217564179889</v>
      </c>
      <c r="H67">
        <f>Bruneau!AD67+Malad!AD67+'Salmon Falls Creek'!AM67+'Rock Creek'!Q67+Southside_Historical!H67+Northside_Historical!H67+'SnakeRiv abv Kimberly'!$B67</f>
        <v>773.75049231387607</v>
      </c>
      <c r="I67">
        <f>Bruneau!AE67+Malad!AE67+'Salmon Falls Creek'!AN67+'Rock Creek'!R67+Southside_Historical!I67+Northside_Historical!I67+'SnakeRiv abv Kimberly'!$B67</f>
        <v>700.01203139169797</v>
      </c>
      <c r="J67">
        <f>Bruneau!AF67+Malad!AF67+'Salmon Falls Creek'!AO67+'Rock Creek'!S67+Southside_Historical!J67+Northside_Historical!J67+'SnakeRiv abv Kimberly'!$B67</f>
        <v>791.42752226790708</v>
      </c>
      <c r="K67">
        <f>Bruneau!AG67+Malad!AG67+'Salmon Falls Creek'!AP67+'Rock Creek'!T67+Southside_Historical!K67+Northside_Historical!K67+'SnakeRiv abv Kimberly'!$B67</f>
        <v>847.97140802469789</v>
      </c>
      <c r="L67">
        <f>Bruneau!AH67+Malad!AH67+'Salmon Falls Creek'!AQ67+'Rock Creek'!U67+Southside_Historical!L67+Northside_Historical!L67+'SnakeRiv abv Kimberly'!$B67</f>
        <v>892.26282660003994</v>
      </c>
      <c r="M67">
        <f>Bruneau!AI67+Malad!AI67+'Salmon Falls Creek'!AR67+'Rock Creek'!V67+Southside_Historical!M67+Northside_Historical!M67+'SnakeRiv abv Kimberly'!$B67</f>
        <v>649.06147131749094</v>
      </c>
      <c r="N67">
        <f>Bruneau!AJ67+Malad!AJ67+'Salmon Falls Creek'!AS67+'Rock Creek'!W67+Southside_Historical!N67+Northside_Historical!N67+'SnakeRiv abv Kimberly'!$B67</f>
        <v>718.6</v>
      </c>
      <c r="O67">
        <f>Bruneau!AK67+Malad!AK67+'Salmon Falls Creek'!AT67+'Rock Creek'!X67+Southside_Historical!O67+Northside_Historical!O67+'SnakeRiv abv Kimberly'!$B67</f>
        <v>836.2</v>
      </c>
      <c r="P67">
        <f>Bruneau!AL67+Malad!AL67+'Salmon Falls Creek'!AU67+'Rock Creek'!Y67+Southside_Historical!P67+Northside_Historical!P67+'SnakeRiv abv Kimberly'!$B67</f>
        <v>911.3</v>
      </c>
      <c r="Q67">
        <f>Bruneau!AM67+Malad!AM67+'Salmon Falls Creek'!AV67+'Rock Creek'!Z67+Southside_Historical!Q67+Northside_Historical!Q67+'SnakeRiv abv Kimberly'!$B67</f>
        <v>833.40000000000009</v>
      </c>
      <c r="R67">
        <f>Bruneau!AN67+Malad!AN67+'Salmon Falls Creek'!AW67+'Rock Creek'!AA67+Southside_Historical!R67+Northside_Historical!R67+'SnakeRiv abv Kimberly'!$B67</f>
        <v>793.46</v>
      </c>
      <c r="S67">
        <f>Bruneau!AO67+Malad!AO67+'Salmon Falls Creek'!AX67+'Rock Creek'!AB67+Southside_Historical!S67+Northside_Historical!S67+'SnakeRiv abv Kimberly'!$B67</f>
        <v>726.39</v>
      </c>
      <c r="T67">
        <f>Bruneau!AP67+Malad!AP67+'Salmon Falls Creek'!AY67+'Rock Creek'!AC67+Southside_Historical!T67+Northside_Historical!T67+'SnakeRiv abv Kimberly'!$B67</f>
        <v>853.59999999999991</v>
      </c>
      <c r="U67">
        <f>Bruneau!AQ67+Malad!AQ67+'Salmon Falls Creek'!AZ67+'Rock Creek'!AD67+Southside_Historical!U67+Northside_Historical!U67+'SnakeRiv abv Kimberly'!$B67</f>
        <v>730.8</v>
      </c>
      <c r="V67">
        <f>Bruneau!AR67+Malad!AR67+'Salmon Falls Creek'!BA67+'Rock Creek'!AE67+Southside_Historical!V67+Northside_Historical!V67+'SnakeRiv abv Kimberly'!$B67</f>
        <v>779</v>
      </c>
      <c r="W67">
        <f>Bruneau!AS67+Malad!AS67+'Salmon Falls Creek'!BB67+'Rock Creek'!AF67+Southside_Historical!W67+Northside_Historical!W67+'SnakeRiv abv Kimberly'!$B67</f>
        <v>518.5</v>
      </c>
    </row>
    <row r="68" spans="1:23" hidden="1" x14ac:dyDescent="0.25">
      <c r="A68" t="str">
        <f>Bruneau!A68</f>
        <v>1/6</v>
      </c>
      <c r="B68">
        <f>Bruneau!X68+Malad!X68+'Salmon Falls Creek'!AG68+'Rock Creek'!K68+Southside_Historical!B68+Northside_Historical!B68+'SnakeRiv abv Kimberly'!$B68</f>
        <v>768.91592983832095</v>
      </c>
      <c r="C68">
        <f>Bruneau!Y68+Malad!Y68+'Salmon Falls Creek'!AH68+'Rock Creek'!L68+Southside_Historical!C68+Northside_Historical!C68+'SnakeRiv abv Kimberly'!$B68</f>
        <v>687.51953102499408</v>
      </c>
      <c r="D68">
        <f>Bruneau!Z68+Malad!Z68+'Salmon Falls Creek'!AI68+'Rock Creek'!M68+Southside_Historical!D68+Northside_Historical!D68+'SnakeRiv abv Kimberly'!$B68</f>
        <v>666.18361679739996</v>
      </c>
      <c r="E68">
        <f>Bruneau!AA68+Malad!AA68+'Salmon Falls Creek'!AJ68+'Rock Creek'!N68+Southside_Historical!E68+Northside_Historical!E68+'SnakeRiv abv Kimberly'!$B68</f>
        <v>683.53236103030599</v>
      </c>
      <c r="F68">
        <f>Bruneau!AB68+Malad!AB68+'Salmon Falls Creek'!AK68+'Rock Creek'!O68+Southside_Historical!F68+Northside_Historical!F68+'SnakeRiv abv Kimberly'!$B68</f>
        <v>1074.3436540992291</v>
      </c>
      <c r="G68">
        <f>Bruneau!AC68+Malad!AC68+'Salmon Falls Creek'!AL68+'Rock Creek'!P68+Southside_Historical!G68+Northside_Historical!G68+'SnakeRiv abv Kimberly'!$B68</f>
        <v>765.750552413592</v>
      </c>
      <c r="H68">
        <f>Bruneau!AD68+Malad!AD68+'Salmon Falls Creek'!AM68+'Rock Creek'!Q68+Southside_Historical!H68+Northside_Historical!H68+'SnakeRiv abv Kimberly'!$B68</f>
        <v>750.17485728516306</v>
      </c>
      <c r="I68">
        <f>Bruneau!AE68+Malad!AE68+'Salmon Falls Creek'!AN68+'Rock Creek'!R68+Southside_Historical!I68+Northside_Historical!I68+'SnakeRiv abv Kimberly'!$B68</f>
        <v>727.47643330699407</v>
      </c>
      <c r="J68">
        <f>Bruneau!AF68+Malad!AF68+'Salmon Falls Creek'!AO68+'Rock Creek'!S68+Southside_Historical!J68+Northside_Historical!J68+'SnakeRiv abv Kimberly'!$B68</f>
        <v>883.48877202026608</v>
      </c>
      <c r="K68">
        <f>Bruneau!AG68+Malad!AG68+'Salmon Falls Creek'!AP68+'Rock Creek'!T68+Southside_Historical!K68+Northside_Historical!K68+'SnakeRiv abv Kimberly'!$B68</f>
        <v>897.17879364238399</v>
      </c>
      <c r="L68">
        <f>Bruneau!AH68+Malad!AH68+'Salmon Falls Creek'!AQ68+'Rock Creek'!U68+Southside_Historical!L68+Northside_Historical!L68+'SnakeRiv abv Kimberly'!$B68</f>
        <v>893.10307683637802</v>
      </c>
      <c r="M68">
        <f>Bruneau!AI68+Malad!AI68+'Salmon Falls Creek'!AR68+'Rock Creek'!V68+Southside_Historical!M68+Northside_Historical!M68+'SnakeRiv abv Kimberly'!$B68</f>
        <v>714.10604366681605</v>
      </c>
      <c r="N68">
        <f>Bruneau!AJ68+Malad!AJ68+'Salmon Falls Creek'!AS68+'Rock Creek'!W68+Southside_Historical!N68+Northside_Historical!N68+'SnakeRiv abv Kimberly'!$B68</f>
        <v>708.1</v>
      </c>
      <c r="O68">
        <f>Bruneau!AK68+Malad!AK68+'Salmon Falls Creek'!AT68+'Rock Creek'!X68+Southside_Historical!O68+Northside_Historical!O68+'SnakeRiv abv Kimberly'!$B68</f>
        <v>845.2</v>
      </c>
      <c r="P68">
        <f>Bruneau!AL68+Malad!AL68+'Salmon Falls Creek'!AU68+'Rock Creek'!Y68+Southside_Historical!P68+Northside_Historical!P68+'SnakeRiv abv Kimberly'!$B68</f>
        <v>912.01</v>
      </c>
      <c r="Q68">
        <f>Bruneau!AM68+Malad!AM68+'Salmon Falls Creek'!AV68+'Rock Creek'!Z68+Southside_Historical!Q68+Northside_Historical!Q68+'SnakeRiv abv Kimberly'!$B68</f>
        <v>764.5</v>
      </c>
      <c r="R68">
        <f>Bruneau!AN68+Malad!AN68+'Salmon Falls Creek'!AW68+'Rock Creek'!AA68+Southside_Historical!R68+Northside_Historical!R68+'SnakeRiv abv Kimberly'!$B68</f>
        <v>822.69</v>
      </c>
      <c r="S68">
        <f>Bruneau!AO68+Malad!AO68+'Salmon Falls Creek'!AX68+'Rock Creek'!AB68+Southside_Historical!S68+Northside_Historical!S68+'SnakeRiv abv Kimberly'!$B68</f>
        <v>772.74</v>
      </c>
      <c r="T68">
        <f>Bruneau!AP68+Malad!AP68+'Salmon Falls Creek'!AY68+'Rock Creek'!AC68+Southside_Historical!T68+Northside_Historical!T68+'SnakeRiv abv Kimberly'!$B68</f>
        <v>865.4</v>
      </c>
      <c r="U68">
        <f>Bruneau!AQ68+Malad!AQ68+'Salmon Falls Creek'!AZ68+'Rock Creek'!AD68+Southside_Historical!U68+Northside_Historical!U68+'SnakeRiv abv Kimberly'!$B68</f>
        <v>720.7</v>
      </c>
      <c r="V68">
        <f>Bruneau!AR68+Malad!AR68+'Salmon Falls Creek'!BA68+'Rock Creek'!AE68+Southside_Historical!V68+Northside_Historical!V68+'SnakeRiv abv Kimberly'!$B68</f>
        <v>783.9</v>
      </c>
      <c r="W68">
        <f>Bruneau!AS68+Malad!AS68+'Salmon Falls Creek'!BB68+'Rock Creek'!AF68+Southside_Historical!W68+Northside_Historical!W68+'SnakeRiv abv Kimberly'!$B68</f>
        <v>555.6</v>
      </c>
    </row>
    <row r="69" spans="1:23" hidden="1" x14ac:dyDescent="0.25">
      <c r="A69" t="str">
        <f>Bruneau!A69</f>
        <v>1/7</v>
      </c>
      <c r="B69">
        <f>Bruneau!X69+Malad!X69+'Salmon Falls Creek'!AG69+'Rock Creek'!K69+Southside_Historical!B69+Northside_Historical!B69+'SnakeRiv abv Kimberly'!$B69</f>
        <v>793.21765836383611</v>
      </c>
      <c r="C69">
        <f>Bruneau!Y69+Malad!Y69+'Salmon Falls Creek'!AH69+'Rock Creek'!L69+Southside_Historical!C69+Northside_Historical!C69+'SnakeRiv abv Kimberly'!$B69</f>
        <v>673.75040727144005</v>
      </c>
      <c r="D69">
        <f>Bruneau!Z69+Malad!Z69+'Salmon Falls Creek'!AI69+'Rock Creek'!M69+Southside_Historical!D69+Northside_Historical!D69+'SnakeRiv abv Kimberly'!$B69</f>
        <v>682.04604420184</v>
      </c>
      <c r="E69">
        <f>Bruneau!AA69+Malad!AA69+'Salmon Falls Creek'!AJ69+'Rock Creek'!N69+Southside_Historical!E69+Northside_Historical!E69+'SnakeRiv abv Kimberly'!$B69</f>
        <v>674.58523059817503</v>
      </c>
      <c r="F69">
        <f>Bruneau!AB69+Malad!AB69+'Salmon Falls Creek'!AK69+'Rock Creek'!O69+Southside_Historical!F69+Northside_Historical!F69+'SnakeRiv abv Kimberly'!$B69</f>
        <v>1036.8697761561789</v>
      </c>
      <c r="G69">
        <f>Bruneau!AC69+Malad!AC69+'Salmon Falls Creek'!AL69+'Rock Creek'!P69+Southside_Historical!G69+Northside_Historical!G69+'SnakeRiv abv Kimberly'!$B69</f>
        <v>734.92888697471301</v>
      </c>
      <c r="H69">
        <f>Bruneau!AD69+Malad!AD69+'Salmon Falls Creek'!AM69+'Rock Creek'!Q69+Southside_Historical!H69+Northside_Historical!H69+'SnakeRiv abv Kimberly'!$B69</f>
        <v>729.09132969792608</v>
      </c>
      <c r="I69">
        <f>Bruneau!AE69+Malad!AE69+'Salmon Falls Creek'!AN69+'Rock Creek'!R69+Southside_Historical!I69+Northside_Historical!I69+'SnakeRiv abv Kimberly'!$B69</f>
        <v>771.73678406332306</v>
      </c>
      <c r="J69">
        <f>Bruneau!AF69+Malad!AF69+'Salmon Falls Creek'!AO69+'Rock Creek'!S69+Southside_Historical!J69+Northside_Historical!J69+'SnakeRiv abv Kimberly'!$B69</f>
        <v>838.01787189117908</v>
      </c>
      <c r="K69">
        <f>Bruneau!AG69+Malad!AG69+'Salmon Falls Creek'!AP69+'Rock Creek'!T69+Southside_Historical!K69+Northside_Historical!K69+'SnakeRiv abv Kimberly'!$B69</f>
        <v>920.35147034101897</v>
      </c>
      <c r="L69">
        <f>Bruneau!AH69+Malad!AH69+'Salmon Falls Creek'!AQ69+'Rock Creek'!U69+Southside_Historical!L69+Northside_Historical!L69+'SnakeRiv abv Kimberly'!$B69</f>
        <v>885.16447497098397</v>
      </c>
      <c r="M69">
        <f>Bruneau!AI69+Malad!AI69+'Salmon Falls Creek'!AR69+'Rock Creek'!V69+Southside_Historical!M69+Northside_Historical!M69+'SnakeRiv abv Kimberly'!$B69</f>
        <v>683.02030557346893</v>
      </c>
      <c r="N69">
        <f>Bruneau!AJ69+Malad!AJ69+'Salmon Falls Creek'!AS69+'Rock Creek'!W69+Southside_Historical!N69+Northside_Historical!N69+'SnakeRiv abv Kimberly'!$B69</f>
        <v>707.91000000000008</v>
      </c>
      <c r="O69">
        <f>Bruneau!AK69+Malad!AK69+'Salmon Falls Creek'!AT69+'Rock Creek'!X69+Southside_Historical!O69+Northside_Historical!O69+'SnakeRiv abv Kimberly'!$B69</f>
        <v>802.3</v>
      </c>
      <c r="P69">
        <f>Bruneau!AL69+Malad!AL69+'Salmon Falls Creek'!AU69+'Rock Creek'!Y69+Southside_Historical!P69+Northside_Historical!P69+'SnakeRiv abv Kimberly'!$B69</f>
        <v>891.91000000000008</v>
      </c>
      <c r="Q69">
        <f>Bruneau!AM69+Malad!AM69+'Salmon Falls Creek'!AV69+'Rock Creek'!Z69+Southside_Historical!Q69+Northside_Historical!Q69+'SnakeRiv abv Kimberly'!$B69</f>
        <v>775.3</v>
      </c>
      <c r="R69">
        <f>Bruneau!AN69+Malad!AN69+'Salmon Falls Creek'!AW69+'Rock Creek'!AA69+Southside_Historical!R69+Northside_Historical!R69+'SnakeRiv abv Kimberly'!$B69</f>
        <v>827.22</v>
      </c>
      <c r="S69">
        <f>Bruneau!AO69+Malad!AO69+'Salmon Falls Creek'!AX69+'Rock Creek'!AB69+Southside_Historical!S69+Northside_Historical!S69+'SnakeRiv abv Kimberly'!$B69</f>
        <v>767.29</v>
      </c>
      <c r="T69">
        <f>Bruneau!AP69+Malad!AP69+'Salmon Falls Creek'!AY69+'Rock Creek'!AC69+Southside_Historical!T69+Northside_Historical!T69+'SnakeRiv abv Kimberly'!$B69</f>
        <v>874</v>
      </c>
      <c r="U69">
        <f>Bruneau!AQ69+Malad!AQ69+'Salmon Falls Creek'!AZ69+'Rock Creek'!AD69+Southside_Historical!U69+Northside_Historical!U69+'SnakeRiv abv Kimberly'!$B69</f>
        <v>707.40000000000009</v>
      </c>
      <c r="V69">
        <f>Bruneau!AR69+Malad!AR69+'Salmon Falls Creek'!BA69+'Rock Creek'!AE69+Southside_Historical!V69+Northside_Historical!V69+'SnakeRiv abv Kimberly'!$B69</f>
        <v>817</v>
      </c>
      <c r="W69">
        <f>Bruneau!AS69+Malad!AS69+'Salmon Falls Creek'!BB69+'Rock Creek'!AF69+Southside_Historical!W69+Northside_Historical!W69+'SnakeRiv abv Kimberly'!$B69</f>
        <v>531.90000000000009</v>
      </c>
    </row>
    <row r="70" spans="1:23" hidden="1" x14ac:dyDescent="0.25">
      <c r="A70" t="str">
        <f>Bruneau!A70</f>
        <v>1/8</v>
      </c>
      <c r="B70">
        <f>Bruneau!X70+Malad!X70+'Salmon Falls Creek'!AG70+'Rock Creek'!K70+Southside_Historical!B70+Northside_Historical!B70+'SnakeRiv abv Kimberly'!$B70</f>
        <v>800.82267153651401</v>
      </c>
      <c r="C70">
        <f>Bruneau!Y70+Malad!Y70+'Salmon Falls Creek'!AH70+'Rock Creek'!L70+Southside_Historical!C70+Northside_Historical!C70+'SnakeRiv abv Kimberly'!$B70</f>
        <v>671.19835217076388</v>
      </c>
      <c r="D70">
        <f>Bruneau!Z70+Malad!Z70+'Salmon Falls Creek'!AI70+'Rock Creek'!M70+Southside_Historical!D70+Northside_Historical!D70+'SnakeRiv abv Kimberly'!$B70</f>
        <v>722.91279810661308</v>
      </c>
      <c r="E70">
        <f>Bruneau!AA70+Malad!AA70+'Salmon Falls Creek'!AJ70+'Rock Creek'!N70+Southside_Historical!E70+Northside_Historical!E70+'SnakeRiv abv Kimberly'!$B70</f>
        <v>689.56714955030498</v>
      </c>
      <c r="F70">
        <f>Bruneau!AB70+Malad!AB70+'Salmon Falls Creek'!AK70+'Rock Creek'!O70+Southside_Historical!F70+Northside_Historical!F70+'SnakeRiv abv Kimberly'!$B70</f>
        <v>1008.075987426485</v>
      </c>
      <c r="G70">
        <f>Bruneau!AC70+Malad!AC70+'Salmon Falls Creek'!AL70+'Rock Creek'!P70+Southside_Historical!G70+Northside_Historical!G70+'SnakeRiv abv Kimberly'!$B70</f>
        <v>739.93642465288303</v>
      </c>
      <c r="H70">
        <f>Bruneau!AD70+Malad!AD70+'Salmon Falls Creek'!AM70+'Rock Creek'!Q70+Southside_Historical!H70+Northside_Historical!H70+'SnakeRiv abv Kimberly'!$B70</f>
        <v>720.24036318548906</v>
      </c>
      <c r="I70">
        <f>Bruneau!AE70+Malad!AE70+'Salmon Falls Creek'!AN70+'Rock Creek'!R70+Southside_Historical!I70+Northside_Historical!I70+'SnakeRiv abv Kimberly'!$B70</f>
        <v>781.68201580830396</v>
      </c>
      <c r="J70">
        <f>Bruneau!AF70+Malad!AF70+'Salmon Falls Creek'!AO70+'Rock Creek'!S70+Southside_Historical!J70+Northside_Historical!J70+'SnakeRiv abv Kimberly'!$B70</f>
        <v>779.98509483126895</v>
      </c>
      <c r="K70">
        <f>Bruneau!AG70+Malad!AG70+'Salmon Falls Creek'!AP70+'Rock Creek'!T70+Southside_Historical!K70+Northside_Historical!K70+'SnakeRiv abv Kimberly'!$B70</f>
        <v>923.77621467281801</v>
      </c>
      <c r="L70">
        <f>Bruneau!AH70+Malad!AH70+'Salmon Falls Creek'!AQ70+'Rock Creek'!U70+Southside_Historical!L70+Northside_Historical!L70+'SnakeRiv abv Kimberly'!$B70</f>
        <v>866.13511915133699</v>
      </c>
      <c r="M70">
        <f>Bruneau!AI70+Malad!AI70+'Salmon Falls Creek'!AR70+'Rock Creek'!V70+Southside_Historical!M70+Northside_Historical!M70+'SnakeRiv abv Kimberly'!$B70</f>
        <v>719.57215045768203</v>
      </c>
      <c r="N70">
        <f>Bruneau!AJ70+Malad!AJ70+'Salmon Falls Creek'!AS70+'Rock Creek'!W70+Southside_Historical!N70+Northside_Historical!N70+'SnakeRiv abv Kimberly'!$B70</f>
        <v>721.71</v>
      </c>
      <c r="O70">
        <f>Bruneau!AK70+Malad!AK70+'Salmon Falls Creek'!AT70+'Rock Creek'!X70+Southside_Historical!O70+Northside_Historical!O70+'SnakeRiv abv Kimberly'!$B70</f>
        <v>781.2</v>
      </c>
      <c r="P70">
        <f>Bruneau!AL70+Malad!AL70+'Salmon Falls Creek'!AU70+'Rock Creek'!Y70+Southside_Historical!P70+Northside_Historical!P70+'SnakeRiv abv Kimberly'!$B70</f>
        <v>877.10000000000014</v>
      </c>
      <c r="Q70">
        <f>Bruneau!AM70+Malad!AM70+'Salmon Falls Creek'!AV70+'Rock Creek'!Z70+Southside_Historical!Q70+Northside_Historical!Q70+'SnakeRiv abv Kimberly'!$B70</f>
        <v>790.2</v>
      </c>
      <c r="R70">
        <f>Bruneau!AN70+Malad!AN70+'Salmon Falls Creek'!AW70+'Rock Creek'!AA70+Southside_Historical!R70+Northside_Historical!R70+'SnakeRiv abv Kimberly'!$B70</f>
        <v>831.81999999999994</v>
      </c>
      <c r="S70">
        <f>Bruneau!AO70+Malad!AO70+'Salmon Falls Creek'!AX70+'Rock Creek'!AB70+Southside_Historical!S70+Northside_Historical!S70+'SnakeRiv abv Kimberly'!$B70</f>
        <v>746.4</v>
      </c>
      <c r="T70">
        <f>Bruneau!AP70+Malad!AP70+'Salmon Falls Creek'!AY70+'Rock Creek'!AC70+Southside_Historical!T70+Northside_Historical!T70+'SnakeRiv abv Kimberly'!$B70</f>
        <v>866.8</v>
      </c>
      <c r="U70">
        <f>Bruneau!AQ70+Malad!AQ70+'Salmon Falls Creek'!AZ70+'Rock Creek'!AD70+Southside_Historical!U70+Northside_Historical!U70+'SnakeRiv abv Kimberly'!$B70</f>
        <v>706.7</v>
      </c>
      <c r="V70">
        <f>Bruneau!AR70+Malad!AR70+'Salmon Falls Creek'!BA70+'Rock Creek'!AE70+Southside_Historical!V70+Northside_Historical!V70+'SnakeRiv abv Kimberly'!$B70</f>
        <v>813.7</v>
      </c>
      <c r="W70">
        <f>Bruneau!AS70+Malad!AS70+'Salmon Falls Creek'!BB70+'Rock Creek'!AF70+Southside_Historical!W70+Northside_Historical!W70+'SnakeRiv abv Kimberly'!$B70</f>
        <v>514.9</v>
      </c>
    </row>
    <row r="71" spans="1:23" hidden="1" x14ac:dyDescent="0.25">
      <c r="A71" t="str">
        <f>Bruneau!A71</f>
        <v>1/9</v>
      </c>
      <c r="B71">
        <f>Bruneau!X71+Malad!X71+'Salmon Falls Creek'!AG71+'Rock Creek'!K71+Southside_Historical!B71+Northside_Historical!B71+'SnakeRiv abv Kimberly'!$B71</f>
        <v>861.79358913108899</v>
      </c>
      <c r="C71">
        <f>Bruneau!Y71+Malad!Y71+'Salmon Falls Creek'!AH71+'Rock Creek'!L71+Southside_Historical!C71+Northside_Historical!C71+'SnakeRiv abv Kimberly'!$B71</f>
        <v>651.46111775013503</v>
      </c>
      <c r="D71">
        <f>Bruneau!Z71+Malad!Z71+'Salmon Falls Creek'!AI71+'Rock Creek'!M71+Southside_Historical!D71+Northside_Historical!D71+'SnakeRiv abv Kimberly'!$B71</f>
        <v>726.88528630873702</v>
      </c>
      <c r="E71">
        <f>Bruneau!AA71+Malad!AA71+'Salmon Falls Creek'!AJ71+'Rock Creek'!N71+Southside_Historical!E71+Northside_Historical!E71+'SnakeRiv abv Kimberly'!$B71</f>
        <v>665.74114119451497</v>
      </c>
      <c r="F71">
        <f>Bruneau!AB71+Malad!AB71+'Salmon Falls Creek'!AK71+'Rock Creek'!O71+Southside_Historical!F71+Northside_Historical!F71+'SnakeRiv abv Kimberly'!$B71</f>
        <v>977.10953632032613</v>
      </c>
      <c r="G71">
        <f>Bruneau!AC71+Malad!AC71+'Salmon Falls Creek'!AL71+'Rock Creek'!P71+Southside_Historical!G71+Northside_Historical!G71+'SnakeRiv abv Kimberly'!$B71</f>
        <v>762.83011286667409</v>
      </c>
      <c r="H71">
        <f>Bruneau!AD71+Malad!AD71+'Salmon Falls Creek'!AM71+'Rock Creek'!Q71+Southside_Historical!H71+Northside_Historical!H71+'SnakeRiv abv Kimberly'!$B71</f>
        <v>712.493508397661</v>
      </c>
      <c r="I71">
        <f>Bruneau!AE71+Malad!AE71+'Salmon Falls Creek'!AN71+'Rock Creek'!R71+Southside_Historical!I71+Northside_Historical!I71+'SnakeRiv abv Kimberly'!$B71</f>
        <v>753.53881562457207</v>
      </c>
      <c r="J71">
        <f>Bruneau!AF71+Malad!AF71+'Salmon Falls Creek'!AO71+'Rock Creek'!S71+Southside_Historical!J71+Northside_Historical!J71+'SnakeRiv abv Kimberly'!$B71</f>
        <v>764.96707288121104</v>
      </c>
      <c r="K71">
        <f>Bruneau!AG71+Malad!AG71+'Salmon Falls Creek'!AP71+'Rock Creek'!T71+Southside_Historical!K71+Northside_Historical!K71+'SnakeRiv abv Kimberly'!$B71</f>
        <v>914.14564465549608</v>
      </c>
      <c r="L71">
        <f>Bruneau!AH71+Malad!AH71+'Salmon Falls Creek'!AQ71+'Rock Creek'!U71+Southside_Historical!L71+Northside_Historical!L71+'SnakeRiv abv Kimberly'!$B71</f>
        <v>849.781561633656</v>
      </c>
      <c r="M71">
        <f>Bruneau!AI71+Malad!AI71+'Salmon Falls Creek'!AR71+'Rock Creek'!V71+Southside_Historical!M71+Northside_Historical!M71+'SnakeRiv abv Kimberly'!$B71</f>
        <v>730.59992460195497</v>
      </c>
      <c r="N71">
        <f>Bruneau!AJ71+Malad!AJ71+'Salmon Falls Creek'!AS71+'Rock Creek'!W71+Southside_Historical!N71+Northside_Historical!N71+'SnakeRiv abv Kimberly'!$B71</f>
        <v>742.23</v>
      </c>
      <c r="O71">
        <f>Bruneau!AK71+Malad!AK71+'Salmon Falls Creek'!AT71+'Rock Creek'!X71+Southside_Historical!O71+Northside_Historical!O71+'SnakeRiv abv Kimberly'!$B71</f>
        <v>774.2</v>
      </c>
      <c r="P71">
        <f>Bruneau!AL71+Malad!AL71+'Salmon Falls Creek'!AU71+'Rock Creek'!Y71+Southside_Historical!P71+Northside_Historical!P71+'SnakeRiv abv Kimberly'!$B71</f>
        <v>850.5</v>
      </c>
      <c r="Q71">
        <f>Bruneau!AM71+Malad!AM71+'Salmon Falls Creek'!AV71+'Rock Creek'!Z71+Southside_Historical!Q71+Northside_Historical!Q71+'SnakeRiv abv Kimberly'!$B71</f>
        <v>1047.0999999999999</v>
      </c>
      <c r="R71">
        <f>Bruneau!AN71+Malad!AN71+'Salmon Falls Creek'!AW71+'Rock Creek'!AA71+Southside_Historical!R71+Northside_Historical!R71+'SnakeRiv abv Kimberly'!$B71</f>
        <v>863.53</v>
      </c>
      <c r="S71">
        <f>Bruneau!AO71+Malad!AO71+'Salmon Falls Creek'!AX71+'Rock Creek'!AB71+Southside_Historical!S71+Northside_Historical!S71+'SnakeRiv abv Kimberly'!$B71</f>
        <v>770.50000000000011</v>
      </c>
      <c r="T71">
        <f>Bruneau!AP71+Malad!AP71+'Salmon Falls Creek'!AY71+'Rock Creek'!AC71+Southside_Historical!T71+Northside_Historical!T71+'SnakeRiv abv Kimberly'!$B71</f>
        <v>844.5</v>
      </c>
      <c r="U71">
        <f>Bruneau!AQ71+Malad!AQ71+'Salmon Falls Creek'!AZ71+'Rock Creek'!AD71+Southside_Historical!U71+Northside_Historical!U71+'SnakeRiv abv Kimberly'!$B71</f>
        <v>697.6</v>
      </c>
      <c r="V71">
        <f>Bruneau!AR71+Malad!AR71+'Salmon Falls Creek'!BA71+'Rock Creek'!AE71+Southside_Historical!V71+Northside_Historical!V71+'SnakeRiv abv Kimberly'!$B71</f>
        <v>756.1</v>
      </c>
      <c r="W71">
        <f>Bruneau!AS71+Malad!AS71+'Salmon Falls Creek'!BB71+'Rock Creek'!AF71+Southside_Historical!W71+Northside_Historical!W71+'SnakeRiv abv Kimberly'!$B71</f>
        <v>505.20000000000005</v>
      </c>
    </row>
    <row r="72" spans="1:23" hidden="1" x14ac:dyDescent="0.25">
      <c r="A72" t="str">
        <f>Bruneau!A72</f>
        <v>1/10</v>
      </c>
      <c r="B72">
        <f>Bruneau!X72+Malad!X72+'Salmon Falls Creek'!AG72+'Rock Creek'!K72+Southside_Historical!B72+Northside_Historical!B72+'SnakeRiv abv Kimberly'!$B72</f>
        <v>846.3395350326939</v>
      </c>
      <c r="C72">
        <f>Bruneau!Y72+Malad!Y72+'Salmon Falls Creek'!AH72+'Rock Creek'!L72+Southside_Historical!C72+Northside_Historical!C72+'SnakeRiv abv Kimberly'!$B72</f>
        <v>657.63216858790804</v>
      </c>
      <c r="D72">
        <f>Bruneau!Z72+Malad!Z72+'Salmon Falls Creek'!AI72+'Rock Creek'!M72+Southside_Historical!D72+Northside_Historical!D72+'SnakeRiv abv Kimberly'!$B72</f>
        <v>710.29190195505794</v>
      </c>
      <c r="E72">
        <f>Bruneau!AA72+Malad!AA72+'Salmon Falls Creek'!AJ72+'Rock Creek'!N72+Southside_Historical!E72+Northside_Historical!E72+'SnakeRiv abv Kimberly'!$B72</f>
        <v>673.91752296450704</v>
      </c>
      <c r="F72">
        <f>Bruneau!AB72+Malad!AB72+'Salmon Falls Creek'!AK72+'Rock Creek'!O72+Southside_Historical!F72+Northside_Historical!F72+'SnakeRiv abv Kimberly'!$B72</f>
        <v>933.14990822568507</v>
      </c>
      <c r="G72">
        <f>Bruneau!AC72+Malad!AC72+'Salmon Falls Creek'!AL72+'Rock Creek'!P72+Southside_Historical!G72+Northside_Historical!G72+'SnakeRiv abv Kimberly'!$B72</f>
        <v>775.25667342085694</v>
      </c>
      <c r="H72">
        <f>Bruneau!AD72+Malad!AD72+'Salmon Falls Creek'!AM72+'Rock Creek'!Q72+Southside_Historical!H72+Northside_Historical!H72+'SnakeRiv abv Kimberly'!$B72</f>
        <v>716.2959353100191</v>
      </c>
      <c r="I72">
        <f>Bruneau!AE72+Malad!AE72+'Salmon Falls Creek'!AN72+'Rock Creek'!R72+Southside_Historical!I72+Northside_Historical!I72+'SnakeRiv abv Kimberly'!$B72</f>
        <v>722.45963755423099</v>
      </c>
      <c r="J72">
        <f>Bruneau!AF72+Malad!AF72+'Salmon Falls Creek'!AO72+'Rock Creek'!S72+Southside_Historical!J72+Northside_Historical!J72+'SnakeRiv abv Kimberly'!$B72</f>
        <v>758.08140567000191</v>
      </c>
      <c r="K72">
        <f>Bruneau!AG72+Malad!AG72+'Salmon Falls Creek'!AP72+'Rock Creek'!T72+Southside_Historical!K72+Northside_Historical!K72+'SnakeRiv abv Kimberly'!$B72</f>
        <v>875.60449144124982</v>
      </c>
      <c r="L72">
        <f>Bruneau!AH72+Malad!AH72+'Salmon Falls Creek'!AQ72+'Rock Creek'!U72+Southside_Historical!L72+Northside_Historical!L72+'SnakeRiv abv Kimberly'!$B72</f>
        <v>847.57465212174702</v>
      </c>
      <c r="M72">
        <f>Bruneau!AI72+Malad!AI72+'Salmon Falls Creek'!AR72+'Rock Creek'!V72+Southside_Historical!M72+Northside_Historical!M72+'SnakeRiv abv Kimberly'!$B72</f>
        <v>738.89092456207504</v>
      </c>
      <c r="N72">
        <f>Bruneau!AJ72+Malad!AJ72+'Salmon Falls Creek'!AS72+'Rock Creek'!W72+Southside_Historical!N72+Northside_Historical!N72+'SnakeRiv abv Kimberly'!$B72</f>
        <v>739.98</v>
      </c>
      <c r="O72">
        <f>Bruneau!AK72+Malad!AK72+'Salmon Falls Creek'!AT72+'Rock Creek'!X72+Southside_Historical!O72+Northside_Historical!O72+'SnakeRiv abv Kimberly'!$B72</f>
        <v>786.2</v>
      </c>
      <c r="P72">
        <f>Bruneau!AL72+Malad!AL72+'Salmon Falls Creek'!AU72+'Rock Creek'!Y72+Southside_Historical!P72+Northside_Historical!P72+'SnakeRiv abv Kimberly'!$B72</f>
        <v>818.3</v>
      </c>
      <c r="Q72">
        <f>Bruneau!AM72+Malad!AM72+'Salmon Falls Creek'!AV72+'Rock Creek'!Z72+Southside_Historical!Q72+Northside_Historical!Q72+'SnakeRiv abv Kimberly'!$B72</f>
        <v>1236.3</v>
      </c>
      <c r="R72">
        <f>Bruneau!AN72+Malad!AN72+'Salmon Falls Creek'!AW72+'Rock Creek'!AA72+Southside_Historical!R72+Northside_Historical!R72+'SnakeRiv abv Kimberly'!$B72</f>
        <v>878.6099999999999</v>
      </c>
      <c r="S72">
        <f>Bruneau!AO72+Malad!AO72+'Salmon Falls Creek'!AX72+'Rock Creek'!AB72+Southside_Historical!S72+Northside_Historical!S72+'SnakeRiv abv Kimberly'!$B72</f>
        <v>775.5</v>
      </c>
      <c r="T72">
        <f>Bruneau!AP72+Malad!AP72+'Salmon Falls Creek'!AY72+'Rock Creek'!AC72+Southside_Historical!T72+Northside_Historical!T72+'SnakeRiv abv Kimberly'!$B72</f>
        <v>800.5</v>
      </c>
      <c r="U72">
        <f>Bruneau!AQ72+Malad!AQ72+'Salmon Falls Creek'!AZ72+'Rock Creek'!AD72+Southside_Historical!U72+Northside_Historical!U72+'SnakeRiv abv Kimberly'!$B72</f>
        <v>693.90000000000009</v>
      </c>
      <c r="V72">
        <f>Bruneau!AR72+Malad!AR72+'Salmon Falls Creek'!BA72+'Rock Creek'!AE72+Southside_Historical!V72+Northside_Historical!V72+'SnakeRiv abv Kimberly'!$B72</f>
        <v>719.6</v>
      </c>
      <c r="W72">
        <f>Bruneau!AS72+Malad!AS72+'Salmon Falls Creek'!BB72+'Rock Creek'!AF72+Southside_Historical!W72+Northside_Historical!W72+'SnakeRiv abv Kimberly'!$B72</f>
        <v>508.5</v>
      </c>
    </row>
    <row r="73" spans="1:23" hidden="1" x14ac:dyDescent="0.25">
      <c r="A73" t="str">
        <f>Bruneau!A73</f>
        <v>1/11</v>
      </c>
      <c r="B73">
        <f>Bruneau!X73+Malad!X73+'Salmon Falls Creek'!AG73+'Rock Creek'!K73+Southside_Historical!B73+Northside_Historical!B73+'SnakeRiv abv Kimberly'!$B73</f>
        <v>818.89270492417393</v>
      </c>
      <c r="C73">
        <f>Bruneau!Y73+Malad!Y73+'Salmon Falls Creek'!AH73+'Rock Creek'!L73+Southside_Historical!C73+Northside_Historical!C73+'SnakeRiv abv Kimberly'!$B73</f>
        <v>706.56459263929003</v>
      </c>
      <c r="D73">
        <f>Bruneau!Z73+Malad!Z73+'Salmon Falls Creek'!AI73+'Rock Creek'!M73+Southside_Historical!D73+Northside_Historical!D73+'SnakeRiv abv Kimberly'!$B73</f>
        <v>716.48986134723202</v>
      </c>
      <c r="E73">
        <f>Bruneau!AA73+Malad!AA73+'Salmon Falls Creek'!AJ73+'Rock Creek'!N73+Southside_Historical!E73+Northside_Historical!E73+'SnakeRiv abv Kimberly'!$B73</f>
        <v>695.47559947566594</v>
      </c>
      <c r="F73">
        <f>Bruneau!AB73+Malad!AB73+'Salmon Falls Creek'!AK73+'Rock Creek'!O73+Southside_Historical!F73+Northside_Historical!F73+'SnakeRiv abv Kimberly'!$B73</f>
        <v>1013.221367139664</v>
      </c>
      <c r="G73">
        <f>Bruneau!AC73+Malad!AC73+'Salmon Falls Creek'!AL73+'Rock Creek'!P73+Southside_Historical!G73+Northside_Historical!G73+'SnakeRiv abv Kimberly'!$B73</f>
        <v>766.84422635869294</v>
      </c>
      <c r="H73">
        <f>Bruneau!AD73+Malad!AD73+'Salmon Falls Creek'!AM73+'Rock Creek'!Q73+Southside_Historical!H73+Northside_Historical!H73+'SnakeRiv abv Kimberly'!$B73</f>
        <v>727.53528574115899</v>
      </c>
      <c r="I73">
        <f>Bruneau!AE73+Malad!AE73+'Salmon Falls Creek'!AN73+'Rock Creek'!R73+Southside_Historical!I73+Northside_Historical!I73+'SnakeRiv abv Kimberly'!$B73</f>
        <v>719.923230241689</v>
      </c>
      <c r="J73">
        <f>Bruneau!AF73+Malad!AF73+'Salmon Falls Creek'!AO73+'Rock Creek'!S73+Southside_Historical!J73+Northside_Historical!J73+'SnakeRiv abv Kimberly'!$B73</f>
        <v>771.819418258984</v>
      </c>
      <c r="K73">
        <f>Bruneau!AG73+Malad!AG73+'Salmon Falls Creek'!AP73+'Rock Creek'!T73+Southside_Historical!K73+Northside_Historical!K73+'SnakeRiv abv Kimberly'!$B73</f>
        <v>832.31618648977496</v>
      </c>
      <c r="L73">
        <f>Bruneau!AH73+Malad!AH73+'Salmon Falls Creek'!AQ73+'Rock Creek'!U73+Southside_Historical!L73+Northside_Historical!L73+'SnakeRiv abv Kimberly'!$B73</f>
        <v>850.334864917441</v>
      </c>
      <c r="M73">
        <f>Bruneau!AI73+Malad!AI73+'Salmon Falls Creek'!AR73+'Rock Creek'!V73+Southside_Historical!M73+Northside_Historical!M73+'SnakeRiv abv Kimberly'!$B73</f>
        <v>739.45018887632796</v>
      </c>
      <c r="N73">
        <f>Bruneau!AJ73+Malad!AJ73+'Salmon Falls Creek'!AS73+'Rock Creek'!W73+Southside_Historical!N73+Northside_Historical!N73+'SnakeRiv abv Kimberly'!$B73</f>
        <v>750.3</v>
      </c>
      <c r="O73">
        <f>Bruneau!AK73+Malad!AK73+'Salmon Falls Creek'!AT73+'Rock Creek'!X73+Southside_Historical!O73+Northside_Historical!O73+'SnakeRiv abv Kimberly'!$B73</f>
        <v>799.9</v>
      </c>
      <c r="P73">
        <f>Bruneau!AL73+Malad!AL73+'Salmon Falls Creek'!AU73+'Rock Creek'!Y73+Southside_Historical!P73+Northside_Historical!P73+'SnakeRiv abv Kimberly'!$B73</f>
        <v>776.65</v>
      </c>
      <c r="Q73">
        <f>Bruneau!AM73+Malad!AM73+'Salmon Falls Creek'!AV73+'Rock Creek'!Z73+Southside_Historical!Q73+Northside_Historical!Q73+'SnakeRiv abv Kimberly'!$B73</f>
        <v>1694.5100000000002</v>
      </c>
      <c r="R73">
        <f>Bruneau!AN73+Malad!AN73+'Salmon Falls Creek'!AW73+'Rock Creek'!AA73+Southside_Historical!R73+Northside_Historical!R73+'SnakeRiv abv Kimberly'!$B73</f>
        <v>865.6</v>
      </c>
      <c r="S73">
        <f>Bruneau!AO73+Malad!AO73+'Salmon Falls Creek'!AX73+'Rock Creek'!AB73+Southside_Historical!S73+Northside_Historical!S73+'SnakeRiv abv Kimberly'!$B73</f>
        <v>760.3</v>
      </c>
      <c r="T73">
        <f>Bruneau!AP73+Malad!AP73+'Salmon Falls Creek'!AY73+'Rock Creek'!AC73+Southside_Historical!T73+Northside_Historical!T73+'SnakeRiv abv Kimberly'!$B73</f>
        <v>817.8</v>
      </c>
      <c r="U73">
        <f>Bruneau!AQ73+Malad!AQ73+'Salmon Falls Creek'!AZ73+'Rock Creek'!AD73+Southside_Historical!U73+Northside_Historical!U73+'SnakeRiv abv Kimberly'!$B73</f>
        <v>685.5</v>
      </c>
      <c r="V73">
        <f>Bruneau!AR73+Malad!AR73+'Salmon Falls Creek'!BA73+'Rock Creek'!AE73+Southside_Historical!V73+Northside_Historical!V73+'SnakeRiv abv Kimberly'!$B73</f>
        <v>698.4</v>
      </c>
      <c r="W73">
        <f>Bruneau!AS73+Malad!AS73+'Salmon Falls Creek'!BB73+'Rock Creek'!AF73+Southside_Historical!W73+Northside_Historical!W73+'SnakeRiv abv Kimberly'!$B73</f>
        <v>516.63</v>
      </c>
    </row>
    <row r="74" spans="1:23" hidden="1" x14ac:dyDescent="0.25">
      <c r="A74" t="str">
        <f>Bruneau!A74</f>
        <v>1/12</v>
      </c>
      <c r="B74">
        <f>Bruneau!X74+Malad!X74+'Salmon Falls Creek'!AG74+'Rock Creek'!K74+Southside_Historical!B74+Northside_Historical!B74+'SnakeRiv abv Kimberly'!$B74</f>
        <v>779.24116287389404</v>
      </c>
      <c r="C74">
        <f>Bruneau!Y74+Malad!Y74+'Salmon Falls Creek'!AH74+'Rock Creek'!L74+Southside_Historical!C74+Northside_Historical!C74+'SnakeRiv abv Kimberly'!$B74</f>
        <v>700.90331295994497</v>
      </c>
      <c r="D74">
        <f>Bruneau!Z74+Malad!Z74+'Salmon Falls Creek'!AI74+'Rock Creek'!M74+Southside_Historical!D74+Northside_Historical!D74+'SnakeRiv abv Kimberly'!$B74</f>
        <v>709.60398393698802</v>
      </c>
      <c r="E74">
        <f>Bruneau!AA74+Malad!AA74+'Salmon Falls Creek'!AJ74+'Rock Creek'!N74+Southside_Historical!E74+Northside_Historical!E74+'SnakeRiv abv Kimberly'!$B74</f>
        <v>685.29098568974996</v>
      </c>
      <c r="F74">
        <f>Bruneau!AB74+Malad!AB74+'Salmon Falls Creek'!AK74+'Rock Creek'!O74+Southside_Historical!F74+Northside_Historical!F74+'SnakeRiv abv Kimberly'!$B74</f>
        <v>1074.2042826025461</v>
      </c>
      <c r="G74">
        <f>Bruneau!AC74+Malad!AC74+'Salmon Falls Creek'!AL74+'Rock Creek'!P74+Southside_Historical!G74+Northside_Historical!G74+'SnakeRiv abv Kimberly'!$B74</f>
        <v>725.78593694818608</v>
      </c>
      <c r="H74">
        <f>Bruneau!AD74+Malad!AD74+'Salmon Falls Creek'!AM74+'Rock Creek'!Q74+Southside_Historical!H74+Northside_Historical!H74+'SnakeRiv abv Kimberly'!$B74</f>
        <v>717.24636660415604</v>
      </c>
      <c r="I74">
        <f>Bruneau!AE74+Malad!AE74+'Salmon Falls Creek'!AN74+'Rock Creek'!R74+Southside_Historical!I74+Northside_Historical!I74+'SnakeRiv abv Kimberly'!$B74</f>
        <v>738.87756330532204</v>
      </c>
      <c r="J74">
        <f>Bruneau!AF74+Malad!AF74+'Salmon Falls Creek'!AO74+'Rock Creek'!S74+Southside_Historical!J74+Northside_Historical!J74+'SnakeRiv abv Kimberly'!$B74</f>
        <v>761.24262273507202</v>
      </c>
      <c r="K74">
        <f>Bruneau!AG74+Malad!AG74+'Salmon Falls Creek'!AP74+'Rock Creek'!T74+Southside_Historical!K74+Northside_Historical!K74+'SnakeRiv abv Kimberly'!$B74</f>
        <v>846.62900038953705</v>
      </c>
      <c r="L74">
        <f>Bruneau!AH74+Malad!AH74+'Salmon Falls Creek'!AQ74+'Rock Creek'!U74+Southside_Historical!L74+Northside_Historical!L74+'SnakeRiv abv Kimberly'!$B74</f>
        <v>815.88850369457703</v>
      </c>
      <c r="M74">
        <f>Bruneau!AI74+Malad!AI74+'Salmon Falls Creek'!AR74+'Rock Creek'!V74+Southside_Historical!M74+Northside_Historical!M74+'SnakeRiv abv Kimberly'!$B74</f>
        <v>710.81437015203505</v>
      </c>
      <c r="N74">
        <f>Bruneau!AJ74+Malad!AJ74+'Salmon Falls Creek'!AS74+'Rock Creek'!W74+Southside_Historical!N74+Northside_Historical!N74+'SnakeRiv abv Kimberly'!$B74</f>
        <v>770.19999999999993</v>
      </c>
      <c r="O74">
        <f>Bruneau!AK74+Malad!AK74+'Salmon Falls Creek'!AT74+'Rock Creek'!X74+Southside_Historical!O74+Northside_Historical!O74+'SnakeRiv abv Kimberly'!$B74</f>
        <v>820.9</v>
      </c>
      <c r="P74">
        <f>Bruneau!AL74+Malad!AL74+'Salmon Falls Creek'!AU74+'Rock Creek'!Y74+Southside_Historical!P74+Northside_Historical!P74+'SnakeRiv abv Kimberly'!$B74</f>
        <v>755.36</v>
      </c>
      <c r="Q74">
        <f>Bruneau!AM74+Malad!AM74+'Salmon Falls Creek'!AV74+'Rock Creek'!Z74+Southside_Historical!Q74+Northside_Historical!Q74+'SnakeRiv abv Kimberly'!$B74</f>
        <v>1831.6699999999998</v>
      </c>
      <c r="R74">
        <f>Bruneau!AN74+Malad!AN74+'Salmon Falls Creek'!AW74+'Rock Creek'!AA74+Southside_Historical!R74+Northside_Historical!R74+'SnakeRiv abv Kimberly'!$B74</f>
        <v>927.68000000000006</v>
      </c>
      <c r="S74">
        <f>Bruneau!AO74+Malad!AO74+'Salmon Falls Creek'!AX74+'Rock Creek'!AB74+Southside_Historical!S74+Northside_Historical!S74+'SnakeRiv abv Kimberly'!$B74</f>
        <v>768.7</v>
      </c>
      <c r="T74">
        <f>Bruneau!AP74+Malad!AP74+'Salmon Falls Creek'!AY74+'Rock Creek'!AC74+Southside_Historical!T74+Northside_Historical!T74+'SnakeRiv abv Kimberly'!$B74</f>
        <v>826.6</v>
      </c>
      <c r="U74">
        <f>Bruneau!AQ74+Malad!AQ74+'Salmon Falls Creek'!AZ74+'Rock Creek'!AD74+Southside_Historical!U74+Northside_Historical!U74+'SnakeRiv abv Kimberly'!$B74</f>
        <v>672.9</v>
      </c>
      <c r="V74">
        <f>Bruneau!AR74+Malad!AR74+'Salmon Falls Creek'!BA74+'Rock Creek'!AE74+Southside_Historical!V74+Northside_Historical!V74+'SnakeRiv abv Kimberly'!$B74</f>
        <v>700.6</v>
      </c>
      <c r="W74">
        <f>Bruneau!AS74+Malad!AS74+'Salmon Falls Creek'!BB74+'Rock Creek'!AF74+Southside_Historical!W74+Northside_Historical!W74+'SnakeRiv abv Kimberly'!$B74</f>
        <v>508.70000000000005</v>
      </c>
    </row>
    <row r="75" spans="1:23" hidden="1" x14ac:dyDescent="0.25">
      <c r="A75" t="str">
        <f>Bruneau!A75</f>
        <v>1/13</v>
      </c>
      <c r="B75">
        <f>Bruneau!X75+Malad!X75+'Salmon Falls Creek'!AG75+'Rock Creek'!K75+Southside_Historical!B75+Northside_Historical!B75+'SnakeRiv abv Kimberly'!$B75</f>
        <v>795.72751427831099</v>
      </c>
      <c r="C75">
        <f>Bruneau!Y75+Malad!Y75+'Salmon Falls Creek'!AH75+'Rock Creek'!L75+Southside_Historical!C75+Northside_Historical!C75+'SnakeRiv abv Kimberly'!$B75</f>
        <v>702.97555373093996</v>
      </c>
      <c r="D75">
        <f>Bruneau!Z75+Malad!Z75+'Salmon Falls Creek'!AI75+'Rock Creek'!M75+Southside_Historical!D75+Northside_Historical!D75+'SnakeRiv abv Kimberly'!$B75</f>
        <v>699.236499076771</v>
      </c>
      <c r="E75">
        <f>Bruneau!AA75+Malad!AA75+'Salmon Falls Creek'!AJ75+'Rock Creek'!N75+Southside_Historical!E75+Northside_Historical!E75+'SnakeRiv abv Kimberly'!$B75</f>
        <v>656.32846935818907</v>
      </c>
      <c r="F75">
        <f>Bruneau!AB75+Malad!AB75+'Salmon Falls Creek'!AK75+'Rock Creek'!O75+Southside_Historical!F75+Northside_Historical!F75+'SnakeRiv abv Kimberly'!$B75</f>
        <v>1151.6545774425169</v>
      </c>
      <c r="G75">
        <f>Bruneau!AC75+Malad!AC75+'Salmon Falls Creek'!AL75+'Rock Creek'!P75+Southside_Historical!G75+Northside_Historical!G75+'SnakeRiv abv Kimberly'!$B75</f>
        <v>665.29075926259702</v>
      </c>
      <c r="H75">
        <f>Bruneau!AD75+Malad!AD75+'Salmon Falls Creek'!AM75+'Rock Creek'!Q75+Southside_Historical!H75+Northside_Historical!H75+'SnakeRiv abv Kimberly'!$B75</f>
        <v>710.96194684153897</v>
      </c>
      <c r="I75">
        <f>Bruneau!AE75+Malad!AE75+'Salmon Falls Creek'!AN75+'Rock Creek'!R75+Southside_Historical!I75+Northside_Historical!I75+'SnakeRiv abv Kimberly'!$B75</f>
        <v>748.90841129466594</v>
      </c>
      <c r="J75">
        <f>Bruneau!AF75+Malad!AF75+'Salmon Falls Creek'!AO75+'Rock Creek'!S75+Southside_Historical!J75+Northside_Historical!J75+'SnakeRiv abv Kimberly'!$B75</f>
        <v>788.39987539426511</v>
      </c>
      <c r="K75">
        <f>Bruneau!AG75+Malad!AG75+'Salmon Falls Creek'!AP75+'Rock Creek'!T75+Southside_Historical!K75+Northside_Historical!K75+'SnakeRiv abv Kimberly'!$B75</f>
        <v>1051.692591586818</v>
      </c>
      <c r="L75">
        <f>Bruneau!AH75+Malad!AH75+'Salmon Falls Creek'!AQ75+'Rock Creek'!U75+Southside_Historical!L75+Northside_Historical!L75+'SnakeRiv abv Kimberly'!$B75</f>
        <v>790.99511626247795</v>
      </c>
      <c r="M75">
        <f>Bruneau!AI75+Malad!AI75+'Salmon Falls Creek'!AR75+'Rock Creek'!V75+Southside_Historical!M75+Northside_Historical!M75+'SnakeRiv abv Kimberly'!$B75</f>
        <v>689.59465465967901</v>
      </c>
      <c r="N75">
        <f>Bruneau!AJ75+Malad!AJ75+'Salmon Falls Creek'!AS75+'Rock Creek'!W75+Southside_Historical!N75+Northside_Historical!N75+'SnakeRiv abv Kimberly'!$B75</f>
        <v>739.3</v>
      </c>
      <c r="O75">
        <f>Bruneau!AK75+Malad!AK75+'Salmon Falls Creek'!AT75+'Rock Creek'!X75+Southside_Historical!O75+Northside_Historical!O75+'SnakeRiv abv Kimberly'!$B75</f>
        <v>828.37999999999988</v>
      </c>
      <c r="P75">
        <f>Bruneau!AL75+Malad!AL75+'Salmon Falls Creek'!AU75+'Rock Creek'!Y75+Southside_Historical!P75+Northside_Historical!P75+'SnakeRiv abv Kimberly'!$B75</f>
        <v>751.42000000000007</v>
      </c>
      <c r="Q75">
        <f>Bruneau!AM75+Malad!AM75+'Salmon Falls Creek'!AV75+'Rock Creek'!Z75+Southside_Historical!Q75+Northside_Historical!Q75+'SnakeRiv abv Kimberly'!$B75</f>
        <v>1206.54</v>
      </c>
      <c r="R75">
        <f>Bruneau!AN75+Malad!AN75+'Salmon Falls Creek'!AW75+'Rock Creek'!AA75+Southside_Historical!R75+Northside_Historical!R75+'SnakeRiv abv Kimberly'!$B75</f>
        <v>865.26</v>
      </c>
      <c r="S75">
        <f>Bruneau!AO75+Malad!AO75+'Salmon Falls Creek'!AX75+'Rock Creek'!AB75+Southside_Historical!S75+Northside_Historical!S75+'SnakeRiv abv Kimberly'!$B75</f>
        <v>740.7</v>
      </c>
      <c r="T75">
        <f>Bruneau!AP75+Malad!AP75+'Salmon Falls Creek'!AY75+'Rock Creek'!AC75+Southside_Historical!T75+Northside_Historical!T75+'SnakeRiv abv Kimberly'!$B75</f>
        <v>811.5</v>
      </c>
      <c r="U75">
        <f>Bruneau!AQ75+Malad!AQ75+'Salmon Falls Creek'!AZ75+'Rock Creek'!AD75+Southside_Historical!U75+Northside_Historical!U75+'SnakeRiv abv Kimberly'!$B75</f>
        <v>704</v>
      </c>
      <c r="V75">
        <f>Bruneau!AR75+Malad!AR75+'Salmon Falls Creek'!BA75+'Rock Creek'!AE75+Southside_Historical!V75+Northside_Historical!V75+'SnakeRiv abv Kimberly'!$B75</f>
        <v>718</v>
      </c>
      <c r="W75">
        <f>Bruneau!AS75+Malad!AS75+'Salmon Falls Creek'!BB75+'Rock Creek'!AF75+Southside_Historical!W75+Northside_Historical!W75+'SnakeRiv abv Kimberly'!$B75</f>
        <v>506.35</v>
      </c>
    </row>
    <row r="76" spans="1:23" hidden="1" x14ac:dyDescent="0.25">
      <c r="A76" t="str">
        <f>Bruneau!A76</f>
        <v>1/14</v>
      </c>
      <c r="B76">
        <f>Bruneau!X76+Malad!X76+'Salmon Falls Creek'!AG76+'Rock Creek'!K76+Southside_Historical!B76+Northside_Historical!B76+'SnakeRiv abv Kimberly'!$B76</f>
        <v>783.79566130990395</v>
      </c>
      <c r="C76">
        <f>Bruneau!Y76+Malad!Y76+'Salmon Falls Creek'!AH76+'Rock Creek'!L76+Southside_Historical!C76+Northside_Historical!C76+'SnakeRiv abv Kimberly'!$B76</f>
        <v>707.78407986211994</v>
      </c>
      <c r="D76">
        <f>Bruneau!Z76+Malad!Z76+'Salmon Falls Creek'!AI76+'Rock Creek'!M76+Southside_Historical!D76+Northside_Historical!D76+'SnakeRiv abv Kimberly'!$B76</f>
        <v>693.37581652566996</v>
      </c>
      <c r="E76">
        <f>Bruneau!AA76+Malad!AA76+'Salmon Falls Creek'!AJ76+'Rock Creek'!N76+Southside_Historical!E76+Northside_Historical!E76+'SnakeRiv abv Kimberly'!$B76</f>
        <v>619.932538775475</v>
      </c>
      <c r="F76">
        <f>Bruneau!AB76+Malad!AB76+'Salmon Falls Creek'!AK76+'Rock Creek'!O76+Southside_Historical!F76+Northside_Historical!F76+'SnakeRiv abv Kimberly'!$B76</f>
        <v>1068.654506558702</v>
      </c>
      <c r="G76">
        <f>Bruneau!AC76+Malad!AC76+'Salmon Falls Creek'!AL76+'Rock Creek'!P76+Southside_Historical!G76+Northside_Historical!G76+'SnakeRiv abv Kimberly'!$B76</f>
        <v>653.01343036085598</v>
      </c>
      <c r="H76">
        <f>Bruneau!AD76+Malad!AD76+'Salmon Falls Creek'!AM76+'Rock Creek'!Q76+Southside_Historical!H76+Northside_Historical!H76+'SnakeRiv abv Kimberly'!$B76</f>
        <v>711.219125665192</v>
      </c>
      <c r="I76">
        <f>Bruneau!AE76+Malad!AE76+'Salmon Falls Creek'!AN76+'Rock Creek'!R76+Southside_Historical!I76+Northside_Historical!I76+'SnakeRiv abv Kimberly'!$B76</f>
        <v>737.18027564613703</v>
      </c>
      <c r="J76">
        <f>Bruneau!AF76+Malad!AF76+'Salmon Falls Creek'!AO76+'Rock Creek'!S76+Southside_Historical!J76+Northside_Historical!J76+'SnakeRiv abv Kimberly'!$B76</f>
        <v>809.45448205385594</v>
      </c>
      <c r="K76">
        <f>Bruneau!AG76+Malad!AG76+'Salmon Falls Creek'!AP76+'Rock Creek'!T76+Southside_Historical!K76+Northside_Historical!K76+'SnakeRiv abv Kimberly'!$B76</f>
        <v>986.10255214073698</v>
      </c>
      <c r="L76">
        <f>Bruneau!AH76+Malad!AH76+'Salmon Falls Creek'!AQ76+'Rock Creek'!U76+Southside_Historical!L76+Northside_Historical!L76+'SnakeRiv abv Kimberly'!$B76</f>
        <v>800.45925208266897</v>
      </c>
      <c r="M76">
        <f>Bruneau!AI76+Malad!AI76+'Salmon Falls Creek'!AR76+'Rock Creek'!V76+Southside_Historical!M76+Northside_Historical!M76+'SnakeRiv abv Kimberly'!$B76</f>
        <v>686.03623009014393</v>
      </c>
      <c r="N76">
        <f>Bruneau!AJ76+Malad!AJ76+'Salmon Falls Creek'!AS76+'Rock Creek'!W76+Southside_Historical!N76+Northside_Historical!N76+'SnakeRiv abv Kimberly'!$B76</f>
        <v>699.84</v>
      </c>
      <c r="O76">
        <f>Bruneau!AK76+Malad!AK76+'Salmon Falls Creek'!AT76+'Rock Creek'!X76+Southside_Historical!O76+Northside_Historical!O76+'SnakeRiv abv Kimberly'!$B76</f>
        <v>811.42</v>
      </c>
      <c r="P76">
        <f>Bruneau!AL76+Malad!AL76+'Salmon Falls Creek'!AU76+'Rock Creek'!Y76+Southside_Historical!P76+Northside_Historical!P76+'SnakeRiv abv Kimberly'!$B76</f>
        <v>826.41</v>
      </c>
      <c r="Q76">
        <f>Bruneau!AM76+Malad!AM76+'Salmon Falls Creek'!AV76+'Rock Creek'!Z76+Southside_Historical!Q76+Northside_Historical!Q76+'SnakeRiv abv Kimberly'!$B76</f>
        <v>1003.62</v>
      </c>
      <c r="R76">
        <f>Bruneau!AN76+Malad!AN76+'Salmon Falls Creek'!AW76+'Rock Creek'!AA76+Southside_Historical!R76+Northside_Historical!R76+'SnakeRiv abv Kimberly'!$B76</f>
        <v>834.76999999999987</v>
      </c>
      <c r="S76">
        <f>Bruneau!AO76+Malad!AO76+'Salmon Falls Creek'!AX76+'Rock Creek'!AB76+Southside_Historical!S76+Northside_Historical!S76+'SnakeRiv abv Kimberly'!$B76</f>
        <v>696.3</v>
      </c>
      <c r="T76">
        <f>Bruneau!AP76+Malad!AP76+'Salmon Falls Creek'!AY76+'Rock Creek'!AC76+Southside_Historical!T76+Northside_Historical!T76+'SnakeRiv abv Kimberly'!$B76</f>
        <v>827.4</v>
      </c>
      <c r="U76">
        <f>Bruneau!AQ76+Malad!AQ76+'Salmon Falls Creek'!AZ76+'Rock Creek'!AD76+Southside_Historical!U76+Northside_Historical!U76+'SnakeRiv abv Kimberly'!$B76</f>
        <v>710</v>
      </c>
      <c r="V76">
        <f>Bruneau!AR76+Malad!AR76+'Salmon Falls Creek'!BA76+'Rock Creek'!AE76+Southside_Historical!V76+Northside_Historical!V76+'SnakeRiv abv Kimberly'!$B76</f>
        <v>704.7</v>
      </c>
      <c r="W76">
        <f>Bruneau!AS76+Malad!AS76+'Salmon Falls Creek'!BB76+'Rock Creek'!AF76+Southside_Historical!W76+Northside_Historical!W76+'SnakeRiv abv Kimberly'!$B76</f>
        <v>508.27</v>
      </c>
    </row>
    <row r="77" spans="1:23" hidden="1" x14ac:dyDescent="0.25">
      <c r="A77" t="str">
        <f>Bruneau!A77</f>
        <v>1/15</v>
      </c>
      <c r="B77">
        <f>Bruneau!X77+Malad!X77+'Salmon Falls Creek'!AG77+'Rock Creek'!K77+Southside_Historical!B77+Northside_Historical!B77+'SnakeRiv abv Kimberly'!$B77</f>
        <v>747.43512219203308</v>
      </c>
      <c r="C77">
        <f>Bruneau!Y77+Malad!Y77+'Salmon Falls Creek'!AH77+'Rock Creek'!L77+Southside_Historical!C77+Northside_Historical!C77+'SnakeRiv abv Kimberly'!$B77</f>
        <v>689.96511691719297</v>
      </c>
      <c r="D77">
        <f>Bruneau!Z77+Malad!Z77+'Salmon Falls Creek'!AI77+'Rock Creek'!M77+Southside_Historical!D77+Northside_Historical!D77+'SnakeRiv abv Kimberly'!$B77</f>
        <v>690.542624020375</v>
      </c>
      <c r="E77">
        <f>Bruneau!AA77+Malad!AA77+'Salmon Falls Creek'!AJ77+'Rock Creek'!N77+Southside_Historical!E77+Northside_Historical!E77+'SnakeRiv abv Kimberly'!$B77</f>
        <v>619.27374826381697</v>
      </c>
      <c r="F77">
        <f>Bruneau!AB77+Malad!AB77+'Salmon Falls Creek'!AK77+'Rock Creek'!O77+Southside_Historical!F77+Northside_Historical!F77+'SnakeRiv abv Kimberly'!$B77</f>
        <v>1083.7691143422769</v>
      </c>
      <c r="G77">
        <f>Bruneau!AC77+Malad!AC77+'Salmon Falls Creek'!AL77+'Rock Creek'!P77+Southside_Historical!G77+Northside_Historical!G77+'SnakeRiv abv Kimberly'!$B77</f>
        <v>639.22455441229999</v>
      </c>
      <c r="H77">
        <f>Bruneau!AD77+Malad!AD77+'Salmon Falls Creek'!AM77+'Rock Creek'!Q77+Southside_Historical!H77+Northside_Historical!H77+'SnakeRiv abv Kimberly'!$B77</f>
        <v>701.35366484304905</v>
      </c>
      <c r="I77">
        <f>Bruneau!AE77+Malad!AE77+'Salmon Falls Creek'!AN77+'Rock Creek'!R77+Southside_Historical!I77+Northside_Historical!I77+'SnakeRiv abv Kimberly'!$B77</f>
        <v>719.42787072763804</v>
      </c>
      <c r="J77">
        <f>Bruneau!AF77+Malad!AF77+'Salmon Falls Creek'!AO77+'Rock Creek'!S77+Southside_Historical!J77+Northside_Historical!J77+'SnakeRiv abv Kimberly'!$B77</f>
        <v>778.57814790194789</v>
      </c>
      <c r="K77">
        <f>Bruneau!AG77+Malad!AG77+'Salmon Falls Creek'!AP77+'Rock Creek'!T77+Southside_Historical!K77+Northside_Historical!K77+'SnakeRiv abv Kimberly'!$B77</f>
        <v>975.88231892281806</v>
      </c>
      <c r="L77">
        <f>Bruneau!AH77+Malad!AH77+'Salmon Falls Creek'!AQ77+'Rock Creek'!U77+Southside_Historical!L77+Northside_Historical!L77+'SnakeRiv abv Kimberly'!$B77</f>
        <v>837.87960999960092</v>
      </c>
      <c r="M77">
        <f>Bruneau!AI77+Malad!AI77+'Salmon Falls Creek'!AR77+'Rock Creek'!V77+Southside_Historical!M77+Northside_Historical!M77+'SnakeRiv abv Kimberly'!$B77</f>
        <v>678.33902336795813</v>
      </c>
      <c r="N77">
        <f>Bruneau!AJ77+Malad!AJ77+'Salmon Falls Creek'!AS77+'Rock Creek'!W77+Southside_Historical!N77+Northside_Historical!N77+'SnakeRiv abv Kimberly'!$B77</f>
        <v>675.3</v>
      </c>
      <c r="O77">
        <f>Bruneau!AK77+Malad!AK77+'Salmon Falls Creek'!AT77+'Rock Creek'!X77+Southside_Historical!O77+Northside_Historical!O77+'SnakeRiv abv Kimberly'!$B77</f>
        <v>782.52</v>
      </c>
      <c r="P77">
        <f>Bruneau!AL77+Malad!AL77+'Salmon Falls Creek'!AU77+'Rock Creek'!Y77+Southside_Historical!P77+Northside_Historical!P77+'SnakeRiv abv Kimberly'!$B77</f>
        <v>808.6099999999999</v>
      </c>
      <c r="Q77">
        <f>Bruneau!AM77+Malad!AM77+'Salmon Falls Creek'!AV77+'Rock Creek'!Z77+Southside_Historical!Q77+Northside_Historical!Q77+'SnakeRiv abv Kimberly'!$B77</f>
        <v>884.02</v>
      </c>
      <c r="R77">
        <f>Bruneau!AN77+Malad!AN77+'Salmon Falls Creek'!AW77+'Rock Creek'!AA77+Southside_Historical!R77+Northside_Historical!R77+'SnakeRiv abv Kimberly'!$B77</f>
        <v>807.45</v>
      </c>
      <c r="S77">
        <f>Bruneau!AO77+Malad!AO77+'Salmon Falls Creek'!AX77+'Rock Creek'!AB77+Southside_Historical!S77+Northside_Historical!S77+'SnakeRiv abv Kimberly'!$B77</f>
        <v>689.59999999999991</v>
      </c>
      <c r="T77">
        <f>Bruneau!AP77+Malad!AP77+'Salmon Falls Creek'!AY77+'Rock Creek'!AC77+Southside_Historical!T77+Northside_Historical!T77+'SnakeRiv abv Kimberly'!$B77</f>
        <v>810.2</v>
      </c>
      <c r="U77">
        <f>Bruneau!AQ77+Malad!AQ77+'Salmon Falls Creek'!AZ77+'Rock Creek'!AD77+Southside_Historical!U77+Northside_Historical!U77+'SnakeRiv abv Kimberly'!$B77</f>
        <v>705.1</v>
      </c>
      <c r="V77">
        <f>Bruneau!AR77+Malad!AR77+'Salmon Falls Creek'!BA77+'Rock Creek'!AE77+Southside_Historical!V77+Northside_Historical!V77+'SnakeRiv abv Kimberly'!$B77</f>
        <v>695.2</v>
      </c>
      <c r="W77">
        <f>Bruneau!AS77+Malad!AS77+'Salmon Falls Creek'!BB77+'Rock Creek'!AF77+Southside_Historical!W77+Northside_Historical!W77+'SnakeRiv abv Kimberly'!$B77</f>
        <v>508.65000000000003</v>
      </c>
    </row>
    <row r="78" spans="1:23" hidden="1" x14ac:dyDescent="0.25">
      <c r="A78" t="str">
        <f>Bruneau!A78</f>
        <v>1/16</v>
      </c>
      <c r="B78">
        <f>Bruneau!X78+Malad!X78+'Salmon Falls Creek'!AG78+'Rock Creek'!K78+Southside_Historical!B78+Northside_Historical!B78+'SnakeRiv abv Kimberly'!$B78</f>
        <v>737.37175673639695</v>
      </c>
      <c r="C78">
        <f>Bruneau!Y78+Malad!Y78+'Salmon Falls Creek'!AH78+'Rock Creek'!L78+Southside_Historical!C78+Northside_Historical!C78+'SnakeRiv abv Kimberly'!$B78</f>
        <v>681.83210678169803</v>
      </c>
      <c r="D78">
        <f>Bruneau!Z78+Malad!Z78+'Salmon Falls Creek'!AI78+'Rock Creek'!M78+Southside_Historical!D78+Northside_Historical!D78+'SnakeRiv abv Kimberly'!$B78</f>
        <v>688.06541702660797</v>
      </c>
      <c r="E78">
        <f>Bruneau!AA78+Malad!AA78+'Salmon Falls Creek'!AJ78+'Rock Creek'!N78+Southside_Historical!E78+Northside_Historical!E78+'SnakeRiv abv Kimberly'!$B78</f>
        <v>657.08058554822696</v>
      </c>
      <c r="F78">
        <f>Bruneau!AB78+Malad!AB78+'Salmon Falls Creek'!AK78+'Rock Creek'!O78+Southside_Historical!F78+Northside_Historical!F78+'SnakeRiv abv Kimberly'!$B78</f>
        <v>1018.632026246793</v>
      </c>
      <c r="G78">
        <f>Bruneau!AC78+Malad!AC78+'Salmon Falls Creek'!AL78+'Rock Creek'!P78+Southside_Historical!G78+Northside_Historical!G78+'SnakeRiv abv Kimberly'!$B78</f>
        <v>631.95721058410197</v>
      </c>
      <c r="H78">
        <f>Bruneau!AD78+Malad!AD78+'Salmon Falls Creek'!AM78+'Rock Creek'!Q78+Southside_Historical!H78+Northside_Historical!H78+'SnakeRiv abv Kimberly'!$B78</f>
        <v>671.70629184812196</v>
      </c>
      <c r="I78">
        <f>Bruneau!AE78+Malad!AE78+'Salmon Falls Creek'!AN78+'Rock Creek'!R78+Southside_Historical!I78+Northside_Historical!I78+'SnakeRiv abv Kimberly'!$B78</f>
        <v>707.07924879920006</v>
      </c>
      <c r="J78">
        <f>Bruneau!AF78+Malad!AF78+'Salmon Falls Creek'!AO78+'Rock Creek'!S78+Southside_Historical!J78+Northside_Historical!J78+'SnakeRiv abv Kimberly'!$B78</f>
        <v>770.96220171433504</v>
      </c>
      <c r="K78">
        <f>Bruneau!AG78+Malad!AG78+'Salmon Falls Creek'!AP78+'Rock Creek'!T78+Southside_Historical!K78+Northside_Historical!K78+'SnakeRiv abv Kimberly'!$B78</f>
        <v>964.565165274827</v>
      </c>
      <c r="L78">
        <f>Bruneau!AH78+Malad!AH78+'Salmon Falls Creek'!AQ78+'Rock Creek'!U78+Southside_Historical!L78+Northside_Historical!L78+'SnakeRiv abv Kimberly'!$B78</f>
        <v>844.09669022165895</v>
      </c>
      <c r="M78">
        <f>Bruneau!AI78+Malad!AI78+'Salmon Falls Creek'!AR78+'Rock Creek'!V78+Southside_Historical!M78+Northside_Historical!M78+'SnakeRiv abv Kimberly'!$B78</f>
        <v>669.48253337805204</v>
      </c>
      <c r="N78">
        <f>Bruneau!AJ78+Malad!AJ78+'Salmon Falls Creek'!AS78+'Rock Creek'!W78+Southside_Historical!N78+Northside_Historical!N78+'SnakeRiv abv Kimberly'!$B78</f>
        <v>665.3</v>
      </c>
      <c r="O78">
        <f>Bruneau!AK78+Malad!AK78+'Salmon Falls Creek'!AT78+'Rock Creek'!X78+Southside_Historical!O78+Northside_Historical!O78+'SnakeRiv abv Kimberly'!$B78</f>
        <v>759.12</v>
      </c>
      <c r="P78">
        <f>Bruneau!AL78+Malad!AL78+'Salmon Falls Creek'!AU78+'Rock Creek'!Y78+Southside_Historical!P78+Northside_Historical!P78+'SnakeRiv abv Kimberly'!$B78</f>
        <v>802.30000000000007</v>
      </c>
      <c r="Q78">
        <f>Bruneau!AM78+Malad!AM78+'Salmon Falls Creek'!AV78+'Rock Creek'!Z78+Southside_Historical!Q78+Northside_Historical!Q78+'SnakeRiv abv Kimberly'!$B78</f>
        <v>814.41000000000008</v>
      </c>
      <c r="R78">
        <f>Bruneau!AN78+Malad!AN78+'Salmon Falls Creek'!AW78+'Rock Creek'!AA78+Southside_Historical!R78+Northside_Historical!R78+'SnakeRiv abv Kimberly'!$B78</f>
        <v>796.84</v>
      </c>
      <c r="S78">
        <f>Bruneau!AO78+Malad!AO78+'Salmon Falls Creek'!AX78+'Rock Creek'!AB78+Southside_Historical!S78+Northside_Historical!S78+'SnakeRiv abv Kimberly'!$B78</f>
        <v>704.3</v>
      </c>
      <c r="T78">
        <f>Bruneau!AP78+Malad!AP78+'Salmon Falls Creek'!AY78+'Rock Creek'!AC78+Southside_Historical!T78+Northside_Historical!T78+'SnakeRiv abv Kimberly'!$B78</f>
        <v>792.4</v>
      </c>
      <c r="U78">
        <f>Bruneau!AQ78+Malad!AQ78+'Salmon Falls Creek'!AZ78+'Rock Creek'!AD78+Southside_Historical!U78+Northside_Historical!U78+'SnakeRiv abv Kimberly'!$B78</f>
        <v>703.5</v>
      </c>
      <c r="V78">
        <f>Bruneau!AR78+Malad!AR78+'Salmon Falls Creek'!BA78+'Rock Creek'!AE78+Southside_Historical!V78+Northside_Historical!V78+'SnakeRiv abv Kimberly'!$B78</f>
        <v>683.5</v>
      </c>
      <c r="W78">
        <f>Bruneau!AS78+Malad!AS78+'Salmon Falls Creek'!BB78+'Rock Creek'!AF78+Southside_Historical!W78+Northside_Historical!W78+'SnakeRiv abv Kimberly'!$B78</f>
        <v>506.51</v>
      </c>
    </row>
    <row r="79" spans="1:23" hidden="1" x14ac:dyDescent="0.25">
      <c r="A79" t="str">
        <f>Bruneau!A79</f>
        <v>1/17</v>
      </c>
      <c r="B79">
        <f>Bruneau!X79+Malad!X79+'Salmon Falls Creek'!AG79+'Rock Creek'!K79+Southside_Historical!B79+Northside_Historical!B79+'SnakeRiv abv Kimberly'!$B79</f>
        <v>736.37445120336599</v>
      </c>
      <c r="C79">
        <f>Bruneau!Y79+Malad!Y79+'Salmon Falls Creek'!AH79+'Rock Creek'!L79+Southside_Historical!C79+Northside_Historical!C79+'SnakeRiv abv Kimberly'!$B79</f>
        <v>674.51062365955499</v>
      </c>
      <c r="D79">
        <f>Bruneau!Z79+Malad!Z79+'Salmon Falls Creek'!AI79+'Rock Creek'!M79+Southside_Historical!D79+Northside_Historical!D79+'SnakeRiv abv Kimberly'!$B79</f>
        <v>694.33237397384096</v>
      </c>
      <c r="E79">
        <f>Bruneau!AA79+Malad!AA79+'Salmon Falls Creek'!AJ79+'Rock Creek'!N79+Southside_Historical!E79+Northside_Historical!E79+'SnakeRiv abv Kimberly'!$B79</f>
        <v>686.14921359276502</v>
      </c>
      <c r="F79">
        <f>Bruneau!AB79+Malad!AB79+'Salmon Falls Creek'!AK79+'Rock Creek'!O79+Southside_Historical!F79+Northside_Historical!F79+'SnakeRiv abv Kimberly'!$B79</f>
        <v>950.72195250553193</v>
      </c>
      <c r="G79">
        <f>Bruneau!AC79+Malad!AC79+'Salmon Falls Creek'!AL79+'Rock Creek'!P79+Southside_Historical!G79+Northside_Historical!G79+'SnakeRiv abv Kimberly'!$B79</f>
        <v>661.17713896908595</v>
      </c>
      <c r="H79">
        <f>Bruneau!AD79+Malad!AD79+'Salmon Falls Creek'!AM79+'Rock Creek'!Q79+Southside_Historical!H79+Northside_Historical!H79+'SnakeRiv abv Kimberly'!$B79</f>
        <v>662.78750382197597</v>
      </c>
      <c r="I79">
        <f>Bruneau!AE79+Malad!AE79+'Salmon Falls Creek'!AN79+'Rock Creek'!R79+Southside_Historical!I79+Northside_Historical!I79+'SnakeRiv abv Kimberly'!$B79</f>
        <v>696.65655636552594</v>
      </c>
      <c r="J79">
        <f>Bruneau!AF79+Malad!AF79+'Salmon Falls Creek'!AO79+'Rock Creek'!S79+Southside_Historical!J79+Northside_Historical!J79+'SnakeRiv abv Kimberly'!$B79</f>
        <v>768.46898316095587</v>
      </c>
      <c r="K79">
        <f>Bruneau!AG79+Malad!AG79+'Salmon Falls Creek'!AP79+'Rock Creek'!T79+Southside_Historical!K79+Northside_Historical!K79+'SnakeRiv abv Kimberly'!$B79</f>
        <v>1899.9374914647501</v>
      </c>
      <c r="L79">
        <f>Bruneau!AH79+Malad!AH79+'Salmon Falls Creek'!AQ79+'Rock Creek'!U79+Southside_Historical!L79+Northside_Historical!L79+'SnakeRiv abv Kimberly'!$B79</f>
        <v>803.76729390794196</v>
      </c>
      <c r="M79">
        <f>Bruneau!AI79+Malad!AI79+'Salmon Falls Creek'!AR79+'Rock Creek'!V79+Southside_Historical!M79+Northside_Historical!M79+'SnakeRiv abv Kimberly'!$B79</f>
        <v>650.29468154692404</v>
      </c>
      <c r="N79">
        <f>Bruneau!AJ79+Malad!AJ79+'Salmon Falls Creek'!AS79+'Rock Creek'!W79+Southside_Historical!N79+Northside_Historical!N79+'SnakeRiv abv Kimberly'!$B79</f>
        <v>671.8</v>
      </c>
      <c r="O79">
        <f>Bruneau!AK79+Malad!AK79+'Salmon Falls Creek'!AT79+'Rock Creek'!X79+Southside_Historical!O79+Northside_Historical!O79+'SnakeRiv abv Kimberly'!$B79</f>
        <v>797.77</v>
      </c>
      <c r="P79">
        <f>Bruneau!AL79+Malad!AL79+'Salmon Falls Creek'!AU79+'Rock Creek'!Y79+Southside_Historical!P79+Northside_Historical!P79+'SnakeRiv abv Kimberly'!$B79</f>
        <v>797.6</v>
      </c>
      <c r="Q79">
        <f>Bruneau!AM79+Malad!AM79+'Salmon Falls Creek'!AV79+'Rock Creek'!Z79+Southside_Historical!Q79+Northside_Historical!Q79+'SnakeRiv abv Kimberly'!$B79</f>
        <v>805.78000000000009</v>
      </c>
      <c r="R79">
        <f>Bruneau!AN79+Malad!AN79+'Salmon Falls Creek'!AW79+'Rock Creek'!AA79+Southside_Historical!R79+Northside_Historical!R79+'SnakeRiv abv Kimberly'!$B79</f>
        <v>791.29000000000008</v>
      </c>
      <c r="S79">
        <f>Bruneau!AO79+Malad!AO79+'Salmon Falls Creek'!AX79+'Rock Creek'!AB79+Southside_Historical!S79+Northside_Historical!S79+'SnakeRiv abv Kimberly'!$B79</f>
        <v>765.6</v>
      </c>
      <c r="T79">
        <f>Bruneau!AP79+Malad!AP79+'Salmon Falls Creek'!AY79+'Rock Creek'!AC79+Southside_Historical!T79+Northside_Historical!T79+'SnakeRiv abv Kimberly'!$B79</f>
        <v>803.1</v>
      </c>
      <c r="U79">
        <f>Bruneau!AQ79+Malad!AQ79+'Salmon Falls Creek'!AZ79+'Rock Creek'!AD79+Southside_Historical!U79+Northside_Historical!U79+'SnakeRiv abv Kimberly'!$B79</f>
        <v>704.1</v>
      </c>
      <c r="V79">
        <f>Bruneau!AR79+Malad!AR79+'Salmon Falls Creek'!BA79+'Rock Creek'!AE79+Southside_Historical!V79+Northside_Historical!V79+'SnakeRiv abv Kimberly'!$B79</f>
        <v>678.82</v>
      </c>
      <c r="W79">
        <f>Bruneau!AS79+Malad!AS79+'Salmon Falls Creek'!BB79+'Rock Creek'!AF79+Southside_Historical!W79+Northside_Historical!W79+'SnakeRiv abv Kimberly'!$B79</f>
        <v>506.70000000000005</v>
      </c>
    </row>
    <row r="80" spans="1:23" hidden="1" x14ac:dyDescent="0.25">
      <c r="A80" t="str">
        <f>Bruneau!A80</f>
        <v>1/18</v>
      </c>
      <c r="B80">
        <f>Bruneau!X80+Malad!X80+'Salmon Falls Creek'!AG80+'Rock Creek'!K80+Southside_Historical!B80+Northside_Historical!B80+'SnakeRiv abv Kimberly'!$B80</f>
        <v>728.10619746040607</v>
      </c>
      <c r="C80">
        <f>Bruneau!Y80+Malad!Y80+'Salmon Falls Creek'!AH80+'Rock Creek'!L80+Southside_Historical!C80+Northside_Historical!C80+'SnakeRiv abv Kimberly'!$B80</f>
        <v>667.29315106193008</v>
      </c>
      <c r="D80">
        <f>Bruneau!Z80+Malad!Z80+'Salmon Falls Creek'!AI80+'Rock Creek'!M80+Southside_Historical!D80+Northside_Historical!D80+'SnakeRiv abv Kimberly'!$B80</f>
        <v>701.01087533708699</v>
      </c>
      <c r="E80">
        <f>Bruneau!AA80+Malad!AA80+'Salmon Falls Creek'!AJ80+'Rock Creek'!N80+Southside_Historical!E80+Northside_Historical!E80+'SnakeRiv abv Kimberly'!$B80</f>
        <v>678.97452901222198</v>
      </c>
      <c r="F80">
        <f>Bruneau!AB80+Malad!AB80+'Salmon Falls Creek'!AK80+'Rock Creek'!O80+Southside_Historical!F80+Northside_Historical!F80+'SnakeRiv abv Kimberly'!$B80</f>
        <v>986.62030878710698</v>
      </c>
      <c r="G80">
        <f>Bruneau!AC80+Malad!AC80+'Salmon Falls Creek'!AL80+'Rock Creek'!P80+Southside_Historical!G80+Northside_Historical!G80+'SnakeRiv abv Kimberly'!$B80</f>
        <v>661.97528396091298</v>
      </c>
      <c r="H80">
        <f>Bruneau!AD80+Malad!AD80+'Salmon Falls Creek'!AM80+'Rock Creek'!Q80+Southside_Historical!H80+Northside_Historical!H80+'SnakeRiv abv Kimberly'!$B80</f>
        <v>669.35993344149597</v>
      </c>
      <c r="I80">
        <f>Bruneau!AE80+Malad!AE80+'Salmon Falls Creek'!AN80+'Rock Creek'!R80+Southside_Historical!I80+Northside_Historical!I80+'SnakeRiv abv Kimberly'!$B80</f>
        <v>694.77422943625197</v>
      </c>
      <c r="J80">
        <f>Bruneau!AF80+Malad!AF80+'Salmon Falls Creek'!AO80+'Rock Creek'!S80+Southside_Historical!J80+Northside_Historical!J80+'SnakeRiv abv Kimberly'!$B80</f>
        <v>804.58778249411807</v>
      </c>
      <c r="K80">
        <f>Bruneau!AG80+Malad!AG80+'Salmon Falls Creek'!AP80+'Rock Creek'!T80+Southside_Historical!K80+Northside_Historical!K80+'SnakeRiv abv Kimberly'!$B80</f>
        <v>3862.6843384049639</v>
      </c>
      <c r="L80">
        <f>Bruneau!AH80+Malad!AH80+'Salmon Falls Creek'!AQ80+'Rock Creek'!U80+Southside_Historical!L80+Northside_Historical!L80+'SnakeRiv abv Kimberly'!$B80</f>
        <v>792.09542026293798</v>
      </c>
      <c r="M80">
        <f>Bruneau!AI80+Malad!AI80+'Salmon Falls Creek'!AR80+'Rock Creek'!V80+Southside_Historical!M80+Northside_Historical!M80+'SnakeRiv abv Kimberly'!$B80</f>
        <v>642.50776837298997</v>
      </c>
      <c r="N80">
        <f>Bruneau!AJ80+Malad!AJ80+'Salmon Falls Creek'!AS80+'Rock Creek'!W80+Southside_Historical!N80+Northside_Historical!N80+'SnakeRiv abv Kimberly'!$B80</f>
        <v>663</v>
      </c>
      <c r="O80">
        <f>Bruneau!AK80+Malad!AK80+'Salmon Falls Creek'!AT80+'Rock Creek'!X80+Southside_Historical!O80+Northside_Historical!O80+'SnakeRiv abv Kimberly'!$B80</f>
        <v>800.21</v>
      </c>
      <c r="P80">
        <f>Bruneau!AL80+Malad!AL80+'Salmon Falls Creek'!AU80+'Rock Creek'!Y80+Southside_Historical!P80+Northside_Historical!P80+'SnakeRiv abv Kimberly'!$B80</f>
        <v>831.95</v>
      </c>
      <c r="Q80">
        <f>Bruneau!AM80+Malad!AM80+'Salmon Falls Creek'!AV80+'Rock Creek'!Z80+Southside_Historical!Q80+Northside_Historical!Q80+'SnakeRiv abv Kimberly'!$B80</f>
        <v>833.53</v>
      </c>
      <c r="R80">
        <f>Bruneau!AN80+Malad!AN80+'Salmon Falls Creek'!AW80+'Rock Creek'!AA80+Southside_Historical!R80+Northside_Historical!R80+'SnakeRiv abv Kimberly'!$B80</f>
        <v>802.56999999999994</v>
      </c>
      <c r="S80">
        <f>Bruneau!AO80+Malad!AO80+'Salmon Falls Creek'!AX80+'Rock Creek'!AB80+Southside_Historical!S80+Northside_Historical!S80+'SnakeRiv abv Kimberly'!$B80</f>
        <v>762.6</v>
      </c>
      <c r="T80">
        <f>Bruneau!AP80+Malad!AP80+'Salmon Falls Creek'!AY80+'Rock Creek'!AC80+Southside_Historical!T80+Northside_Historical!T80+'SnakeRiv abv Kimberly'!$B80</f>
        <v>791.1</v>
      </c>
      <c r="U80">
        <f>Bruneau!AQ80+Malad!AQ80+'Salmon Falls Creek'!AZ80+'Rock Creek'!AD80+Southside_Historical!U80+Northside_Historical!U80+'SnakeRiv abv Kimberly'!$B80</f>
        <v>706.2</v>
      </c>
      <c r="V80">
        <f>Bruneau!AR80+Malad!AR80+'Salmon Falls Creek'!BA80+'Rock Creek'!AE80+Southside_Historical!V80+Northside_Historical!V80+'SnakeRiv abv Kimberly'!$B80</f>
        <v>708.1</v>
      </c>
      <c r="W80">
        <f>Bruneau!AS80+Malad!AS80+'Salmon Falls Creek'!BB80+'Rock Creek'!AF80+Southside_Historical!W80+Northside_Historical!W80+'SnakeRiv abv Kimberly'!$B80</f>
        <v>499.2</v>
      </c>
    </row>
    <row r="81" spans="1:23" hidden="1" x14ac:dyDescent="0.25">
      <c r="A81" t="str">
        <f>Bruneau!A81</f>
        <v>1/19</v>
      </c>
      <c r="B81">
        <f>Bruneau!X81+Malad!X81+'Salmon Falls Creek'!AG81+'Rock Creek'!K81+Southside_Historical!B81+Northside_Historical!B81+'SnakeRiv abv Kimberly'!$B81</f>
        <v>735.69806918234303</v>
      </c>
      <c r="C81">
        <f>Bruneau!Y81+Malad!Y81+'Salmon Falls Creek'!AH81+'Rock Creek'!L81+Southside_Historical!C81+Northside_Historical!C81+'SnakeRiv abv Kimberly'!$B81</f>
        <v>660.42817722035204</v>
      </c>
      <c r="D81">
        <f>Bruneau!Z81+Malad!Z81+'Salmon Falls Creek'!AI81+'Rock Creek'!M81+Southside_Historical!D81+Northside_Historical!D81+'SnakeRiv abv Kimberly'!$B81</f>
        <v>683.02437099510905</v>
      </c>
      <c r="E81">
        <f>Bruneau!AA81+Malad!AA81+'Salmon Falls Creek'!AJ81+'Rock Creek'!N81+Southside_Historical!E81+Northside_Historical!E81+'SnakeRiv abv Kimberly'!$B81</f>
        <v>683.22483334012009</v>
      </c>
      <c r="F81">
        <f>Bruneau!AB81+Malad!AB81+'Salmon Falls Creek'!AK81+'Rock Creek'!O81+Southside_Historical!F81+Northside_Historical!F81+'SnakeRiv abv Kimberly'!$B81</f>
        <v>968.18135427305708</v>
      </c>
      <c r="G81">
        <f>Bruneau!AC81+Malad!AC81+'Salmon Falls Creek'!AL81+'Rock Creek'!P81+Southside_Historical!G81+Northside_Historical!G81+'SnakeRiv abv Kimberly'!$B81</f>
        <v>678.59764980207899</v>
      </c>
      <c r="H81">
        <f>Bruneau!AD81+Malad!AD81+'Salmon Falls Creek'!AM81+'Rock Creek'!Q81+Southside_Historical!H81+Northside_Historical!H81+'SnakeRiv abv Kimberly'!$B81</f>
        <v>680.755866815525</v>
      </c>
      <c r="I81">
        <f>Bruneau!AE81+Malad!AE81+'Salmon Falls Creek'!AN81+'Rock Creek'!R81+Southside_Historical!I81+Northside_Historical!I81+'SnakeRiv abv Kimberly'!$B81</f>
        <v>696.91918478515197</v>
      </c>
      <c r="J81">
        <f>Bruneau!AF81+Malad!AF81+'Salmon Falls Creek'!AO81+'Rock Creek'!S81+Southside_Historical!J81+Northside_Historical!J81+'SnakeRiv abv Kimberly'!$B81</f>
        <v>822.464942403186</v>
      </c>
      <c r="K81">
        <f>Bruneau!AG81+Malad!AG81+'Salmon Falls Creek'!AP81+'Rock Creek'!T81+Southside_Historical!K81+Northside_Historical!K81+'SnakeRiv abv Kimberly'!$B81</f>
        <v>2357.094809662648</v>
      </c>
      <c r="L81">
        <f>Bruneau!AH81+Malad!AH81+'Salmon Falls Creek'!AQ81+'Rock Creek'!U81+Southside_Historical!L81+Northside_Historical!L81+'SnakeRiv abv Kimberly'!$B81</f>
        <v>988.37696912021909</v>
      </c>
      <c r="M81">
        <f>Bruneau!AI81+Malad!AI81+'Salmon Falls Creek'!AR81+'Rock Creek'!V81+Southside_Historical!M81+Northside_Historical!M81+'SnakeRiv abv Kimberly'!$B81</f>
        <v>637.61976842988997</v>
      </c>
      <c r="N81">
        <f>Bruneau!AJ81+Malad!AJ81+'Salmon Falls Creek'!AS81+'Rock Creek'!W81+Southside_Historical!N81+Northside_Historical!N81+'SnakeRiv abv Kimberly'!$B81</f>
        <v>657.7</v>
      </c>
      <c r="O81">
        <f>Bruneau!AK81+Malad!AK81+'Salmon Falls Creek'!AT81+'Rock Creek'!X81+Southside_Historical!O81+Northside_Historical!O81+'SnakeRiv abv Kimberly'!$B81</f>
        <v>808.09</v>
      </c>
      <c r="P81">
        <f>Bruneau!AL81+Malad!AL81+'Salmon Falls Creek'!AU81+'Rock Creek'!Y81+Southside_Historical!P81+Northside_Historical!P81+'SnakeRiv abv Kimberly'!$B81</f>
        <v>811.95</v>
      </c>
      <c r="Q81">
        <f>Bruneau!AM81+Malad!AM81+'Salmon Falls Creek'!AV81+'Rock Creek'!Z81+Southside_Historical!Q81+Northside_Historical!Q81+'SnakeRiv abv Kimberly'!$B81</f>
        <v>976.61</v>
      </c>
      <c r="R81">
        <f>Bruneau!AN81+Malad!AN81+'Salmon Falls Creek'!AW81+'Rock Creek'!AA81+Southside_Historical!R81+Northside_Historical!R81+'SnakeRiv abv Kimberly'!$B81</f>
        <v>805.89</v>
      </c>
      <c r="S81">
        <f>Bruneau!AO81+Malad!AO81+'Salmon Falls Creek'!AX81+'Rock Creek'!AB81+Southside_Historical!S81+Northside_Historical!S81+'SnakeRiv abv Kimberly'!$B81</f>
        <v>815.30000000000007</v>
      </c>
      <c r="T81">
        <f>Bruneau!AP81+Malad!AP81+'Salmon Falls Creek'!AY81+'Rock Creek'!AC81+Southside_Historical!T81+Northside_Historical!T81+'SnakeRiv abv Kimberly'!$B81</f>
        <v>778.4</v>
      </c>
      <c r="U81">
        <f>Bruneau!AQ81+Malad!AQ81+'Salmon Falls Creek'!AZ81+'Rock Creek'!AD81+Southside_Historical!U81+Northside_Historical!U81+'SnakeRiv abv Kimberly'!$B81</f>
        <v>690.1</v>
      </c>
      <c r="V81">
        <f>Bruneau!AR81+Malad!AR81+'Salmon Falls Creek'!BA81+'Rock Creek'!AE81+Southside_Historical!V81+Northside_Historical!V81+'SnakeRiv abv Kimberly'!$B81</f>
        <v>712.5</v>
      </c>
      <c r="W81">
        <f>Bruneau!AS81+Malad!AS81+'Salmon Falls Creek'!BB81+'Rock Creek'!AF81+Southside_Historical!W81+Northside_Historical!W81+'SnakeRiv abv Kimberly'!$B81</f>
        <v>494.79999999999995</v>
      </c>
    </row>
    <row r="82" spans="1:23" hidden="1" x14ac:dyDescent="0.25">
      <c r="A82" t="str">
        <f>Bruneau!A82</f>
        <v>1/20</v>
      </c>
      <c r="B82">
        <f>Bruneau!X82+Malad!X82+'Salmon Falls Creek'!AG82+'Rock Creek'!K82+Southside_Historical!B82+Northside_Historical!B82+'SnakeRiv abv Kimberly'!$B82</f>
        <v>719.65899516451691</v>
      </c>
      <c r="C82">
        <f>Bruneau!Y82+Malad!Y82+'Salmon Falls Creek'!AH82+'Rock Creek'!L82+Southside_Historical!C82+Northside_Historical!C82+'SnakeRiv abv Kimberly'!$B82</f>
        <v>647.17641014933497</v>
      </c>
      <c r="D82">
        <f>Bruneau!Z82+Malad!Z82+'Salmon Falls Creek'!AI82+'Rock Creek'!M82+Southside_Historical!D82+Northside_Historical!D82+'SnakeRiv abv Kimberly'!$B82</f>
        <v>689.78105615678101</v>
      </c>
      <c r="E82">
        <f>Bruneau!AA82+Malad!AA82+'Salmon Falls Creek'!AJ82+'Rock Creek'!N82+Southside_Historical!E82+Northside_Historical!E82+'SnakeRiv abv Kimberly'!$B82</f>
        <v>682.62755549719895</v>
      </c>
      <c r="F82">
        <f>Bruneau!AB82+Malad!AB82+'Salmon Falls Creek'!AK82+'Rock Creek'!O82+Southside_Historical!F82+Northside_Historical!F82+'SnakeRiv abv Kimberly'!$B82</f>
        <v>923.68271969880107</v>
      </c>
      <c r="G82">
        <f>Bruneau!AC82+Malad!AC82+'Salmon Falls Creek'!AL82+'Rock Creek'!P82+Southside_Historical!G82+Northside_Historical!G82+'SnakeRiv abv Kimberly'!$B82</f>
        <v>687.1880169310889</v>
      </c>
      <c r="H82">
        <f>Bruneau!AD82+Malad!AD82+'Salmon Falls Creek'!AM82+'Rock Creek'!Q82+Southside_Historical!H82+Northside_Historical!H82+'SnakeRiv abv Kimberly'!$B82</f>
        <v>710.99967678287089</v>
      </c>
      <c r="I82">
        <f>Bruneau!AE82+Malad!AE82+'Salmon Falls Creek'!AN82+'Rock Creek'!R82+Southside_Historical!I82+Northside_Historical!I82+'SnakeRiv abv Kimberly'!$B82</f>
        <v>705.84149451039002</v>
      </c>
      <c r="J82">
        <f>Bruneau!AF82+Malad!AF82+'Salmon Falls Creek'!AO82+'Rock Creek'!S82+Southside_Historical!J82+Northside_Historical!J82+'SnakeRiv abv Kimberly'!$B82</f>
        <v>806.29914032118609</v>
      </c>
      <c r="K82">
        <f>Bruneau!AG82+Malad!AG82+'Salmon Falls Creek'!AP82+'Rock Creek'!T82+Southside_Historical!K82+Northside_Historical!K82+'SnakeRiv abv Kimberly'!$B82</f>
        <v>1683.6941435075989</v>
      </c>
      <c r="L82">
        <f>Bruneau!AH82+Malad!AH82+'Salmon Falls Creek'!AQ82+'Rock Creek'!U82+Southside_Historical!L82+Northside_Historical!L82+'SnakeRiv abv Kimberly'!$B82</f>
        <v>958.27129638435804</v>
      </c>
      <c r="M82">
        <f>Bruneau!AI82+Malad!AI82+'Salmon Falls Creek'!AR82+'Rock Creek'!V82+Southside_Historical!M82+Northside_Historical!M82+'SnakeRiv abv Kimberly'!$B82</f>
        <v>639.05051363289908</v>
      </c>
      <c r="N82">
        <f>Bruneau!AJ82+Malad!AJ82+'Salmon Falls Creek'!AS82+'Rock Creek'!W82+Southside_Historical!N82+Northside_Historical!N82+'SnakeRiv abv Kimberly'!$B82</f>
        <v>657.59999999999991</v>
      </c>
      <c r="O82">
        <f>Bruneau!AK82+Malad!AK82+'Salmon Falls Creek'!AT82+'Rock Creek'!X82+Southside_Historical!O82+Northside_Historical!O82+'SnakeRiv abv Kimberly'!$B82</f>
        <v>935</v>
      </c>
      <c r="P82">
        <f>Bruneau!AL82+Malad!AL82+'Salmon Falls Creek'!AU82+'Rock Creek'!Y82+Southside_Historical!P82+Northside_Historical!P82+'SnakeRiv abv Kimberly'!$B82</f>
        <v>819.7</v>
      </c>
      <c r="Q82">
        <f>Bruneau!AM82+Malad!AM82+'Salmon Falls Creek'!AV82+'Rock Creek'!Z82+Southside_Historical!Q82+Northside_Historical!Q82+'SnakeRiv abv Kimberly'!$B82</f>
        <v>988.40000000000009</v>
      </c>
      <c r="R82">
        <f>Bruneau!AN82+Malad!AN82+'Salmon Falls Creek'!AW82+'Rock Creek'!AA82+Southside_Historical!R82+Northside_Historical!R82+'SnakeRiv abv Kimberly'!$B82</f>
        <v>796.06999999999994</v>
      </c>
      <c r="S82">
        <f>Bruneau!AO82+Malad!AO82+'Salmon Falls Creek'!AX82+'Rock Creek'!AB82+Southside_Historical!S82+Northside_Historical!S82+'SnakeRiv abv Kimberly'!$B82</f>
        <v>816.40000000000009</v>
      </c>
      <c r="T82">
        <f>Bruneau!AP82+Malad!AP82+'Salmon Falls Creek'!AY82+'Rock Creek'!AC82+Southside_Historical!T82+Northside_Historical!T82+'SnakeRiv abv Kimberly'!$B82</f>
        <v>770.09999999999991</v>
      </c>
      <c r="U82">
        <f>Bruneau!AQ82+Malad!AQ82+'Salmon Falls Creek'!AZ82+'Rock Creek'!AD82+Southside_Historical!U82+Northside_Historical!U82+'SnakeRiv abv Kimberly'!$B82</f>
        <v>675.7</v>
      </c>
      <c r="V82">
        <f>Bruneau!AR82+Malad!AR82+'Salmon Falls Creek'!BA82+'Rock Creek'!AE82+Southside_Historical!V82+Northside_Historical!V82+'SnakeRiv abv Kimberly'!$B82</f>
        <v>701.59999999999991</v>
      </c>
      <c r="W82">
        <f>Bruneau!AS82+Malad!AS82+'Salmon Falls Creek'!BB82+'Rock Creek'!AF82+Southside_Historical!W82+Northside_Historical!W82+'SnakeRiv abv Kimberly'!$B82</f>
        <v>479</v>
      </c>
    </row>
    <row r="83" spans="1:23" hidden="1" x14ac:dyDescent="0.25">
      <c r="A83" t="str">
        <f>Bruneau!A83</f>
        <v>1/21</v>
      </c>
      <c r="B83">
        <f>Bruneau!X83+Malad!X83+'Salmon Falls Creek'!AG83+'Rock Creek'!K83+Southside_Historical!B83+Northside_Historical!B83+'SnakeRiv abv Kimberly'!$B83</f>
        <v>716.64864489509296</v>
      </c>
      <c r="C83">
        <f>Bruneau!Y83+Malad!Y83+'Salmon Falls Creek'!AH83+'Rock Creek'!L83+Southside_Historical!C83+Northside_Historical!C83+'SnakeRiv abv Kimberly'!$B83</f>
        <v>654.16287809602295</v>
      </c>
      <c r="D83">
        <f>Bruneau!Z83+Malad!Z83+'Salmon Falls Creek'!AI83+'Rock Creek'!M83+Southside_Historical!D83+Northside_Historical!D83+'SnakeRiv abv Kimberly'!$B83</f>
        <v>686.50372888300001</v>
      </c>
      <c r="E83">
        <f>Bruneau!AA83+Malad!AA83+'Salmon Falls Creek'!AJ83+'Rock Creek'!N83+Southside_Historical!E83+Northside_Historical!E83+'SnakeRiv abv Kimberly'!$B83</f>
        <v>682.82851490850101</v>
      </c>
      <c r="F83">
        <f>Bruneau!AB83+Malad!AB83+'Salmon Falls Creek'!AK83+'Rock Creek'!O83+Southside_Historical!F83+Northside_Historical!F83+'SnakeRiv abv Kimberly'!$B83</f>
        <v>872.84273760025803</v>
      </c>
      <c r="G83">
        <f>Bruneau!AC83+Malad!AC83+'Salmon Falls Creek'!AL83+'Rock Creek'!P83+Southside_Historical!G83+Northside_Historical!G83+'SnakeRiv abv Kimberly'!$B83</f>
        <v>687.34730801206001</v>
      </c>
      <c r="H83">
        <f>Bruneau!AD83+Malad!AD83+'Salmon Falls Creek'!AM83+'Rock Creek'!Q83+Southside_Historical!H83+Northside_Historical!H83+'SnakeRiv abv Kimberly'!$B83</f>
        <v>693.55840621945799</v>
      </c>
      <c r="I83">
        <f>Bruneau!AE83+Malad!AE83+'Salmon Falls Creek'!AN83+'Rock Creek'!R83+Southside_Historical!I83+Northside_Historical!I83+'SnakeRiv abv Kimberly'!$B83</f>
        <v>694.31658850068095</v>
      </c>
      <c r="J83">
        <f>Bruneau!AF83+Malad!AF83+'Salmon Falls Creek'!AO83+'Rock Creek'!S83+Southside_Historical!J83+Northside_Historical!J83+'SnakeRiv abv Kimberly'!$B83</f>
        <v>799.50228882035105</v>
      </c>
      <c r="K83">
        <f>Bruneau!AG83+Malad!AG83+'Salmon Falls Creek'!AP83+'Rock Creek'!T83+Southside_Historical!K83+Northside_Historical!K83+'SnakeRiv abv Kimberly'!$B83</f>
        <v>1381.9341502888899</v>
      </c>
      <c r="L83">
        <f>Bruneau!AH83+Malad!AH83+'Salmon Falls Creek'!AQ83+'Rock Creek'!U83+Southside_Historical!L83+Northside_Historical!L83+'SnakeRiv abv Kimberly'!$B83</f>
        <v>1629.554192426684</v>
      </c>
      <c r="M83">
        <f>Bruneau!AI83+Malad!AI83+'Salmon Falls Creek'!AR83+'Rock Creek'!V83+Southside_Historical!M83+Northside_Historical!M83+'SnakeRiv abv Kimberly'!$B83</f>
        <v>636.16929312529101</v>
      </c>
      <c r="N83">
        <f>Bruneau!AJ83+Malad!AJ83+'Salmon Falls Creek'!AS83+'Rock Creek'!W83+Southside_Historical!N83+Northside_Historical!N83+'SnakeRiv abv Kimberly'!$B83</f>
        <v>647.9</v>
      </c>
      <c r="O83">
        <f>Bruneau!AK83+Malad!AK83+'Salmon Falls Creek'!AT83+'Rock Creek'!X83+Southside_Historical!O83+Northside_Historical!O83+'SnakeRiv abv Kimberly'!$B83</f>
        <v>891.4</v>
      </c>
      <c r="P83">
        <f>Bruneau!AL83+Malad!AL83+'Salmon Falls Creek'!AU83+'Rock Creek'!Y83+Southside_Historical!P83+Northside_Historical!P83+'SnakeRiv abv Kimberly'!$B83</f>
        <v>792</v>
      </c>
      <c r="Q83">
        <f>Bruneau!AM83+Malad!AM83+'Salmon Falls Creek'!AV83+'Rock Creek'!Z83+Southside_Historical!Q83+Northside_Historical!Q83+'SnakeRiv abv Kimberly'!$B83</f>
        <v>991.6</v>
      </c>
      <c r="R83">
        <f>Bruneau!AN83+Malad!AN83+'Salmon Falls Creek'!AW83+'Rock Creek'!AA83+Southside_Historical!R83+Northside_Historical!R83+'SnakeRiv abv Kimberly'!$B83</f>
        <v>790.56000000000006</v>
      </c>
      <c r="S83">
        <f>Bruneau!AO83+Malad!AO83+'Salmon Falls Creek'!AX83+'Rock Creek'!AB83+Southside_Historical!S83+Northside_Historical!S83+'SnakeRiv abv Kimberly'!$B83</f>
        <v>843.30000000000007</v>
      </c>
      <c r="T83">
        <f>Bruneau!AP83+Malad!AP83+'Salmon Falls Creek'!AY83+'Rock Creek'!AC83+Southside_Historical!T83+Northside_Historical!T83+'SnakeRiv abv Kimberly'!$B83</f>
        <v>818.1</v>
      </c>
      <c r="U83">
        <f>Bruneau!AQ83+Malad!AQ83+'Salmon Falls Creek'!AZ83+'Rock Creek'!AD83+Southside_Historical!U83+Northside_Historical!U83+'SnakeRiv abv Kimberly'!$B83</f>
        <v>669.2</v>
      </c>
      <c r="V83">
        <f>Bruneau!AR83+Malad!AR83+'Salmon Falls Creek'!BA83+'Rock Creek'!AE83+Southside_Historical!V83+Northside_Historical!V83+'SnakeRiv abv Kimberly'!$B83</f>
        <v>685.52</v>
      </c>
      <c r="W83">
        <f>Bruneau!AS83+Malad!AS83+'Salmon Falls Creek'!BB83+'Rock Creek'!AF83+Southside_Historical!W83+Northside_Historical!W83+'SnakeRiv abv Kimberly'!$B83</f>
        <v>454.70000000000005</v>
      </c>
    </row>
    <row r="84" spans="1:23" hidden="1" x14ac:dyDescent="0.25">
      <c r="A84" t="str">
        <f>Bruneau!A84</f>
        <v>1/22</v>
      </c>
      <c r="B84">
        <f>Bruneau!X84+Malad!X84+'Salmon Falls Creek'!AG84+'Rock Creek'!K84+Southside_Historical!B84+Northside_Historical!B84+'SnakeRiv abv Kimberly'!$B84</f>
        <v>741.38372139613307</v>
      </c>
      <c r="C84">
        <f>Bruneau!Y84+Malad!Y84+'Salmon Falls Creek'!AH84+'Rock Creek'!L84+Southside_Historical!C84+Northside_Historical!C84+'SnakeRiv abv Kimberly'!$B84</f>
        <v>667.94775220440897</v>
      </c>
      <c r="D84">
        <f>Bruneau!Z84+Malad!Z84+'Salmon Falls Creek'!AI84+'Rock Creek'!M84+Southside_Historical!D84+Northside_Historical!D84+'SnakeRiv abv Kimberly'!$B84</f>
        <v>674.54331725113104</v>
      </c>
      <c r="E84">
        <f>Bruneau!AA84+Malad!AA84+'Salmon Falls Creek'!AJ84+'Rock Creek'!N84+Southside_Historical!E84+Northside_Historical!E84+'SnakeRiv abv Kimberly'!$B84</f>
        <v>680.268386675682</v>
      </c>
      <c r="F84">
        <f>Bruneau!AB84+Malad!AB84+'Salmon Falls Creek'!AK84+'Rock Creek'!O84+Southside_Historical!F84+Northside_Historical!F84+'SnakeRiv abv Kimberly'!$B84</f>
        <v>854.0115145763391</v>
      </c>
      <c r="G84">
        <f>Bruneau!AC84+Malad!AC84+'Salmon Falls Creek'!AL84+'Rock Creek'!P84+Southside_Historical!G84+Northside_Historical!G84+'SnakeRiv abv Kimberly'!$B84</f>
        <v>684.68457233876507</v>
      </c>
      <c r="H84">
        <f>Bruneau!AD84+Malad!AD84+'Salmon Falls Creek'!AM84+'Rock Creek'!Q84+Southside_Historical!H84+Northside_Historical!H84+'SnakeRiv abv Kimberly'!$B84</f>
        <v>675.42743420531201</v>
      </c>
      <c r="I84">
        <f>Bruneau!AE84+Malad!AE84+'Salmon Falls Creek'!AN84+'Rock Creek'!R84+Southside_Historical!I84+Northside_Historical!I84+'SnakeRiv abv Kimberly'!$B84</f>
        <v>706.44652190467309</v>
      </c>
      <c r="J84">
        <f>Bruneau!AF84+Malad!AF84+'Salmon Falls Creek'!AO84+'Rock Creek'!S84+Southside_Historical!J84+Northside_Historical!J84+'SnakeRiv abv Kimberly'!$B84</f>
        <v>801.64405743038401</v>
      </c>
      <c r="K84">
        <f>Bruneau!AG84+Malad!AG84+'Salmon Falls Creek'!AP84+'Rock Creek'!T84+Southside_Historical!K84+Northside_Historical!K84+'SnakeRiv abv Kimberly'!$B84</f>
        <v>1358.4290396600938</v>
      </c>
      <c r="L84">
        <f>Bruneau!AH84+Malad!AH84+'Salmon Falls Creek'!AQ84+'Rock Creek'!U84+Southside_Historical!L84+Northside_Historical!L84+'SnakeRiv abv Kimberly'!$B84</f>
        <v>1617.436038560968</v>
      </c>
      <c r="M84">
        <f>Bruneau!AI84+Malad!AI84+'Salmon Falls Creek'!AR84+'Rock Creek'!V84+Southside_Historical!M84+Northside_Historical!M84+'SnakeRiv abv Kimberly'!$B84</f>
        <v>638.35827800877291</v>
      </c>
      <c r="N84">
        <f>Bruneau!AJ84+Malad!AJ84+'Salmon Falls Creek'!AS84+'Rock Creek'!W84+Southside_Historical!N84+Northside_Historical!N84+'SnakeRiv abv Kimberly'!$B84</f>
        <v>656.7</v>
      </c>
      <c r="O84">
        <f>Bruneau!AK84+Malad!AK84+'Salmon Falls Creek'!AT84+'Rock Creek'!X84+Southside_Historical!O84+Northside_Historical!O84+'SnakeRiv abv Kimberly'!$B84</f>
        <v>811.24</v>
      </c>
      <c r="P84">
        <f>Bruneau!AL84+Malad!AL84+'Salmon Falls Creek'!AU84+'Rock Creek'!Y84+Southside_Historical!P84+Northside_Historical!P84+'SnakeRiv abv Kimberly'!$B84</f>
        <v>781.8</v>
      </c>
      <c r="Q84">
        <f>Bruneau!AM84+Malad!AM84+'Salmon Falls Creek'!AV84+'Rock Creek'!Z84+Southside_Historical!Q84+Northside_Historical!Q84+'SnakeRiv abv Kimberly'!$B84</f>
        <v>964.40000000000009</v>
      </c>
      <c r="R84">
        <f>Bruneau!AN84+Malad!AN84+'Salmon Falls Creek'!AW84+'Rock Creek'!AA84+Southside_Historical!R84+Northside_Historical!R84+'SnakeRiv abv Kimberly'!$B84</f>
        <v>768.75</v>
      </c>
      <c r="S84">
        <f>Bruneau!AO84+Malad!AO84+'Salmon Falls Creek'!AX84+'Rock Creek'!AB84+Southside_Historical!S84+Northside_Historical!S84+'SnakeRiv abv Kimberly'!$B84</f>
        <v>770.5</v>
      </c>
      <c r="T84">
        <f>Bruneau!AP84+Malad!AP84+'Salmon Falls Creek'!AY84+'Rock Creek'!AC84+Southside_Historical!T84+Northside_Historical!T84+'SnakeRiv abv Kimberly'!$B84</f>
        <v>876.09999999999991</v>
      </c>
      <c r="U84">
        <f>Bruneau!AQ84+Malad!AQ84+'Salmon Falls Creek'!AZ84+'Rock Creek'!AD84+Southside_Historical!U84+Northside_Historical!U84+'SnakeRiv abv Kimberly'!$B84</f>
        <v>678.8</v>
      </c>
      <c r="V84">
        <f>Bruneau!AR84+Malad!AR84+'Salmon Falls Creek'!BA84+'Rock Creek'!AE84+Southside_Historical!V84+Northside_Historical!V84+'SnakeRiv abv Kimberly'!$B84</f>
        <v>672.68000000000006</v>
      </c>
      <c r="W84">
        <f>Bruneau!AS84+Malad!AS84+'Salmon Falls Creek'!BB84+'Rock Creek'!AF84+Southside_Historical!W84+Northside_Historical!W84+'SnakeRiv abv Kimberly'!$B84</f>
        <v>448.20000000000005</v>
      </c>
    </row>
    <row r="85" spans="1:23" hidden="1" x14ac:dyDescent="0.25">
      <c r="A85" t="str">
        <f>Bruneau!A85</f>
        <v>1/23</v>
      </c>
      <c r="B85">
        <f>Bruneau!X85+Malad!X85+'Salmon Falls Creek'!AG85+'Rock Creek'!K85+Southside_Historical!B85+Northside_Historical!B85+'SnakeRiv abv Kimberly'!$B85</f>
        <v>727.00650047231795</v>
      </c>
      <c r="C85">
        <f>Bruneau!Y85+Malad!Y85+'Salmon Falls Creek'!AH85+'Rock Creek'!L85+Southside_Historical!C85+Northside_Historical!C85+'SnakeRiv abv Kimberly'!$B85</f>
        <v>678.00478960091095</v>
      </c>
      <c r="D85">
        <f>Bruneau!Z85+Malad!Z85+'Salmon Falls Creek'!AI85+'Rock Creek'!M85+Southside_Historical!D85+Northside_Historical!D85+'SnakeRiv abv Kimberly'!$B85</f>
        <v>656.73053220106397</v>
      </c>
      <c r="E85">
        <f>Bruneau!AA85+Malad!AA85+'Salmon Falls Creek'!AJ85+'Rock Creek'!N85+Southside_Historical!E85+Northside_Historical!E85+'SnakeRiv abv Kimberly'!$B85</f>
        <v>674.44705498950907</v>
      </c>
      <c r="F85">
        <f>Bruneau!AB85+Malad!AB85+'Salmon Falls Creek'!AK85+'Rock Creek'!O85+Southside_Historical!F85+Northside_Historical!F85+'SnakeRiv abv Kimberly'!$B85</f>
        <v>813.30058842612198</v>
      </c>
      <c r="G85">
        <f>Bruneau!AC85+Malad!AC85+'Salmon Falls Creek'!AL85+'Rock Creek'!P85+Southside_Historical!G85+Northside_Historical!G85+'SnakeRiv abv Kimberly'!$B85</f>
        <v>683.93096409753798</v>
      </c>
      <c r="H85">
        <f>Bruneau!AD85+Malad!AD85+'Salmon Falls Creek'!AM85+'Rock Creek'!Q85+Southside_Historical!H85+Northside_Historical!H85+'SnakeRiv abv Kimberly'!$B85</f>
        <v>636.07420391395203</v>
      </c>
      <c r="I85">
        <f>Bruneau!AE85+Malad!AE85+'Salmon Falls Creek'!AN85+'Rock Creek'!R85+Southside_Historical!I85+Northside_Historical!I85+'SnakeRiv abv Kimberly'!$B85</f>
        <v>758.3157058066281</v>
      </c>
      <c r="J85">
        <f>Bruneau!AF85+Malad!AF85+'Salmon Falls Creek'!AO85+'Rock Creek'!S85+Southside_Historical!J85+Northside_Historical!J85+'SnakeRiv abv Kimberly'!$B85</f>
        <v>775.59199108115308</v>
      </c>
      <c r="K85">
        <f>Bruneau!AG85+Malad!AG85+'Salmon Falls Creek'!AP85+'Rock Creek'!T85+Southside_Historical!K85+Northside_Historical!K85+'SnakeRiv abv Kimberly'!$B85</f>
        <v>1299.7476387782481</v>
      </c>
      <c r="L85">
        <f>Bruneau!AH85+Malad!AH85+'Salmon Falls Creek'!AQ85+'Rock Creek'!U85+Southside_Historical!L85+Northside_Historical!L85+'SnakeRiv abv Kimberly'!$B85</f>
        <v>1502.309093003006</v>
      </c>
      <c r="M85">
        <f>Bruneau!AI85+Malad!AI85+'Salmon Falls Creek'!AR85+'Rock Creek'!V85+Southside_Historical!M85+Northside_Historical!M85+'SnakeRiv abv Kimberly'!$B85</f>
        <v>661.03038729079299</v>
      </c>
      <c r="N85">
        <f>Bruneau!AJ85+Malad!AJ85+'Salmon Falls Creek'!AS85+'Rock Creek'!W85+Southside_Historical!N85+Northside_Historical!N85+'SnakeRiv abv Kimberly'!$B85</f>
        <v>652.59999999999991</v>
      </c>
      <c r="O85">
        <f>Bruneau!AK85+Malad!AK85+'Salmon Falls Creek'!AT85+'Rock Creek'!X85+Southside_Historical!O85+Northside_Historical!O85+'SnakeRiv abv Kimberly'!$B85</f>
        <v>769.22</v>
      </c>
      <c r="P85">
        <f>Bruneau!AL85+Malad!AL85+'Salmon Falls Creek'!AU85+'Rock Creek'!Y85+Southside_Historical!P85+Northside_Historical!P85+'SnakeRiv abv Kimberly'!$B85</f>
        <v>786.48</v>
      </c>
      <c r="Q85">
        <f>Bruneau!AM85+Malad!AM85+'Salmon Falls Creek'!AV85+'Rock Creek'!Z85+Southside_Historical!Q85+Northside_Historical!Q85+'SnakeRiv abv Kimberly'!$B85</f>
        <v>930</v>
      </c>
      <c r="R85">
        <f>Bruneau!AN85+Malad!AN85+'Salmon Falls Creek'!AW85+'Rock Creek'!AA85+Southside_Historical!R85+Northside_Historical!R85+'SnakeRiv abv Kimberly'!$B85</f>
        <v>746.33999999999992</v>
      </c>
      <c r="S85">
        <f>Bruneau!AO85+Malad!AO85+'Salmon Falls Creek'!AX85+'Rock Creek'!AB85+Southside_Historical!S85+Northside_Historical!S85+'SnakeRiv abv Kimberly'!$B85</f>
        <v>782.59999999999991</v>
      </c>
      <c r="T85">
        <f>Bruneau!AP85+Malad!AP85+'Salmon Falls Creek'!AY85+'Rock Creek'!AC85+Southside_Historical!T85+Northside_Historical!T85+'SnakeRiv abv Kimberly'!$B85</f>
        <v>873.40000000000009</v>
      </c>
      <c r="U85">
        <f>Bruneau!AQ85+Malad!AQ85+'Salmon Falls Creek'!AZ85+'Rock Creek'!AD85+Southside_Historical!U85+Northside_Historical!U85+'SnakeRiv abv Kimberly'!$B85</f>
        <v>717.9</v>
      </c>
      <c r="V85">
        <f>Bruneau!AR85+Malad!AR85+'Salmon Falls Creek'!BA85+'Rock Creek'!AE85+Southside_Historical!V85+Northside_Historical!V85+'SnakeRiv abv Kimberly'!$B85</f>
        <v>657.09999999999991</v>
      </c>
      <c r="W85">
        <f>Bruneau!AS85+Malad!AS85+'Salmon Falls Creek'!BB85+'Rock Creek'!AF85+Southside_Historical!W85+Northside_Historical!W85+'SnakeRiv abv Kimberly'!$B85</f>
        <v>442.2</v>
      </c>
    </row>
    <row r="86" spans="1:23" hidden="1" x14ac:dyDescent="0.25">
      <c r="A86" t="str">
        <f>Bruneau!A86</f>
        <v>1/24</v>
      </c>
      <c r="B86">
        <f>Bruneau!X86+Malad!X86+'Salmon Falls Creek'!AG86+'Rock Creek'!K86+Southside_Historical!B86+Northside_Historical!B86+'SnakeRiv abv Kimberly'!$B86</f>
        <v>698.37060948510305</v>
      </c>
      <c r="C86">
        <f>Bruneau!Y86+Malad!Y86+'Salmon Falls Creek'!AH86+'Rock Creek'!L86+Southside_Historical!C86+Northside_Historical!C86+'SnakeRiv abv Kimberly'!$B86</f>
        <v>669.02492687111499</v>
      </c>
      <c r="D86">
        <f>Bruneau!Z86+Malad!Z86+'Salmon Falls Creek'!AI86+'Rock Creek'!M86+Southside_Historical!D86+Northside_Historical!D86+'SnakeRiv abv Kimberly'!$B86</f>
        <v>653.05719051231699</v>
      </c>
      <c r="E86">
        <f>Bruneau!AA86+Malad!AA86+'Salmon Falls Creek'!AJ86+'Rock Creek'!N86+Southside_Historical!E86+Northside_Historical!E86+'SnakeRiv abv Kimberly'!$B86</f>
        <v>678.36851641393798</v>
      </c>
      <c r="F86">
        <f>Bruneau!AB86+Malad!AB86+'Salmon Falls Creek'!AK86+'Rock Creek'!O86+Southside_Historical!F86+Northside_Historical!F86+'SnakeRiv abv Kimberly'!$B86</f>
        <v>784.07238156880805</v>
      </c>
      <c r="G86">
        <f>Bruneau!AC86+Malad!AC86+'Salmon Falls Creek'!AL86+'Rock Creek'!P86+Southside_Historical!G86+Northside_Historical!G86+'SnakeRiv abv Kimberly'!$B86</f>
        <v>681.48467740551905</v>
      </c>
      <c r="H86">
        <f>Bruneau!AD86+Malad!AD86+'Salmon Falls Creek'!AM86+'Rock Creek'!Q86+Southside_Historical!H86+Northside_Historical!H86+'SnakeRiv abv Kimberly'!$B86</f>
        <v>627.237248946416</v>
      </c>
      <c r="I86">
        <f>Bruneau!AE86+Malad!AE86+'Salmon Falls Creek'!AN86+'Rock Creek'!R86+Southside_Historical!I86+Northside_Historical!I86+'SnakeRiv abv Kimberly'!$B86</f>
        <v>787.47664897473101</v>
      </c>
      <c r="J86">
        <f>Bruneau!AF86+Malad!AF86+'Salmon Falls Creek'!AO86+'Rock Creek'!S86+Southside_Historical!J86+Northside_Historical!J86+'SnakeRiv abv Kimberly'!$B86</f>
        <v>748.08147106248805</v>
      </c>
      <c r="K86">
        <f>Bruneau!AG86+Malad!AG86+'Salmon Falls Creek'!AP86+'Rock Creek'!T86+Southside_Historical!K86+Northside_Historical!K86+'SnakeRiv abv Kimberly'!$B86</f>
        <v>1191.865653851806</v>
      </c>
      <c r="L86">
        <f>Bruneau!AH86+Malad!AH86+'Salmon Falls Creek'!AQ86+'Rock Creek'!U86+Southside_Historical!L86+Northside_Historical!L86+'SnakeRiv abv Kimberly'!$B86</f>
        <v>1155.643855654758</v>
      </c>
      <c r="M86">
        <f>Bruneau!AI86+Malad!AI86+'Salmon Falls Creek'!AR86+'Rock Creek'!V86+Southside_Historical!M86+Northside_Historical!M86+'SnakeRiv abv Kimberly'!$B86</f>
        <v>667.611278826849</v>
      </c>
      <c r="N86">
        <f>Bruneau!AJ86+Malad!AJ86+'Salmon Falls Creek'!AS86+'Rock Creek'!W86+Southside_Historical!N86+Northside_Historical!N86+'SnakeRiv abv Kimberly'!$B86</f>
        <v>635.79999999999995</v>
      </c>
      <c r="O86">
        <f>Bruneau!AK86+Malad!AK86+'Salmon Falls Creek'!AT86+'Rock Creek'!X86+Southside_Historical!O86+Northside_Historical!O86+'SnakeRiv abv Kimberly'!$B86</f>
        <v>794.7</v>
      </c>
      <c r="P86">
        <f>Bruneau!AL86+Malad!AL86+'Salmon Falls Creek'!AU86+'Rock Creek'!Y86+Southside_Historical!P86+Northside_Historical!P86+'SnakeRiv abv Kimberly'!$B86</f>
        <v>797.3</v>
      </c>
      <c r="Q86">
        <f>Bruneau!AM86+Malad!AM86+'Salmon Falls Creek'!AV86+'Rock Creek'!Z86+Southside_Historical!Q86+Northside_Historical!Q86+'SnakeRiv abv Kimberly'!$B86</f>
        <v>875.8</v>
      </c>
      <c r="R86">
        <f>Bruneau!AN86+Malad!AN86+'Salmon Falls Creek'!AW86+'Rock Creek'!AA86+Southside_Historical!R86+Northside_Historical!R86+'SnakeRiv abv Kimberly'!$B86</f>
        <v>735.74</v>
      </c>
      <c r="S86">
        <f>Bruneau!AO86+Malad!AO86+'Salmon Falls Creek'!AX86+'Rock Creek'!AB86+Southside_Historical!S86+Northside_Historical!S86+'SnakeRiv abv Kimberly'!$B86</f>
        <v>753.40000000000009</v>
      </c>
      <c r="T86">
        <f>Bruneau!AP86+Malad!AP86+'Salmon Falls Creek'!AY86+'Rock Creek'!AC86+Southside_Historical!T86+Northside_Historical!T86+'SnakeRiv abv Kimberly'!$B86</f>
        <v>875.6</v>
      </c>
      <c r="U86">
        <f>Bruneau!AQ86+Malad!AQ86+'Salmon Falls Creek'!AZ86+'Rock Creek'!AD86+Southside_Historical!U86+Northside_Historical!U86+'SnakeRiv abv Kimberly'!$B86</f>
        <v>684.6</v>
      </c>
      <c r="V86">
        <f>Bruneau!AR86+Malad!AR86+'Salmon Falls Creek'!BA86+'Rock Creek'!AE86+Southside_Historical!V86+Northside_Historical!V86+'SnakeRiv abv Kimberly'!$B86</f>
        <v>651.30999999999995</v>
      </c>
      <c r="W86">
        <f>Bruneau!AS86+Malad!AS86+'Salmon Falls Creek'!BB86+'Rock Creek'!AF86+Southside_Historical!W86+Northside_Historical!W86+'SnakeRiv abv Kimberly'!$B86</f>
        <v>472.9</v>
      </c>
    </row>
    <row r="87" spans="1:23" hidden="1" x14ac:dyDescent="0.25">
      <c r="A87" t="str">
        <f>Bruneau!A87</f>
        <v>1/25</v>
      </c>
      <c r="B87">
        <f>Bruneau!X87+Malad!X87+'Salmon Falls Creek'!AG87+'Rock Creek'!K87+Southside_Historical!B87+Northside_Historical!B87+'SnakeRiv abv Kimberly'!$B87</f>
        <v>708.28310688429201</v>
      </c>
      <c r="C87">
        <f>Bruneau!Y87+Malad!Y87+'Salmon Falls Creek'!AH87+'Rock Creek'!L87+Southside_Historical!C87+Northside_Historical!C87+'SnakeRiv abv Kimberly'!$B87</f>
        <v>664.05182461969503</v>
      </c>
      <c r="D87">
        <f>Bruneau!Z87+Malad!Z87+'Salmon Falls Creek'!AI87+'Rock Creek'!M87+Southside_Historical!D87+Northside_Historical!D87+'SnakeRiv abv Kimberly'!$B87</f>
        <v>673.43347750002101</v>
      </c>
      <c r="E87">
        <f>Bruneau!AA87+Malad!AA87+'Salmon Falls Creek'!AJ87+'Rock Creek'!N87+Southside_Historical!E87+Northside_Historical!E87+'SnakeRiv abv Kimberly'!$B87</f>
        <v>675.21830415535703</v>
      </c>
      <c r="F87">
        <f>Bruneau!AB87+Malad!AB87+'Salmon Falls Creek'!AK87+'Rock Creek'!O87+Southside_Historical!F87+Northside_Historical!F87+'SnakeRiv abv Kimberly'!$B87</f>
        <v>786.58962278512399</v>
      </c>
      <c r="G87">
        <f>Bruneau!AC87+Malad!AC87+'Salmon Falls Creek'!AL87+'Rock Creek'!P87+Southside_Historical!G87+Northside_Historical!G87+'SnakeRiv abv Kimberly'!$B87</f>
        <v>682.64835634785504</v>
      </c>
      <c r="H87">
        <f>Bruneau!AD87+Malad!AD87+'Salmon Falls Creek'!AM87+'Rock Creek'!Q87+Southside_Historical!H87+Northside_Historical!H87+'SnakeRiv abv Kimberly'!$B87</f>
        <v>627.903412734163</v>
      </c>
      <c r="I87">
        <f>Bruneau!AE87+Malad!AE87+'Salmon Falls Creek'!AN87+'Rock Creek'!R87+Southside_Historical!I87+Northside_Historical!I87+'SnakeRiv abv Kimberly'!$B87</f>
        <v>799.25682011901597</v>
      </c>
      <c r="J87">
        <f>Bruneau!AF87+Malad!AF87+'Salmon Falls Creek'!AO87+'Rock Creek'!S87+Southside_Historical!J87+Northside_Historical!J87+'SnakeRiv abv Kimberly'!$B87</f>
        <v>735.31835455294402</v>
      </c>
      <c r="K87">
        <f>Bruneau!AG87+Malad!AG87+'Salmon Falls Creek'!AP87+'Rock Creek'!T87+Southside_Historical!K87+Northside_Historical!K87+'SnakeRiv abv Kimberly'!$B87</f>
        <v>1156.8246785488291</v>
      </c>
      <c r="L87">
        <f>Bruneau!AH87+Malad!AH87+'Salmon Falls Creek'!AQ87+'Rock Creek'!U87+Southside_Historical!L87+Northside_Historical!L87+'SnakeRiv abv Kimberly'!$B87</f>
        <v>955.19982124847104</v>
      </c>
      <c r="M87">
        <f>Bruneau!AI87+Malad!AI87+'Salmon Falls Creek'!AR87+'Rock Creek'!V87+Southside_Historical!M87+Northside_Historical!M87+'SnakeRiv abv Kimberly'!$B87</f>
        <v>696.17661333959302</v>
      </c>
      <c r="N87">
        <f>Bruneau!AJ87+Malad!AJ87+'Salmon Falls Creek'!AS87+'Rock Creek'!W87+Southside_Historical!N87+Northside_Historical!N87+'SnakeRiv abv Kimberly'!$B87</f>
        <v>627.79999999999995</v>
      </c>
      <c r="O87">
        <f>Bruneau!AK87+Malad!AK87+'Salmon Falls Creek'!AT87+'Rock Creek'!X87+Southside_Historical!O87+Northside_Historical!O87+'SnakeRiv abv Kimberly'!$B87</f>
        <v>791.72</v>
      </c>
      <c r="P87">
        <f>Bruneau!AL87+Malad!AL87+'Salmon Falls Creek'!AU87+'Rock Creek'!Y87+Southside_Historical!P87+Northside_Historical!P87+'SnakeRiv abv Kimberly'!$B87</f>
        <v>791.5</v>
      </c>
      <c r="Q87">
        <f>Bruneau!AM87+Malad!AM87+'Salmon Falls Creek'!AV87+'Rock Creek'!Z87+Southside_Historical!Q87+Northside_Historical!Q87+'SnakeRiv abv Kimberly'!$B87</f>
        <v>846.9</v>
      </c>
      <c r="R87">
        <f>Bruneau!AN87+Malad!AN87+'Salmon Falls Creek'!AW87+'Rock Creek'!AA87+Southside_Historical!R87+Northside_Historical!R87+'SnakeRiv abv Kimberly'!$B87</f>
        <v>738.13000000000011</v>
      </c>
      <c r="S87">
        <f>Bruneau!AO87+Malad!AO87+'Salmon Falls Creek'!AX87+'Rock Creek'!AB87+Southside_Historical!S87+Northside_Historical!S87+'SnakeRiv abv Kimberly'!$B87</f>
        <v>732.02</v>
      </c>
      <c r="T87">
        <f>Bruneau!AP87+Malad!AP87+'Salmon Falls Creek'!AY87+'Rock Creek'!AC87+Southside_Historical!T87+Northside_Historical!T87+'SnakeRiv abv Kimberly'!$B87</f>
        <v>868.4</v>
      </c>
      <c r="U87">
        <f>Bruneau!AQ87+Malad!AQ87+'Salmon Falls Creek'!AZ87+'Rock Creek'!AD87+Southside_Historical!U87+Northside_Historical!U87+'SnakeRiv abv Kimberly'!$B87</f>
        <v>655.7</v>
      </c>
      <c r="V87">
        <f>Bruneau!AR87+Malad!AR87+'Salmon Falls Creek'!BA87+'Rock Creek'!AE87+Southside_Historical!V87+Northside_Historical!V87+'SnakeRiv abv Kimberly'!$B87</f>
        <v>634.97</v>
      </c>
      <c r="W87">
        <f>Bruneau!AS87+Malad!AS87+'Salmon Falls Creek'!BB87+'Rock Creek'!AF87+Southside_Historical!W87+Northside_Historical!W87+'SnakeRiv abv Kimberly'!$B87</f>
        <v>492.3</v>
      </c>
    </row>
    <row r="88" spans="1:23" hidden="1" x14ac:dyDescent="0.25">
      <c r="A88" t="str">
        <f>Bruneau!A88</f>
        <v>1/26</v>
      </c>
      <c r="B88">
        <f>Bruneau!X88+Malad!X88+'Salmon Falls Creek'!AG88+'Rock Creek'!K88+Southside_Historical!B88+Northside_Historical!B88+'SnakeRiv abv Kimberly'!$B88</f>
        <v>735.09612547417396</v>
      </c>
      <c r="C88">
        <f>Bruneau!Y88+Malad!Y88+'Salmon Falls Creek'!AH88+'Rock Creek'!L88+Southside_Historical!C88+Northside_Historical!C88+'SnakeRiv abv Kimberly'!$B88</f>
        <v>665.69277815741896</v>
      </c>
      <c r="D88">
        <f>Bruneau!Z88+Malad!Z88+'Salmon Falls Creek'!AI88+'Rock Creek'!M88+Southside_Historical!D88+Northside_Historical!D88+'SnakeRiv abv Kimberly'!$B88</f>
        <v>677.31687422130096</v>
      </c>
      <c r="E88">
        <f>Bruneau!AA88+Malad!AA88+'Salmon Falls Creek'!AJ88+'Rock Creek'!N88+Southside_Historical!E88+Northside_Historical!E88+'SnakeRiv abv Kimberly'!$B88</f>
        <v>686.367800439088</v>
      </c>
      <c r="F88">
        <f>Bruneau!AB88+Malad!AB88+'Salmon Falls Creek'!AK88+'Rock Creek'!O88+Southside_Historical!F88+Northside_Historical!F88+'SnakeRiv abv Kimberly'!$B88</f>
        <v>777.705263399199</v>
      </c>
      <c r="G88">
        <f>Bruneau!AC88+Malad!AC88+'Salmon Falls Creek'!AL88+'Rock Creek'!P88+Southside_Historical!G88+Northside_Historical!G88+'SnakeRiv abv Kimberly'!$B88</f>
        <v>687.87655913946401</v>
      </c>
      <c r="H88">
        <f>Bruneau!AD88+Malad!AD88+'Salmon Falls Creek'!AM88+'Rock Creek'!Q88+Southside_Historical!H88+Northside_Historical!H88+'SnakeRiv abv Kimberly'!$B88</f>
        <v>645.86114901542805</v>
      </c>
      <c r="I88">
        <f>Bruneau!AE88+Malad!AE88+'Salmon Falls Creek'!AN88+'Rock Creek'!R88+Southside_Historical!I88+Northside_Historical!I88+'SnakeRiv abv Kimberly'!$B88</f>
        <v>776.14798402163296</v>
      </c>
      <c r="J88">
        <f>Bruneau!AF88+Malad!AF88+'Salmon Falls Creek'!AO88+'Rock Creek'!S88+Southside_Historical!J88+Northside_Historical!J88+'SnakeRiv abv Kimberly'!$B88</f>
        <v>743.27789410079799</v>
      </c>
      <c r="K88">
        <f>Bruneau!AG88+Malad!AG88+'Salmon Falls Creek'!AP88+'Rock Creek'!T88+Southside_Historical!K88+Northside_Historical!K88+'SnakeRiv abv Kimberly'!$B88</f>
        <v>1113.639276957658</v>
      </c>
      <c r="L88">
        <f>Bruneau!AH88+Malad!AH88+'Salmon Falls Creek'!AQ88+'Rock Creek'!U88+Southside_Historical!L88+Northside_Historical!L88+'SnakeRiv abv Kimberly'!$B88</f>
        <v>958.44213037803195</v>
      </c>
      <c r="M88">
        <f>Bruneau!AI88+Malad!AI88+'Salmon Falls Creek'!AR88+'Rock Creek'!V88+Southside_Historical!M88+Northside_Historical!M88+'SnakeRiv abv Kimberly'!$B88</f>
        <v>740.47802331210596</v>
      </c>
      <c r="N88">
        <f>Bruneau!AJ88+Malad!AJ88+'Salmon Falls Creek'!AS88+'Rock Creek'!W88+Southside_Historical!N88+Northside_Historical!N88+'SnakeRiv abv Kimberly'!$B88</f>
        <v>615.9</v>
      </c>
      <c r="O88">
        <f>Bruneau!AK88+Malad!AK88+'Salmon Falls Creek'!AT88+'Rock Creek'!X88+Southside_Historical!O88+Northside_Historical!O88+'SnakeRiv abv Kimberly'!$B88</f>
        <v>782.13</v>
      </c>
      <c r="P88">
        <f>Bruneau!AL88+Malad!AL88+'Salmon Falls Creek'!AU88+'Rock Creek'!Y88+Southside_Historical!P88+Northside_Historical!P88+'SnakeRiv abv Kimberly'!$B88</f>
        <v>761</v>
      </c>
      <c r="Q88">
        <f>Bruneau!AM88+Malad!AM88+'Salmon Falls Creek'!AV88+'Rock Creek'!Z88+Southside_Historical!Q88+Northside_Historical!Q88+'SnakeRiv abv Kimberly'!$B88</f>
        <v>831.4</v>
      </c>
      <c r="R88">
        <f>Bruneau!AN88+Malad!AN88+'Salmon Falls Creek'!AW88+'Rock Creek'!AA88+Southside_Historical!R88+Northside_Historical!R88+'SnakeRiv abv Kimberly'!$B88</f>
        <v>733.83</v>
      </c>
      <c r="S88">
        <f>Bruneau!AO88+Malad!AO88+'Salmon Falls Creek'!AX88+'Rock Creek'!AB88+Southside_Historical!S88+Northside_Historical!S88+'SnakeRiv abv Kimberly'!$B88</f>
        <v>713.65</v>
      </c>
      <c r="T88">
        <f>Bruneau!AP88+Malad!AP88+'Salmon Falls Creek'!AY88+'Rock Creek'!AC88+Southside_Historical!T88+Northside_Historical!T88+'SnakeRiv abv Kimberly'!$B88</f>
        <v>895.1</v>
      </c>
      <c r="U88">
        <f>Bruneau!AQ88+Malad!AQ88+'Salmon Falls Creek'!AZ88+'Rock Creek'!AD88+Southside_Historical!U88+Northside_Historical!U88+'SnakeRiv abv Kimberly'!$B88</f>
        <v>641.6</v>
      </c>
      <c r="V88">
        <f>Bruneau!AR88+Malad!AR88+'Salmon Falls Creek'!BA88+'Rock Creek'!AE88+Southside_Historical!V88+Northside_Historical!V88+'SnakeRiv abv Kimberly'!$B88</f>
        <v>658.69</v>
      </c>
      <c r="W88">
        <f>Bruneau!AS88+Malad!AS88+'Salmon Falls Creek'!BB88+'Rock Creek'!AF88+Southside_Historical!W88+Northside_Historical!W88+'SnakeRiv abv Kimberly'!$B88</f>
        <v>503</v>
      </c>
    </row>
    <row r="89" spans="1:23" hidden="1" x14ac:dyDescent="0.25">
      <c r="A89" t="str">
        <f>Bruneau!A89</f>
        <v>1/27</v>
      </c>
      <c r="B89">
        <f>Bruneau!X89+Malad!X89+'Salmon Falls Creek'!AG89+'Rock Creek'!K89+Southside_Historical!B89+Northside_Historical!B89+'SnakeRiv abv Kimberly'!$B89</f>
        <v>727.79986204179102</v>
      </c>
      <c r="C89">
        <f>Bruneau!Y89+Malad!Y89+'Salmon Falls Creek'!AH89+'Rock Creek'!L89+Southside_Historical!C89+Northside_Historical!C89+'SnakeRiv abv Kimberly'!$B89</f>
        <v>677.00615766087594</v>
      </c>
      <c r="D89">
        <f>Bruneau!Z89+Malad!Z89+'Salmon Falls Creek'!AI89+'Rock Creek'!M89+Southside_Historical!D89+Northside_Historical!D89+'SnakeRiv abv Kimberly'!$B89</f>
        <v>670.00587557859797</v>
      </c>
      <c r="E89">
        <f>Bruneau!AA89+Malad!AA89+'Salmon Falls Creek'!AJ89+'Rock Creek'!N89+Southside_Historical!E89+Northside_Historical!E89+'SnakeRiv abv Kimberly'!$B89</f>
        <v>705.56570653195604</v>
      </c>
      <c r="F89">
        <f>Bruneau!AB89+Malad!AB89+'Salmon Falls Creek'!AK89+'Rock Creek'!O89+Southside_Historical!F89+Northside_Historical!F89+'SnakeRiv abv Kimberly'!$B89</f>
        <v>835.49265987998194</v>
      </c>
      <c r="G89">
        <f>Bruneau!AC89+Malad!AC89+'Salmon Falls Creek'!AL89+'Rock Creek'!P89+Southside_Historical!G89+Northside_Historical!G89+'SnakeRiv abv Kimberly'!$B89</f>
        <v>685.42725858709593</v>
      </c>
      <c r="H89">
        <f>Bruneau!AD89+Malad!AD89+'Salmon Falls Creek'!AM89+'Rock Creek'!Q89+Southside_Historical!H89+Northside_Historical!H89+'SnakeRiv abv Kimberly'!$B89</f>
        <v>693.712730496272</v>
      </c>
      <c r="I89">
        <f>Bruneau!AE89+Malad!AE89+'Salmon Falls Creek'!AN89+'Rock Creek'!R89+Southside_Historical!I89+Northside_Historical!I89+'SnakeRiv abv Kimberly'!$B89</f>
        <v>720.77815631131602</v>
      </c>
      <c r="J89">
        <f>Bruneau!AF89+Malad!AF89+'Salmon Falls Creek'!AO89+'Rock Creek'!S89+Southside_Historical!J89+Northside_Historical!J89+'SnakeRiv abv Kimberly'!$B89</f>
        <v>742.53888771686195</v>
      </c>
      <c r="K89">
        <f>Bruneau!AG89+Malad!AG89+'Salmon Falls Creek'!AP89+'Rock Creek'!T89+Southside_Historical!K89+Northside_Historical!K89+'SnakeRiv abv Kimberly'!$B89</f>
        <v>1081.493770404684</v>
      </c>
      <c r="L89">
        <f>Bruneau!AH89+Malad!AH89+'Salmon Falls Creek'!AQ89+'Rock Creek'!U89+Southside_Historical!L89+Northside_Historical!L89+'SnakeRiv abv Kimberly'!$B89</f>
        <v>942.43369222156491</v>
      </c>
      <c r="M89">
        <f>Bruneau!AI89+Malad!AI89+'Salmon Falls Creek'!AR89+'Rock Creek'!V89+Southside_Historical!M89+Northside_Historical!M89+'SnakeRiv abv Kimberly'!$B89</f>
        <v>727.26667785576001</v>
      </c>
      <c r="N89">
        <f>Bruneau!AJ89+Malad!AJ89+'Salmon Falls Creek'!AS89+'Rock Creek'!W89+Southside_Historical!N89+Northside_Historical!N89+'SnakeRiv abv Kimberly'!$B89</f>
        <v>612.5</v>
      </c>
      <c r="O89">
        <f>Bruneau!AK89+Malad!AK89+'Salmon Falls Creek'!AT89+'Rock Creek'!X89+Southside_Historical!O89+Northside_Historical!O89+'SnakeRiv abv Kimberly'!$B89</f>
        <v>771.7299999999999</v>
      </c>
      <c r="P89">
        <f>Bruneau!AL89+Malad!AL89+'Salmon Falls Creek'!AU89+'Rock Creek'!Y89+Southside_Historical!P89+Northside_Historical!P89+'SnakeRiv abv Kimberly'!$B89</f>
        <v>741.16</v>
      </c>
      <c r="Q89">
        <f>Bruneau!AM89+Malad!AM89+'Salmon Falls Creek'!AV89+'Rock Creek'!Z89+Southside_Historical!Q89+Northside_Historical!Q89+'SnakeRiv abv Kimberly'!$B89</f>
        <v>807.6</v>
      </c>
      <c r="R89">
        <f>Bruneau!AN89+Malad!AN89+'Salmon Falls Creek'!AW89+'Rock Creek'!AA89+Southside_Historical!R89+Northside_Historical!R89+'SnakeRiv abv Kimberly'!$B89</f>
        <v>728.17</v>
      </c>
      <c r="S89">
        <f>Bruneau!AO89+Malad!AO89+'Salmon Falls Creek'!AX89+'Rock Creek'!AB89+Southside_Historical!S89+Northside_Historical!S89+'SnakeRiv abv Kimberly'!$B89</f>
        <v>713.18000000000006</v>
      </c>
      <c r="T89">
        <f>Bruneau!AP89+Malad!AP89+'Salmon Falls Creek'!AY89+'Rock Creek'!AC89+Southside_Historical!T89+Northside_Historical!T89+'SnakeRiv abv Kimberly'!$B89</f>
        <v>878.4</v>
      </c>
      <c r="U89">
        <f>Bruneau!AQ89+Malad!AQ89+'Salmon Falls Creek'!AZ89+'Rock Creek'!AD89+Southside_Historical!U89+Northside_Historical!U89+'SnakeRiv abv Kimberly'!$B89</f>
        <v>656.2</v>
      </c>
      <c r="V89">
        <f>Bruneau!AR89+Malad!AR89+'Salmon Falls Creek'!BA89+'Rock Creek'!AE89+Southside_Historical!V89+Northside_Historical!V89+'SnakeRiv abv Kimberly'!$B89</f>
        <v>640.82000000000005</v>
      </c>
      <c r="W89">
        <f>Bruneau!AS89+Malad!AS89+'Salmon Falls Creek'!BB89+'Rock Creek'!AF89+Southside_Historical!W89+Northside_Historical!W89+'SnakeRiv abv Kimberly'!$B89</f>
        <v>506.4</v>
      </c>
    </row>
    <row r="90" spans="1:23" hidden="1" x14ac:dyDescent="0.25">
      <c r="A90" t="str">
        <f>Bruneau!A90</f>
        <v>1/28</v>
      </c>
      <c r="B90">
        <f>Bruneau!X90+Malad!X90+'Salmon Falls Creek'!AG90+'Rock Creek'!K90+Southside_Historical!B90+Northside_Historical!B90+'SnakeRiv abv Kimberly'!$B90</f>
        <v>716.87167988042188</v>
      </c>
      <c r="C90">
        <f>Bruneau!Y90+Malad!Y90+'Salmon Falls Creek'!AH90+'Rock Creek'!L90+Southside_Historical!C90+Northside_Historical!C90+'SnakeRiv abv Kimberly'!$B90</f>
        <v>688.61570852340105</v>
      </c>
      <c r="D90">
        <f>Bruneau!Z90+Malad!Z90+'Salmon Falls Creek'!AI90+'Rock Creek'!M90+Southside_Historical!D90+Northside_Historical!D90+'SnakeRiv abv Kimberly'!$B90</f>
        <v>682.91442018980297</v>
      </c>
      <c r="E90">
        <f>Bruneau!AA90+Malad!AA90+'Salmon Falls Creek'!AJ90+'Rock Creek'!N90+Southside_Historical!E90+Northside_Historical!E90+'SnakeRiv abv Kimberly'!$B90</f>
        <v>716.03996168661797</v>
      </c>
      <c r="F90">
        <f>Bruneau!AB90+Malad!AB90+'Salmon Falls Creek'!AK90+'Rock Creek'!O90+Southside_Historical!F90+Northside_Historical!F90+'SnakeRiv abv Kimberly'!$B90</f>
        <v>833.4867555562239</v>
      </c>
      <c r="G90">
        <f>Bruneau!AC90+Malad!AC90+'Salmon Falls Creek'!AL90+'Rock Creek'!P90+Southside_Historical!G90+Northside_Historical!G90+'SnakeRiv abv Kimberly'!$B90</f>
        <v>674.892721008227</v>
      </c>
      <c r="H90">
        <f>Bruneau!AD90+Malad!AD90+'Salmon Falls Creek'!AM90+'Rock Creek'!Q90+Southside_Historical!H90+Northside_Historical!H90+'SnakeRiv abv Kimberly'!$B90</f>
        <v>714.10295230622296</v>
      </c>
      <c r="I90">
        <f>Bruneau!AE90+Malad!AE90+'Salmon Falls Creek'!AN90+'Rock Creek'!R90+Southside_Historical!I90+Northside_Historical!I90+'SnakeRiv abv Kimberly'!$B90</f>
        <v>712.87399482773196</v>
      </c>
      <c r="J90">
        <f>Bruneau!AF90+Malad!AF90+'Salmon Falls Creek'!AO90+'Rock Creek'!S90+Southside_Historical!J90+Northside_Historical!J90+'SnakeRiv abv Kimberly'!$B90</f>
        <v>747.61111968593491</v>
      </c>
      <c r="K90">
        <f>Bruneau!AG90+Malad!AG90+'Salmon Falls Creek'!AP90+'Rock Creek'!T90+Southside_Historical!K90+Northside_Historical!K90+'SnakeRiv abv Kimberly'!$B90</f>
        <v>1050.318201108719</v>
      </c>
      <c r="L90">
        <f>Bruneau!AH90+Malad!AH90+'Salmon Falls Creek'!AQ90+'Rock Creek'!U90+Southside_Historical!L90+Northside_Historical!L90+'SnakeRiv abv Kimberly'!$B90</f>
        <v>909.20665528703512</v>
      </c>
      <c r="M90">
        <f>Bruneau!AI90+Malad!AI90+'Salmon Falls Creek'!AR90+'Rock Creek'!V90+Southside_Historical!M90+Northside_Historical!M90+'SnakeRiv abv Kimberly'!$B90</f>
        <v>704.71848501607292</v>
      </c>
      <c r="N90">
        <f>Bruneau!AJ90+Malad!AJ90+'Salmon Falls Creek'!AS90+'Rock Creek'!W90+Southside_Historical!N90+Northside_Historical!N90+'SnakeRiv abv Kimberly'!$B90</f>
        <v>630.40000000000009</v>
      </c>
      <c r="O90">
        <f>Bruneau!AK90+Malad!AK90+'Salmon Falls Creek'!AT90+'Rock Creek'!X90+Southside_Historical!O90+Northside_Historical!O90+'SnakeRiv abv Kimberly'!$B90</f>
        <v>810.2</v>
      </c>
      <c r="P90">
        <f>Bruneau!AL90+Malad!AL90+'Salmon Falls Creek'!AU90+'Rock Creek'!Y90+Southside_Historical!P90+Northside_Historical!P90+'SnakeRiv abv Kimberly'!$B90</f>
        <v>736.77</v>
      </c>
      <c r="Q90">
        <f>Bruneau!AM90+Malad!AM90+'Salmon Falls Creek'!AV90+'Rock Creek'!Z90+Southside_Historical!Q90+Northside_Historical!Q90+'SnakeRiv abv Kimberly'!$B90</f>
        <v>754.09999999999991</v>
      </c>
      <c r="R90">
        <f>Bruneau!AN90+Malad!AN90+'Salmon Falls Creek'!AW90+'Rock Creek'!AA90+Southside_Historical!R90+Northside_Historical!R90+'SnakeRiv abv Kimberly'!$B90</f>
        <v>726.6</v>
      </c>
      <c r="S90">
        <f>Bruneau!AO90+Malad!AO90+'Salmon Falls Creek'!AX90+'Rock Creek'!AB90+Southside_Historical!S90+Northside_Historical!S90+'SnakeRiv abv Kimberly'!$B90</f>
        <v>705.66000000000008</v>
      </c>
      <c r="T90">
        <f>Bruneau!AP90+Malad!AP90+'Salmon Falls Creek'!AY90+'Rock Creek'!AC90+Southside_Historical!T90+Northside_Historical!T90+'SnakeRiv abv Kimberly'!$B90</f>
        <v>898</v>
      </c>
      <c r="U90">
        <f>Bruneau!AQ90+Malad!AQ90+'Salmon Falls Creek'!AZ90+'Rock Creek'!AD90+Southside_Historical!U90+Northside_Historical!U90+'SnakeRiv abv Kimberly'!$B90</f>
        <v>676.59999999999991</v>
      </c>
      <c r="V90">
        <f>Bruneau!AR90+Malad!AR90+'Salmon Falls Creek'!BA90+'Rock Creek'!AE90+Southside_Historical!V90+Northside_Historical!V90+'SnakeRiv abv Kimberly'!$B90</f>
        <v>609.92000000000007</v>
      </c>
      <c r="W90">
        <f>Bruneau!AS90+Malad!AS90+'Salmon Falls Creek'!BB90+'Rock Creek'!AF90+Southside_Historical!W90+Northside_Historical!W90+'SnakeRiv abv Kimberly'!$B90</f>
        <v>502.7</v>
      </c>
    </row>
    <row r="91" spans="1:23" hidden="1" x14ac:dyDescent="0.25">
      <c r="A91" t="str">
        <f>Bruneau!A91</f>
        <v>1/29</v>
      </c>
      <c r="B91">
        <f>Bruneau!X91+Malad!X91+'Salmon Falls Creek'!AG91+'Rock Creek'!K91+Southside_Historical!B91+Northside_Historical!B91+'SnakeRiv abv Kimberly'!$B91</f>
        <v>680.30783767508797</v>
      </c>
      <c r="C91">
        <f>Bruneau!Y91+Malad!Y91+'Salmon Falls Creek'!AH91+'Rock Creek'!L91+Southside_Historical!C91+Northside_Historical!C91+'SnakeRiv abv Kimberly'!$B91</f>
        <v>685.16533054454101</v>
      </c>
      <c r="D91">
        <f>Bruneau!Z91+Malad!Z91+'Salmon Falls Creek'!AI91+'Rock Creek'!M91+Southside_Historical!D91+Northside_Historical!D91+'SnakeRiv abv Kimberly'!$B91</f>
        <v>743.62812802757799</v>
      </c>
      <c r="E91">
        <f>Bruneau!AA91+Malad!AA91+'Salmon Falls Creek'!AJ91+'Rock Creek'!N91+Southside_Historical!E91+Northside_Historical!E91+'SnakeRiv abv Kimberly'!$B91</f>
        <v>732.23098769565001</v>
      </c>
      <c r="F91">
        <f>Bruneau!AB91+Malad!AB91+'Salmon Falls Creek'!AK91+'Rock Creek'!O91+Southside_Historical!F91+Northside_Historical!F91+'SnakeRiv abv Kimberly'!$B91</f>
        <v>795.98440510443004</v>
      </c>
      <c r="G91">
        <f>Bruneau!AC91+Malad!AC91+'Salmon Falls Creek'!AL91+'Rock Creek'!P91+Southside_Historical!G91+Northside_Historical!G91+'SnakeRiv abv Kimberly'!$B91</f>
        <v>675.294365103156</v>
      </c>
      <c r="H91">
        <f>Bruneau!AD91+Malad!AD91+'Salmon Falls Creek'!AM91+'Rock Creek'!Q91+Southside_Historical!H91+Northside_Historical!H91+'SnakeRiv abv Kimberly'!$B91</f>
        <v>688.74002837819501</v>
      </c>
      <c r="I91">
        <f>Bruneau!AE91+Malad!AE91+'Salmon Falls Creek'!AN91+'Rock Creek'!R91+Southside_Historical!I91+Northside_Historical!I91+'SnakeRiv abv Kimberly'!$B91</f>
        <v>721.58411097504904</v>
      </c>
      <c r="J91">
        <f>Bruneau!AF91+Malad!AF91+'Salmon Falls Creek'!AO91+'Rock Creek'!S91+Southside_Historical!J91+Northside_Historical!J91+'SnakeRiv abv Kimberly'!$B91</f>
        <v>741.18319118735099</v>
      </c>
      <c r="K91">
        <f>Bruneau!AG91+Malad!AG91+'Salmon Falls Creek'!AP91+'Rock Creek'!T91+Southside_Historical!K91+Northside_Historical!K91+'SnakeRiv abv Kimberly'!$B91</f>
        <v>1056.2553652707761</v>
      </c>
      <c r="L91">
        <f>Bruneau!AH91+Malad!AH91+'Salmon Falls Creek'!AQ91+'Rock Creek'!U91+Southside_Historical!L91+Northside_Historical!L91+'SnakeRiv abv Kimberly'!$B91</f>
        <v>900.00755824210489</v>
      </c>
      <c r="M91">
        <f>Bruneau!AI91+Malad!AI91+'Salmon Falls Creek'!AR91+'Rock Creek'!V91+Southside_Historical!M91+Northside_Historical!M91+'SnakeRiv abv Kimberly'!$B91</f>
        <v>715.33554654962802</v>
      </c>
      <c r="N91">
        <f>Bruneau!AJ91+Malad!AJ91+'Salmon Falls Creek'!AS91+'Rock Creek'!W91+Southside_Historical!N91+Northside_Historical!N91+'SnakeRiv abv Kimberly'!$B91</f>
        <v>684.7</v>
      </c>
      <c r="O91">
        <f>Bruneau!AK91+Malad!AK91+'Salmon Falls Creek'!AT91+'Rock Creek'!X91+Southside_Historical!O91+Northside_Historical!O91+'SnakeRiv abv Kimberly'!$B91</f>
        <v>858.3</v>
      </c>
      <c r="P91">
        <f>Bruneau!AL91+Malad!AL91+'Salmon Falls Creek'!AU91+'Rock Creek'!Y91+Southside_Historical!P91+Northside_Historical!P91+'SnakeRiv abv Kimberly'!$B91</f>
        <v>811.16</v>
      </c>
      <c r="Q91">
        <f>Bruneau!AM91+Malad!AM91+'Salmon Falls Creek'!AV91+'Rock Creek'!Z91+Southside_Historical!Q91+Northside_Historical!Q91+'SnakeRiv abv Kimberly'!$B91</f>
        <v>661.5</v>
      </c>
      <c r="R91">
        <f>Bruneau!AN91+Malad!AN91+'Salmon Falls Creek'!AW91+'Rock Creek'!AA91+Southside_Historical!R91+Northside_Historical!R91+'SnakeRiv abv Kimberly'!$B91</f>
        <v>737.41000000000008</v>
      </c>
      <c r="S91">
        <f>Bruneau!AO91+Malad!AO91+'Salmon Falls Creek'!AX91+'Rock Creek'!AB91+Southside_Historical!S91+Northside_Historical!S91+'SnakeRiv abv Kimberly'!$B91</f>
        <v>696.55</v>
      </c>
      <c r="T91">
        <f>Bruneau!AP91+Malad!AP91+'Salmon Falls Creek'!AY91+'Rock Creek'!AC91+Southside_Historical!T91+Northside_Historical!T91+'SnakeRiv abv Kimberly'!$B91</f>
        <v>888.4</v>
      </c>
      <c r="U91">
        <f>Bruneau!AQ91+Malad!AQ91+'Salmon Falls Creek'!AZ91+'Rock Creek'!AD91+Southside_Historical!U91+Northside_Historical!U91+'SnakeRiv abv Kimberly'!$B91</f>
        <v>693</v>
      </c>
      <c r="V91">
        <f>Bruneau!AR91+Malad!AR91+'Salmon Falls Creek'!BA91+'Rock Creek'!AE91+Southside_Historical!V91+Northside_Historical!V91+'SnakeRiv abv Kimberly'!$B91</f>
        <v>595.69000000000005</v>
      </c>
      <c r="W91">
        <f>Bruneau!AS91+Malad!AS91+'Salmon Falls Creek'!BB91+'Rock Creek'!AF91+Southside_Historical!W91+Northside_Historical!W91+'SnakeRiv abv Kimberly'!$B91</f>
        <v>494.70000000000005</v>
      </c>
    </row>
    <row r="92" spans="1:23" hidden="1" x14ac:dyDescent="0.25">
      <c r="A92" t="str">
        <f>Bruneau!A92</f>
        <v>1/30</v>
      </c>
      <c r="B92">
        <f>Bruneau!X92+Malad!X92+'Salmon Falls Creek'!AG92+'Rock Creek'!K92+Southside_Historical!B92+Northside_Historical!B92+'SnakeRiv abv Kimberly'!$B92</f>
        <v>613.93231413221702</v>
      </c>
      <c r="C92">
        <f>Bruneau!Y92+Malad!Y92+'Salmon Falls Creek'!AH92+'Rock Creek'!L92+Southside_Historical!C92+Northside_Historical!C92+'SnakeRiv abv Kimberly'!$B92</f>
        <v>710.04091795213901</v>
      </c>
      <c r="D92">
        <f>Bruneau!Z92+Malad!Z92+'Salmon Falls Creek'!AI92+'Rock Creek'!M92+Southside_Historical!D92+Northside_Historical!D92+'SnakeRiv abv Kimberly'!$B92</f>
        <v>756.1985498933409</v>
      </c>
      <c r="E92">
        <f>Bruneau!AA92+Malad!AA92+'Salmon Falls Creek'!AJ92+'Rock Creek'!N92+Southside_Historical!E92+Northside_Historical!E92+'SnakeRiv abv Kimberly'!$B92</f>
        <v>721.01667690527097</v>
      </c>
      <c r="F92">
        <f>Bruneau!AB92+Malad!AB92+'Salmon Falls Creek'!AK92+'Rock Creek'!O92+Southside_Historical!F92+Northside_Historical!F92+'SnakeRiv abv Kimberly'!$B92</f>
        <v>831.97676157285809</v>
      </c>
      <c r="G92">
        <f>Bruneau!AC92+Malad!AC92+'Salmon Falls Creek'!AL92+'Rock Creek'!P92+Southside_Historical!G92+Northside_Historical!G92+'SnakeRiv abv Kimberly'!$B92</f>
        <v>686.09189594301006</v>
      </c>
      <c r="H92">
        <f>Bruneau!AD92+Malad!AD92+'Salmon Falls Creek'!AM92+'Rock Creek'!Q92+Southside_Historical!H92+Northside_Historical!H92+'SnakeRiv abv Kimberly'!$B92</f>
        <v>680.270632981071</v>
      </c>
      <c r="I92">
        <f>Bruneau!AE92+Malad!AE92+'Salmon Falls Creek'!AN92+'Rock Creek'!R92+Southside_Historical!I92+Northside_Historical!I92+'SnakeRiv abv Kimberly'!$B92</f>
        <v>731.27447135041393</v>
      </c>
      <c r="J92">
        <f>Bruneau!AF92+Malad!AF92+'Salmon Falls Creek'!AO92+'Rock Creek'!S92+Southside_Historical!J92+Northside_Historical!J92+'SnakeRiv abv Kimberly'!$B92</f>
        <v>754.28427215164197</v>
      </c>
      <c r="K92">
        <f>Bruneau!AG92+Malad!AG92+'Salmon Falls Creek'!AP92+'Rock Creek'!T92+Southside_Historical!K92+Northside_Historical!K92+'SnakeRiv abv Kimberly'!$B92</f>
        <v>1050.672287888136</v>
      </c>
      <c r="L92">
        <f>Bruneau!AH92+Malad!AH92+'Salmon Falls Creek'!AQ92+'Rock Creek'!U92+Southside_Historical!L92+Northside_Historical!L92+'SnakeRiv abv Kimberly'!$B92</f>
        <v>883.1593329411719</v>
      </c>
      <c r="M92">
        <f>Bruneau!AI92+Malad!AI92+'Salmon Falls Creek'!AR92+'Rock Creek'!V92+Southside_Historical!M92+Northside_Historical!M92+'SnakeRiv abv Kimberly'!$B92</f>
        <v>717.48519236137804</v>
      </c>
      <c r="N92">
        <f>Bruneau!AJ92+Malad!AJ92+'Salmon Falls Creek'!AS92+'Rock Creek'!W92+Southside_Historical!N92+Northside_Historical!N92+'SnakeRiv abv Kimberly'!$B92</f>
        <v>703.05</v>
      </c>
      <c r="O92">
        <f>Bruneau!AK92+Malad!AK92+'Salmon Falls Creek'!AT92+'Rock Creek'!X92+Southside_Historical!O92+Northside_Historical!O92+'SnakeRiv abv Kimberly'!$B92</f>
        <v>882.5</v>
      </c>
      <c r="P92">
        <f>Bruneau!AL92+Malad!AL92+'Salmon Falls Creek'!AU92+'Rock Creek'!Y92+Southside_Historical!P92+Northside_Historical!P92+'SnakeRiv abv Kimberly'!$B92</f>
        <v>941.8</v>
      </c>
      <c r="Q92">
        <f>Bruneau!AM92+Malad!AM92+'Salmon Falls Creek'!AV92+'Rock Creek'!Z92+Southside_Historical!Q92+Northside_Historical!Q92+'SnakeRiv abv Kimberly'!$B92</f>
        <v>678</v>
      </c>
      <c r="R92">
        <f>Bruneau!AN92+Malad!AN92+'Salmon Falls Creek'!AW92+'Rock Creek'!AA92+Southside_Historical!R92+Northside_Historical!R92+'SnakeRiv abv Kimberly'!$B92</f>
        <v>755.3</v>
      </c>
      <c r="S92">
        <f>Bruneau!AO92+Malad!AO92+'Salmon Falls Creek'!AX92+'Rock Creek'!AB92+Southside_Historical!S92+Northside_Historical!S92+'SnakeRiv abv Kimberly'!$B92</f>
        <v>691.62</v>
      </c>
      <c r="T92">
        <f>Bruneau!AP92+Malad!AP92+'Salmon Falls Creek'!AY92+'Rock Creek'!AC92+Southside_Historical!T92+Northside_Historical!T92+'SnakeRiv abv Kimberly'!$B92</f>
        <v>881.2</v>
      </c>
      <c r="U92">
        <f>Bruneau!AQ92+Malad!AQ92+'Salmon Falls Creek'!AZ92+'Rock Creek'!AD92+Southside_Historical!U92+Northside_Historical!U92+'SnakeRiv abv Kimberly'!$B92</f>
        <v>689.8</v>
      </c>
      <c r="V92">
        <f>Bruneau!AR92+Malad!AR92+'Salmon Falls Creek'!BA92+'Rock Creek'!AE92+Southside_Historical!V92+Northside_Historical!V92+'SnakeRiv abv Kimberly'!$B92</f>
        <v>599.03</v>
      </c>
      <c r="W92">
        <f>Bruneau!AS92+Malad!AS92+'Salmon Falls Creek'!BB92+'Rock Creek'!AF92+Southside_Historical!W92+Northside_Historical!W92+'SnakeRiv abv Kimberly'!$B92</f>
        <v>463.79999999999995</v>
      </c>
    </row>
    <row r="93" spans="1:23" hidden="1" x14ac:dyDescent="0.25">
      <c r="A93" t="str">
        <f>Bruneau!A93</f>
        <v>1/31</v>
      </c>
      <c r="B93">
        <f>Bruneau!X93+Malad!X93+'Salmon Falls Creek'!AG93+'Rock Creek'!K93+Southside_Historical!B93+Northside_Historical!B93+'SnakeRiv abv Kimberly'!$B93</f>
        <v>633.11677087866599</v>
      </c>
      <c r="C93">
        <f>Bruneau!Y93+Malad!Y93+'Salmon Falls Creek'!AH93+'Rock Creek'!L93+Southside_Historical!C93+Northside_Historical!C93+'SnakeRiv abv Kimberly'!$B93</f>
        <v>717.32305734408101</v>
      </c>
      <c r="D93">
        <f>Bruneau!Z93+Malad!Z93+'Salmon Falls Creek'!AI93+'Rock Creek'!M93+Southside_Historical!D93+Northside_Historical!D93+'SnakeRiv abv Kimberly'!$B93</f>
        <v>706.52464906921296</v>
      </c>
      <c r="E93">
        <f>Bruneau!AA93+Malad!AA93+'Salmon Falls Creek'!AJ93+'Rock Creek'!N93+Southside_Historical!E93+Northside_Historical!E93+'SnakeRiv abv Kimberly'!$B93</f>
        <v>713.728718843558</v>
      </c>
      <c r="F93">
        <f>Bruneau!AB93+Malad!AB93+'Salmon Falls Creek'!AK93+'Rock Creek'!O93+Southside_Historical!F93+Northside_Historical!F93+'SnakeRiv abv Kimberly'!$B93</f>
        <v>859.13413245545007</v>
      </c>
      <c r="G93">
        <f>Bruneau!AC93+Malad!AC93+'Salmon Falls Creek'!AL93+'Rock Creek'!P93+Southside_Historical!G93+Northside_Historical!G93+'SnakeRiv abv Kimberly'!$B93</f>
        <v>681.46454409094599</v>
      </c>
      <c r="H93">
        <f>Bruneau!AD93+Malad!AD93+'Salmon Falls Creek'!AM93+'Rock Creek'!Q93+Southside_Historical!H93+Northside_Historical!H93+'SnakeRiv abv Kimberly'!$B93</f>
        <v>670.99557360222502</v>
      </c>
      <c r="I93">
        <f>Bruneau!AE93+Malad!AE93+'Salmon Falls Creek'!AN93+'Rock Creek'!R93+Southside_Historical!I93+Northside_Historical!I93+'SnakeRiv abv Kimberly'!$B93</f>
        <v>718.534570022298</v>
      </c>
      <c r="J93">
        <f>Bruneau!AF93+Malad!AF93+'Salmon Falls Creek'!AO93+'Rock Creek'!S93+Southside_Historical!J93+Northside_Historical!J93+'SnakeRiv abv Kimberly'!$B93</f>
        <v>741.61606013043797</v>
      </c>
      <c r="K93">
        <f>Bruneau!AG93+Malad!AG93+'Salmon Falls Creek'!AP93+'Rock Creek'!T93+Southside_Historical!K93+Northside_Historical!K93+'SnakeRiv abv Kimberly'!$B93</f>
        <v>1040.6699893492159</v>
      </c>
      <c r="L93">
        <f>Bruneau!AH93+Malad!AH93+'Salmon Falls Creek'!AQ93+'Rock Creek'!U93+Southside_Historical!L93+Northside_Historical!L93+'SnakeRiv abv Kimberly'!$B93</f>
        <v>897.5615153534809</v>
      </c>
      <c r="M93">
        <f>Bruneau!AI93+Malad!AI93+'Salmon Falls Creek'!AR93+'Rock Creek'!V93+Southside_Historical!M93+Northside_Historical!M93+'SnakeRiv abv Kimberly'!$B93</f>
        <v>731.213328199937</v>
      </c>
      <c r="N93">
        <f>Bruneau!AJ93+Malad!AJ93+'Salmon Falls Creek'!AS93+'Rock Creek'!W93+Southside_Historical!N93+Northside_Historical!N93+'SnakeRiv abv Kimberly'!$B93</f>
        <v>687.59999999999991</v>
      </c>
      <c r="O93">
        <f>Bruneau!AK93+Malad!AK93+'Salmon Falls Creek'!AT93+'Rock Creek'!X93+Southside_Historical!O93+Northside_Historical!O93+'SnakeRiv abv Kimberly'!$B93</f>
        <v>852.59999999999991</v>
      </c>
      <c r="P93">
        <f>Bruneau!AL93+Malad!AL93+'Salmon Falls Creek'!AU93+'Rock Creek'!Y93+Southside_Historical!P93+Northside_Historical!P93+'SnakeRiv abv Kimberly'!$B93</f>
        <v>998.59999999999991</v>
      </c>
      <c r="Q93">
        <f>Bruneau!AM93+Malad!AM93+'Salmon Falls Creek'!AV93+'Rock Creek'!Z93+Southside_Historical!Q93+Northside_Historical!Q93+'SnakeRiv abv Kimberly'!$B93</f>
        <v>791.8</v>
      </c>
      <c r="R93">
        <f>Bruneau!AN93+Malad!AN93+'Salmon Falls Creek'!AW93+'Rock Creek'!AA93+Southside_Historical!R93+Northside_Historical!R93+'SnakeRiv abv Kimberly'!$B93</f>
        <v>764.31999999999994</v>
      </c>
      <c r="S93">
        <f>Bruneau!AO93+Malad!AO93+'Salmon Falls Creek'!AX93+'Rock Creek'!AB93+Southside_Historical!S93+Northside_Historical!S93+'SnakeRiv abv Kimberly'!$B93</f>
        <v>680</v>
      </c>
      <c r="T93">
        <f>Bruneau!AP93+Malad!AP93+'Salmon Falls Creek'!AY93+'Rock Creek'!AC93+Southside_Historical!T93+Northside_Historical!T93+'SnakeRiv abv Kimberly'!$B93</f>
        <v>868.40000000000009</v>
      </c>
      <c r="U93">
        <f>Bruneau!AQ93+Malad!AQ93+'Salmon Falls Creek'!AZ93+'Rock Creek'!AD93+Southside_Historical!U93+Northside_Historical!U93+'SnakeRiv abv Kimberly'!$B93</f>
        <v>667</v>
      </c>
      <c r="V93">
        <f>Bruneau!AR93+Malad!AR93+'Salmon Falls Creek'!BA93+'Rock Creek'!AE93+Southside_Historical!V93+Northside_Historical!V93+'SnakeRiv abv Kimberly'!$B93</f>
        <v>630.29999999999995</v>
      </c>
      <c r="W93">
        <f>Bruneau!AS93+Malad!AS93+'Salmon Falls Creek'!BB93+'Rock Creek'!AF93+Southside_Historical!W93+Northside_Historical!W93+'SnakeRiv abv Kimberly'!$B93</f>
        <v>386.7</v>
      </c>
    </row>
    <row r="94" spans="1:23" hidden="1" x14ac:dyDescent="0.25">
      <c r="A94" t="str">
        <f>Bruneau!A94</f>
        <v>2/1</v>
      </c>
      <c r="B94">
        <f>Bruneau!X94+Malad!X94+'Salmon Falls Creek'!AG94+'Rock Creek'!K94+Southside_Historical!B94+Northside_Historical!B94+'SnakeRiv abv Kimberly'!$B94</f>
        <v>669.39987411010088</v>
      </c>
      <c r="C94">
        <f>Bruneau!Y94+Malad!Y94+'Salmon Falls Creek'!AH94+'Rock Creek'!L94+Southside_Historical!C94+Northside_Historical!C94+'SnakeRiv abv Kimberly'!$B94</f>
        <v>740.08501007634197</v>
      </c>
      <c r="D94">
        <f>Bruneau!Z94+Malad!Z94+'Salmon Falls Creek'!AI94+'Rock Creek'!M94+Southside_Historical!D94+Northside_Historical!D94+'SnakeRiv abv Kimberly'!$B94</f>
        <v>676.38877433399898</v>
      </c>
      <c r="E94">
        <f>Bruneau!AA94+Malad!AA94+'Salmon Falls Creek'!AJ94+'Rock Creek'!N94+Southside_Historical!E94+Northside_Historical!E94+'SnakeRiv abv Kimberly'!$B94</f>
        <v>698.5785659056221</v>
      </c>
      <c r="F94">
        <f>Bruneau!AB94+Malad!AB94+'Salmon Falls Creek'!AK94+'Rock Creek'!O94+Southside_Historical!F94+Northside_Historical!F94+'SnakeRiv abv Kimberly'!$B94</f>
        <v>1145.7637043611151</v>
      </c>
      <c r="G94">
        <f>Bruneau!AC94+Malad!AC94+'Salmon Falls Creek'!AL94+'Rock Creek'!P94+Southside_Historical!G94+Northside_Historical!G94+'SnakeRiv abv Kimberly'!$B94</f>
        <v>678.3860250212349</v>
      </c>
      <c r="H94">
        <f>Bruneau!AD94+Malad!AD94+'Salmon Falls Creek'!AM94+'Rock Creek'!Q94+Southside_Historical!H94+Northside_Historical!H94+'SnakeRiv abv Kimberly'!$B94</f>
        <v>663.93920990780998</v>
      </c>
      <c r="I94">
        <f>Bruneau!AE94+Malad!AE94+'Salmon Falls Creek'!AN94+'Rock Creek'!R94+Southside_Historical!I94+Northside_Historical!I94+'SnakeRiv abv Kimberly'!$B94</f>
        <v>700.86044415021502</v>
      </c>
      <c r="J94">
        <f>Bruneau!AF94+Malad!AF94+'Salmon Falls Creek'!AO94+'Rock Creek'!S94+Southside_Historical!J94+Northside_Historical!J94+'SnakeRiv abv Kimberly'!$B94</f>
        <v>738.48219466407204</v>
      </c>
      <c r="K94">
        <f>Bruneau!AG94+Malad!AG94+'Salmon Falls Creek'!AP94+'Rock Creek'!T94+Southside_Historical!K94+Northside_Historical!K94+'SnakeRiv abv Kimberly'!$B94</f>
        <v>1012.5150468633001</v>
      </c>
      <c r="L94">
        <f>Bruneau!AH94+Malad!AH94+'Salmon Falls Creek'!AQ94+'Rock Creek'!U94+Southside_Historical!L94+Northside_Historical!L94+'SnakeRiv abv Kimberly'!$B94</f>
        <v>869.40707679085403</v>
      </c>
      <c r="M94">
        <f>Bruneau!AI94+Malad!AI94+'Salmon Falls Creek'!AR94+'Rock Creek'!V94+Southside_Historical!M94+Northside_Historical!M94+'SnakeRiv abv Kimberly'!$B94</f>
        <v>726.51815837471099</v>
      </c>
      <c r="N94">
        <f>Bruneau!AJ94+Malad!AJ94+'Salmon Falls Creek'!AS94+'Rock Creek'!W94+Southside_Historical!N94+Northside_Historical!N94+'SnakeRiv abv Kimberly'!$B94</f>
        <v>681.1</v>
      </c>
      <c r="O94">
        <f>Bruneau!AK94+Malad!AK94+'Salmon Falls Creek'!AT94+'Rock Creek'!X94+Southside_Historical!O94+Northside_Historical!O94+'SnakeRiv abv Kimberly'!$B94</f>
        <v>817.3</v>
      </c>
      <c r="P94">
        <f>Bruneau!AL94+Malad!AL94+'Salmon Falls Creek'!AU94+'Rock Creek'!Y94+Southside_Historical!P94+Northside_Historical!P94+'SnakeRiv abv Kimberly'!$B94</f>
        <v>931.7</v>
      </c>
      <c r="Q94">
        <f>Bruneau!AM94+Malad!AM94+'Salmon Falls Creek'!AV94+'Rock Creek'!Z94+Southside_Historical!Q94+Northside_Historical!Q94+'SnakeRiv abv Kimberly'!$B94</f>
        <v>867</v>
      </c>
      <c r="R94">
        <f>Bruneau!AN94+Malad!AN94+'Salmon Falls Creek'!AW94+'Rock Creek'!AA94+Southside_Historical!R94+Northside_Historical!R94+'SnakeRiv abv Kimberly'!$B94</f>
        <v>760.31999999999994</v>
      </c>
      <c r="S94">
        <f>Bruneau!AO94+Malad!AO94+'Salmon Falls Creek'!AX94+'Rock Creek'!AB94+Southside_Historical!S94+Northside_Historical!S94+'SnakeRiv abv Kimberly'!$B94</f>
        <v>681.28</v>
      </c>
      <c r="T94">
        <f>Bruneau!AP94+Malad!AP94+'Salmon Falls Creek'!AY94+'Rock Creek'!AC94+Southside_Historical!T94+Northside_Historical!T94+'SnakeRiv abv Kimberly'!$B94</f>
        <v>858.10000000000014</v>
      </c>
      <c r="U94">
        <f>Bruneau!AQ94+Malad!AQ94+'Salmon Falls Creek'!AZ94+'Rock Creek'!AD94+Southside_Historical!U94+Northside_Historical!U94+'SnakeRiv abv Kimberly'!$B94</f>
        <v>660.59999999999991</v>
      </c>
      <c r="V94">
        <f>Bruneau!AR94+Malad!AR94+'Salmon Falls Creek'!BA94+'Rock Creek'!AE94+Southside_Historical!V94+Northside_Historical!V94+'SnakeRiv abv Kimberly'!$B94</f>
        <v>637.16000000000008</v>
      </c>
      <c r="W94">
        <f>Bruneau!AS94+Malad!AS94+'Salmon Falls Creek'!BB94+'Rock Creek'!AF94+Southside_Historical!W94+Northside_Historical!W94+'SnakeRiv abv Kimberly'!$B94</f>
        <v>383.29999999999995</v>
      </c>
    </row>
    <row r="95" spans="1:23" hidden="1" x14ac:dyDescent="0.25">
      <c r="A95" t="str">
        <f>Bruneau!A95</f>
        <v>2/2</v>
      </c>
      <c r="B95">
        <f>Bruneau!X95+Malad!X95+'Salmon Falls Creek'!AG95+'Rock Creek'!K95+Southside_Historical!B95+Northside_Historical!B95+'SnakeRiv abv Kimberly'!$B95</f>
        <v>697.547751967919</v>
      </c>
      <c r="C95">
        <f>Bruneau!Y95+Malad!Y95+'Salmon Falls Creek'!AH95+'Rock Creek'!L95+Southside_Historical!C95+Northside_Historical!C95+'SnakeRiv abv Kimberly'!$B95</f>
        <v>777.14811077261493</v>
      </c>
      <c r="D95">
        <f>Bruneau!Z95+Malad!Z95+'Salmon Falls Creek'!AI95+'Rock Creek'!M95+Southside_Historical!D95+Northside_Historical!D95+'SnakeRiv abv Kimberly'!$B95</f>
        <v>660.55407965385007</v>
      </c>
      <c r="E95">
        <f>Bruneau!AA95+Malad!AA95+'Salmon Falls Creek'!AJ95+'Rock Creek'!N95+Southside_Historical!E95+Northside_Historical!E95+'SnakeRiv abv Kimberly'!$B95</f>
        <v>689.00281666107901</v>
      </c>
      <c r="F95">
        <f>Bruneau!AB95+Malad!AB95+'Salmon Falls Creek'!AK95+'Rock Creek'!O95+Southside_Historical!F95+Northside_Historical!F95+'SnakeRiv abv Kimberly'!$B95</f>
        <v>1123.103020686103</v>
      </c>
      <c r="G95">
        <f>Bruneau!AC95+Malad!AC95+'Salmon Falls Creek'!AL95+'Rock Creek'!P95+Southside_Historical!G95+Northside_Historical!G95+'SnakeRiv abv Kimberly'!$B95</f>
        <v>671.37320044358398</v>
      </c>
      <c r="H95">
        <f>Bruneau!AD95+Malad!AD95+'Salmon Falls Creek'!AM95+'Rock Creek'!Q95+Southside_Historical!H95+Northside_Historical!H95+'SnakeRiv abv Kimberly'!$B95</f>
        <v>670.62964185936812</v>
      </c>
      <c r="I95">
        <f>Bruneau!AE95+Malad!AE95+'Salmon Falls Creek'!AN95+'Rock Creek'!R95+Southside_Historical!I95+Northside_Historical!I95+'SnakeRiv abv Kimberly'!$B95</f>
        <v>689.19112771222899</v>
      </c>
      <c r="J95">
        <f>Bruneau!AF95+Malad!AF95+'Salmon Falls Creek'!AO95+'Rock Creek'!S95+Southside_Historical!J95+Northside_Historical!J95+'SnakeRiv abv Kimberly'!$B95</f>
        <v>735.61924964287596</v>
      </c>
      <c r="K95">
        <f>Bruneau!AG95+Malad!AG95+'Salmon Falls Creek'!AP95+'Rock Creek'!T95+Southside_Historical!K95+Northside_Historical!K95+'SnakeRiv abv Kimberly'!$B95</f>
        <v>918.45857883718099</v>
      </c>
      <c r="L95">
        <f>Bruneau!AH95+Malad!AH95+'Salmon Falls Creek'!AQ95+'Rock Creek'!U95+Southside_Historical!L95+Northside_Historical!L95+'SnakeRiv abv Kimberly'!$B95</f>
        <v>849.58686081088399</v>
      </c>
      <c r="M95">
        <f>Bruneau!AI95+Malad!AI95+'Salmon Falls Creek'!AR95+'Rock Creek'!V95+Southside_Historical!M95+Northside_Historical!M95+'SnakeRiv abv Kimberly'!$B95</f>
        <v>720.89643047521997</v>
      </c>
      <c r="N95">
        <f>Bruneau!AJ95+Malad!AJ95+'Salmon Falls Creek'!AS95+'Rock Creek'!W95+Southside_Historical!N95+Northside_Historical!N95+'SnakeRiv abv Kimberly'!$B95</f>
        <v>678.9</v>
      </c>
      <c r="O95">
        <f>Bruneau!AK95+Malad!AK95+'Salmon Falls Creek'!AT95+'Rock Creek'!X95+Southside_Historical!O95+Northside_Historical!O95+'SnakeRiv abv Kimberly'!$B95</f>
        <v>790.31</v>
      </c>
      <c r="P95">
        <f>Bruneau!AL95+Malad!AL95+'Salmon Falls Creek'!AU95+'Rock Creek'!Y95+Southside_Historical!P95+Northside_Historical!P95+'SnakeRiv abv Kimberly'!$B95</f>
        <v>904</v>
      </c>
      <c r="Q95">
        <f>Bruneau!AM95+Malad!AM95+'Salmon Falls Creek'!AV95+'Rock Creek'!Z95+Southside_Historical!Q95+Northside_Historical!Q95+'SnakeRiv abv Kimberly'!$B95</f>
        <v>897.90000000000009</v>
      </c>
      <c r="R95">
        <f>Bruneau!AN95+Malad!AN95+'Salmon Falls Creek'!AW95+'Rock Creek'!AA95+Southside_Historical!R95+Northside_Historical!R95+'SnakeRiv abv Kimberly'!$B95</f>
        <v>748.52</v>
      </c>
      <c r="S95">
        <f>Bruneau!AO95+Malad!AO95+'Salmon Falls Creek'!AX95+'Rock Creek'!AB95+Southside_Historical!S95+Northside_Historical!S95+'SnakeRiv abv Kimberly'!$B95</f>
        <v>732.89</v>
      </c>
      <c r="T95">
        <f>Bruneau!AP95+Malad!AP95+'Salmon Falls Creek'!AY95+'Rock Creek'!AC95+Southside_Historical!T95+Northside_Historical!T95+'SnakeRiv abv Kimberly'!$B95</f>
        <v>845.90000000000009</v>
      </c>
      <c r="U95">
        <f>Bruneau!AQ95+Malad!AQ95+'Salmon Falls Creek'!AZ95+'Rock Creek'!AD95+Southside_Historical!U95+Northside_Historical!U95+'SnakeRiv abv Kimberly'!$B95</f>
        <v>664.6</v>
      </c>
      <c r="V95">
        <f>Bruneau!AR95+Malad!AR95+'Salmon Falls Creek'!BA95+'Rock Creek'!AE95+Southside_Historical!V95+Northside_Historical!V95+'SnakeRiv abv Kimberly'!$B95</f>
        <v>639.41000000000008</v>
      </c>
      <c r="W95">
        <f>Bruneau!AS95+Malad!AS95+'Salmon Falls Creek'!BB95+'Rock Creek'!AF95+Southside_Historical!W95+Northside_Historical!W95+'SnakeRiv abv Kimberly'!$B95</f>
        <v>381.9</v>
      </c>
    </row>
    <row r="96" spans="1:23" hidden="1" x14ac:dyDescent="0.25">
      <c r="A96" t="str">
        <f>Bruneau!A96</f>
        <v>2/3</v>
      </c>
      <c r="B96">
        <f>Bruneau!X96+Malad!X96+'Salmon Falls Creek'!AG96+'Rock Creek'!K96+Southside_Historical!B96+Northside_Historical!B96+'SnakeRiv abv Kimberly'!$B96</f>
        <v>676.73881405848397</v>
      </c>
      <c r="C96">
        <f>Bruneau!Y96+Malad!Y96+'Salmon Falls Creek'!AH96+'Rock Creek'!L96+Southside_Historical!C96+Northside_Historical!C96+'SnakeRiv abv Kimberly'!$B96</f>
        <v>776.0914760352299</v>
      </c>
      <c r="D96">
        <f>Bruneau!Z96+Malad!Z96+'Salmon Falls Creek'!AI96+'Rock Creek'!M96+Southside_Historical!D96+Northside_Historical!D96+'SnakeRiv abv Kimberly'!$B96</f>
        <v>680.73558290895403</v>
      </c>
      <c r="E96">
        <f>Bruneau!AA96+Malad!AA96+'Salmon Falls Creek'!AJ96+'Rock Creek'!N96+Southside_Historical!E96+Northside_Historical!E96+'SnakeRiv abv Kimberly'!$B96</f>
        <v>673.87708759182101</v>
      </c>
      <c r="F96">
        <f>Bruneau!AB96+Malad!AB96+'Salmon Falls Creek'!AK96+'Rock Creek'!O96+Southside_Historical!F96+Northside_Historical!F96+'SnakeRiv abv Kimberly'!$B96</f>
        <v>1037.1967975749851</v>
      </c>
      <c r="G96">
        <f>Bruneau!AC96+Malad!AC96+'Salmon Falls Creek'!AL96+'Rock Creek'!P96+Southside_Historical!G96+Northside_Historical!G96+'SnakeRiv abv Kimberly'!$B96</f>
        <v>677.01442835192097</v>
      </c>
      <c r="H96">
        <f>Bruneau!AD96+Malad!AD96+'Salmon Falls Creek'!AM96+'Rock Creek'!Q96+Southside_Historical!H96+Northside_Historical!H96+'SnakeRiv abv Kimberly'!$B96</f>
        <v>684.127526181745</v>
      </c>
      <c r="I96">
        <f>Bruneau!AE96+Malad!AE96+'Salmon Falls Creek'!AN96+'Rock Creek'!R96+Southside_Historical!I96+Northside_Historical!I96+'SnakeRiv abv Kimberly'!$B96</f>
        <v>683.48581211063504</v>
      </c>
      <c r="J96">
        <f>Bruneau!AF96+Malad!AF96+'Salmon Falls Creek'!AO96+'Rock Creek'!S96+Southside_Historical!J96+Northside_Historical!J96+'SnakeRiv abv Kimberly'!$B96</f>
        <v>730.52734477664092</v>
      </c>
      <c r="K96">
        <f>Bruneau!AG96+Malad!AG96+'Salmon Falls Creek'!AP96+'Rock Creek'!T96+Southside_Historical!K96+Northside_Historical!K96+'SnakeRiv abv Kimberly'!$B96</f>
        <v>851.12673929795699</v>
      </c>
      <c r="L96">
        <f>Bruneau!AH96+Malad!AH96+'Salmon Falls Creek'!AQ96+'Rock Creek'!U96+Southside_Historical!L96+Northside_Historical!L96+'SnakeRiv abv Kimberly'!$B96</f>
        <v>827.05843360882704</v>
      </c>
      <c r="M96">
        <f>Bruneau!AI96+Malad!AI96+'Salmon Falls Creek'!AR96+'Rock Creek'!V96+Southside_Historical!M96+Northside_Historical!M96+'SnakeRiv abv Kimberly'!$B96</f>
        <v>700.83416137636198</v>
      </c>
      <c r="N96">
        <f>Bruneau!AJ96+Malad!AJ96+'Salmon Falls Creek'!AS96+'Rock Creek'!W96+Southside_Historical!N96+Northside_Historical!N96+'SnakeRiv abv Kimberly'!$B96</f>
        <v>659.2</v>
      </c>
      <c r="O96">
        <f>Bruneau!AK96+Malad!AK96+'Salmon Falls Creek'!AT96+'Rock Creek'!X96+Southside_Historical!O96+Northside_Historical!O96+'SnakeRiv abv Kimberly'!$B96</f>
        <v>788.81</v>
      </c>
      <c r="P96">
        <f>Bruneau!AL96+Malad!AL96+'Salmon Falls Creek'!AU96+'Rock Creek'!Y96+Southside_Historical!P96+Northside_Historical!P96+'SnakeRiv abv Kimberly'!$B96</f>
        <v>852.5</v>
      </c>
      <c r="Q96">
        <f>Bruneau!AM96+Malad!AM96+'Salmon Falls Creek'!AV96+'Rock Creek'!Z96+Southside_Historical!Q96+Northside_Historical!Q96+'SnakeRiv abv Kimberly'!$B96</f>
        <v>881.9</v>
      </c>
      <c r="R96">
        <f>Bruneau!AN96+Malad!AN96+'Salmon Falls Creek'!AW96+'Rock Creek'!AA96+Southside_Historical!R96+Northside_Historical!R96+'SnakeRiv abv Kimberly'!$B96</f>
        <v>750.9</v>
      </c>
      <c r="S96">
        <f>Bruneau!AO96+Malad!AO96+'Salmon Falls Creek'!AX96+'Rock Creek'!AB96+Southside_Historical!S96+Northside_Historical!S96+'SnakeRiv abv Kimberly'!$B96</f>
        <v>749.04</v>
      </c>
      <c r="T96">
        <f>Bruneau!AP96+Malad!AP96+'Salmon Falls Creek'!AY96+'Rock Creek'!AC96+Southside_Historical!T96+Northside_Historical!T96+'SnakeRiv abv Kimberly'!$B96</f>
        <v>773.3</v>
      </c>
      <c r="U96">
        <f>Bruneau!AQ96+Malad!AQ96+'Salmon Falls Creek'!AZ96+'Rock Creek'!AD96+Southside_Historical!U96+Northside_Historical!U96+'SnakeRiv abv Kimberly'!$B96</f>
        <v>676.8</v>
      </c>
      <c r="V96">
        <f>Bruneau!AR96+Malad!AR96+'Salmon Falls Creek'!BA96+'Rock Creek'!AE96+Southside_Historical!V96+Northside_Historical!V96+'SnakeRiv abv Kimberly'!$B96</f>
        <v>627.13</v>
      </c>
      <c r="W96">
        <f>Bruneau!AS96+Malad!AS96+'Salmon Falls Creek'!BB96+'Rock Creek'!AF96+Southside_Historical!W96+Northside_Historical!W96+'SnakeRiv abv Kimberly'!$B96</f>
        <v>449.9</v>
      </c>
    </row>
    <row r="97" spans="1:23" hidden="1" x14ac:dyDescent="0.25">
      <c r="A97" t="str">
        <f>Bruneau!A97</f>
        <v>2/4</v>
      </c>
      <c r="B97">
        <f>Bruneau!X97+Malad!X97+'Salmon Falls Creek'!AG97+'Rock Creek'!K97+Southside_Historical!B97+Northside_Historical!B97+'SnakeRiv abv Kimberly'!$B97</f>
        <v>675.92228616450598</v>
      </c>
      <c r="C97">
        <f>Bruneau!Y97+Malad!Y97+'Salmon Falls Creek'!AH97+'Rock Creek'!L97+Southside_Historical!C97+Northside_Historical!C97+'SnakeRiv abv Kimberly'!$B97</f>
        <v>735.12702467587405</v>
      </c>
      <c r="D97">
        <f>Bruneau!Z97+Malad!Z97+'Salmon Falls Creek'!AI97+'Rock Creek'!M97+Southside_Historical!D97+Northside_Historical!D97+'SnakeRiv abv Kimberly'!$B97</f>
        <v>692.47069539661004</v>
      </c>
      <c r="E97">
        <f>Bruneau!AA97+Malad!AA97+'Salmon Falls Creek'!AJ97+'Rock Creek'!N97+Southside_Historical!E97+Northside_Historical!E97+'SnakeRiv abv Kimberly'!$B97</f>
        <v>669.23617587104502</v>
      </c>
      <c r="F97">
        <f>Bruneau!AB97+Malad!AB97+'Salmon Falls Creek'!AK97+'Rock Creek'!O97+Southside_Historical!F97+Northside_Historical!F97+'SnakeRiv abv Kimberly'!$B97</f>
        <v>1026.216049328568</v>
      </c>
      <c r="G97">
        <f>Bruneau!AC97+Malad!AC97+'Salmon Falls Creek'!AL97+'Rock Creek'!P97+Southside_Historical!G97+Northside_Historical!G97+'SnakeRiv abv Kimberly'!$B97</f>
        <v>682.36194624533607</v>
      </c>
      <c r="H97">
        <f>Bruneau!AD97+Malad!AD97+'Salmon Falls Creek'!AM97+'Rock Creek'!Q97+Southside_Historical!H97+Northside_Historical!H97+'SnakeRiv abv Kimberly'!$B97</f>
        <v>673.87525697443698</v>
      </c>
      <c r="I97">
        <f>Bruneau!AE97+Malad!AE97+'Salmon Falls Creek'!AN97+'Rock Creek'!R97+Southside_Historical!I97+Northside_Historical!I97+'SnakeRiv abv Kimberly'!$B97</f>
        <v>700.30374448916507</v>
      </c>
      <c r="J97">
        <f>Bruneau!AF97+Malad!AF97+'Salmon Falls Creek'!AO97+'Rock Creek'!S97+Southside_Historical!J97+Northside_Historical!J97+'SnakeRiv abv Kimberly'!$B97</f>
        <v>728.87910748368199</v>
      </c>
      <c r="K97">
        <f>Bruneau!AG97+Malad!AG97+'Salmon Falls Creek'!AP97+'Rock Creek'!T97+Southside_Historical!K97+Northside_Historical!K97+'SnakeRiv abv Kimberly'!$B97</f>
        <v>886.299661819991</v>
      </c>
      <c r="L97">
        <f>Bruneau!AH97+Malad!AH97+'Salmon Falls Creek'!AQ97+'Rock Creek'!U97+Southside_Historical!L97+Northside_Historical!L97+'SnakeRiv abv Kimberly'!$B97</f>
        <v>800.60511870136907</v>
      </c>
      <c r="M97">
        <f>Bruneau!AI97+Malad!AI97+'Salmon Falls Creek'!AR97+'Rock Creek'!V97+Southside_Historical!M97+Northside_Historical!M97+'SnakeRiv abv Kimberly'!$B97</f>
        <v>702.00935695393002</v>
      </c>
      <c r="N97">
        <f>Bruneau!AJ97+Malad!AJ97+'Salmon Falls Creek'!AS97+'Rock Creek'!W97+Southside_Historical!N97+Northside_Historical!N97+'SnakeRiv abv Kimberly'!$B97</f>
        <v>642.20000000000005</v>
      </c>
      <c r="O97">
        <f>Bruneau!AK97+Malad!AK97+'Salmon Falls Creek'!AT97+'Rock Creek'!X97+Southside_Historical!O97+Northside_Historical!O97+'SnakeRiv abv Kimberly'!$B97</f>
        <v>856.80000000000007</v>
      </c>
      <c r="P97">
        <f>Bruneau!AL97+Malad!AL97+'Salmon Falls Creek'!AU97+'Rock Creek'!Y97+Southside_Historical!P97+Northside_Historical!P97+'SnakeRiv abv Kimberly'!$B97</f>
        <v>822.95999999999992</v>
      </c>
      <c r="Q97">
        <f>Bruneau!AM97+Malad!AM97+'Salmon Falls Creek'!AV97+'Rock Creek'!Z97+Southside_Historical!Q97+Northside_Historical!Q97+'SnakeRiv abv Kimberly'!$B97</f>
        <v>986.62</v>
      </c>
      <c r="R97">
        <f>Bruneau!AN97+Malad!AN97+'Salmon Falls Creek'!AW97+'Rock Creek'!AA97+Southside_Historical!R97+Northside_Historical!R97+'SnakeRiv abv Kimberly'!$B97</f>
        <v>750.80000000000007</v>
      </c>
      <c r="S97">
        <f>Bruneau!AO97+Malad!AO97+'Salmon Falls Creek'!AX97+'Rock Creek'!AB97+Southside_Historical!S97+Northside_Historical!S97+'SnakeRiv abv Kimberly'!$B97</f>
        <v>732.3</v>
      </c>
      <c r="T97">
        <f>Bruneau!AP97+Malad!AP97+'Salmon Falls Creek'!AY97+'Rock Creek'!AC97+Southside_Historical!T97+Northside_Historical!T97+'SnakeRiv abv Kimberly'!$B97</f>
        <v>745.9</v>
      </c>
      <c r="U97">
        <f>Bruneau!AQ97+Malad!AQ97+'Salmon Falls Creek'!AZ97+'Rock Creek'!AD97+Southside_Historical!U97+Northside_Historical!U97+'SnakeRiv abv Kimberly'!$B97</f>
        <v>656.4</v>
      </c>
      <c r="V97">
        <f>Bruneau!AR97+Malad!AR97+'Salmon Falls Creek'!BA97+'Rock Creek'!AE97+Southside_Historical!V97+Northside_Historical!V97+'SnakeRiv abv Kimberly'!$B97</f>
        <v>619.93999999999994</v>
      </c>
      <c r="W97">
        <f>Bruneau!AS97+Malad!AS97+'Salmon Falls Creek'!BB97+'Rock Creek'!AF97+Southside_Historical!W97+Northside_Historical!W97+'SnakeRiv abv Kimberly'!$B97</f>
        <v>466.7</v>
      </c>
    </row>
    <row r="98" spans="1:23" hidden="1" x14ac:dyDescent="0.25">
      <c r="A98" t="str">
        <f>Bruneau!A98</f>
        <v>2/5</v>
      </c>
      <c r="B98">
        <f>Bruneau!X98+Malad!X98+'Salmon Falls Creek'!AG98+'Rock Creek'!K98+Southside_Historical!B98+Northside_Historical!B98+'SnakeRiv abv Kimberly'!$B98</f>
        <v>669.06140928852494</v>
      </c>
      <c r="C98">
        <f>Bruneau!Y98+Malad!Y98+'Salmon Falls Creek'!AH98+'Rock Creek'!L98+Southside_Historical!C98+Northside_Historical!C98+'SnakeRiv abv Kimberly'!$B98</f>
        <v>714.91591746021595</v>
      </c>
      <c r="D98">
        <f>Bruneau!Z98+Malad!Z98+'Salmon Falls Creek'!AI98+'Rock Creek'!M98+Southside_Historical!D98+Northside_Historical!D98+'SnakeRiv abv Kimberly'!$B98</f>
        <v>675.93550539908506</v>
      </c>
      <c r="E98">
        <f>Bruneau!AA98+Malad!AA98+'Salmon Falls Creek'!AJ98+'Rock Creek'!N98+Southside_Historical!E98+Northside_Historical!E98+'SnakeRiv abv Kimberly'!$B98</f>
        <v>685.01119952709405</v>
      </c>
      <c r="F98">
        <f>Bruneau!AB98+Malad!AB98+'Salmon Falls Creek'!AK98+'Rock Creek'!O98+Southside_Historical!F98+Northside_Historical!F98+'SnakeRiv abv Kimberly'!$B98</f>
        <v>977.54741214572402</v>
      </c>
      <c r="G98">
        <f>Bruneau!AC98+Malad!AC98+'Salmon Falls Creek'!AL98+'Rock Creek'!P98+Southside_Historical!G98+Northside_Historical!G98+'SnakeRiv abv Kimberly'!$B98</f>
        <v>705.29874669153503</v>
      </c>
      <c r="H98">
        <f>Bruneau!AD98+Malad!AD98+'Salmon Falls Creek'!AM98+'Rock Creek'!Q98+Southside_Historical!H98+Northside_Historical!H98+'SnakeRiv abv Kimberly'!$B98</f>
        <v>653.67319587828899</v>
      </c>
      <c r="I98">
        <f>Bruneau!AE98+Malad!AE98+'Salmon Falls Creek'!AN98+'Rock Creek'!R98+Southside_Historical!I98+Northside_Historical!I98+'SnakeRiv abv Kimberly'!$B98</f>
        <v>703.86832693720999</v>
      </c>
      <c r="J98">
        <f>Bruneau!AF98+Malad!AF98+'Salmon Falls Creek'!AO98+'Rock Creek'!S98+Southside_Historical!J98+Northside_Historical!J98+'SnakeRiv abv Kimberly'!$B98</f>
        <v>723.96192267136405</v>
      </c>
      <c r="K98">
        <f>Bruneau!AG98+Malad!AG98+'Salmon Falls Creek'!AP98+'Rock Creek'!T98+Southside_Historical!K98+Northside_Historical!K98+'SnakeRiv abv Kimberly'!$B98</f>
        <v>995.97968921280494</v>
      </c>
      <c r="L98">
        <f>Bruneau!AH98+Malad!AH98+'Salmon Falls Creek'!AQ98+'Rock Creek'!U98+Southside_Historical!L98+Northside_Historical!L98+'SnakeRiv abv Kimberly'!$B98</f>
        <v>782.41210080487292</v>
      </c>
      <c r="M98">
        <f>Bruneau!AI98+Malad!AI98+'Salmon Falls Creek'!AR98+'Rock Creek'!V98+Southside_Historical!M98+Northside_Historical!M98+'SnakeRiv abv Kimberly'!$B98</f>
        <v>714.56939594917196</v>
      </c>
      <c r="N98">
        <f>Bruneau!AJ98+Malad!AJ98+'Salmon Falls Creek'!AS98+'Rock Creek'!W98+Southside_Historical!N98+Northside_Historical!N98+'SnakeRiv abv Kimberly'!$B98</f>
        <v>628.4</v>
      </c>
      <c r="O98">
        <f>Bruneau!AK98+Malad!AK98+'Salmon Falls Creek'!AT98+'Rock Creek'!X98+Southside_Historical!O98+Northside_Historical!O98+'SnakeRiv abv Kimberly'!$B98</f>
        <v>926.4</v>
      </c>
      <c r="P98">
        <f>Bruneau!AL98+Malad!AL98+'Salmon Falls Creek'!AU98+'Rock Creek'!Y98+Southside_Historical!P98+Northside_Historical!P98+'SnakeRiv abv Kimberly'!$B98</f>
        <v>903.36</v>
      </c>
      <c r="Q98">
        <f>Bruneau!AM98+Malad!AM98+'Salmon Falls Creek'!AV98+'Rock Creek'!Z98+Southside_Historical!Q98+Northside_Historical!Q98+'SnakeRiv abv Kimberly'!$B98</f>
        <v>1851</v>
      </c>
      <c r="R98">
        <f>Bruneau!AN98+Malad!AN98+'Salmon Falls Creek'!AW98+'Rock Creek'!AA98+Southside_Historical!R98+Northside_Historical!R98+'SnakeRiv abv Kimberly'!$B98</f>
        <v>762.4</v>
      </c>
      <c r="S98">
        <f>Bruneau!AO98+Malad!AO98+'Salmon Falls Creek'!AX98+'Rock Creek'!AB98+Southside_Historical!S98+Northside_Historical!S98+'SnakeRiv abv Kimberly'!$B98</f>
        <v>813.69999999999993</v>
      </c>
      <c r="T98">
        <f>Bruneau!AP98+Malad!AP98+'Salmon Falls Creek'!AY98+'Rock Creek'!AC98+Southside_Historical!T98+Northside_Historical!T98+'SnakeRiv abv Kimberly'!$B98</f>
        <v>718.6</v>
      </c>
      <c r="U98">
        <f>Bruneau!AQ98+Malad!AQ98+'Salmon Falls Creek'!AZ98+'Rock Creek'!AD98+Southside_Historical!U98+Northside_Historical!U98+'SnakeRiv abv Kimberly'!$B98</f>
        <v>666.6</v>
      </c>
      <c r="V98">
        <f>Bruneau!AR98+Malad!AR98+'Salmon Falls Creek'!BA98+'Rock Creek'!AE98+Southside_Historical!V98+Northside_Historical!V98+'SnakeRiv abv Kimberly'!$B98</f>
        <v>624.91</v>
      </c>
      <c r="W98">
        <f>Bruneau!AS98+Malad!AS98+'Salmon Falls Creek'!BB98+'Rock Creek'!AF98+Southside_Historical!W98+Northside_Historical!W98+'SnakeRiv abv Kimberly'!$B98</f>
        <v>484.5</v>
      </c>
    </row>
    <row r="99" spans="1:23" hidden="1" x14ac:dyDescent="0.25">
      <c r="A99" t="str">
        <f>Bruneau!A99</f>
        <v>2/6</v>
      </c>
      <c r="B99">
        <f>Bruneau!X99+Malad!X99+'Salmon Falls Creek'!AG99+'Rock Creek'!K99+Southside_Historical!B99+Northside_Historical!B99+'SnakeRiv abv Kimberly'!$B99</f>
        <v>663.05275896704188</v>
      </c>
      <c r="C99">
        <f>Bruneau!Y99+Malad!Y99+'Salmon Falls Creek'!AH99+'Rock Creek'!L99+Southside_Historical!C99+Northside_Historical!C99+'SnakeRiv abv Kimberly'!$B99</f>
        <v>693.92327474317108</v>
      </c>
      <c r="D99">
        <f>Bruneau!Z99+Malad!Z99+'Salmon Falls Creek'!AI99+'Rock Creek'!M99+Southside_Historical!D99+Northside_Historical!D99+'SnakeRiv abv Kimberly'!$B99</f>
        <v>655.98443869355197</v>
      </c>
      <c r="E99">
        <f>Bruneau!AA99+Malad!AA99+'Salmon Falls Creek'!AJ99+'Rock Creek'!N99+Southside_Historical!E99+Northside_Historical!E99+'SnakeRiv abv Kimberly'!$B99</f>
        <v>691.84003800592302</v>
      </c>
      <c r="F99">
        <f>Bruneau!AB99+Malad!AB99+'Salmon Falls Creek'!AK99+'Rock Creek'!O99+Southside_Historical!F99+Northside_Historical!F99+'SnakeRiv abv Kimberly'!$B99</f>
        <v>876.80913884414304</v>
      </c>
      <c r="G99">
        <f>Bruneau!AC99+Malad!AC99+'Salmon Falls Creek'!AL99+'Rock Creek'!P99+Southside_Historical!G99+Northside_Historical!G99+'SnakeRiv abv Kimberly'!$B99</f>
        <v>734.07734934239807</v>
      </c>
      <c r="H99">
        <f>Bruneau!AD99+Malad!AD99+'Salmon Falls Creek'!AM99+'Rock Creek'!Q99+Southside_Historical!H99+Northside_Historical!H99+'SnakeRiv abv Kimberly'!$B99</f>
        <v>660.3676096819529</v>
      </c>
      <c r="I99">
        <f>Bruneau!AE99+Malad!AE99+'Salmon Falls Creek'!AN99+'Rock Creek'!R99+Southside_Historical!I99+Northside_Historical!I99+'SnakeRiv abv Kimberly'!$B99</f>
        <v>727.49652322202292</v>
      </c>
      <c r="J99">
        <f>Bruneau!AF99+Malad!AF99+'Salmon Falls Creek'!AO99+'Rock Creek'!S99+Southside_Historical!J99+Northside_Historical!J99+'SnakeRiv abv Kimberly'!$B99</f>
        <v>730.23093532072903</v>
      </c>
      <c r="K99">
        <f>Bruneau!AG99+Malad!AG99+'Salmon Falls Creek'!AP99+'Rock Creek'!T99+Southside_Historical!K99+Northside_Historical!K99+'SnakeRiv abv Kimberly'!$B99</f>
        <v>974.01452086035192</v>
      </c>
      <c r="L99">
        <f>Bruneau!AH99+Malad!AH99+'Salmon Falls Creek'!AQ99+'Rock Creek'!U99+Southside_Historical!L99+Northside_Historical!L99+'SnakeRiv abv Kimberly'!$B99</f>
        <v>774.33387626269109</v>
      </c>
      <c r="M99">
        <f>Bruneau!AI99+Malad!AI99+'Salmon Falls Creek'!AR99+'Rock Creek'!V99+Southside_Historical!M99+Northside_Historical!M99+'SnakeRiv abv Kimberly'!$B99</f>
        <v>715.36883171683598</v>
      </c>
      <c r="N99">
        <f>Bruneau!AJ99+Malad!AJ99+'Salmon Falls Creek'!AS99+'Rock Creek'!W99+Southside_Historical!N99+Northside_Historical!N99+'SnakeRiv abv Kimberly'!$B99</f>
        <v>635.33999999999992</v>
      </c>
      <c r="O99">
        <f>Bruneau!AK99+Malad!AK99+'Salmon Falls Creek'!AT99+'Rock Creek'!X99+Southside_Historical!O99+Northside_Historical!O99+'SnakeRiv abv Kimberly'!$B99</f>
        <v>976.7</v>
      </c>
      <c r="P99">
        <f>Bruneau!AL99+Malad!AL99+'Salmon Falls Creek'!AU99+'Rock Creek'!Y99+Southside_Historical!P99+Northside_Historical!P99+'SnakeRiv abv Kimberly'!$B99</f>
        <v>883.94</v>
      </c>
      <c r="Q99">
        <f>Bruneau!AM99+Malad!AM99+'Salmon Falls Creek'!AV99+'Rock Creek'!Z99+Southside_Historical!Q99+Northside_Historical!Q99+'SnakeRiv abv Kimberly'!$B99</f>
        <v>2109.5</v>
      </c>
      <c r="R99">
        <f>Bruneau!AN99+Malad!AN99+'Salmon Falls Creek'!AW99+'Rock Creek'!AA99+Southside_Historical!R99+Northside_Historical!R99+'SnakeRiv abv Kimberly'!$B99</f>
        <v>760.23</v>
      </c>
      <c r="S99">
        <f>Bruneau!AO99+Malad!AO99+'Salmon Falls Creek'!AX99+'Rock Creek'!AB99+Southside_Historical!S99+Northside_Historical!S99+'SnakeRiv abv Kimberly'!$B99</f>
        <v>764</v>
      </c>
      <c r="T99">
        <f>Bruneau!AP99+Malad!AP99+'Salmon Falls Creek'!AY99+'Rock Creek'!AC99+Southside_Historical!T99+Northside_Historical!T99+'SnakeRiv abv Kimberly'!$B99</f>
        <v>879.09999999999991</v>
      </c>
      <c r="U99">
        <f>Bruneau!AQ99+Malad!AQ99+'Salmon Falls Creek'!AZ99+'Rock Creek'!AD99+Southside_Historical!U99+Northside_Historical!U99+'SnakeRiv abv Kimberly'!$B99</f>
        <v>667.3</v>
      </c>
      <c r="V99">
        <f>Bruneau!AR99+Malad!AR99+'Salmon Falls Creek'!BA99+'Rock Creek'!AE99+Southside_Historical!V99+Northside_Historical!V99+'SnakeRiv abv Kimberly'!$B99</f>
        <v>624.76</v>
      </c>
      <c r="W99">
        <f>Bruneau!AS99+Malad!AS99+'Salmon Falls Creek'!BB99+'Rock Creek'!AF99+Southside_Historical!W99+Northside_Historical!W99+'SnakeRiv abv Kimberly'!$B99</f>
        <v>482.4</v>
      </c>
    </row>
    <row r="100" spans="1:23" hidden="1" x14ac:dyDescent="0.25">
      <c r="A100" t="str">
        <f>Bruneau!A100</f>
        <v>2/7</v>
      </c>
      <c r="B100">
        <f>Bruneau!X100+Malad!X100+'Salmon Falls Creek'!AG100+'Rock Creek'!K100+Southside_Historical!B100+Northside_Historical!B100+'SnakeRiv abv Kimberly'!$B100</f>
        <v>682.20428062230508</v>
      </c>
      <c r="C100">
        <f>Bruneau!Y100+Malad!Y100+'Salmon Falls Creek'!AH100+'Rock Creek'!L100+Southside_Historical!C100+Northside_Historical!C100+'SnakeRiv abv Kimberly'!$B100</f>
        <v>660.347084979128</v>
      </c>
      <c r="D100">
        <f>Bruneau!Z100+Malad!Z100+'Salmon Falls Creek'!AI100+'Rock Creek'!M100+Southside_Historical!D100+Northside_Historical!D100+'SnakeRiv abv Kimberly'!$B100</f>
        <v>658.61077123576501</v>
      </c>
      <c r="E100">
        <f>Bruneau!AA100+Malad!AA100+'Salmon Falls Creek'!AJ100+'Rock Creek'!N100+Southside_Historical!E100+Northside_Historical!E100+'SnakeRiv abv Kimberly'!$B100</f>
        <v>695.54271764841201</v>
      </c>
      <c r="F100">
        <f>Bruneau!AB100+Malad!AB100+'Salmon Falls Creek'!AK100+'Rock Creek'!O100+Southside_Historical!F100+Northside_Historical!F100+'SnakeRiv abv Kimberly'!$B100</f>
        <v>836.91294968669899</v>
      </c>
      <c r="G100">
        <f>Bruneau!AC100+Malad!AC100+'Salmon Falls Creek'!AL100+'Rock Creek'!P100+Southside_Historical!G100+Northside_Historical!G100+'SnakeRiv abv Kimberly'!$B100</f>
        <v>749.449313510666</v>
      </c>
      <c r="H100">
        <f>Bruneau!AD100+Malad!AD100+'Salmon Falls Creek'!AM100+'Rock Creek'!Q100+Southside_Historical!H100+Northside_Historical!H100+'SnakeRiv abv Kimberly'!$B100</f>
        <v>664.77381416681703</v>
      </c>
      <c r="I100">
        <f>Bruneau!AE100+Malad!AE100+'Salmon Falls Creek'!AN100+'Rock Creek'!R100+Southside_Historical!I100+Northside_Historical!I100+'SnakeRiv abv Kimberly'!$B100</f>
        <v>733.21304764194997</v>
      </c>
      <c r="J100">
        <f>Bruneau!AF100+Malad!AF100+'Salmon Falls Creek'!AO100+'Rock Creek'!S100+Southside_Historical!J100+Northside_Historical!J100+'SnakeRiv abv Kimberly'!$B100</f>
        <v>720.27047401638401</v>
      </c>
      <c r="K100">
        <f>Bruneau!AG100+Malad!AG100+'Salmon Falls Creek'!AP100+'Rock Creek'!T100+Southside_Historical!K100+Northside_Historical!K100+'SnakeRiv abv Kimberly'!$B100</f>
        <v>982.49278071701099</v>
      </c>
      <c r="L100">
        <f>Bruneau!AH100+Malad!AH100+'Salmon Falls Creek'!AQ100+'Rock Creek'!U100+Southside_Historical!L100+Northside_Historical!L100+'SnakeRiv abv Kimberly'!$B100</f>
        <v>778.06151815323597</v>
      </c>
      <c r="M100">
        <f>Bruneau!AI100+Malad!AI100+'Salmon Falls Creek'!AR100+'Rock Creek'!V100+Southside_Historical!M100+Northside_Historical!M100+'SnakeRiv abv Kimberly'!$B100</f>
        <v>718.04559765306999</v>
      </c>
      <c r="N100">
        <f>Bruneau!AJ100+Malad!AJ100+'Salmon Falls Creek'!AS100+'Rock Creek'!W100+Southside_Historical!N100+Northside_Historical!N100+'SnakeRiv abv Kimberly'!$B100</f>
        <v>640.5</v>
      </c>
      <c r="O100">
        <f>Bruneau!AK100+Malad!AK100+'Salmon Falls Creek'!AT100+'Rock Creek'!X100+Southside_Historical!O100+Northside_Historical!O100+'SnakeRiv abv Kimberly'!$B100</f>
        <v>985.4</v>
      </c>
      <c r="P100">
        <f>Bruneau!AL100+Malad!AL100+'Salmon Falls Creek'!AU100+'Rock Creek'!Y100+Southside_Historical!P100+Northside_Historical!P100+'SnakeRiv abv Kimberly'!$B100</f>
        <v>837.82999999999993</v>
      </c>
      <c r="Q100">
        <f>Bruneau!AM100+Malad!AM100+'Salmon Falls Creek'!AV100+'Rock Creek'!Z100+Southside_Historical!Q100+Northside_Historical!Q100+'SnakeRiv abv Kimberly'!$B100</f>
        <v>2003.7</v>
      </c>
      <c r="R100">
        <f>Bruneau!AN100+Malad!AN100+'Salmon Falls Creek'!AW100+'Rock Creek'!AA100+Southside_Historical!R100+Northside_Historical!R100+'SnakeRiv abv Kimberly'!$B100</f>
        <v>761.24999999999989</v>
      </c>
      <c r="S100">
        <f>Bruneau!AO100+Malad!AO100+'Salmon Falls Creek'!AX100+'Rock Creek'!AB100+Southside_Historical!S100+Northside_Historical!S100+'SnakeRiv abv Kimberly'!$B100</f>
        <v>692.1</v>
      </c>
      <c r="T100">
        <f>Bruneau!AP100+Malad!AP100+'Salmon Falls Creek'!AY100+'Rock Creek'!AC100+Southside_Historical!T100+Northside_Historical!T100+'SnakeRiv abv Kimberly'!$B100</f>
        <v>943.4</v>
      </c>
      <c r="U100">
        <f>Bruneau!AQ100+Malad!AQ100+'Salmon Falls Creek'!AZ100+'Rock Creek'!AD100+Southside_Historical!U100+Northside_Historical!U100+'SnakeRiv abv Kimberly'!$B100</f>
        <v>664.5</v>
      </c>
      <c r="V100">
        <f>Bruneau!AR100+Malad!AR100+'Salmon Falls Creek'!BA100+'Rock Creek'!AE100+Southside_Historical!V100+Northside_Historical!V100+'SnakeRiv abv Kimberly'!$B100</f>
        <v>622.51</v>
      </c>
      <c r="W100">
        <f>Bruneau!AS100+Malad!AS100+'Salmon Falls Creek'!BB100+'Rock Creek'!AF100+Southside_Historical!W100+Northside_Historical!W100+'SnakeRiv abv Kimberly'!$B100</f>
        <v>469.5</v>
      </c>
    </row>
    <row r="101" spans="1:23" hidden="1" x14ac:dyDescent="0.25">
      <c r="A101" t="str">
        <f>Bruneau!A101</f>
        <v>2/8</v>
      </c>
      <c r="B101">
        <f>Bruneau!X101+Malad!X101+'Salmon Falls Creek'!AG101+'Rock Creek'!K101+Southside_Historical!B101+Northside_Historical!B101+'SnakeRiv abv Kimberly'!$B101</f>
        <v>697.64637872116396</v>
      </c>
      <c r="C101">
        <f>Bruneau!Y101+Malad!Y101+'Salmon Falls Creek'!AH101+'Rock Creek'!L101+Southside_Historical!C101+Northside_Historical!C101+'SnakeRiv abv Kimberly'!$B101</f>
        <v>630.94334661394907</v>
      </c>
      <c r="D101">
        <f>Bruneau!Z101+Malad!Z101+'Salmon Falls Creek'!AI101+'Rock Creek'!M101+Southside_Historical!D101+Northside_Historical!D101+'SnakeRiv abv Kimberly'!$B101</f>
        <v>629.73368456698199</v>
      </c>
      <c r="E101">
        <f>Bruneau!AA101+Malad!AA101+'Salmon Falls Creek'!AJ101+'Rock Creek'!N101+Southside_Historical!E101+Northside_Historical!E101+'SnakeRiv abv Kimberly'!$B101</f>
        <v>676.84031434530596</v>
      </c>
      <c r="F101">
        <f>Bruneau!AB101+Malad!AB101+'Salmon Falls Creek'!AK101+'Rock Creek'!O101+Southside_Historical!F101+Northside_Historical!F101+'SnakeRiv abv Kimberly'!$B101</f>
        <v>858.11895156698699</v>
      </c>
      <c r="G101">
        <f>Bruneau!AC101+Malad!AC101+'Salmon Falls Creek'!AL101+'Rock Creek'!P101+Southside_Historical!G101+Northside_Historical!G101+'SnakeRiv abv Kimberly'!$B101</f>
        <v>777.51405137786105</v>
      </c>
      <c r="H101">
        <f>Bruneau!AD101+Malad!AD101+'Salmon Falls Creek'!AM101+'Rock Creek'!Q101+Southside_Historical!H101+Northside_Historical!H101+'SnakeRiv abv Kimberly'!$B101</f>
        <v>676.86211160160406</v>
      </c>
      <c r="I101">
        <f>Bruneau!AE101+Malad!AE101+'Salmon Falls Creek'!AN101+'Rock Creek'!R101+Southside_Historical!I101+Northside_Historical!I101+'SnakeRiv abv Kimberly'!$B101</f>
        <v>730.24613174426099</v>
      </c>
      <c r="J101">
        <f>Bruneau!AF101+Malad!AF101+'Salmon Falls Creek'!AO101+'Rock Creek'!S101+Southside_Historical!J101+Northside_Historical!J101+'SnakeRiv abv Kimberly'!$B101</f>
        <v>717.38996178305399</v>
      </c>
      <c r="K101">
        <f>Bruneau!AG101+Malad!AG101+'Salmon Falls Creek'!AP101+'Rock Creek'!T101+Southside_Historical!K101+Northside_Historical!K101+'SnakeRiv abv Kimberly'!$B101</f>
        <v>983.76428884400195</v>
      </c>
      <c r="L101">
        <f>Bruneau!AH101+Malad!AH101+'Salmon Falls Creek'!AQ101+'Rock Creek'!U101+Southside_Historical!L101+Northside_Historical!L101+'SnakeRiv abv Kimberly'!$B101</f>
        <v>780.77882341762904</v>
      </c>
      <c r="M101">
        <f>Bruneau!AI101+Malad!AI101+'Salmon Falls Creek'!AR101+'Rock Creek'!V101+Southside_Historical!M101+Northside_Historical!M101+'SnakeRiv abv Kimberly'!$B101</f>
        <v>716.04117173909196</v>
      </c>
      <c r="N101">
        <f>Bruneau!AJ101+Malad!AJ101+'Salmon Falls Creek'!AS101+'Rock Creek'!W101+Southside_Historical!N101+Northside_Historical!N101+'SnakeRiv abv Kimberly'!$B101</f>
        <v>662.5</v>
      </c>
      <c r="O101">
        <f>Bruneau!AK101+Malad!AK101+'Salmon Falls Creek'!AT101+'Rock Creek'!X101+Southside_Historical!O101+Northside_Historical!O101+'SnakeRiv abv Kimberly'!$B101</f>
        <v>1009.1</v>
      </c>
      <c r="P101">
        <f>Bruneau!AL101+Malad!AL101+'Salmon Falls Creek'!AU101+'Rock Creek'!Y101+Southside_Historical!P101+Northside_Historical!P101+'SnakeRiv abv Kimberly'!$B101</f>
        <v>817.92</v>
      </c>
      <c r="Q101">
        <f>Bruneau!AM101+Malad!AM101+'Salmon Falls Creek'!AV101+'Rock Creek'!Z101+Southside_Historical!Q101+Northside_Historical!Q101+'SnakeRiv abv Kimberly'!$B101</f>
        <v>3754.1</v>
      </c>
      <c r="R101">
        <f>Bruneau!AN101+Malad!AN101+'Salmon Falls Creek'!AW101+'Rock Creek'!AA101+Southside_Historical!R101+Northside_Historical!R101+'SnakeRiv abv Kimberly'!$B101</f>
        <v>767.4</v>
      </c>
      <c r="S101">
        <f>Bruneau!AO101+Malad!AO101+'Salmon Falls Creek'!AX101+'Rock Creek'!AB101+Southside_Historical!S101+Northside_Historical!S101+'SnakeRiv abv Kimberly'!$B101</f>
        <v>692.8</v>
      </c>
      <c r="T101">
        <f>Bruneau!AP101+Malad!AP101+'Salmon Falls Creek'!AY101+'Rock Creek'!AC101+Southside_Historical!T101+Northside_Historical!T101+'SnakeRiv abv Kimberly'!$B101</f>
        <v>877.1</v>
      </c>
      <c r="U101">
        <f>Bruneau!AQ101+Malad!AQ101+'Salmon Falls Creek'!AZ101+'Rock Creek'!AD101+Southside_Historical!U101+Northside_Historical!U101+'SnakeRiv abv Kimberly'!$B101</f>
        <v>657.3</v>
      </c>
      <c r="V101">
        <f>Bruneau!AR101+Malad!AR101+'Salmon Falls Creek'!BA101+'Rock Creek'!AE101+Southside_Historical!V101+Northside_Historical!V101+'SnakeRiv abv Kimberly'!$B101</f>
        <v>619.72</v>
      </c>
      <c r="W101">
        <f>Bruneau!AS101+Malad!AS101+'Salmon Falls Creek'!BB101+'Rock Creek'!AF101+Southside_Historical!W101+Northside_Historical!W101+'SnakeRiv abv Kimberly'!$B101</f>
        <v>457.6</v>
      </c>
    </row>
    <row r="102" spans="1:23" hidden="1" x14ac:dyDescent="0.25">
      <c r="A102" t="str">
        <f>Bruneau!A102</f>
        <v>2/9</v>
      </c>
      <c r="B102">
        <f>Bruneau!X102+Malad!X102+'Salmon Falls Creek'!AG102+'Rock Creek'!K102+Southside_Historical!B102+Northside_Historical!B102+'SnakeRiv abv Kimberly'!$B102</f>
        <v>698.89397533717806</v>
      </c>
      <c r="C102">
        <f>Bruneau!Y102+Malad!Y102+'Salmon Falls Creek'!AH102+'Rock Creek'!L102+Southside_Historical!C102+Northside_Historical!C102+'SnakeRiv abv Kimberly'!$B102</f>
        <v>613.27442622289209</v>
      </c>
      <c r="D102">
        <f>Bruneau!Z102+Malad!Z102+'Salmon Falls Creek'!AI102+'Rock Creek'!M102+Southside_Historical!D102+Northside_Historical!D102+'SnakeRiv abv Kimberly'!$B102</f>
        <v>643.89163906961994</v>
      </c>
      <c r="E102">
        <f>Bruneau!AA102+Malad!AA102+'Salmon Falls Creek'!AJ102+'Rock Creek'!N102+Southside_Historical!E102+Northside_Historical!E102+'SnakeRiv abv Kimberly'!$B102</f>
        <v>656.42777615794103</v>
      </c>
      <c r="F102">
        <f>Bruneau!AB102+Malad!AB102+'Salmon Falls Creek'!AK102+'Rock Creek'!O102+Southside_Historical!F102+Northside_Historical!F102+'SnakeRiv abv Kimberly'!$B102</f>
        <v>855.05089896651702</v>
      </c>
      <c r="G102">
        <f>Bruneau!AC102+Malad!AC102+'Salmon Falls Creek'!AL102+'Rock Creek'!P102+Southside_Historical!G102+Northside_Historical!G102+'SnakeRiv abv Kimberly'!$B102</f>
        <v>854.71682517712202</v>
      </c>
      <c r="H102">
        <f>Bruneau!AD102+Malad!AD102+'Salmon Falls Creek'!AM102+'Rock Creek'!Q102+Southside_Historical!H102+Northside_Historical!H102+'SnakeRiv abv Kimberly'!$B102</f>
        <v>731.63785643204903</v>
      </c>
      <c r="I102">
        <f>Bruneau!AE102+Malad!AE102+'Salmon Falls Creek'!AN102+'Rock Creek'!R102+Southside_Historical!I102+Northside_Historical!I102+'SnakeRiv abv Kimberly'!$B102</f>
        <v>731.09161664668409</v>
      </c>
      <c r="J102">
        <f>Bruneau!AF102+Malad!AF102+'Salmon Falls Creek'!AO102+'Rock Creek'!S102+Southside_Historical!J102+Northside_Historical!J102+'SnakeRiv abv Kimberly'!$B102</f>
        <v>701.72215511135801</v>
      </c>
      <c r="K102">
        <f>Bruneau!AG102+Malad!AG102+'Salmon Falls Creek'!AP102+'Rock Creek'!T102+Southside_Historical!K102+Northside_Historical!K102+'SnakeRiv abv Kimberly'!$B102</f>
        <v>958.39150815218795</v>
      </c>
      <c r="L102">
        <f>Bruneau!AH102+Malad!AH102+'Salmon Falls Creek'!AQ102+'Rock Creek'!U102+Southside_Historical!L102+Northside_Historical!L102+'SnakeRiv abv Kimberly'!$B102</f>
        <v>818.16216066488596</v>
      </c>
      <c r="M102">
        <f>Bruneau!AI102+Malad!AI102+'Salmon Falls Creek'!AR102+'Rock Creek'!V102+Southside_Historical!M102+Northside_Historical!M102+'SnakeRiv abv Kimberly'!$B102</f>
        <v>711.33085763577799</v>
      </c>
      <c r="N102">
        <f>Bruneau!AJ102+Malad!AJ102+'Salmon Falls Creek'!AS102+'Rock Creek'!W102+Southside_Historical!N102+Northside_Historical!N102+'SnakeRiv abv Kimberly'!$B102</f>
        <v>737.53</v>
      </c>
      <c r="O102">
        <f>Bruneau!AK102+Malad!AK102+'Salmon Falls Creek'!AT102+'Rock Creek'!X102+Southside_Historical!O102+Northside_Historical!O102+'SnakeRiv abv Kimberly'!$B102</f>
        <v>967.2</v>
      </c>
      <c r="P102">
        <f>Bruneau!AL102+Malad!AL102+'Salmon Falls Creek'!AU102+'Rock Creek'!Y102+Southside_Historical!P102+Northside_Historical!P102+'SnakeRiv abv Kimberly'!$B102</f>
        <v>809.22</v>
      </c>
      <c r="Q102">
        <f>Bruneau!AM102+Malad!AM102+'Salmon Falls Creek'!AV102+'Rock Creek'!Z102+Southside_Historical!Q102+Northside_Historical!Q102+'SnakeRiv abv Kimberly'!$B102</f>
        <v>6114.8</v>
      </c>
      <c r="R102">
        <f>Bruneau!AN102+Malad!AN102+'Salmon Falls Creek'!AW102+'Rock Creek'!AA102+Southside_Historical!R102+Northside_Historical!R102+'SnakeRiv abv Kimberly'!$B102</f>
        <v>763.2</v>
      </c>
      <c r="S102">
        <f>Bruneau!AO102+Malad!AO102+'Salmon Falls Creek'!AX102+'Rock Creek'!AB102+Southside_Historical!S102+Northside_Historical!S102+'SnakeRiv abv Kimberly'!$B102</f>
        <v>660.7</v>
      </c>
      <c r="T102">
        <f>Bruneau!AP102+Malad!AP102+'Salmon Falls Creek'!AY102+'Rock Creek'!AC102+Southside_Historical!T102+Northside_Historical!T102+'SnakeRiv abv Kimberly'!$B102</f>
        <v>819.7</v>
      </c>
      <c r="U102">
        <f>Bruneau!AQ102+Malad!AQ102+'Salmon Falls Creek'!AZ102+'Rock Creek'!AD102+Southside_Historical!U102+Northside_Historical!U102+'SnakeRiv abv Kimberly'!$B102</f>
        <v>650.79999999999995</v>
      </c>
      <c r="V102">
        <f>Bruneau!AR102+Malad!AR102+'Salmon Falls Creek'!BA102+'Rock Creek'!AE102+Southside_Historical!V102+Northside_Historical!V102+'SnakeRiv abv Kimberly'!$B102</f>
        <v>619.67000000000007</v>
      </c>
      <c r="W102">
        <f>Bruneau!AS102+Malad!AS102+'Salmon Falls Creek'!BB102+'Rock Creek'!AF102+Southside_Historical!W102+Northside_Historical!W102+'SnakeRiv abv Kimberly'!$B102</f>
        <v>448.3</v>
      </c>
    </row>
    <row r="103" spans="1:23" hidden="1" x14ac:dyDescent="0.25">
      <c r="A103" t="str">
        <f>Bruneau!A103</f>
        <v>2/10</v>
      </c>
      <c r="B103">
        <f>Bruneau!X103+Malad!X103+'Salmon Falls Creek'!AG103+'Rock Creek'!K103+Southside_Historical!B103+Northside_Historical!B103+'SnakeRiv abv Kimberly'!$B103</f>
        <v>672.92208883813805</v>
      </c>
      <c r="C103">
        <f>Bruneau!Y103+Malad!Y103+'Salmon Falls Creek'!AH103+'Rock Creek'!L103+Southside_Historical!C103+Northside_Historical!C103+'SnakeRiv abv Kimberly'!$B103</f>
        <v>655.94704958318403</v>
      </c>
      <c r="D103">
        <f>Bruneau!Z103+Malad!Z103+'Salmon Falls Creek'!AI103+'Rock Creek'!M103+Southside_Historical!D103+Northside_Historical!D103+'SnakeRiv abv Kimberly'!$B103</f>
        <v>631.86490753333499</v>
      </c>
      <c r="E103">
        <f>Bruneau!AA103+Malad!AA103+'Salmon Falls Creek'!AJ103+'Rock Creek'!N103+Southside_Historical!E103+Northside_Historical!E103+'SnakeRiv abv Kimberly'!$B103</f>
        <v>636.18410715836399</v>
      </c>
      <c r="F103">
        <f>Bruneau!AB103+Malad!AB103+'Salmon Falls Creek'!AK103+'Rock Creek'!O103+Southside_Historical!F103+Northside_Historical!F103+'SnakeRiv abv Kimberly'!$B103</f>
        <v>834.498801368008</v>
      </c>
      <c r="G103">
        <f>Bruneau!AC103+Malad!AC103+'Salmon Falls Creek'!AL103+'Rock Creek'!P103+Southside_Historical!G103+Northside_Historical!G103+'SnakeRiv abv Kimberly'!$B103</f>
        <v>884.01187029827793</v>
      </c>
      <c r="H103">
        <f>Bruneau!AD103+Malad!AD103+'Salmon Falls Creek'!AM103+'Rock Creek'!Q103+Southside_Historical!H103+Northside_Historical!H103+'SnakeRiv abv Kimberly'!$B103</f>
        <v>750.46491490996004</v>
      </c>
      <c r="I103">
        <f>Bruneau!AE103+Malad!AE103+'Salmon Falls Creek'!AN103+'Rock Creek'!R103+Southside_Historical!I103+Northside_Historical!I103+'SnakeRiv abv Kimberly'!$B103</f>
        <v>704.40798010727701</v>
      </c>
      <c r="J103">
        <f>Bruneau!AF103+Malad!AF103+'Salmon Falls Creek'!AO103+'Rock Creek'!S103+Southside_Historical!J103+Northside_Historical!J103+'SnakeRiv abv Kimberly'!$B103</f>
        <v>704.26177031059001</v>
      </c>
      <c r="K103">
        <f>Bruneau!AG103+Malad!AG103+'Salmon Falls Creek'!AP103+'Rock Creek'!T103+Southside_Historical!K103+Northside_Historical!K103+'SnakeRiv abv Kimberly'!$B103</f>
        <v>912.97656899386493</v>
      </c>
      <c r="L103">
        <f>Bruneau!AH103+Malad!AH103+'Salmon Falls Creek'!AQ103+'Rock Creek'!U103+Southside_Historical!L103+Northside_Historical!L103+'SnakeRiv abv Kimberly'!$B103</f>
        <v>807.56270622256704</v>
      </c>
      <c r="M103">
        <f>Bruneau!AI103+Malad!AI103+'Salmon Falls Creek'!AR103+'Rock Creek'!V103+Southside_Historical!M103+Northside_Historical!M103+'SnakeRiv abv Kimberly'!$B103</f>
        <v>697.14348590782697</v>
      </c>
      <c r="N103">
        <f>Bruneau!AJ103+Malad!AJ103+'Salmon Falls Creek'!AS103+'Rock Creek'!W103+Southside_Historical!N103+Northside_Historical!N103+'SnakeRiv abv Kimberly'!$B103</f>
        <v>682.71</v>
      </c>
      <c r="O103">
        <f>Bruneau!AK103+Malad!AK103+'Salmon Falls Creek'!AT103+'Rock Creek'!X103+Southside_Historical!O103+Northside_Historical!O103+'SnakeRiv abv Kimberly'!$B103</f>
        <v>960.4</v>
      </c>
      <c r="P103">
        <f>Bruneau!AL103+Malad!AL103+'Salmon Falls Creek'!AU103+'Rock Creek'!Y103+Southside_Historical!P103+Northside_Historical!P103+'SnakeRiv abv Kimberly'!$B103</f>
        <v>812.62</v>
      </c>
      <c r="Q103">
        <f>Bruneau!AM103+Malad!AM103+'Salmon Falls Creek'!AV103+'Rock Creek'!Z103+Southside_Historical!Q103+Northside_Historical!Q103+'SnakeRiv abv Kimberly'!$B103</f>
        <v>9917.5</v>
      </c>
      <c r="R103">
        <f>Bruneau!AN103+Malad!AN103+'Salmon Falls Creek'!AW103+'Rock Creek'!AA103+Southside_Historical!R103+Northside_Historical!R103+'SnakeRiv abv Kimberly'!$B103</f>
        <v>754.09999999999991</v>
      </c>
      <c r="S103">
        <f>Bruneau!AO103+Malad!AO103+'Salmon Falls Creek'!AX103+'Rock Creek'!AB103+Southside_Historical!S103+Northside_Historical!S103+'SnakeRiv abv Kimberly'!$B103</f>
        <v>691.84999999999991</v>
      </c>
      <c r="T103">
        <f>Bruneau!AP103+Malad!AP103+'Salmon Falls Creek'!AY103+'Rock Creek'!AC103+Southside_Historical!T103+Northside_Historical!T103+'SnakeRiv abv Kimberly'!$B103</f>
        <v>819.2</v>
      </c>
      <c r="U103">
        <f>Bruneau!AQ103+Malad!AQ103+'Salmon Falls Creek'!AZ103+'Rock Creek'!AD103+Southside_Historical!U103+Northside_Historical!U103+'SnakeRiv abv Kimberly'!$B103</f>
        <v>645.9</v>
      </c>
      <c r="V103">
        <f>Bruneau!AR103+Malad!AR103+'Salmon Falls Creek'!BA103+'Rock Creek'!AE103+Southside_Historical!V103+Northside_Historical!V103+'SnakeRiv abv Kimberly'!$B103</f>
        <v>634.09</v>
      </c>
      <c r="W103">
        <f>Bruneau!AS103+Malad!AS103+'Salmon Falls Creek'!BB103+'Rock Creek'!AF103+Southside_Historical!W103+Northside_Historical!W103+'SnakeRiv abv Kimberly'!$B103</f>
        <v>439</v>
      </c>
    </row>
    <row r="104" spans="1:23" hidden="1" x14ac:dyDescent="0.25">
      <c r="A104" t="str">
        <f>Bruneau!A104</f>
        <v>2/11</v>
      </c>
      <c r="B104">
        <f>Bruneau!X104+Malad!X104+'Salmon Falls Creek'!AG104+'Rock Creek'!K104+Southside_Historical!B104+Northside_Historical!B104+'SnakeRiv abv Kimberly'!$B104</f>
        <v>667.54673603678896</v>
      </c>
      <c r="C104">
        <f>Bruneau!Y104+Malad!Y104+'Salmon Falls Creek'!AH104+'Rock Creek'!L104+Southside_Historical!C104+Northside_Historical!C104+'SnakeRiv abv Kimberly'!$B104</f>
        <v>675.43828306450791</v>
      </c>
      <c r="D104">
        <f>Bruneau!Z104+Malad!Z104+'Salmon Falls Creek'!AI104+'Rock Creek'!M104+Southside_Historical!D104+Northside_Historical!D104+'SnakeRiv abv Kimberly'!$B104</f>
        <v>630.90620196639293</v>
      </c>
      <c r="E104">
        <f>Bruneau!AA104+Malad!AA104+'Salmon Falls Creek'!AJ104+'Rock Creek'!N104+Southside_Historical!E104+Northside_Historical!E104+'SnakeRiv abv Kimberly'!$B104</f>
        <v>654.20025546040802</v>
      </c>
      <c r="F104">
        <f>Bruneau!AB104+Malad!AB104+'Salmon Falls Creek'!AK104+'Rock Creek'!O104+Southside_Historical!F104+Northside_Historical!F104+'SnakeRiv abv Kimberly'!$B104</f>
        <v>781.13941019552396</v>
      </c>
      <c r="G104">
        <f>Bruneau!AC104+Malad!AC104+'Salmon Falls Creek'!AL104+'Rock Creek'!P104+Southside_Historical!G104+Northside_Historical!G104+'SnakeRiv abv Kimberly'!$B104</f>
        <v>980.78307226150696</v>
      </c>
      <c r="H104">
        <f>Bruneau!AD104+Malad!AD104+'Salmon Falls Creek'!AM104+'Rock Creek'!Q104+Southside_Historical!H104+Northside_Historical!H104+'SnakeRiv abv Kimberly'!$B104</f>
        <v>796.40243576307296</v>
      </c>
      <c r="I104">
        <f>Bruneau!AE104+Malad!AE104+'Salmon Falls Creek'!AN104+'Rock Creek'!R104+Southside_Historical!I104+Northside_Historical!I104+'SnakeRiv abv Kimberly'!$B104</f>
        <v>692.73981502514698</v>
      </c>
      <c r="J104">
        <f>Bruneau!AF104+Malad!AF104+'Salmon Falls Creek'!AO104+'Rock Creek'!S104+Southside_Historical!J104+Northside_Historical!J104+'SnakeRiv abv Kimberly'!$B104</f>
        <v>699.12953156741492</v>
      </c>
      <c r="K104">
        <f>Bruneau!AG104+Malad!AG104+'Salmon Falls Creek'!AP104+'Rock Creek'!T104+Southside_Historical!K104+Northside_Historical!K104+'SnakeRiv abv Kimberly'!$B104</f>
        <v>859.96042825402196</v>
      </c>
      <c r="L104">
        <f>Bruneau!AH104+Malad!AH104+'Salmon Falls Creek'!AQ104+'Rock Creek'!U104+Southside_Historical!L104+Northside_Historical!L104+'SnakeRiv abv Kimberly'!$B104</f>
        <v>817.36517700220793</v>
      </c>
      <c r="M104">
        <f>Bruneau!AI104+Malad!AI104+'Salmon Falls Creek'!AR104+'Rock Creek'!V104+Southside_Historical!M104+Northside_Historical!M104+'SnakeRiv abv Kimberly'!$B104</f>
        <v>676.18317026815396</v>
      </c>
      <c r="N104">
        <f>Bruneau!AJ104+Malad!AJ104+'Salmon Falls Creek'!AS104+'Rock Creek'!W104+Southside_Historical!N104+Northside_Historical!N104+'SnakeRiv abv Kimberly'!$B104</f>
        <v>681.4</v>
      </c>
      <c r="O104">
        <f>Bruneau!AK104+Malad!AK104+'Salmon Falls Creek'!AT104+'Rock Creek'!X104+Southside_Historical!O104+Northside_Historical!O104+'SnakeRiv abv Kimberly'!$B104</f>
        <v>978.5</v>
      </c>
      <c r="P104">
        <f>Bruneau!AL104+Malad!AL104+'Salmon Falls Creek'!AU104+'Rock Creek'!Y104+Southside_Historical!P104+Northside_Historical!P104+'SnakeRiv abv Kimberly'!$B104</f>
        <v>843.81999999999994</v>
      </c>
      <c r="Q104">
        <f>Bruneau!AM104+Malad!AM104+'Salmon Falls Creek'!AV104+'Rock Creek'!Z104+Southside_Historical!Q104+Northside_Historical!Q104+'SnakeRiv abv Kimberly'!$B104</f>
        <v>7162.4</v>
      </c>
      <c r="R104">
        <f>Bruneau!AN104+Malad!AN104+'Salmon Falls Creek'!AW104+'Rock Creek'!AA104+Southside_Historical!R104+Northside_Historical!R104+'SnakeRiv abv Kimberly'!$B104</f>
        <v>776.6</v>
      </c>
      <c r="S104">
        <f>Bruneau!AO104+Malad!AO104+'Salmon Falls Creek'!AX104+'Rock Creek'!AB104+Southside_Historical!S104+Northside_Historical!S104+'SnakeRiv abv Kimberly'!$B104</f>
        <v>681.45</v>
      </c>
      <c r="T104">
        <f>Bruneau!AP104+Malad!AP104+'Salmon Falls Creek'!AY104+'Rock Creek'!AC104+Southside_Historical!T104+Northside_Historical!T104+'SnakeRiv abv Kimberly'!$B104</f>
        <v>803.19999999999993</v>
      </c>
      <c r="U104">
        <f>Bruneau!AQ104+Malad!AQ104+'Salmon Falls Creek'!AZ104+'Rock Creek'!AD104+Southside_Historical!U104+Northside_Historical!U104+'SnakeRiv abv Kimberly'!$B104</f>
        <v>645.5</v>
      </c>
      <c r="V104">
        <f>Bruneau!AR104+Malad!AR104+'Salmon Falls Creek'!BA104+'Rock Creek'!AE104+Southside_Historical!V104+Northside_Historical!V104+'SnakeRiv abv Kimberly'!$B104</f>
        <v>639.03</v>
      </c>
      <c r="W104">
        <f>Bruneau!AS104+Malad!AS104+'Salmon Falls Creek'!BB104+'Rock Creek'!AF104+Southside_Historical!W104+Northside_Historical!W104+'SnakeRiv abv Kimberly'!$B104</f>
        <v>429.6</v>
      </c>
    </row>
    <row r="105" spans="1:23" hidden="1" x14ac:dyDescent="0.25">
      <c r="A105" t="str">
        <f>Bruneau!A105</f>
        <v>2/12</v>
      </c>
      <c r="B105">
        <f>Bruneau!X105+Malad!X105+'Salmon Falls Creek'!AG105+'Rock Creek'!K105+Southside_Historical!B105+Northside_Historical!B105+'SnakeRiv abv Kimberly'!$B105</f>
        <v>660.24417021384602</v>
      </c>
      <c r="C105">
        <f>Bruneau!Y105+Malad!Y105+'Salmon Falls Creek'!AH105+'Rock Creek'!L105+Southside_Historical!C105+Northside_Historical!C105+'SnakeRiv abv Kimberly'!$B105</f>
        <v>680.71272864077196</v>
      </c>
      <c r="D105">
        <f>Bruneau!Z105+Malad!Z105+'Salmon Falls Creek'!AI105+'Rock Creek'!M105+Southside_Historical!D105+Northside_Historical!D105+'SnakeRiv abv Kimberly'!$B105</f>
        <v>623.80989127928399</v>
      </c>
      <c r="E105">
        <f>Bruneau!AA105+Malad!AA105+'Salmon Falls Creek'!AJ105+'Rock Creek'!N105+Southside_Historical!E105+Northside_Historical!E105+'SnakeRiv abv Kimberly'!$B105</f>
        <v>672.60218954208904</v>
      </c>
      <c r="F105">
        <f>Bruneau!AB105+Malad!AB105+'Salmon Falls Creek'!AK105+'Rock Creek'!O105+Southside_Historical!F105+Northside_Historical!F105+'SnakeRiv abv Kimberly'!$B105</f>
        <v>742.90658102421401</v>
      </c>
      <c r="G105">
        <f>Bruneau!AC105+Malad!AC105+'Salmon Falls Creek'!AL105+'Rock Creek'!P105+Southside_Historical!G105+Northside_Historical!G105+'SnakeRiv abv Kimberly'!$B105</f>
        <v>1187.1127828167291</v>
      </c>
      <c r="H105">
        <f>Bruneau!AD105+Malad!AD105+'Salmon Falls Creek'!AM105+'Rock Creek'!Q105+Southside_Historical!H105+Northside_Historical!H105+'SnakeRiv abv Kimberly'!$B105</f>
        <v>754.58304486763598</v>
      </c>
      <c r="I105">
        <f>Bruneau!AE105+Malad!AE105+'Salmon Falls Creek'!AN105+'Rock Creek'!R105+Southside_Historical!I105+Northside_Historical!I105+'SnakeRiv abv Kimberly'!$B105</f>
        <v>699.06229610276</v>
      </c>
      <c r="J105">
        <f>Bruneau!AF105+Malad!AF105+'Salmon Falls Creek'!AO105+'Rock Creek'!S105+Southside_Historical!J105+Northside_Historical!J105+'SnakeRiv abv Kimberly'!$B105</f>
        <v>710.864717149591</v>
      </c>
      <c r="K105">
        <f>Bruneau!AG105+Malad!AG105+'Salmon Falls Creek'!AP105+'Rock Creek'!T105+Southside_Historical!K105+Northside_Historical!K105+'SnakeRiv abv Kimberly'!$B105</f>
        <v>827.874101025345</v>
      </c>
      <c r="L105">
        <f>Bruneau!AH105+Malad!AH105+'Salmon Falls Creek'!AQ105+'Rock Creek'!U105+Southside_Historical!L105+Northside_Historical!L105+'SnakeRiv abv Kimberly'!$B105</f>
        <v>867.03423730576696</v>
      </c>
      <c r="M105">
        <f>Bruneau!AI105+Malad!AI105+'Salmon Falls Creek'!AR105+'Rock Creek'!V105+Southside_Historical!M105+Northside_Historical!M105+'SnakeRiv abv Kimberly'!$B105</f>
        <v>673.55495332888097</v>
      </c>
      <c r="N105">
        <f>Bruneau!AJ105+Malad!AJ105+'Salmon Falls Creek'!AS105+'Rock Creek'!W105+Southside_Historical!N105+Northside_Historical!N105+'SnakeRiv abv Kimberly'!$B105</f>
        <v>754.8</v>
      </c>
      <c r="O105">
        <f>Bruneau!AK105+Malad!AK105+'Salmon Falls Creek'!AT105+'Rock Creek'!X105+Southside_Historical!O105+Northside_Historical!O105+'SnakeRiv abv Kimberly'!$B105</f>
        <v>958.3</v>
      </c>
      <c r="P105">
        <f>Bruneau!AL105+Malad!AL105+'Salmon Falls Creek'!AU105+'Rock Creek'!Y105+Southside_Historical!P105+Northside_Historical!P105+'SnakeRiv abv Kimberly'!$B105</f>
        <v>882.31999999999994</v>
      </c>
      <c r="Q105">
        <f>Bruneau!AM105+Malad!AM105+'Salmon Falls Creek'!AV105+'Rock Creek'!Z105+Southside_Historical!Q105+Northside_Historical!Q105+'SnakeRiv abv Kimberly'!$B105</f>
        <v>3920.4</v>
      </c>
      <c r="R105">
        <f>Bruneau!AN105+Malad!AN105+'Salmon Falls Creek'!AW105+'Rock Creek'!AA105+Southside_Historical!R105+Northside_Historical!R105+'SnakeRiv abv Kimberly'!$B105</f>
        <v>765.6</v>
      </c>
      <c r="S105">
        <f>Bruneau!AO105+Malad!AO105+'Salmon Falls Creek'!AX105+'Rock Creek'!AB105+Southside_Historical!S105+Northside_Historical!S105+'SnakeRiv abv Kimberly'!$B105</f>
        <v>672.8</v>
      </c>
      <c r="T105">
        <f>Bruneau!AP105+Malad!AP105+'Salmon Falls Creek'!AY105+'Rock Creek'!AC105+Southside_Historical!T105+Northside_Historical!T105+'SnakeRiv abv Kimberly'!$B105</f>
        <v>810.9</v>
      </c>
      <c r="U105">
        <f>Bruneau!AQ105+Malad!AQ105+'Salmon Falls Creek'!AZ105+'Rock Creek'!AD105+Southside_Historical!U105+Northside_Historical!U105+'SnakeRiv abv Kimberly'!$B105</f>
        <v>662.9</v>
      </c>
      <c r="V105">
        <f>Bruneau!AR105+Malad!AR105+'Salmon Falls Creek'!BA105+'Rock Creek'!AE105+Southside_Historical!V105+Northside_Historical!V105+'SnakeRiv abv Kimberly'!$B105</f>
        <v>639.70000000000005</v>
      </c>
      <c r="W105">
        <f>Bruneau!AS105+Malad!AS105+'Salmon Falls Creek'!BB105+'Rock Creek'!AF105+Southside_Historical!W105+Northside_Historical!W105+'SnakeRiv abv Kimberly'!$B105</f>
        <v>446.7</v>
      </c>
    </row>
    <row r="106" spans="1:23" hidden="1" x14ac:dyDescent="0.25">
      <c r="A106" t="str">
        <f>Bruneau!A106</f>
        <v>2/13</v>
      </c>
      <c r="B106">
        <f>Bruneau!X106+Malad!X106+'Salmon Falls Creek'!AG106+'Rock Creek'!K106+Southside_Historical!B106+Northside_Historical!B106+'SnakeRiv abv Kimberly'!$B106</f>
        <v>663.71468693133602</v>
      </c>
      <c r="C106">
        <f>Bruneau!Y106+Malad!Y106+'Salmon Falls Creek'!AH106+'Rock Creek'!L106+Southside_Historical!C106+Northside_Historical!C106+'SnakeRiv abv Kimberly'!$B106</f>
        <v>708.80126375336499</v>
      </c>
      <c r="D106">
        <f>Bruneau!Z106+Malad!Z106+'Salmon Falls Creek'!AI106+'Rock Creek'!M106+Southside_Historical!D106+Northside_Historical!D106+'SnakeRiv abv Kimberly'!$B106</f>
        <v>619.21770806332199</v>
      </c>
      <c r="E106">
        <f>Bruneau!AA106+Malad!AA106+'Salmon Falls Creek'!AJ106+'Rock Creek'!N106+Southside_Historical!E106+Northside_Historical!E106+'SnakeRiv abv Kimberly'!$B106</f>
        <v>707.96519006830295</v>
      </c>
      <c r="F106">
        <f>Bruneau!AB106+Malad!AB106+'Salmon Falls Creek'!AK106+'Rock Creek'!O106+Southside_Historical!F106+Northside_Historical!F106+'SnakeRiv abv Kimberly'!$B106</f>
        <v>774.60985059434597</v>
      </c>
      <c r="G106">
        <f>Bruneau!AC106+Malad!AC106+'Salmon Falls Creek'!AL106+'Rock Creek'!P106+Southside_Historical!G106+Northside_Historical!G106+'SnakeRiv abv Kimberly'!$B106</f>
        <v>1034.1059317580141</v>
      </c>
      <c r="H106">
        <f>Bruneau!AD106+Malad!AD106+'Salmon Falls Creek'!AM106+'Rock Creek'!Q106+Southside_Historical!H106+Northside_Historical!H106+'SnakeRiv abv Kimberly'!$B106</f>
        <v>712.90690329515201</v>
      </c>
      <c r="I106">
        <f>Bruneau!AE106+Malad!AE106+'Salmon Falls Creek'!AN106+'Rock Creek'!R106+Southside_Historical!I106+Northside_Historical!I106+'SnakeRiv abv Kimberly'!$B106</f>
        <v>680.89974311265701</v>
      </c>
      <c r="J106">
        <f>Bruneau!AF106+Malad!AF106+'Salmon Falls Creek'!AO106+'Rock Creek'!S106+Southside_Historical!J106+Northside_Historical!J106+'SnakeRiv abv Kimberly'!$B106</f>
        <v>706.46329849802601</v>
      </c>
      <c r="K106">
        <f>Bruneau!AG106+Malad!AG106+'Salmon Falls Creek'!AP106+'Rock Creek'!T106+Southside_Historical!K106+Northside_Historical!K106+'SnakeRiv abv Kimberly'!$B106</f>
        <v>839.53932228365602</v>
      </c>
      <c r="L106">
        <f>Bruneau!AH106+Malad!AH106+'Salmon Falls Creek'!AQ106+'Rock Creek'!U106+Southside_Historical!L106+Northside_Historical!L106+'SnakeRiv abv Kimberly'!$B106</f>
        <v>858.695589277453</v>
      </c>
      <c r="M106">
        <f>Bruneau!AI106+Malad!AI106+'Salmon Falls Creek'!AR106+'Rock Creek'!V106+Southside_Historical!M106+Northside_Historical!M106+'SnakeRiv abv Kimberly'!$B106</f>
        <v>663.90477219185198</v>
      </c>
      <c r="N106">
        <f>Bruneau!AJ106+Malad!AJ106+'Salmon Falls Creek'!AS106+'Rock Creek'!W106+Southside_Historical!N106+Northside_Historical!N106+'SnakeRiv abv Kimberly'!$B106</f>
        <v>751.69999999999993</v>
      </c>
      <c r="O106">
        <f>Bruneau!AK106+Malad!AK106+'Salmon Falls Creek'!AT106+'Rock Creek'!X106+Southside_Historical!O106+Northside_Historical!O106+'SnakeRiv abv Kimberly'!$B106</f>
        <v>919.6</v>
      </c>
      <c r="P106">
        <f>Bruneau!AL106+Malad!AL106+'Salmon Falls Creek'!AU106+'Rock Creek'!Y106+Southside_Historical!P106+Northside_Historical!P106+'SnakeRiv abv Kimberly'!$B106</f>
        <v>940.52</v>
      </c>
      <c r="Q106">
        <f>Bruneau!AM106+Malad!AM106+'Salmon Falls Creek'!AV106+'Rock Creek'!Z106+Southside_Historical!Q106+Northside_Historical!Q106+'SnakeRiv abv Kimberly'!$B106</f>
        <v>2798.4</v>
      </c>
      <c r="R106">
        <f>Bruneau!AN106+Malad!AN106+'Salmon Falls Creek'!AW106+'Rock Creek'!AA106+Southside_Historical!R106+Northside_Historical!R106+'SnakeRiv abv Kimberly'!$B106</f>
        <v>724.36</v>
      </c>
      <c r="S106">
        <f>Bruneau!AO106+Malad!AO106+'Salmon Falls Creek'!AX106+'Rock Creek'!AB106+Southside_Historical!S106+Northside_Historical!S106+'SnakeRiv abv Kimberly'!$B106</f>
        <v>731.4</v>
      </c>
      <c r="T106">
        <f>Bruneau!AP106+Malad!AP106+'Salmon Falls Creek'!AY106+'Rock Creek'!AC106+Southside_Historical!T106+Northside_Historical!T106+'SnakeRiv abv Kimberly'!$B106</f>
        <v>820.9</v>
      </c>
      <c r="U106">
        <f>Bruneau!AQ106+Malad!AQ106+'Salmon Falls Creek'!AZ106+'Rock Creek'!AD106+Southside_Historical!U106+Northside_Historical!U106+'SnakeRiv abv Kimberly'!$B106</f>
        <v>671.7</v>
      </c>
      <c r="V106">
        <f>Bruneau!AR106+Malad!AR106+'Salmon Falls Creek'!BA106+'Rock Creek'!AE106+Southside_Historical!V106+Northside_Historical!V106+'SnakeRiv abv Kimberly'!$B106</f>
        <v>648.74</v>
      </c>
      <c r="W106">
        <f>Bruneau!AS106+Malad!AS106+'Salmon Falls Creek'!BB106+'Rock Creek'!AF106+Southside_Historical!W106+Northside_Historical!W106+'SnakeRiv abv Kimberly'!$B106</f>
        <v>448.9</v>
      </c>
    </row>
    <row r="107" spans="1:23" hidden="1" x14ac:dyDescent="0.25">
      <c r="A107" t="str">
        <f>Bruneau!A107</f>
        <v>2/14</v>
      </c>
      <c r="B107">
        <f>Bruneau!X107+Malad!X107+'Salmon Falls Creek'!AG107+'Rock Creek'!K107+Southside_Historical!B107+Northside_Historical!B107+'SnakeRiv abv Kimberly'!$B107</f>
        <v>659.47651430045096</v>
      </c>
      <c r="C107">
        <f>Bruneau!Y107+Malad!Y107+'Salmon Falls Creek'!AH107+'Rock Creek'!L107+Southside_Historical!C107+Northside_Historical!C107+'SnakeRiv abv Kimberly'!$B107</f>
        <v>739.82197144224199</v>
      </c>
      <c r="D107">
        <f>Bruneau!Z107+Malad!Z107+'Salmon Falls Creek'!AI107+'Rock Creek'!M107+Southside_Historical!D107+Northside_Historical!D107+'SnakeRiv abv Kimberly'!$B107</f>
        <v>620.55853515413696</v>
      </c>
      <c r="E107">
        <f>Bruneau!AA107+Malad!AA107+'Salmon Falls Creek'!AJ107+'Rock Creek'!N107+Southside_Historical!E107+Northside_Historical!E107+'SnakeRiv abv Kimberly'!$B107</f>
        <v>710.16567405625301</v>
      </c>
      <c r="F107">
        <f>Bruneau!AB107+Malad!AB107+'Salmon Falls Creek'!AK107+'Rock Creek'!O107+Southside_Historical!F107+Northside_Historical!F107+'SnakeRiv abv Kimberly'!$B107</f>
        <v>823.64850739776602</v>
      </c>
      <c r="G107">
        <f>Bruneau!AC107+Malad!AC107+'Salmon Falls Creek'!AL107+'Rock Creek'!P107+Southside_Historical!G107+Northside_Historical!G107+'SnakeRiv abv Kimberly'!$B107</f>
        <v>978.81721834224697</v>
      </c>
      <c r="H107">
        <f>Bruneau!AD107+Malad!AD107+'Salmon Falls Creek'!AM107+'Rock Creek'!Q107+Southside_Historical!H107+Northside_Historical!H107+'SnakeRiv abv Kimberly'!$B107</f>
        <v>683.25019466497201</v>
      </c>
      <c r="I107">
        <f>Bruneau!AE107+Malad!AE107+'Salmon Falls Creek'!AN107+'Rock Creek'!R107+Southside_Historical!I107+Northside_Historical!I107+'SnakeRiv abv Kimberly'!$B107</f>
        <v>699.41047760854997</v>
      </c>
      <c r="J107">
        <f>Bruneau!AF107+Malad!AF107+'Salmon Falls Creek'!AO107+'Rock Creek'!S107+Southside_Historical!J107+Northside_Historical!J107+'SnakeRiv abv Kimberly'!$B107</f>
        <v>706.16945206307503</v>
      </c>
      <c r="K107">
        <f>Bruneau!AG107+Malad!AG107+'Salmon Falls Creek'!AP107+'Rock Creek'!T107+Southside_Historical!K107+Northside_Historical!K107+'SnakeRiv abv Kimberly'!$B107</f>
        <v>832.99816568836104</v>
      </c>
      <c r="L107">
        <f>Bruneau!AH107+Malad!AH107+'Salmon Falls Creek'!AQ107+'Rock Creek'!U107+Southside_Historical!L107+Northside_Historical!L107+'SnakeRiv abv Kimberly'!$B107</f>
        <v>826.51492306747105</v>
      </c>
      <c r="M107">
        <f>Bruneau!AI107+Malad!AI107+'Salmon Falls Creek'!AR107+'Rock Creek'!V107+Southside_Historical!M107+Northside_Historical!M107+'SnakeRiv abv Kimberly'!$B107</f>
        <v>690.84238896274496</v>
      </c>
      <c r="N107">
        <f>Bruneau!AJ107+Malad!AJ107+'Salmon Falls Creek'!AS107+'Rock Creek'!W107+Southside_Historical!N107+Northside_Historical!N107+'SnakeRiv abv Kimberly'!$B107</f>
        <v>818.7</v>
      </c>
      <c r="O107">
        <f>Bruneau!AK107+Malad!AK107+'Salmon Falls Creek'!AT107+'Rock Creek'!X107+Southside_Historical!O107+Northside_Historical!O107+'SnakeRiv abv Kimberly'!$B107</f>
        <v>890.9</v>
      </c>
      <c r="P107">
        <f>Bruneau!AL107+Malad!AL107+'Salmon Falls Creek'!AU107+'Rock Creek'!Y107+Southside_Historical!P107+Northside_Historical!P107+'SnakeRiv abv Kimberly'!$B107</f>
        <v>1053.0999999999999</v>
      </c>
      <c r="Q107">
        <f>Bruneau!AM107+Malad!AM107+'Salmon Falls Creek'!AV107+'Rock Creek'!Z107+Southside_Historical!Q107+Northside_Historical!Q107+'SnakeRiv abv Kimberly'!$B107</f>
        <v>2239.6</v>
      </c>
      <c r="R107">
        <f>Bruneau!AN107+Malad!AN107+'Salmon Falls Creek'!AW107+'Rock Creek'!AA107+Southside_Historical!R107+Northside_Historical!R107+'SnakeRiv abv Kimberly'!$B107</f>
        <v>708.4</v>
      </c>
      <c r="S107">
        <f>Bruneau!AO107+Malad!AO107+'Salmon Falls Creek'!AX107+'Rock Creek'!AB107+Southside_Historical!S107+Northside_Historical!S107+'SnakeRiv abv Kimberly'!$B107</f>
        <v>932.1</v>
      </c>
      <c r="T107">
        <f>Bruneau!AP107+Malad!AP107+'Salmon Falls Creek'!AY107+'Rock Creek'!AC107+Southside_Historical!T107+Northside_Historical!T107+'SnakeRiv abv Kimberly'!$B107</f>
        <v>807.5</v>
      </c>
      <c r="U107">
        <f>Bruneau!AQ107+Malad!AQ107+'Salmon Falls Creek'!AZ107+'Rock Creek'!AD107+Southside_Historical!U107+Northside_Historical!U107+'SnakeRiv abv Kimberly'!$B107</f>
        <v>673.8</v>
      </c>
      <c r="V107">
        <f>Bruneau!AR107+Malad!AR107+'Salmon Falls Creek'!BA107+'Rock Creek'!AE107+Southside_Historical!V107+Northside_Historical!V107+'SnakeRiv abv Kimberly'!$B107</f>
        <v>651.26</v>
      </c>
      <c r="W107">
        <f>Bruneau!AS107+Malad!AS107+'Salmon Falls Creek'!BB107+'Rock Creek'!AF107+Southside_Historical!W107+Northside_Historical!W107+'SnakeRiv abv Kimberly'!$B107</f>
        <v>451.4</v>
      </c>
    </row>
    <row r="108" spans="1:23" hidden="1" x14ac:dyDescent="0.25">
      <c r="A108" t="str">
        <f>Bruneau!A108</f>
        <v>2/15</v>
      </c>
      <c r="B108">
        <f>Bruneau!X108+Malad!X108+'Salmon Falls Creek'!AG108+'Rock Creek'!K108+Southside_Historical!B108+Northside_Historical!B108+'SnakeRiv abv Kimberly'!$B108</f>
        <v>664.58488049406401</v>
      </c>
      <c r="C108">
        <f>Bruneau!Y108+Malad!Y108+'Salmon Falls Creek'!AH108+'Rock Creek'!L108+Southside_Historical!C108+Northside_Historical!C108+'SnakeRiv abv Kimberly'!$B108</f>
        <v>732.37814303406492</v>
      </c>
      <c r="D108">
        <f>Bruneau!Z108+Malad!Z108+'Salmon Falls Creek'!AI108+'Rock Creek'!M108+Southside_Historical!D108+Northside_Historical!D108+'SnakeRiv abv Kimberly'!$B108</f>
        <v>636.40304320783696</v>
      </c>
      <c r="E108">
        <f>Bruneau!AA108+Malad!AA108+'Salmon Falls Creek'!AJ108+'Rock Creek'!N108+Southside_Historical!E108+Northside_Historical!E108+'SnakeRiv abv Kimberly'!$B108</f>
        <v>692.82992000695606</v>
      </c>
      <c r="F108">
        <f>Bruneau!AB108+Malad!AB108+'Salmon Falls Creek'!AK108+'Rock Creek'!O108+Southside_Historical!F108+Northside_Historical!F108+'SnakeRiv abv Kimberly'!$B108</f>
        <v>828.47756685010006</v>
      </c>
      <c r="G108">
        <f>Bruneau!AC108+Malad!AC108+'Salmon Falls Creek'!AL108+'Rock Creek'!P108+Southside_Historical!G108+Northside_Historical!G108+'SnakeRiv abv Kimberly'!$B108</f>
        <v>896.73984868049706</v>
      </c>
      <c r="H108">
        <f>Bruneau!AD108+Malad!AD108+'Salmon Falls Creek'!AM108+'Rock Creek'!Q108+Southside_Historical!H108+Northside_Historical!H108+'SnakeRiv abv Kimberly'!$B108</f>
        <v>671.22904995024896</v>
      </c>
      <c r="I108">
        <f>Bruneau!AE108+Malad!AE108+'Salmon Falls Creek'!AN108+'Rock Creek'!R108+Southside_Historical!I108+Northside_Historical!I108+'SnakeRiv abv Kimberly'!$B108</f>
        <v>720.78688520812398</v>
      </c>
      <c r="J108">
        <f>Bruneau!AF108+Malad!AF108+'Salmon Falls Creek'!AO108+'Rock Creek'!S108+Southside_Historical!J108+Northside_Historical!J108+'SnakeRiv abv Kimberly'!$B108</f>
        <v>711.33230397680893</v>
      </c>
      <c r="K108">
        <f>Bruneau!AG108+Malad!AG108+'Salmon Falls Creek'!AP108+'Rock Creek'!T108+Southside_Historical!K108+Northside_Historical!K108+'SnakeRiv abv Kimberly'!$B108</f>
        <v>820.46580083720801</v>
      </c>
      <c r="L108">
        <f>Bruneau!AH108+Malad!AH108+'Salmon Falls Creek'!AQ108+'Rock Creek'!U108+Southside_Historical!L108+Northside_Historical!L108+'SnakeRiv abv Kimberly'!$B108</f>
        <v>823.133087029222</v>
      </c>
      <c r="M108">
        <f>Bruneau!AI108+Malad!AI108+'Salmon Falls Creek'!AR108+'Rock Creek'!V108+Southside_Historical!M108+Northside_Historical!M108+'SnakeRiv abv Kimberly'!$B108</f>
        <v>679.77764066246198</v>
      </c>
      <c r="N108">
        <f>Bruneau!AJ108+Malad!AJ108+'Salmon Falls Creek'!AS108+'Rock Creek'!W108+Southside_Historical!N108+Northside_Historical!N108+'SnakeRiv abv Kimberly'!$B108</f>
        <v>1193.9000000000001</v>
      </c>
      <c r="O108">
        <f>Bruneau!AK108+Malad!AK108+'Salmon Falls Creek'!AT108+'Rock Creek'!X108+Southside_Historical!O108+Northside_Historical!O108+'SnakeRiv abv Kimberly'!$B108</f>
        <v>863.1</v>
      </c>
      <c r="P108">
        <f>Bruneau!AL108+Malad!AL108+'Salmon Falls Creek'!AU108+'Rock Creek'!Y108+Southside_Historical!P108+Northside_Historical!P108+'SnakeRiv abv Kimberly'!$B108</f>
        <v>1363.6</v>
      </c>
      <c r="Q108">
        <f>Bruneau!AM108+Malad!AM108+'Salmon Falls Creek'!AV108+'Rock Creek'!Z108+Southside_Historical!Q108+Northside_Historical!Q108+'SnakeRiv abv Kimberly'!$B108</f>
        <v>1892.6</v>
      </c>
      <c r="R108">
        <f>Bruneau!AN108+Malad!AN108+'Salmon Falls Creek'!AW108+'Rock Creek'!AA108+Southside_Historical!R108+Northside_Historical!R108+'SnakeRiv abv Kimberly'!$B108</f>
        <v>723.64</v>
      </c>
      <c r="S108">
        <f>Bruneau!AO108+Malad!AO108+'Salmon Falls Creek'!AX108+'Rock Creek'!AB108+Southside_Historical!S108+Northside_Historical!S108+'SnakeRiv abv Kimberly'!$B108</f>
        <v>811.2</v>
      </c>
      <c r="T108">
        <f>Bruneau!AP108+Malad!AP108+'Salmon Falls Creek'!AY108+'Rock Creek'!AC108+Southside_Historical!T108+Northside_Historical!T108+'SnakeRiv abv Kimberly'!$B108</f>
        <v>813</v>
      </c>
      <c r="U108">
        <f>Bruneau!AQ108+Malad!AQ108+'Salmon Falls Creek'!AZ108+'Rock Creek'!AD108+Southside_Historical!U108+Northside_Historical!U108+'SnakeRiv abv Kimberly'!$B108</f>
        <v>687.5</v>
      </c>
      <c r="V108">
        <f>Bruneau!AR108+Malad!AR108+'Salmon Falls Creek'!BA108+'Rock Creek'!AE108+Southside_Historical!V108+Northside_Historical!V108+'SnakeRiv abv Kimberly'!$B108</f>
        <v>669.64</v>
      </c>
      <c r="W108">
        <f>Bruneau!AS108+Malad!AS108+'Salmon Falls Creek'!BB108+'Rock Creek'!AF108+Southside_Historical!W108+Northside_Historical!W108+'SnakeRiv abv Kimberly'!$B108</f>
        <v>446.29999999999995</v>
      </c>
    </row>
    <row r="109" spans="1:23" hidden="1" x14ac:dyDescent="0.25">
      <c r="A109" t="str">
        <f>Bruneau!A109</f>
        <v>2/16</v>
      </c>
      <c r="B109">
        <f>Bruneau!X109+Malad!X109+'Salmon Falls Creek'!AG109+'Rock Creek'!K109+Southside_Historical!B109+Northside_Historical!B109+'SnakeRiv abv Kimberly'!$B109</f>
        <v>669.58609585190095</v>
      </c>
      <c r="C109">
        <f>Bruneau!Y109+Malad!Y109+'Salmon Falls Creek'!AH109+'Rock Creek'!L109+Southside_Historical!C109+Northside_Historical!C109+'SnakeRiv abv Kimberly'!$B109</f>
        <v>751.93918166777598</v>
      </c>
      <c r="D109">
        <f>Bruneau!Z109+Malad!Z109+'Salmon Falls Creek'!AI109+'Rock Creek'!M109+Southside_Historical!D109+Northside_Historical!D109+'SnakeRiv abv Kimberly'!$B109</f>
        <v>678.17142173084198</v>
      </c>
      <c r="E109">
        <f>Bruneau!AA109+Malad!AA109+'Salmon Falls Creek'!AJ109+'Rock Creek'!N109+Southside_Historical!E109+Northside_Historical!E109+'SnakeRiv abv Kimberly'!$B109</f>
        <v>664.71836694048102</v>
      </c>
      <c r="F109">
        <f>Bruneau!AB109+Malad!AB109+'Salmon Falls Creek'!AK109+'Rock Creek'!O109+Southside_Historical!F109+Northside_Historical!F109+'SnakeRiv abv Kimberly'!$B109</f>
        <v>795.00771962666602</v>
      </c>
      <c r="G109">
        <f>Bruneau!AC109+Malad!AC109+'Salmon Falls Creek'!AL109+'Rock Creek'!P109+Southside_Historical!G109+Northside_Historical!G109+'SnakeRiv abv Kimberly'!$B109</f>
        <v>843.19524141589693</v>
      </c>
      <c r="H109">
        <f>Bruneau!AD109+Malad!AD109+'Salmon Falls Creek'!AM109+'Rock Creek'!Q109+Southside_Historical!H109+Northside_Historical!H109+'SnakeRiv abv Kimberly'!$B109</f>
        <v>683.69562080131197</v>
      </c>
      <c r="I109">
        <f>Bruneau!AE109+Malad!AE109+'Salmon Falls Creek'!AN109+'Rock Creek'!R109+Southside_Historical!I109+Northside_Historical!I109+'SnakeRiv abv Kimberly'!$B109</f>
        <v>708.762791876915</v>
      </c>
      <c r="J109">
        <f>Bruneau!AF109+Malad!AF109+'Salmon Falls Creek'!AO109+'Rock Creek'!S109+Southside_Historical!J109+Northside_Historical!J109+'SnakeRiv abv Kimberly'!$B109</f>
        <v>705.93260805444595</v>
      </c>
      <c r="K109">
        <f>Bruneau!AG109+Malad!AG109+'Salmon Falls Creek'!AP109+'Rock Creek'!T109+Southside_Historical!K109+Northside_Historical!K109+'SnakeRiv abv Kimberly'!$B109</f>
        <v>821.645683534407</v>
      </c>
      <c r="L109">
        <f>Bruneau!AH109+Malad!AH109+'Salmon Falls Creek'!AQ109+'Rock Creek'!U109+Southside_Historical!L109+Northside_Historical!L109+'SnakeRiv abv Kimberly'!$B109</f>
        <v>799.31171265384603</v>
      </c>
      <c r="M109">
        <f>Bruneau!AI109+Malad!AI109+'Salmon Falls Creek'!AR109+'Rock Creek'!V109+Southside_Historical!M109+Northside_Historical!M109+'SnakeRiv abv Kimberly'!$B109</f>
        <v>676.70867419460296</v>
      </c>
      <c r="N109">
        <f>Bruneau!AJ109+Malad!AJ109+'Salmon Falls Creek'!AS109+'Rock Creek'!W109+Southside_Historical!N109+Northside_Historical!N109+'SnakeRiv abv Kimberly'!$B109</f>
        <v>1217.5</v>
      </c>
      <c r="O109">
        <f>Bruneau!AK109+Malad!AK109+'Salmon Falls Creek'!AT109+'Rock Creek'!X109+Southside_Historical!O109+Northside_Historical!O109+'SnakeRiv abv Kimberly'!$B109</f>
        <v>846.5</v>
      </c>
      <c r="P109">
        <f>Bruneau!AL109+Malad!AL109+'Salmon Falls Creek'!AU109+'Rock Creek'!Y109+Southside_Historical!P109+Northside_Historical!P109+'SnakeRiv abv Kimberly'!$B109</f>
        <v>2355.2000000000003</v>
      </c>
      <c r="Q109">
        <f>Bruneau!AM109+Malad!AM109+'Salmon Falls Creek'!AV109+'Rock Creek'!Z109+Southside_Historical!Q109+Northside_Historical!Q109+'SnakeRiv abv Kimberly'!$B109</f>
        <v>1844.9</v>
      </c>
      <c r="R109">
        <f>Bruneau!AN109+Malad!AN109+'Salmon Falls Creek'!AW109+'Rock Creek'!AA109+Southside_Historical!R109+Northside_Historical!R109+'SnakeRiv abv Kimberly'!$B109</f>
        <v>738.35</v>
      </c>
      <c r="S109">
        <f>Bruneau!AO109+Malad!AO109+'Salmon Falls Creek'!AX109+'Rock Creek'!AB109+Southside_Historical!S109+Northside_Historical!S109+'SnakeRiv abv Kimberly'!$B109</f>
        <v>830.69999999999993</v>
      </c>
      <c r="T109">
        <f>Bruneau!AP109+Malad!AP109+'Salmon Falls Creek'!AY109+'Rock Creek'!AC109+Southside_Historical!T109+Northside_Historical!T109+'SnakeRiv abv Kimberly'!$B109</f>
        <v>861.99999999999989</v>
      </c>
      <c r="U109">
        <f>Bruneau!AQ109+Malad!AQ109+'Salmon Falls Creek'!AZ109+'Rock Creek'!AD109+Southside_Historical!U109+Northside_Historical!U109+'SnakeRiv abv Kimberly'!$B109</f>
        <v>672.2</v>
      </c>
      <c r="V109">
        <f>Bruneau!AR109+Malad!AR109+'Salmon Falls Creek'!BA109+'Rock Creek'!AE109+Southside_Historical!V109+Northside_Historical!V109+'SnakeRiv abv Kimberly'!$B109</f>
        <v>674.1</v>
      </c>
      <c r="W109">
        <f>Bruneau!AS109+Malad!AS109+'Salmon Falls Creek'!BB109+'Rock Creek'!AF109+Southside_Historical!W109+Northside_Historical!W109+'SnakeRiv abv Kimberly'!$B109</f>
        <v>444.70000000000005</v>
      </c>
    </row>
    <row r="110" spans="1:23" hidden="1" x14ac:dyDescent="0.25">
      <c r="A110" t="str">
        <f>Bruneau!A110</f>
        <v>2/17</v>
      </c>
      <c r="B110">
        <f>Bruneau!X110+Malad!X110+'Salmon Falls Creek'!AG110+'Rock Creek'!K110+Southside_Historical!B110+Northside_Historical!B110+'SnakeRiv abv Kimberly'!$B110</f>
        <v>680.26804791548</v>
      </c>
      <c r="C110">
        <f>Bruneau!Y110+Malad!Y110+'Salmon Falls Creek'!AH110+'Rock Creek'!L110+Southside_Historical!C110+Northside_Historical!C110+'SnakeRiv abv Kimberly'!$B110</f>
        <v>733.16179094215499</v>
      </c>
      <c r="D110">
        <f>Bruneau!Z110+Malad!Z110+'Salmon Falls Creek'!AI110+'Rock Creek'!M110+Southside_Historical!D110+Northside_Historical!D110+'SnakeRiv abv Kimberly'!$B110</f>
        <v>787.61449356764206</v>
      </c>
      <c r="E110">
        <f>Bruneau!AA110+Malad!AA110+'Salmon Falls Creek'!AJ110+'Rock Creek'!N110+Southside_Historical!E110+Northside_Historical!E110+'SnakeRiv abv Kimberly'!$B110</f>
        <v>639.89159225159301</v>
      </c>
      <c r="F110">
        <f>Bruneau!AB110+Malad!AB110+'Salmon Falls Creek'!AK110+'Rock Creek'!O110+Southside_Historical!F110+Northside_Historical!F110+'SnakeRiv abv Kimberly'!$B110</f>
        <v>724.68878966879095</v>
      </c>
      <c r="G110">
        <f>Bruneau!AC110+Malad!AC110+'Salmon Falls Creek'!AL110+'Rock Creek'!P110+Southside_Historical!G110+Northside_Historical!G110+'SnakeRiv abv Kimberly'!$B110</f>
        <v>804.61905711623001</v>
      </c>
      <c r="H110">
        <f>Bruneau!AD110+Malad!AD110+'Salmon Falls Creek'!AM110+'Rock Creek'!Q110+Southside_Historical!H110+Northside_Historical!H110+'SnakeRiv abv Kimberly'!$B110</f>
        <v>704.32553832405597</v>
      </c>
      <c r="I110">
        <f>Bruneau!AE110+Malad!AE110+'Salmon Falls Creek'!AN110+'Rock Creek'!R110+Southside_Historical!I110+Northside_Historical!I110+'SnakeRiv abv Kimberly'!$B110</f>
        <v>723.71528427909004</v>
      </c>
      <c r="J110">
        <f>Bruneau!AF110+Malad!AF110+'Salmon Falls Creek'!AO110+'Rock Creek'!S110+Southside_Historical!J110+Northside_Historical!J110+'SnakeRiv abv Kimberly'!$B110</f>
        <v>710.38949273501805</v>
      </c>
      <c r="K110">
        <f>Bruneau!AG110+Malad!AG110+'Salmon Falls Creek'!AP110+'Rock Creek'!T110+Southside_Historical!K110+Northside_Historical!K110+'SnakeRiv abv Kimberly'!$B110</f>
        <v>823.46315809089606</v>
      </c>
      <c r="L110">
        <f>Bruneau!AH110+Malad!AH110+'Salmon Falls Creek'!AQ110+'Rock Creek'!U110+Southside_Historical!L110+Northside_Historical!L110+'SnakeRiv abv Kimberly'!$B110</f>
        <v>784.63327632686094</v>
      </c>
      <c r="M110">
        <f>Bruneau!AI110+Malad!AI110+'Salmon Falls Creek'!AR110+'Rock Creek'!V110+Southside_Historical!M110+Northside_Historical!M110+'SnakeRiv abv Kimberly'!$B110</f>
        <v>678.43972661972998</v>
      </c>
      <c r="N110">
        <f>Bruneau!AJ110+Malad!AJ110+'Salmon Falls Creek'!AS110+'Rock Creek'!W110+Southside_Historical!N110+Northside_Historical!N110+'SnakeRiv abv Kimberly'!$B110</f>
        <v>989</v>
      </c>
      <c r="O110">
        <f>Bruneau!AK110+Malad!AK110+'Salmon Falls Creek'!AT110+'Rock Creek'!X110+Southside_Historical!O110+Northside_Historical!O110+'SnakeRiv abv Kimberly'!$B110</f>
        <v>829.9</v>
      </c>
      <c r="P110">
        <f>Bruneau!AL110+Malad!AL110+'Salmon Falls Creek'!AU110+'Rock Creek'!Y110+Southside_Historical!P110+Northside_Historical!P110+'SnakeRiv abv Kimberly'!$B110</f>
        <v>2185</v>
      </c>
      <c r="Q110">
        <f>Bruneau!AM110+Malad!AM110+'Salmon Falls Creek'!AV110+'Rock Creek'!Z110+Southside_Historical!Q110+Northside_Historical!Q110+'SnakeRiv abv Kimberly'!$B110</f>
        <v>2085.5</v>
      </c>
      <c r="R110">
        <f>Bruneau!AN110+Malad!AN110+'Salmon Falls Creek'!AW110+'Rock Creek'!AA110+Southside_Historical!R110+Northside_Historical!R110+'SnakeRiv abv Kimberly'!$B110</f>
        <v>730.19</v>
      </c>
      <c r="S110">
        <f>Bruneau!AO110+Malad!AO110+'Salmon Falls Creek'!AX110+'Rock Creek'!AB110+Southside_Historical!S110+Northside_Historical!S110+'SnakeRiv abv Kimberly'!$B110</f>
        <v>836.3</v>
      </c>
      <c r="T110">
        <f>Bruneau!AP110+Malad!AP110+'Salmon Falls Creek'!AY110+'Rock Creek'!AC110+Southside_Historical!T110+Northside_Historical!T110+'SnakeRiv abv Kimberly'!$B110</f>
        <v>802.9</v>
      </c>
      <c r="U110">
        <f>Bruneau!AQ110+Malad!AQ110+'Salmon Falls Creek'!AZ110+'Rock Creek'!AD110+Southside_Historical!U110+Northside_Historical!U110+'SnakeRiv abv Kimberly'!$B110</f>
        <v>665.9</v>
      </c>
      <c r="V110">
        <f>Bruneau!AR110+Malad!AR110+'Salmon Falls Creek'!BA110+'Rock Creek'!AE110+Southside_Historical!V110+Northside_Historical!V110+'SnakeRiv abv Kimberly'!$B110</f>
        <v>668.46</v>
      </c>
      <c r="W110">
        <f>Bruneau!AS110+Malad!AS110+'Salmon Falls Creek'!BB110+'Rock Creek'!AF110+Southside_Historical!W110+Northside_Historical!W110+'SnakeRiv abv Kimberly'!$B110</f>
        <v>437.2</v>
      </c>
    </row>
    <row r="111" spans="1:23" hidden="1" x14ac:dyDescent="0.25">
      <c r="A111" t="str">
        <f>Bruneau!A111</f>
        <v>2/18</v>
      </c>
      <c r="B111">
        <f>Bruneau!X111+Malad!X111+'Salmon Falls Creek'!AG111+'Rock Creek'!K111+Southside_Historical!B111+Northside_Historical!B111+'SnakeRiv abv Kimberly'!$B111</f>
        <v>716.11157955238002</v>
      </c>
      <c r="C111">
        <f>Bruneau!Y111+Malad!Y111+'Salmon Falls Creek'!AH111+'Rock Creek'!L111+Southside_Historical!C111+Northside_Historical!C111+'SnakeRiv abv Kimberly'!$B111</f>
        <v>728.54778113531302</v>
      </c>
      <c r="D111">
        <f>Bruneau!Z111+Malad!Z111+'Salmon Falls Creek'!AI111+'Rock Creek'!M111+Southside_Historical!D111+Northside_Historical!D111+'SnakeRiv abv Kimberly'!$B111</f>
        <v>1939.119610548674</v>
      </c>
      <c r="E111">
        <f>Bruneau!AA111+Malad!AA111+'Salmon Falls Creek'!AJ111+'Rock Creek'!N111+Southside_Historical!E111+Northside_Historical!E111+'SnakeRiv abv Kimberly'!$B111</f>
        <v>637.68063337866101</v>
      </c>
      <c r="F111">
        <f>Bruneau!AB111+Malad!AB111+'Salmon Falls Creek'!AK111+'Rock Creek'!O111+Southside_Historical!F111+Northside_Historical!F111+'SnakeRiv abv Kimberly'!$B111</f>
        <v>692.99992769134997</v>
      </c>
      <c r="G111">
        <f>Bruneau!AC111+Malad!AC111+'Salmon Falls Creek'!AL111+'Rock Creek'!P111+Southside_Historical!G111+Northside_Historical!G111+'SnakeRiv abv Kimberly'!$B111</f>
        <v>863.37250827953494</v>
      </c>
      <c r="H111">
        <f>Bruneau!AD111+Malad!AD111+'Salmon Falls Creek'!AM111+'Rock Creek'!Q111+Southside_Historical!H111+Northside_Historical!H111+'SnakeRiv abv Kimberly'!$B111</f>
        <v>700.11335398128801</v>
      </c>
      <c r="I111">
        <f>Bruneau!AE111+Malad!AE111+'Salmon Falls Creek'!AN111+'Rock Creek'!R111+Southside_Historical!I111+Northside_Historical!I111+'SnakeRiv abv Kimberly'!$B111</f>
        <v>726.37689794804305</v>
      </c>
      <c r="J111">
        <f>Bruneau!AF111+Malad!AF111+'Salmon Falls Creek'!AO111+'Rock Creek'!S111+Southside_Historical!J111+Northside_Historical!J111+'SnakeRiv abv Kimberly'!$B111</f>
        <v>714.50679240604995</v>
      </c>
      <c r="K111">
        <f>Bruneau!AG111+Malad!AG111+'Salmon Falls Creek'!AP111+'Rock Creek'!T111+Southside_Historical!K111+Northside_Historical!K111+'SnakeRiv abv Kimberly'!$B111</f>
        <v>808.36584768504099</v>
      </c>
      <c r="L111">
        <f>Bruneau!AH111+Malad!AH111+'Salmon Falls Creek'!AQ111+'Rock Creek'!U111+Southside_Historical!L111+Northside_Historical!L111+'SnakeRiv abv Kimberly'!$B111</f>
        <v>807.24590713861903</v>
      </c>
      <c r="M111">
        <f>Bruneau!AI111+Malad!AI111+'Salmon Falls Creek'!AR111+'Rock Creek'!V111+Southside_Historical!M111+Northside_Historical!M111+'SnakeRiv abv Kimberly'!$B111</f>
        <v>674.95584816244605</v>
      </c>
      <c r="N111">
        <f>Bruneau!AJ111+Malad!AJ111+'Salmon Falls Creek'!AS111+'Rock Creek'!W111+Southside_Historical!N111+Northside_Historical!N111+'SnakeRiv abv Kimberly'!$B111</f>
        <v>865.5</v>
      </c>
      <c r="O111">
        <f>Bruneau!AK111+Malad!AK111+'Salmon Falls Creek'!AT111+'Rock Creek'!X111+Southside_Historical!O111+Northside_Historical!O111+'SnakeRiv abv Kimberly'!$B111</f>
        <v>810.7</v>
      </c>
      <c r="P111">
        <f>Bruneau!AL111+Malad!AL111+'Salmon Falls Creek'!AU111+'Rock Creek'!Y111+Southside_Historical!P111+Northside_Historical!P111+'SnakeRiv abv Kimberly'!$B111</f>
        <v>1934.5</v>
      </c>
      <c r="Q111">
        <f>Bruneau!AM111+Malad!AM111+'Salmon Falls Creek'!AV111+'Rock Creek'!Z111+Southside_Historical!Q111+Northside_Historical!Q111+'SnakeRiv abv Kimberly'!$B111</f>
        <v>2677.5</v>
      </c>
      <c r="R111">
        <f>Bruneau!AN111+Malad!AN111+'Salmon Falls Creek'!AW111+'Rock Creek'!AA111+Southside_Historical!R111+Northside_Historical!R111+'SnakeRiv abv Kimberly'!$B111</f>
        <v>770.6</v>
      </c>
      <c r="S111">
        <f>Bruneau!AO111+Malad!AO111+'Salmon Falls Creek'!AX111+'Rock Creek'!AB111+Southside_Historical!S111+Northside_Historical!S111+'SnakeRiv abv Kimberly'!$B111</f>
        <v>813</v>
      </c>
      <c r="T111">
        <f>Bruneau!AP111+Malad!AP111+'Salmon Falls Creek'!AY111+'Rock Creek'!AC111+Southside_Historical!T111+Northside_Historical!T111+'SnakeRiv abv Kimberly'!$B111</f>
        <v>787.3</v>
      </c>
      <c r="U111">
        <f>Bruneau!AQ111+Malad!AQ111+'Salmon Falls Creek'!AZ111+'Rock Creek'!AD111+Southside_Historical!U111+Northside_Historical!U111+'SnakeRiv abv Kimberly'!$B111</f>
        <v>645.20000000000005</v>
      </c>
      <c r="V111">
        <f>Bruneau!AR111+Malad!AR111+'Salmon Falls Creek'!BA111+'Rock Creek'!AE111+Southside_Historical!V111+Northside_Historical!V111+'SnakeRiv abv Kimberly'!$B111</f>
        <v>669.25</v>
      </c>
      <c r="W111">
        <f>Bruneau!AS111+Malad!AS111+'Salmon Falls Creek'!BB111+'Rock Creek'!AF111+Southside_Historical!W111+Northside_Historical!W111+'SnakeRiv abv Kimberly'!$B111</f>
        <v>434.8</v>
      </c>
    </row>
    <row r="112" spans="1:23" hidden="1" x14ac:dyDescent="0.25">
      <c r="A112" t="str">
        <f>Bruneau!A112</f>
        <v>2/19</v>
      </c>
      <c r="B112">
        <f>Bruneau!X112+Malad!X112+'Salmon Falls Creek'!AG112+'Rock Creek'!K112+Southside_Historical!B112+Northside_Historical!B112+'SnakeRiv abv Kimberly'!$B112</f>
        <v>710.51524327740196</v>
      </c>
      <c r="C112">
        <f>Bruneau!Y112+Malad!Y112+'Salmon Falls Creek'!AH112+'Rock Creek'!L112+Southside_Historical!C112+Northside_Historical!C112+'SnakeRiv abv Kimberly'!$B112</f>
        <v>724.48083076273599</v>
      </c>
      <c r="D112">
        <f>Bruneau!Z112+Malad!Z112+'Salmon Falls Creek'!AI112+'Rock Creek'!M112+Southside_Historical!D112+Northside_Historical!D112+'SnakeRiv abv Kimberly'!$B112</f>
        <v>1440.2466662246729</v>
      </c>
      <c r="E112">
        <f>Bruneau!AA112+Malad!AA112+'Salmon Falls Creek'!AJ112+'Rock Creek'!N112+Southside_Historical!E112+Northside_Historical!E112+'SnakeRiv abv Kimberly'!$B112</f>
        <v>687.05820489352698</v>
      </c>
      <c r="F112">
        <f>Bruneau!AB112+Malad!AB112+'Salmon Falls Creek'!AK112+'Rock Creek'!O112+Southside_Historical!F112+Northside_Historical!F112+'SnakeRiv abv Kimberly'!$B112</f>
        <v>707.43387671970402</v>
      </c>
      <c r="G112">
        <f>Bruneau!AC112+Malad!AC112+'Salmon Falls Creek'!AL112+'Rock Creek'!P112+Southside_Historical!G112+Northside_Historical!G112+'SnakeRiv abv Kimberly'!$B112</f>
        <v>866.81818733641899</v>
      </c>
      <c r="H112">
        <f>Bruneau!AD112+Malad!AD112+'Salmon Falls Creek'!AM112+'Rock Creek'!Q112+Southside_Historical!H112+Northside_Historical!H112+'SnakeRiv abv Kimberly'!$B112</f>
        <v>674.19856525016201</v>
      </c>
      <c r="I112">
        <f>Bruneau!AE112+Malad!AE112+'Salmon Falls Creek'!AN112+'Rock Creek'!R112+Southside_Historical!I112+Northside_Historical!I112+'SnakeRiv abv Kimberly'!$B112</f>
        <v>699.00310219118796</v>
      </c>
      <c r="J112">
        <f>Bruneau!AF112+Malad!AF112+'Salmon Falls Creek'!AO112+'Rock Creek'!S112+Southside_Historical!J112+Northside_Historical!J112+'SnakeRiv abv Kimberly'!$B112</f>
        <v>715.41605729895809</v>
      </c>
      <c r="K112">
        <f>Bruneau!AG112+Malad!AG112+'Salmon Falls Creek'!AP112+'Rock Creek'!T112+Southside_Historical!K112+Northside_Historical!K112+'SnakeRiv abv Kimberly'!$B112</f>
        <v>810.381150085066</v>
      </c>
      <c r="L112">
        <f>Bruneau!AH112+Malad!AH112+'Salmon Falls Creek'!AQ112+'Rock Creek'!U112+Southside_Historical!L112+Northside_Historical!L112+'SnakeRiv abv Kimberly'!$B112</f>
        <v>791.65423568058793</v>
      </c>
      <c r="M112">
        <f>Bruneau!AI112+Malad!AI112+'Salmon Falls Creek'!AR112+'Rock Creek'!V112+Southside_Historical!M112+Northside_Historical!M112+'SnakeRiv abv Kimberly'!$B112</f>
        <v>688.14269141808302</v>
      </c>
      <c r="N112">
        <f>Bruneau!AJ112+Malad!AJ112+'Salmon Falls Creek'!AS112+'Rock Creek'!W112+Southside_Historical!N112+Northside_Historical!N112+'SnakeRiv abv Kimberly'!$B112</f>
        <v>818.80000000000007</v>
      </c>
      <c r="O112">
        <f>Bruneau!AK112+Malad!AK112+'Salmon Falls Creek'!AT112+'Rock Creek'!X112+Southside_Historical!O112+Northside_Historical!O112+'SnakeRiv abv Kimberly'!$B112</f>
        <v>783.08</v>
      </c>
      <c r="P112">
        <f>Bruneau!AL112+Malad!AL112+'Salmon Falls Creek'!AU112+'Rock Creek'!Y112+Southside_Historical!P112+Northside_Historical!P112+'SnakeRiv abv Kimberly'!$B112</f>
        <v>1802.1</v>
      </c>
      <c r="Q112">
        <f>Bruneau!AM112+Malad!AM112+'Salmon Falls Creek'!AV112+'Rock Creek'!Z112+Southside_Historical!Q112+Northside_Historical!Q112+'SnakeRiv abv Kimberly'!$B112</f>
        <v>3646.1</v>
      </c>
      <c r="R112">
        <f>Bruneau!AN112+Malad!AN112+'Salmon Falls Creek'!AW112+'Rock Creek'!AA112+Southside_Historical!R112+Northside_Historical!R112+'SnakeRiv abv Kimberly'!$B112</f>
        <v>772.1</v>
      </c>
      <c r="S112">
        <f>Bruneau!AO112+Malad!AO112+'Salmon Falls Creek'!AX112+'Rock Creek'!AB112+Southside_Historical!S112+Northside_Historical!S112+'SnakeRiv abv Kimberly'!$B112</f>
        <v>743</v>
      </c>
      <c r="T112">
        <f>Bruneau!AP112+Malad!AP112+'Salmon Falls Creek'!AY112+'Rock Creek'!AC112+Southside_Historical!T112+Northside_Historical!T112+'SnakeRiv abv Kimberly'!$B112</f>
        <v>740.8</v>
      </c>
      <c r="U112">
        <f>Bruneau!AQ112+Malad!AQ112+'Salmon Falls Creek'!AZ112+'Rock Creek'!AD112+Southside_Historical!U112+Northside_Historical!U112+'SnakeRiv abv Kimberly'!$B112</f>
        <v>652.29999999999995</v>
      </c>
      <c r="V112">
        <f>Bruneau!AR112+Malad!AR112+'Salmon Falls Creek'!BA112+'Rock Creek'!AE112+Southside_Historical!V112+Northside_Historical!V112+'SnakeRiv abv Kimberly'!$B112</f>
        <v>680.7</v>
      </c>
      <c r="W112">
        <f>Bruneau!AS112+Malad!AS112+'Salmon Falls Creek'!BB112+'Rock Creek'!AF112+Southside_Historical!W112+Northside_Historical!W112+'SnakeRiv abv Kimberly'!$B112</f>
        <v>452.3</v>
      </c>
    </row>
    <row r="113" spans="1:23" hidden="1" x14ac:dyDescent="0.25">
      <c r="A113" t="str">
        <f>Bruneau!A113</f>
        <v>2/20</v>
      </c>
      <c r="B113">
        <f>Bruneau!X113+Malad!X113+'Salmon Falls Creek'!AG113+'Rock Creek'!K113+Southside_Historical!B113+Northside_Historical!B113+'SnakeRiv abv Kimberly'!$B113</f>
        <v>735.27423759115004</v>
      </c>
      <c r="C113">
        <f>Bruneau!Y113+Malad!Y113+'Salmon Falls Creek'!AH113+'Rock Creek'!L113+Southside_Historical!C113+Northside_Historical!C113+'SnakeRiv abv Kimberly'!$B113</f>
        <v>710.04691519993003</v>
      </c>
      <c r="D113">
        <f>Bruneau!Z113+Malad!Z113+'Salmon Falls Creek'!AI113+'Rock Creek'!M113+Southside_Historical!D113+Northside_Historical!D113+'SnakeRiv abv Kimberly'!$B113</f>
        <v>1089.017427641131</v>
      </c>
      <c r="E113">
        <f>Bruneau!AA113+Malad!AA113+'Salmon Falls Creek'!AJ113+'Rock Creek'!N113+Southside_Historical!E113+Northside_Historical!E113+'SnakeRiv abv Kimberly'!$B113</f>
        <v>733.03862407951306</v>
      </c>
      <c r="F113">
        <f>Bruneau!AB113+Malad!AB113+'Salmon Falls Creek'!AK113+'Rock Creek'!O113+Southside_Historical!F113+Northside_Historical!F113+'SnakeRiv abv Kimberly'!$B113</f>
        <v>724.87969684560505</v>
      </c>
      <c r="G113">
        <f>Bruneau!AC113+Malad!AC113+'Salmon Falls Creek'!AL113+'Rock Creek'!P113+Southside_Historical!G113+Northside_Historical!G113+'SnakeRiv abv Kimberly'!$B113</f>
        <v>853.61502088197301</v>
      </c>
      <c r="H113">
        <f>Bruneau!AD113+Malad!AD113+'Salmon Falls Creek'!AM113+'Rock Creek'!Q113+Southside_Historical!H113+Northside_Historical!H113+'SnakeRiv abv Kimberly'!$B113</f>
        <v>665.78106962429104</v>
      </c>
      <c r="I113">
        <f>Bruneau!AE113+Malad!AE113+'Salmon Falls Creek'!AN113+'Rock Creek'!R113+Southside_Historical!I113+Northside_Historical!I113+'SnakeRiv abv Kimberly'!$B113</f>
        <v>699.659323565813</v>
      </c>
      <c r="J113">
        <f>Bruneau!AF113+Malad!AF113+'Salmon Falls Creek'!AO113+'Rock Creek'!S113+Southside_Historical!J113+Northside_Historical!J113+'SnakeRiv abv Kimberly'!$B113</f>
        <v>709.81261588786504</v>
      </c>
      <c r="K113">
        <f>Bruneau!AG113+Malad!AG113+'Salmon Falls Creek'!AP113+'Rock Creek'!T113+Southside_Historical!K113+Northside_Historical!K113+'SnakeRiv abv Kimberly'!$B113</f>
        <v>825.737140722954</v>
      </c>
      <c r="L113">
        <f>Bruneau!AH113+Malad!AH113+'Salmon Falls Creek'!AQ113+'Rock Creek'!U113+Southside_Historical!L113+Northside_Historical!L113+'SnakeRiv abv Kimberly'!$B113</f>
        <v>773.99383976198999</v>
      </c>
      <c r="M113">
        <f>Bruneau!AI113+Malad!AI113+'Salmon Falls Creek'!AR113+'Rock Creek'!V113+Southside_Historical!M113+Northside_Historical!M113+'SnakeRiv abv Kimberly'!$B113</f>
        <v>688.45350930402697</v>
      </c>
      <c r="N113">
        <f>Bruneau!AJ113+Malad!AJ113+'Salmon Falls Creek'!AS113+'Rock Creek'!W113+Southside_Historical!N113+Northside_Historical!N113+'SnakeRiv abv Kimberly'!$B113</f>
        <v>758.69999999999993</v>
      </c>
      <c r="O113">
        <f>Bruneau!AK113+Malad!AK113+'Salmon Falls Creek'!AT113+'Rock Creek'!X113+Southside_Historical!O113+Northside_Historical!O113+'SnakeRiv abv Kimberly'!$B113</f>
        <v>776.28</v>
      </c>
      <c r="P113">
        <f>Bruneau!AL113+Malad!AL113+'Salmon Falls Creek'!AU113+'Rock Creek'!Y113+Southside_Historical!P113+Northside_Historical!P113+'SnakeRiv abv Kimberly'!$B113</f>
        <v>1561.1</v>
      </c>
      <c r="Q113">
        <f>Bruneau!AM113+Malad!AM113+'Salmon Falls Creek'!AV113+'Rock Creek'!Z113+Southside_Historical!Q113+Northside_Historical!Q113+'SnakeRiv abv Kimberly'!$B113</f>
        <v>2849.1</v>
      </c>
      <c r="R113">
        <f>Bruneau!AN113+Malad!AN113+'Salmon Falls Creek'!AW113+'Rock Creek'!AA113+Southside_Historical!R113+Northside_Historical!R113+'SnakeRiv abv Kimberly'!$B113</f>
        <v>716.5</v>
      </c>
      <c r="S113">
        <f>Bruneau!AO113+Malad!AO113+'Salmon Falls Creek'!AX113+'Rock Creek'!AB113+Southside_Historical!S113+Northside_Historical!S113+'SnakeRiv abv Kimberly'!$B113</f>
        <v>738.9</v>
      </c>
      <c r="T113">
        <f>Bruneau!AP113+Malad!AP113+'Salmon Falls Creek'!AY113+'Rock Creek'!AC113+Southside_Historical!T113+Northside_Historical!T113+'SnakeRiv abv Kimberly'!$B113</f>
        <v>707.69999999999993</v>
      </c>
      <c r="U113">
        <f>Bruneau!AQ113+Malad!AQ113+'Salmon Falls Creek'!AZ113+'Rock Creek'!AD113+Southside_Historical!U113+Northside_Historical!U113+'SnakeRiv abv Kimberly'!$B113</f>
        <v>657.5</v>
      </c>
      <c r="V113">
        <f>Bruneau!AR113+Malad!AR113+'Salmon Falls Creek'!BA113+'Rock Creek'!AE113+Southside_Historical!V113+Northside_Historical!V113+'SnakeRiv abv Kimberly'!$B113</f>
        <v>691.31999999999994</v>
      </c>
      <c r="W113">
        <f>Bruneau!AS113+Malad!AS113+'Salmon Falls Creek'!BB113+'Rock Creek'!AF113+Southside_Historical!W113+Northside_Historical!W113+'SnakeRiv abv Kimberly'!$B113</f>
        <v>472.9</v>
      </c>
    </row>
    <row r="114" spans="1:23" hidden="1" x14ac:dyDescent="0.25">
      <c r="A114" t="str">
        <f>Bruneau!A114</f>
        <v>2/21</v>
      </c>
      <c r="B114">
        <f>Bruneau!X114+Malad!X114+'Salmon Falls Creek'!AG114+'Rock Creek'!K114+Southside_Historical!B114+Northside_Historical!B114+'SnakeRiv abv Kimberly'!$B114</f>
        <v>819.82325589049799</v>
      </c>
      <c r="C114">
        <f>Bruneau!Y114+Malad!Y114+'Salmon Falls Creek'!AH114+'Rock Creek'!L114+Southside_Historical!C114+Northside_Historical!C114+'SnakeRiv abv Kimberly'!$B114</f>
        <v>694.14172347591705</v>
      </c>
      <c r="D114">
        <f>Bruneau!Z114+Malad!Z114+'Salmon Falls Creek'!AI114+'Rock Creek'!M114+Southside_Historical!D114+Northside_Historical!D114+'SnakeRiv abv Kimberly'!$B114</f>
        <v>882.03165748446702</v>
      </c>
      <c r="E114">
        <f>Bruneau!AA114+Malad!AA114+'Salmon Falls Creek'!AJ114+'Rock Creek'!N114+Southside_Historical!E114+Northside_Historical!E114+'SnakeRiv abv Kimberly'!$B114</f>
        <v>726.46780383225394</v>
      </c>
      <c r="F114">
        <f>Bruneau!AB114+Malad!AB114+'Salmon Falls Creek'!AK114+'Rock Creek'!O114+Southside_Historical!F114+Northside_Historical!F114+'SnakeRiv abv Kimberly'!$B114</f>
        <v>757.72907791164801</v>
      </c>
      <c r="G114">
        <f>Bruneau!AC114+Malad!AC114+'Salmon Falls Creek'!AL114+'Rock Creek'!P114+Southside_Historical!G114+Northside_Historical!G114+'SnakeRiv abv Kimberly'!$B114</f>
        <v>828.24715108554199</v>
      </c>
      <c r="H114">
        <f>Bruneau!AD114+Malad!AD114+'Salmon Falls Creek'!AM114+'Rock Creek'!Q114+Southside_Historical!H114+Northside_Historical!H114+'SnakeRiv abv Kimberly'!$B114</f>
        <v>682.35971427752906</v>
      </c>
      <c r="I114">
        <f>Bruneau!AE114+Malad!AE114+'Salmon Falls Creek'!AN114+'Rock Creek'!R114+Southside_Historical!I114+Northside_Historical!I114+'SnakeRiv abv Kimberly'!$B114</f>
        <v>699.07850625302501</v>
      </c>
      <c r="J114">
        <f>Bruneau!AF114+Malad!AF114+'Salmon Falls Creek'!AO114+'Rock Creek'!S114+Southside_Historical!J114+Northside_Historical!J114+'SnakeRiv abv Kimberly'!$B114</f>
        <v>706.49889299430004</v>
      </c>
      <c r="K114">
        <f>Bruneau!AG114+Malad!AG114+'Salmon Falls Creek'!AP114+'Rock Creek'!T114+Southside_Historical!K114+Northside_Historical!K114+'SnakeRiv abv Kimberly'!$B114</f>
        <v>826.03637704388609</v>
      </c>
      <c r="L114">
        <f>Bruneau!AH114+Malad!AH114+'Salmon Falls Creek'!AQ114+'Rock Creek'!U114+Southside_Historical!L114+Northside_Historical!L114+'SnakeRiv abv Kimberly'!$B114</f>
        <v>790.66811866294302</v>
      </c>
      <c r="M114">
        <f>Bruneau!AI114+Malad!AI114+'Salmon Falls Creek'!AR114+'Rock Creek'!V114+Southside_Historical!M114+Northside_Historical!M114+'SnakeRiv abv Kimberly'!$B114</f>
        <v>689.14637477322503</v>
      </c>
      <c r="N114">
        <f>Bruneau!AJ114+Malad!AJ114+'Salmon Falls Creek'!AS114+'Rock Creek'!W114+Southside_Historical!N114+Northside_Historical!N114+'SnakeRiv abv Kimberly'!$B114</f>
        <v>744.5</v>
      </c>
      <c r="O114">
        <f>Bruneau!AK114+Malad!AK114+'Salmon Falls Creek'!AT114+'Rock Creek'!X114+Southside_Historical!O114+Northside_Historical!O114+'SnakeRiv abv Kimberly'!$B114</f>
        <v>770.98</v>
      </c>
      <c r="P114">
        <f>Bruneau!AL114+Malad!AL114+'Salmon Falls Creek'!AU114+'Rock Creek'!Y114+Southside_Historical!P114+Northside_Historical!P114+'SnakeRiv abv Kimberly'!$B114</f>
        <v>1422.3999999999999</v>
      </c>
      <c r="Q114">
        <f>Bruneau!AM114+Malad!AM114+'Salmon Falls Creek'!AV114+'Rock Creek'!Z114+Southside_Historical!Q114+Northside_Historical!Q114+'SnakeRiv abv Kimberly'!$B114</f>
        <v>3513.6</v>
      </c>
      <c r="R114">
        <f>Bruneau!AN114+Malad!AN114+'Salmon Falls Creek'!AW114+'Rock Creek'!AA114+Southside_Historical!R114+Northside_Historical!R114+'SnakeRiv abv Kimberly'!$B114</f>
        <v>678.9</v>
      </c>
      <c r="S114">
        <f>Bruneau!AO114+Malad!AO114+'Salmon Falls Creek'!AX114+'Rock Creek'!AB114+Southside_Historical!S114+Northside_Historical!S114+'SnakeRiv abv Kimberly'!$B114</f>
        <v>750.19999999999993</v>
      </c>
      <c r="T114">
        <f>Bruneau!AP114+Malad!AP114+'Salmon Falls Creek'!AY114+'Rock Creek'!AC114+Southside_Historical!T114+Northside_Historical!T114+'SnakeRiv abv Kimberly'!$B114</f>
        <v>754.4</v>
      </c>
      <c r="U114">
        <f>Bruneau!AQ114+Malad!AQ114+'Salmon Falls Creek'!AZ114+'Rock Creek'!AD114+Southside_Historical!U114+Northside_Historical!U114+'SnakeRiv abv Kimberly'!$B114</f>
        <v>659.9</v>
      </c>
      <c r="V114">
        <f>Bruneau!AR114+Malad!AR114+'Salmon Falls Creek'!BA114+'Rock Creek'!AE114+Southside_Historical!V114+Northside_Historical!V114+'SnakeRiv abv Kimberly'!$B114</f>
        <v>692.98</v>
      </c>
      <c r="W114">
        <f>Bruneau!AS114+Malad!AS114+'Salmon Falls Creek'!BB114+'Rock Creek'!AF114+Southside_Historical!W114+Northside_Historical!W114+'SnakeRiv abv Kimberly'!$B114</f>
        <v>486.1</v>
      </c>
    </row>
    <row r="115" spans="1:23" hidden="1" x14ac:dyDescent="0.25">
      <c r="A115" t="str">
        <f>Bruneau!A115</f>
        <v>2/22</v>
      </c>
      <c r="B115">
        <f>Bruneau!X115+Malad!X115+'Salmon Falls Creek'!AG115+'Rock Creek'!K115+Southside_Historical!B115+Northside_Historical!B115+'SnakeRiv abv Kimberly'!$B115</f>
        <v>778.88838513318308</v>
      </c>
      <c r="C115">
        <f>Bruneau!Y115+Malad!Y115+'Salmon Falls Creek'!AH115+'Rock Creek'!L115+Southside_Historical!C115+Northside_Historical!C115+'SnakeRiv abv Kimberly'!$B115</f>
        <v>692.13360582601103</v>
      </c>
      <c r="D115">
        <f>Bruneau!Z115+Malad!Z115+'Salmon Falls Creek'!AI115+'Rock Creek'!M115+Southside_Historical!D115+Northside_Historical!D115+'SnakeRiv abv Kimberly'!$B115</f>
        <v>804.95321570980104</v>
      </c>
      <c r="E115">
        <f>Bruneau!AA115+Malad!AA115+'Salmon Falls Creek'!AJ115+'Rock Creek'!N115+Southside_Historical!E115+Northside_Historical!E115+'SnakeRiv abv Kimberly'!$B115</f>
        <v>703.68859461696798</v>
      </c>
      <c r="F115">
        <f>Bruneau!AB115+Malad!AB115+'Salmon Falls Creek'!AK115+'Rock Creek'!O115+Southside_Historical!F115+Northside_Historical!F115+'SnakeRiv abv Kimberly'!$B115</f>
        <v>788.42132241535603</v>
      </c>
      <c r="G115">
        <f>Bruneau!AC115+Malad!AC115+'Salmon Falls Creek'!AL115+'Rock Creek'!P115+Southside_Historical!G115+Northside_Historical!G115+'SnakeRiv abv Kimberly'!$B115</f>
        <v>818.05513614000608</v>
      </c>
      <c r="H115">
        <f>Bruneau!AD115+Malad!AD115+'Salmon Falls Creek'!AM115+'Rock Creek'!Q115+Southside_Historical!H115+Northside_Historical!H115+'SnakeRiv abv Kimberly'!$B115</f>
        <v>703.95525748699106</v>
      </c>
      <c r="I115">
        <f>Bruneau!AE115+Malad!AE115+'Salmon Falls Creek'!AN115+'Rock Creek'!R115+Southside_Historical!I115+Northside_Historical!I115+'SnakeRiv abv Kimberly'!$B115</f>
        <v>715.41454051235098</v>
      </c>
      <c r="J115">
        <f>Bruneau!AF115+Malad!AF115+'Salmon Falls Creek'!AO115+'Rock Creek'!S115+Southside_Historical!J115+Northside_Historical!J115+'SnakeRiv abv Kimberly'!$B115</f>
        <v>690.29696641838802</v>
      </c>
      <c r="K115">
        <f>Bruneau!AG115+Malad!AG115+'Salmon Falls Creek'!AP115+'Rock Creek'!T115+Southside_Historical!K115+Northside_Historical!K115+'SnakeRiv abv Kimberly'!$B115</f>
        <v>816.97360472287903</v>
      </c>
      <c r="L115">
        <f>Bruneau!AH115+Malad!AH115+'Salmon Falls Creek'!AQ115+'Rock Creek'!U115+Southside_Historical!L115+Northside_Historical!L115+'SnakeRiv abv Kimberly'!$B115</f>
        <v>835.79537161389999</v>
      </c>
      <c r="M115">
        <f>Bruneau!AI115+Malad!AI115+'Salmon Falls Creek'!AR115+'Rock Creek'!V115+Southside_Historical!M115+Northside_Historical!M115+'SnakeRiv abv Kimberly'!$B115</f>
        <v>682.50049227808302</v>
      </c>
      <c r="N115">
        <f>Bruneau!AJ115+Malad!AJ115+'Salmon Falls Creek'!AS115+'Rock Creek'!W115+Southside_Historical!N115+Northside_Historical!N115+'SnakeRiv abv Kimberly'!$B115</f>
        <v>719.1</v>
      </c>
      <c r="O115">
        <f>Bruneau!AK115+Malad!AK115+'Salmon Falls Creek'!AT115+'Rock Creek'!X115+Southside_Historical!O115+Northside_Historical!O115+'SnakeRiv abv Kimberly'!$B115</f>
        <v>760.15</v>
      </c>
      <c r="P115">
        <f>Bruneau!AL115+Malad!AL115+'Salmon Falls Creek'!AU115+'Rock Creek'!Y115+Southside_Historical!P115+Northside_Historical!P115+'SnakeRiv abv Kimberly'!$B115</f>
        <v>1284.5</v>
      </c>
      <c r="Q115">
        <f>Bruneau!AM115+Malad!AM115+'Salmon Falls Creek'!AV115+'Rock Creek'!Z115+Southside_Historical!Q115+Northside_Historical!Q115+'SnakeRiv abv Kimberly'!$B115</f>
        <v>3282.6</v>
      </c>
      <c r="R115">
        <f>Bruneau!AN115+Malad!AN115+'Salmon Falls Creek'!AW115+'Rock Creek'!AA115+Southside_Historical!R115+Northside_Historical!R115+'SnakeRiv abv Kimberly'!$B115</f>
        <v>699.88</v>
      </c>
      <c r="S115">
        <f>Bruneau!AO115+Malad!AO115+'Salmon Falls Creek'!AX115+'Rock Creek'!AB115+Southside_Historical!S115+Northside_Historical!S115+'SnakeRiv abv Kimberly'!$B115</f>
        <v>734</v>
      </c>
      <c r="T115">
        <f>Bruneau!AP115+Malad!AP115+'Salmon Falls Creek'!AY115+'Rock Creek'!AC115+Southside_Historical!T115+Northside_Historical!T115+'SnakeRiv abv Kimberly'!$B115</f>
        <v>807.6</v>
      </c>
      <c r="U115">
        <f>Bruneau!AQ115+Malad!AQ115+'Salmon Falls Creek'!AZ115+'Rock Creek'!AD115+Southside_Historical!U115+Northside_Historical!U115+'SnakeRiv abv Kimberly'!$B115</f>
        <v>655.6</v>
      </c>
      <c r="V115">
        <f>Bruneau!AR115+Malad!AR115+'Salmon Falls Creek'!BA115+'Rock Creek'!AE115+Southside_Historical!V115+Northside_Historical!V115+'SnakeRiv abv Kimberly'!$B115</f>
        <v>678.07</v>
      </c>
      <c r="W115">
        <f>Bruneau!AS115+Malad!AS115+'Salmon Falls Creek'!BB115+'Rock Creek'!AF115+Southside_Historical!W115+Northside_Historical!W115+'SnakeRiv abv Kimberly'!$B115</f>
        <v>479.4</v>
      </c>
    </row>
    <row r="116" spans="1:23" hidden="1" x14ac:dyDescent="0.25">
      <c r="A116" t="str">
        <f>Bruneau!A116</f>
        <v>2/23</v>
      </c>
      <c r="B116">
        <f>Bruneau!X116+Malad!X116+'Salmon Falls Creek'!AG116+'Rock Creek'!K116+Southside_Historical!B116+Northside_Historical!B116+'SnakeRiv abv Kimberly'!$B116</f>
        <v>795.98260225715001</v>
      </c>
      <c r="C116">
        <f>Bruneau!Y116+Malad!Y116+'Salmon Falls Creek'!AH116+'Rock Creek'!L116+Southside_Historical!C116+Northside_Historical!C116+'SnakeRiv abv Kimberly'!$B116</f>
        <v>690.772828183103</v>
      </c>
      <c r="D116">
        <f>Bruneau!Z116+Malad!Z116+'Salmon Falls Creek'!AI116+'Rock Creek'!M116+Southside_Historical!D116+Northside_Historical!D116+'SnakeRiv abv Kimberly'!$B116</f>
        <v>801.52724692588299</v>
      </c>
      <c r="E116">
        <f>Bruneau!AA116+Malad!AA116+'Salmon Falls Creek'!AJ116+'Rock Creek'!N116+Southside_Historical!E116+Northside_Historical!E116+'SnakeRiv abv Kimberly'!$B116</f>
        <v>715.06788883449804</v>
      </c>
      <c r="F116">
        <f>Bruneau!AB116+Malad!AB116+'Salmon Falls Creek'!AK116+'Rock Creek'!O116+Southside_Historical!F116+Northside_Historical!F116+'SnakeRiv abv Kimberly'!$B116</f>
        <v>813.40527397481708</v>
      </c>
      <c r="G116">
        <f>Bruneau!AC116+Malad!AC116+'Salmon Falls Creek'!AL116+'Rock Creek'!P116+Southside_Historical!G116+Northside_Historical!G116+'SnakeRiv abv Kimberly'!$B116</f>
        <v>799.09422363239696</v>
      </c>
      <c r="H116">
        <f>Bruneau!AD116+Malad!AD116+'Salmon Falls Creek'!AM116+'Rock Creek'!Q116+Southside_Historical!H116+Northside_Historical!H116+'SnakeRiv abv Kimberly'!$B116</f>
        <v>712.09468687298204</v>
      </c>
      <c r="I116">
        <f>Bruneau!AE116+Malad!AE116+'Salmon Falls Creek'!AN116+'Rock Creek'!R116+Southside_Historical!I116+Northside_Historical!I116+'SnakeRiv abv Kimberly'!$B116</f>
        <v>731.81196779891206</v>
      </c>
      <c r="J116">
        <f>Bruneau!AF116+Malad!AF116+'Salmon Falls Creek'!AO116+'Rock Creek'!S116+Southside_Historical!J116+Northside_Historical!J116+'SnakeRiv abv Kimberly'!$B116</f>
        <v>664.75441597136796</v>
      </c>
      <c r="K116">
        <f>Bruneau!AG116+Malad!AG116+'Salmon Falls Creek'!AP116+'Rock Creek'!T116+Southside_Historical!K116+Northside_Historical!K116+'SnakeRiv abv Kimberly'!$B116</f>
        <v>797.13482368558994</v>
      </c>
      <c r="L116">
        <f>Bruneau!AH116+Malad!AH116+'Salmon Falls Creek'!AQ116+'Rock Creek'!U116+Southside_Historical!L116+Northside_Historical!L116+'SnakeRiv abv Kimberly'!$B116</f>
        <v>1012.348192928503</v>
      </c>
      <c r="M116">
        <f>Bruneau!AI116+Malad!AI116+'Salmon Falls Creek'!AR116+'Rock Creek'!V116+Southside_Historical!M116+Northside_Historical!M116+'SnakeRiv abv Kimberly'!$B116</f>
        <v>693.91126424965307</v>
      </c>
      <c r="N116">
        <f>Bruneau!AJ116+Malad!AJ116+'Salmon Falls Creek'!AS116+'Rock Creek'!W116+Southside_Historical!N116+Northside_Historical!N116+'SnakeRiv abv Kimberly'!$B116</f>
        <v>710.2</v>
      </c>
      <c r="O116">
        <f>Bruneau!AK116+Malad!AK116+'Salmon Falls Creek'!AT116+'Rock Creek'!X116+Southside_Historical!O116+Northside_Historical!O116+'SnakeRiv abv Kimberly'!$B116</f>
        <v>751.13</v>
      </c>
      <c r="P116">
        <f>Bruneau!AL116+Malad!AL116+'Salmon Falls Creek'!AU116+'Rock Creek'!Y116+Southside_Historical!P116+Northside_Historical!P116+'SnakeRiv abv Kimberly'!$B116</f>
        <v>1201.8</v>
      </c>
      <c r="Q116">
        <f>Bruneau!AM116+Malad!AM116+'Salmon Falls Creek'!AV116+'Rock Creek'!Z116+Southside_Historical!Q116+Northside_Historical!Q116+'SnakeRiv abv Kimberly'!$B116</f>
        <v>2306.6</v>
      </c>
      <c r="R116">
        <f>Bruneau!AN116+Malad!AN116+'Salmon Falls Creek'!AW116+'Rock Creek'!AA116+Southside_Historical!R116+Northside_Historical!R116+'SnakeRiv abv Kimberly'!$B116</f>
        <v>715.3</v>
      </c>
      <c r="S116">
        <f>Bruneau!AO116+Malad!AO116+'Salmon Falls Creek'!AX116+'Rock Creek'!AB116+Southside_Historical!S116+Northside_Historical!S116+'SnakeRiv abv Kimberly'!$B116</f>
        <v>732.8</v>
      </c>
      <c r="T116">
        <f>Bruneau!AP116+Malad!AP116+'Salmon Falls Creek'!AY116+'Rock Creek'!AC116+Southside_Historical!T116+Northside_Historical!T116+'SnakeRiv abv Kimberly'!$B116</f>
        <v>849.19999999999993</v>
      </c>
      <c r="U116">
        <f>Bruneau!AQ116+Malad!AQ116+'Salmon Falls Creek'!AZ116+'Rock Creek'!AD116+Southside_Historical!U116+Northside_Historical!U116+'SnakeRiv abv Kimberly'!$B116</f>
        <v>662.6</v>
      </c>
      <c r="V116">
        <f>Bruneau!AR116+Malad!AR116+'Salmon Falls Creek'!BA116+'Rock Creek'!AE116+Southside_Historical!V116+Northside_Historical!V116+'SnakeRiv abv Kimberly'!$B116</f>
        <v>661.62</v>
      </c>
      <c r="W116">
        <f>Bruneau!AS116+Malad!AS116+'Salmon Falls Creek'!BB116+'Rock Creek'!AF116+Southside_Historical!W116+Northside_Historical!W116+'SnakeRiv abv Kimberly'!$B116</f>
        <v>472.77</v>
      </c>
    </row>
    <row r="117" spans="1:23" hidden="1" x14ac:dyDescent="0.25">
      <c r="A117" t="str">
        <f>Bruneau!A117</f>
        <v>2/24</v>
      </c>
      <c r="B117">
        <f>Bruneau!X117+Malad!X117+'Salmon Falls Creek'!AG117+'Rock Creek'!K117+Southside_Historical!B117+Northside_Historical!B117+'SnakeRiv abv Kimberly'!$B117</f>
        <v>897.43628492538596</v>
      </c>
      <c r="C117">
        <f>Bruneau!Y117+Malad!Y117+'Salmon Falls Creek'!AH117+'Rock Creek'!L117+Southside_Historical!C117+Northside_Historical!C117+'SnakeRiv abv Kimberly'!$B117</f>
        <v>673.64628253486296</v>
      </c>
      <c r="D117">
        <f>Bruneau!Z117+Malad!Z117+'Salmon Falls Creek'!AI117+'Rock Creek'!M117+Southside_Historical!D117+Northside_Historical!D117+'SnakeRiv abv Kimberly'!$B117</f>
        <v>796.38550584819097</v>
      </c>
      <c r="E117">
        <f>Bruneau!AA117+Malad!AA117+'Salmon Falls Creek'!AJ117+'Rock Creek'!N117+Southside_Historical!E117+Northside_Historical!E117+'SnakeRiv abv Kimberly'!$B117</f>
        <v>704.97706532942698</v>
      </c>
      <c r="F117">
        <f>Bruneau!AB117+Malad!AB117+'Salmon Falls Creek'!AK117+'Rock Creek'!O117+Southside_Historical!F117+Northside_Historical!F117+'SnakeRiv abv Kimberly'!$B117</f>
        <v>803.22532962763296</v>
      </c>
      <c r="G117">
        <f>Bruneau!AC117+Malad!AC117+'Salmon Falls Creek'!AL117+'Rock Creek'!P117+Southside_Historical!G117+Northside_Historical!G117+'SnakeRiv abv Kimberly'!$B117</f>
        <v>788.88958175356504</v>
      </c>
      <c r="H117">
        <f>Bruneau!AD117+Malad!AD117+'Salmon Falls Creek'!AM117+'Rock Creek'!Q117+Southside_Historical!H117+Northside_Historical!H117+'SnakeRiv abv Kimberly'!$B117</f>
        <v>712.255966435598</v>
      </c>
      <c r="I117">
        <f>Bruneau!AE117+Malad!AE117+'Salmon Falls Creek'!AN117+'Rock Creek'!R117+Southside_Historical!I117+Northside_Historical!I117+'SnakeRiv abv Kimberly'!$B117</f>
        <v>766.20078206594292</v>
      </c>
      <c r="J117">
        <f>Bruneau!AF117+Malad!AF117+'Salmon Falls Creek'!AO117+'Rock Creek'!S117+Southside_Historical!J117+Northside_Historical!J117+'SnakeRiv abv Kimberly'!$B117</f>
        <v>694.04310069790893</v>
      </c>
      <c r="K117">
        <f>Bruneau!AG117+Malad!AG117+'Salmon Falls Creek'!AP117+'Rock Creek'!T117+Southside_Historical!K117+Northside_Historical!K117+'SnakeRiv abv Kimberly'!$B117</f>
        <v>800.35302380375504</v>
      </c>
      <c r="L117">
        <f>Bruneau!AH117+Malad!AH117+'Salmon Falls Creek'!AQ117+'Rock Creek'!U117+Southside_Historical!L117+Northside_Historical!L117+'SnakeRiv abv Kimberly'!$B117</f>
        <v>1118.27892614495</v>
      </c>
      <c r="M117">
        <f>Bruneau!AI117+Malad!AI117+'Salmon Falls Creek'!AR117+'Rock Creek'!V117+Southside_Historical!M117+Northside_Historical!M117+'SnakeRiv abv Kimberly'!$B117</f>
        <v>679.49284848365903</v>
      </c>
      <c r="N117">
        <f>Bruneau!AJ117+Malad!AJ117+'Salmon Falls Creek'!AS117+'Rock Creek'!W117+Southside_Historical!N117+Northside_Historical!N117+'SnakeRiv abv Kimberly'!$B117</f>
        <v>700</v>
      </c>
      <c r="O117">
        <f>Bruneau!AK117+Malad!AK117+'Salmon Falls Creek'!AT117+'Rock Creek'!X117+Southside_Historical!O117+Northside_Historical!O117+'SnakeRiv abv Kimberly'!$B117</f>
        <v>725.5</v>
      </c>
      <c r="P117">
        <f>Bruneau!AL117+Malad!AL117+'Salmon Falls Creek'!AU117+'Rock Creek'!Y117+Southside_Historical!P117+Northside_Historical!P117+'SnakeRiv abv Kimberly'!$B117</f>
        <v>1131.7</v>
      </c>
      <c r="Q117">
        <f>Bruneau!AM117+Malad!AM117+'Salmon Falls Creek'!AV117+'Rock Creek'!Z117+Southside_Historical!Q117+Northside_Historical!Q117+'SnakeRiv abv Kimberly'!$B117</f>
        <v>1822.9</v>
      </c>
      <c r="R117">
        <f>Bruneau!AN117+Malad!AN117+'Salmon Falls Creek'!AW117+'Rock Creek'!AA117+Southside_Historical!R117+Northside_Historical!R117+'SnakeRiv abv Kimberly'!$B117</f>
        <v>734</v>
      </c>
      <c r="S117">
        <f>Bruneau!AO117+Malad!AO117+'Salmon Falls Creek'!AX117+'Rock Creek'!AB117+Southside_Historical!S117+Northside_Historical!S117+'SnakeRiv abv Kimberly'!$B117</f>
        <v>748.2</v>
      </c>
      <c r="T117">
        <f>Bruneau!AP117+Malad!AP117+'Salmon Falls Creek'!AY117+'Rock Creek'!AC117+Southside_Historical!T117+Northside_Historical!T117+'SnakeRiv abv Kimberly'!$B117</f>
        <v>829.30000000000007</v>
      </c>
      <c r="U117">
        <f>Bruneau!AQ117+Malad!AQ117+'Salmon Falls Creek'!AZ117+'Rock Creek'!AD117+Southside_Historical!U117+Northside_Historical!U117+'SnakeRiv abv Kimberly'!$B117</f>
        <v>653.9</v>
      </c>
      <c r="V117">
        <f>Bruneau!AR117+Malad!AR117+'Salmon Falls Creek'!BA117+'Rock Creek'!AE117+Southside_Historical!V117+Northside_Historical!V117+'SnakeRiv abv Kimberly'!$B117</f>
        <v>636.82000000000005</v>
      </c>
      <c r="W117">
        <f>Bruneau!AS117+Malad!AS117+'Salmon Falls Creek'!BB117+'Rock Creek'!AF117+Southside_Historical!W117+Northside_Historical!W117+'SnakeRiv abv Kimberly'!$B117</f>
        <v>469</v>
      </c>
    </row>
    <row r="118" spans="1:23" hidden="1" x14ac:dyDescent="0.25">
      <c r="A118" t="str">
        <f>Bruneau!A118</f>
        <v>2/25</v>
      </c>
      <c r="B118">
        <f>Bruneau!X118+Malad!X118+'Salmon Falls Creek'!AG118+'Rock Creek'!K118+Southside_Historical!B118+Northside_Historical!B118+'SnakeRiv abv Kimberly'!$B118</f>
        <v>828.82169997108213</v>
      </c>
      <c r="C118">
        <f>Bruneau!Y118+Malad!Y118+'Salmon Falls Creek'!AH118+'Rock Creek'!L118+Southside_Historical!C118+Northside_Historical!C118+'SnakeRiv abv Kimberly'!$B118</f>
        <v>651.93846925438697</v>
      </c>
      <c r="D118">
        <f>Bruneau!Z118+Malad!Z118+'Salmon Falls Creek'!AI118+'Rock Creek'!M118+Southside_Historical!D118+Northside_Historical!D118+'SnakeRiv abv Kimberly'!$B118</f>
        <v>806.94474751797907</v>
      </c>
      <c r="E118">
        <f>Bruneau!AA118+Malad!AA118+'Salmon Falls Creek'!AJ118+'Rock Creek'!N118+Southside_Historical!E118+Northside_Historical!E118+'SnakeRiv abv Kimberly'!$B118</f>
        <v>699.50497184068695</v>
      </c>
      <c r="F118">
        <f>Bruneau!AB118+Malad!AB118+'Salmon Falls Creek'!AK118+'Rock Creek'!O118+Southside_Historical!F118+Northside_Historical!F118+'SnakeRiv abv Kimberly'!$B118</f>
        <v>793.494861210213</v>
      </c>
      <c r="G118">
        <f>Bruneau!AC118+Malad!AC118+'Salmon Falls Creek'!AL118+'Rock Creek'!P118+Southside_Historical!G118+Northside_Historical!G118+'SnakeRiv abv Kimberly'!$B118</f>
        <v>784.41534987926207</v>
      </c>
      <c r="H118">
        <f>Bruneau!AD118+Malad!AD118+'Salmon Falls Creek'!AM118+'Rock Creek'!Q118+Southside_Historical!H118+Northside_Historical!H118+'SnakeRiv abv Kimberly'!$B118</f>
        <v>715.50719843498905</v>
      </c>
      <c r="I118">
        <f>Bruneau!AE118+Malad!AE118+'Salmon Falls Creek'!AN118+'Rock Creek'!R118+Southside_Historical!I118+Northside_Historical!I118+'SnakeRiv abv Kimberly'!$B118</f>
        <v>775.95770465132796</v>
      </c>
      <c r="J118">
        <f>Bruneau!AF118+Malad!AF118+'Salmon Falls Creek'!AO118+'Rock Creek'!S118+Southside_Historical!J118+Northside_Historical!J118+'SnakeRiv abv Kimberly'!$B118</f>
        <v>733.24067445896299</v>
      </c>
      <c r="K118">
        <f>Bruneau!AG118+Malad!AG118+'Salmon Falls Creek'!AP118+'Rock Creek'!T118+Southside_Historical!K118+Northside_Historical!K118+'SnakeRiv abv Kimberly'!$B118</f>
        <v>818.00763448628095</v>
      </c>
      <c r="L118">
        <f>Bruneau!AH118+Malad!AH118+'Salmon Falls Creek'!AQ118+'Rock Creek'!U118+Southside_Historical!L118+Northside_Historical!L118+'SnakeRiv abv Kimberly'!$B118</f>
        <v>1020.6595536698831</v>
      </c>
      <c r="M118">
        <f>Bruneau!AI118+Malad!AI118+'Salmon Falls Creek'!AR118+'Rock Creek'!V118+Southside_Historical!M118+Northside_Historical!M118+'SnakeRiv abv Kimberly'!$B118</f>
        <v>674.87063538376401</v>
      </c>
      <c r="N118">
        <f>Bruneau!AJ118+Malad!AJ118+'Salmon Falls Creek'!AS118+'Rock Creek'!W118+Southside_Historical!N118+Northside_Historical!N118+'SnakeRiv abv Kimberly'!$B118</f>
        <v>691.59999999999991</v>
      </c>
      <c r="O118">
        <f>Bruneau!AK118+Malad!AK118+'Salmon Falls Creek'!AT118+'Rock Creek'!X118+Southside_Historical!O118+Northside_Historical!O118+'SnakeRiv abv Kimberly'!$B118</f>
        <v>729.7</v>
      </c>
      <c r="P118">
        <f>Bruneau!AL118+Malad!AL118+'Salmon Falls Creek'!AU118+'Rock Creek'!Y118+Southside_Historical!P118+Northside_Historical!P118+'SnakeRiv abv Kimberly'!$B118</f>
        <v>1079.2</v>
      </c>
      <c r="Q118">
        <f>Bruneau!AM118+Malad!AM118+'Salmon Falls Creek'!AV118+'Rock Creek'!Z118+Southside_Historical!Q118+Northside_Historical!Q118+'SnakeRiv abv Kimberly'!$B118</f>
        <v>1583.2</v>
      </c>
      <c r="R118">
        <f>Bruneau!AN118+Malad!AN118+'Salmon Falls Creek'!AW118+'Rock Creek'!AA118+Southside_Historical!R118+Northside_Historical!R118+'SnakeRiv abv Kimberly'!$B118</f>
        <v>722.71</v>
      </c>
      <c r="S118">
        <f>Bruneau!AO118+Malad!AO118+'Salmon Falls Creek'!AX118+'Rock Creek'!AB118+Southside_Historical!S118+Northside_Historical!S118+'SnakeRiv abv Kimberly'!$B118</f>
        <v>808.7</v>
      </c>
      <c r="T118">
        <f>Bruneau!AP118+Malad!AP118+'Salmon Falls Creek'!AY118+'Rock Creek'!AC118+Southside_Historical!T118+Northside_Historical!T118+'SnakeRiv abv Kimberly'!$B118</f>
        <v>801</v>
      </c>
      <c r="U118">
        <f>Bruneau!AQ118+Malad!AQ118+'Salmon Falls Creek'!AZ118+'Rock Creek'!AD118+Southside_Historical!U118+Northside_Historical!U118+'SnakeRiv abv Kimberly'!$B118</f>
        <v>651.79999999999995</v>
      </c>
      <c r="V118">
        <f>Bruneau!AR118+Malad!AR118+'Salmon Falls Creek'!BA118+'Rock Creek'!AE118+Southside_Historical!V118+Northside_Historical!V118+'SnakeRiv abv Kimberly'!$B118</f>
        <v>636.43000000000006</v>
      </c>
      <c r="W118">
        <f>Bruneau!AS118+Malad!AS118+'Salmon Falls Creek'!BB118+'Rock Creek'!AF118+Southside_Historical!W118+Northside_Historical!W118+'SnakeRiv abv Kimberly'!$B118</f>
        <v>462.8</v>
      </c>
    </row>
    <row r="119" spans="1:23" hidden="1" x14ac:dyDescent="0.25">
      <c r="A119" t="str">
        <f>Bruneau!A119</f>
        <v>2/26</v>
      </c>
      <c r="B119">
        <f>Bruneau!X119+Malad!X119+'Salmon Falls Creek'!AG119+'Rock Creek'!K119+Southside_Historical!B119+Northside_Historical!B119+'SnakeRiv abv Kimberly'!$B119</f>
        <v>787.75632565800402</v>
      </c>
      <c r="C119">
        <f>Bruneau!Y119+Malad!Y119+'Salmon Falls Creek'!AH119+'Rock Creek'!L119+Southside_Historical!C119+Northside_Historical!C119+'SnakeRiv abv Kimberly'!$B119</f>
        <v>651.07690033582105</v>
      </c>
      <c r="D119">
        <f>Bruneau!Z119+Malad!Z119+'Salmon Falls Creek'!AI119+'Rock Creek'!M119+Southside_Historical!D119+Northside_Historical!D119+'SnakeRiv abv Kimberly'!$B119</f>
        <v>827.82493407143295</v>
      </c>
      <c r="E119">
        <f>Bruneau!AA119+Malad!AA119+'Salmon Falls Creek'!AJ119+'Rock Creek'!N119+Southside_Historical!E119+Northside_Historical!E119+'SnakeRiv abv Kimberly'!$B119</f>
        <v>689.50685892222498</v>
      </c>
      <c r="F119">
        <f>Bruneau!AB119+Malad!AB119+'Salmon Falls Creek'!AK119+'Rock Creek'!O119+Southside_Historical!F119+Northside_Historical!F119+'SnakeRiv abv Kimberly'!$B119</f>
        <v>788.18734539777699</v>
      </c>
      <c r="G119">
        <f>Bruneau!AC119+Malad!AC119+'Salmon Falls Creek'!AL119+'Rock Creek'!P119+Southside_Historical!G119+Northside_Historical!G119+'SnakeRiv abv Kimberly'!$B119</f>
        <v>786.25319523720702</v>
      </c>
      <c r="H119">
        <f>Bruneau!AD119+Malad!AD119+'Salmon Falls Creek'!AM119+'Rock Creek'!Q119+Southside_Historical!H119+Northside_Historical!H119+'SnakeRiv abv Kimberly'!$B119</f>
        <v>710.23267540385802</v>
      </c>
      <c r="I119">
        <f>Bruneau!AE119+Malad!AE119+'Salmon Falls Creek'!AN119+'Rock Creek'!R119+Southside_Historical!I119+Northside_Historical!I119+'SnakeRiv abv Kimberly'!$B119</f>
        <v>816.36514781667199</v>
      </c>
      <c r="J119">
        <f>Bruneau!AF119+Malad!AF119+'Salmon Falls Creek'!AO119+'Rock Creek'!S119+Southside_Historical!J119+Northside_Historical!J119+'SnakeRiv abv Kimberly'!$B119</f>
        <v>716.18988144878199</v>
      </c>
      <c r="K119">
        <f>Bruneau!AG119+Malad!AG119+'Salmon Falls Creek'!AP119+'Rock Creek'!T119+Southside_Historical!K119+Northside_Historical!K119+'SnakeRiv abv Kimberly'!$B119</f>
        <v>802.07437210581804</v>
      </c>
      <c r="L119">
        <f>Bruneau!AH119+Malad!AH119+'Salmon Falls Creek'!AQ119+'Rock Creek'!U119+Southside_Historical!L119+Northside_Historical!L119+'SnakeRiv abv Kimberly'!$B119</f>
        <v>960.61769454615808</v>
      </c>
      <c r="M119">
        <f>Bruneau!AI119+Malad!AI119+'Salmon Falls Creek'!AR119+'Rock Creek'!V119+Southside_Historical!M119+Northside_Historical!M119+'SnakeRiv abv Kimberly'!$B119</f>
        <v>665.81095942212096</v>
      </c>
      <c r="N119">
        <f>Bruneau!AJ119+Malad!AJ119+'Salmon Falls Creek'!AS119+'Rock Creek'!W119+Southside_Historical!N119+Northside_Historical!N119+'SnakeRiv abv Kimberly'!$B119</f>
        <v>690.4</v>
      </c>
      <c r="O119">
        <f>Bruneau!AK119+Malad!AK119+'Salmon Falls Creek'!AT119+'Rock Creek'!X119+Southside_Historical!O119+Northside_Historical!O119+'SnakeRiv abv Kimberly'!$B119</f>
        <v>779.50000000000011</v>
      </c>
      <c r="P119">
        <f>Bruneau!AL119+Malad!AL119+'Salmon Falls Creek'!AU119+'Rock Creek'!Y119+Southside_Historical!P119+Northside_Historical!P119+'SnakeRiv abv Kimberly'!$B119</f>
        <v>1051.3</v>
      </c>
      <c r="Q119">
        <f>Bruneau!AM119+Malad!AM119+'Salmon Falls Creek'!AV119+'Rock Creek'!Z119+Southside_Historical!Q119+Northside_Historical!Q119+'SnakeRiv abv Kimberly'!$B119</f>
        <v>1538.6</v>
      </c>
      <c r="R119">
        <f>Bruneau!AN119+Malad!AN119+'Salmon Falls Creek'!AW119+'Rock Creek'!AA119+Southside_Historical!R119+Northside_Historical!R119+'SnakeRiv abv Kimberly'!$B119</f>
        <v>743.3</v>
      </c>
      <c r="S119">
        <f>Bruneau!AO119+Malad!AO119+'Salmon Falls Creek'!AX119+'Rock Creek'!AB119+Southside_Historical!S119+Northside_Historical!S119+'SnakeRiv abv Kimberly'!$B119</f>
        <v>839.1</v>
      </c>
      <c r="T119">
        <f>Bruneau!AP119+Malad!AP119+'Salmon Falls Creek'!AY119+'Rock Creek'!AC119+Southside_Historical!T119+Northside_Historical!T119+'SnakeRiv abv Kimberly'!$B119</f>
        <v>792.6</v>
      </c>
      <c r="U119">
        <f>Bruneau!AQ119+Malad!AQ119+'Salmon Falls Creek'!AZ119+'Rock Creek'!AD119+Southside_Historical!U119+Northside_Historical!U119+'SnakeRiv abv Kimberly'!$B119</f>
        <v>643</v>
      </c>
      <c r="V119">
        <f>Bruneau!AR119+Malad!AR119+'Salmon Falls Creek'!BA119+'Rock Creek'!AE119+Southside_Historical!V119+Northside_Historical!V119+'SnakeRiv abv Kimberly'!$B119</f>
        <v>622.32000000000005</v>
      </c>
      <c r="W119">
        <f>Bruneau!AS119+Malad!AS119+'Salmon Falls Creek'!BB119+'Rock Creek'!AF119+Southside_Historical!W119+Northside_Historical!W119+'SnakeRiv abv Kimberly'!$B119</f>
        <v>476.01</v>
      </c>
    </row>
    <row r="120" spans="1:23" hidden="1" x14ac:dyDescent="0.25">
      <c r="A120" t="str">
        <f>Bruneau!A120</f>
        <v>2/27</v>
      </c>
      <c r="B120">
        <f>Bruneau!X120+Malad!X120+'Salmon Falls Creek'!AG120+'Rock Creek'!K120+Southside_Historical!B120+Northside_Historical!B120+'SnakeRiv abv Kimberly'!$B120</f>
        <v>760.48694477732204</v>
      </c>
      <c r="C120">
        <f>Bruneau!Y120+Malad!Y120+'Salmon Falls Creek'!AH120+'Rock Creek'!L120+Southside_Historical!C120+Northside_Historical!C120+'SnakeRiv abv Kimberly'!$B120</f>
        <v>647.92497159395396</v>
      </c>
      <c r="D120">
        <f>Bruneau!Z120+Malad!Z120+'Salmon Falls Creek'!AI120+'Rock Creek'!M120+Southside_Historical!D120+Northside_Historical!D120+'SnakeRiv abv Kimberly'!$B120</f>
        <v>794.39757465549098</v>
      </c>
      <c r="E120">
        <f>Bruneau!AA120+Malad!AA120+'Salmon Falls Creek'!AJ120+'Rock Creek'!N120+Southside_Historical!E120+Northside_Historical!E120+'SnakeRiv abv Kimberly'!$B120</f>
        <v>684.68202198759695</v>
      </c>
      <c r="F120">
        <f>Bruneau!AB120+Malad!AB120+'Salmon Falls Creek'!AK120+'Rock Creek'!O120+Southside_Historical!F120+Northside_Historical!F120+'SnakeRiv abv Kimberly'!$B120</f>
        <v>968.32424794088706</v>
      </c>
      <c r="G120">
        <f>Bruneau!AC120+Malad!AC120+'Salmon Falls Creek'!AL120+'Rock Creek'!P120+Southside_Historical!G120+Northside_Historical!G120+'SnakeRiv abv Kimberly'!$B120</f>
        <v>789.85535098943797</v>
      </c>
      <c r="H120">
        <f>Bruneau!AD120+Malad!AD120+'Salmon Falls Creek'!AM120+'Rock Creek'!Q120+Southside_Historical!H120+Northside_Historical!H120+'SnakeRiv abv Kimberly'!$B120</f>
        <v>693.01701239385602</v>
      </c>
      <c r="I120">
        <f>Bruneau!AE120+Malad!AE120+'Salmon Falls Creek'!AN120+'Rock Creek'!R120+Southside_Historical!I120+Northside_Historical!I120+'SnakeRiv abv Kimberly'!$B120</f>
        <v>826.04619333179699</v>
      </c>
      <c r="J120">
        <f>Bruneau!AF120+Malad!AF120+'Salmon Falls Creek'!AO120+'Rock Creek'!S120+Southside_Historical!J120+Northside_Historical!J120+'SnakeRiv abv Kimberly'!$B120</f>
        <v>711.80848877390508</v>
      </c>
      <c r="K120">
        <f>Bruneau!AG120+Malad!AG120+'Salmon Falls Creek'!AP120+'Rock Creek'!T120+Southside_Historical!K120+Northside_Historical!K120+'SnakeRiv abv Kimberly'!$B120</f>
        <v>774.71661073792097</v>
      </c>
      <c r="L120">
        <f>Bruneau!AH120+Malad!AH120+'Salmon Falls Creek'!AQ120+'Rock Creek'!U120+Southside_Historical!L120+Northside_Historical!L120+'SnakeRiv abv Kimberly'!$B120</f>
        <v>858.55530717727197</v>
      </c>
      <c r="M120">
        <f>Bruneau!AI120+Malad!AI120+'Salmon Falls Creek'!AR120+'Rock Creek'!V120+Southside_Historical!M120+Northside_Historical!M120+'SnakeRiv abv Kimberly'!$B120</f>
        <v>654.575103718479</v>
      </c>
      <c r="N120">
        <f>Bruneau!AJ120+Malad!AJ120+'Salmon Falls Creek'!AS120+'Rock Creek'!W120+Southside_Historical!N120+Northside_Historical!N120+'SnakeRiv abv Kimberly'!$B120</f>
        <v>698</v>
      </c>
      <c r="O120">
        <f>Bruneau!AK120+Malad!AK120+'Salmon Falls Creek'!AT120+'Rock Creek'!X120+Southside_Historical!O120+Northside_Historical!O120+'SnakeRiv abv Kimberly'!$B120</f>
        <v>752.17000000000007</v>
      </c>
      <c r="P120">
        <f>Bruneau!AL120+Malad!AL120+'Salmon Falls Creek'!AU120+'Rock Creek'!Y120+Southside_Historical!P120+Northside_Historical!P120+'SnakeRiv abv Kimberly'!$B120</f>
        <v>1035.4000000000001</v>
      </c>
      <c r="Q120">
        <f>Bruneau!AM120+Malad!AM120+'Salmon Falls Creek'!AV120+'Rock Creek'!Z120+Southside_Historical!Q120+Northside_Historical!Q120+'SnakeRiv abv Kimberly'!$B120</f>
        <v>1554</v>
      </c>
      <c r="R120">
        <f>Bruneau!AN120+Malad!AN120+'Salmon Falls Creek'!AW120+'Rock Creek'!AA120+Southside_Historical!R120+Northside_Historical!R120+'SnakeRiv abv Kimberly'!$B120</f>
        <v>742.90000000000009</v>
      </c>
      <c r="S120">
        <f>Bruneau!AO120+Malad!AO120+'Salmon Falls Creek'!AX120+'Rock Creek'!AB120+Southside_Historical!S120+Northside_Historical!S120+'SnakeRiv abv Kimberly'!$B120</f>
        <v>979.8</v>
      </c>
      <c r="T120">
        <f>Bruneau!AP120+Malad!AP120+'Salmon Falls Creek'!AY120+'Rock Creek'!AC120+Southside_Historical!T120+Northside_Historical!T120+'SnakeRiv abv Kimberly'!$B120</f>
        <v>815.4</v>
      </c>
      <c r="U120">
        <f>Bruneau!AQ120+Malad!AQ120+'Salmon Falls Creek'!AZ120+'Rock Creek'!AD120+Southside_Historical!U120+Northside_Historical!U120+'SnakeRiv abv Kimberly'!$B120</f>
        <v>627.5</v>
      </c>
      <c r="V120">
        <f>Bruneau!AR120+Malad!AR120+'Salmon Falls Creek'!BA120+'Rock Creek'!AE120+Southside_Historical!V120+Northside_Historical!V120+'SnakeRiv abv Kimberly'!$B120</f>
        <v>640.54</v>
      </c>
      <c r="W120">
        <f>Bruneau!AS120+Malad!AS120+'Salmon Falls Creek'!BB120+'Rock Creek'!AF120+Southside_Historical!W120+Northside_Historical!W120+'SnakeRiv abv Kimberly'!$B120</f>
        <v>484.12</v>
      </c>
    </row>
    <row r="121" spans="1:23" hidden="1" x14ac:dyDescent="0.25">
      <c r="A121" t="str">
        <f>Bruneau!A121</f>
        <v>2/28</v>
      </c>
      <c r="B121">
        <f>Bruneau!X121+Malad!X121+'Salmon Falls Creek'!AG121+'Rock Creek'!K121+Southside_Historical!B121+Northside_Historical!B121+'SnakeRiv abv Kimberly'!$B121</f>
        <v>769.78909772924794</v>
      </c>
      <c r="C121">
        <f>Bruneau!Y121+Malad!Y121+'Salmon Falls Creek'!AH121+'Rock Creek'!L121+Southside_Historical!C121+Northside_Historical!C121+'SnakeRiv abv Kimberly'!$B121</f>
        <v>658.6459373284531</v>
      </c>
      <c r="D121">
        <f>Bruneau!Z121+Malad!Z121+'Salmon Falls Creek'!AI121+'Rock Creek'!M121+Southside_Historical!D121+Northside_Historical!D121+'SnakeRiv abv Kimberly'!$B121</f>
        <v>772.57125880640706</v>
      </c>
      <c r="E121">
        <f>Bruneau!AA121+Malad!AA121+'Salmon Falls Creek'!AJ121+'Rock Creek'!N121+Southside_Historical!E121+Northside_Historical!E121+'SnakeRiv abv Kimberly'!$B121</f>
        <v>688.42447512874992</v>
      </c>
      <c r="F121">
        <f>Bruneau!AB121+Malad!AB121+'Salmon Falls Creek'!AK121+'Rock Creek'!O121+Southside_Historical!F121+Northside_Historical!F121+'SnakeRiv abv Kimberly'!$B121</f>
        <v>2115.851850596001</v>
      </c>
      <c r="G121">
        <f>Bruneau!AC121+Malad!AC121+'Salmon Falls Creek'!AL121+'Rock Creek'!P121+Southside_Historical!G121+Northside_Historical!G121+'SnakeRiv abv Kimberly'!$B121</f>
        <v>769.74588257597497</v>
      </c>
      <c r="H121">
        <f>Bruneau!AD121+Malad!AD121+'Salmon Falls Creek'!AM121+'Rock Creek'!Q121+Southside_Historical!H121+Northside_Historical!H121+'SnakeRiv abv Kimberly'!$B121</f>
        <v>694.24077472345289</v>
      </c>
      <c r="I121">
        <f>Bruneau!AE121+Malad!AE121+'Salmon Falls Creek'!AN121+'Rock Creek'!R121+Southside_Historical!I121+Northside_Historical!I121+'SnakeRiv abv Kimberly'!$B121</f>
        <v>767.98563943873796</v>
      </c>
      <c r="J121">
        <f>Bruneau!AF121+Malad!AF121+'Salmon Falls Creek'!AO121+'Rock Creek'!S121+Southside_Historical!J121+Northside_Historical!J121+'SnakeRiv abv Kimberly'!$B121</f>
        <v>697.5850476784849</v>
      </c>
      <c r="K121">
        <f>Bruneau!AG121+Malad!AG121+'Salmon Falls Creek'!AP121+'Rock Creek'!T121+Southside_Historical!K121+Northside_Historical!K121+'SnakeRiv abv Kimberly'!$B121</f>
        <v>767.38383744738098</v>
      </c>
      <c r="L121">
        <f>Bruneau!AH121+Malad!AH121+'Salmon Falls Creek'!AQ121+'Rock Creek'!U121+Southside_Historical!L121+Northside_Historical!L121+'SnakeRiv abv Kimberly'!$B121</f>
        <v>842.63575492094901</v>
      </c>
      <c r="M121">
        <f>Bruneau!AI121+Malad!AI121+'Salmon Falls Creek'!AR121+'Rock Creek'!V121+Southside_Historical!M121+Northside_Historical!M121+'SnakeRiv abv Kimberly'!$B121</f>
        <v>663.30033754334204</v>
      </c>
      <c r="N121">
        <f>Bruneau!AJ121+Malad!AJ121+'Salmon Falls Creek'!AS121+'Rock Creek'!W121+Southside_Historical!N121+Northside_Historical!N121+'SnakeRiv abv Kimberly'!$B121</f>
        <v>715</v>
      </c>
      <c r="O121">
        <f>Bruneau!AK121+Malad!AK121+'Salmon Falls Creek'!AT121+'Rock Creek'!X121+Southside_Historical!O121+Northside_Historical!O121+'SnakeRiv abv Kimberly'!$B121</f>
        <v>745.38</v>
      </c>
      <c r="P121">
        <f>Bruneau!AL121+Malad!AL121+'Salmon Falls Creek'!AU121+'Rock Creek'!Y121+Southside_Historical!P121+Northside_Historical!P121+'SnakeRiv abv Kimberly'!$B121</f>
        <v>1086.5999999999999</v>
      </c>
      <c r="Q121">
        <f>Bruneau!AM121+Malad!AM121+'Salmon Falls Creek'!AV121+'Rock Creek'!Z121+Southside_Historical!Q121+Northside_Historical!Q121+'SnakeRiv abv Kimberly'!$B121</f>
        <v>1493</v>
      </c>
      <c r="R121">
        <f>Bruneau!AN121+Malad!AN121+'Salmon Falls Creek'!AW121+'Rock Creek'!AA121+Southside_Historical!R121+Northside_Historical!R121+'SnakeRiv abv Kimberly'!$B121</f>
        <v>710.7</v>
      </c>
      <c r="S121">
        <f>Bruneau!AO121+Malad!AO121+'Salmon Falls Creek'!AX121+'Rock Creek'!AB121+Southside_Historical!S121+Northside_Historical!S121+'SnakeRiv abv Kimberly'!$B121</f>
        <v>1556.5</v>
      </c>
      <c r="T121">
        <f>Bruneau!AP121+Malad!AP121+'Salmon Falls Creek'!AY121+'Rock Creek'!AC121+Southside_Historical!T121+Northside_Historical!T121+'SnakeRiv abv Kimberly'!$B121</f>
        <v>830.40000000000009</v>
      </c>
      <c r="U121">
        <f>Bruneau!AQ121+Malad!AQ121+'Salmon Falls Creek'!AZ121+'Rock Creek'!AD121+Southside_Historical!U121+Northside_Historical!U121+'SnakeRiv abv Kimberly'!$B121</f>
        <v>633.5</v>
      </c>
      <c r="V121">
        <f>Bruneau!AR121+Malad!AR121+'Salmon Falls Creek'!BA121+'Rock Creek'!AE121+Southside_Historical!V121+Northside_Historical!V121+'SnakeRiv abv Kimberly'!$B121</f>
        <v>660.83999999999992</v>
      </c>
      <c r="W121">
        <f>Bruneau!AS121+Malad!AS121+'Salmon Falls Creek'!BB121+'Rock Creek'!AF121+Southside_Historical!W121+Northside_Historical!W121+'SnakeRiv abv Kimberly'!$B121</f>
        <v>477.32</v>
      </c>
    </row>
    <row r="122" spans="1:23" hidden="1" x14ac:dyDescent="0.25">
      <c r="A122" t="str">
        <f>Bruneau!A122</f>
        <v>3/1</v>
      </c>
      <c r="B122">
        <f>Bruneau!X122+Malad!X122+'Salmon Falls Creek'!AG122+'Rock Creek'!K122+Southside_Historical!B122+Northside_Historical!B122+'SnakeRiv abv Kimberly'!$B122</f>
        <v>786.35684045504195</v>
      </c>
      <c r="C122">
        <f>Bruneau!Y122+Malad!Y122+'Salmon Falls Creek'!AH122+'Rock Creek'!L122+Southside_Historical!C122+Northside_Historical!C122+'SnakeRiv abv Kimberly'!$B122</f>
        <v>674.26825479495005</v>
      </c>
      <c r="D122">
        <f>Bruneau!Z122+Malad!Z122+'Salmon Falls Creek'!AI122+'Rock Creek'!M122+Southside_Historical!D122+Northside_Historical!D122+'SnakeRiv abv Kimberly'!$B122</f>
        <v>751.27038444896903</v>
      </c>
      <c r="E122">
        <f>Bruneau!AA122+Malad!AA122+'Salmon Falls Creek'!AJ122+'Rock Creek'!N122+Southside_Historical!E122+Northside_Historical!E122+'SnakeRiv abv Kimberly'!$B122</f>
        <v>681.21931802744894</v>
      </c>
      <c r="F122">
        <f>Bruneau!AB122+Malad!AB122+'Salmon Falls Creek'!AK122+'Rock Creek'!O122+Southside_Historical!F122+Northside_Historical!F122+'SnakeRiv abv Kimberly'!$B122</f>
        <v>2364.3050076705122</v>
      </c>
      <c r="G122">
        <f>Bruneau!AC122+Malad!AC122+'Salmon Falls Creek'!AL122+'Rock Creek'!P122+Southside_Historical!G122+Northside_Historical!G122+'SnakeRiv abv Kimberly'!$B122</f>
        <v>740.6255781713769</v>
      </c>
      <c r="H122">
        <f>Bruneau!AD122+Malad!AD122+'Salmon Falls Creek'!AM122+'Rock Creek'!Q122+Southside_Historical!H122+Northside_Historical!H122+'SnakeRiv abv Kimberly'!$B122</f>
        <v>718.374242969889</v>
      </c>
      <c r="I122">
        <f>Bruneau!AE122+Malad!AE122+'Salmon Falls Creek'!AN122+'Rock Creek'!R122+Southside_Historical!I122+Northside_Historical!I122+'SnakeRiv abv Kimberly'!$B122</f>
        <v>749.62223270685695</v>
      </c>
      <c r="J122">
        <f>Bruneau!AF122+Malad!AF122+'Salmon Falls Creek'!AO122+'Rock Creek'!S122+Southside_Historical!J122+Northside_Historical!J122+'SnakeRiv abv Kimberly'!$B122</f>
        <v>700.74949641550802</v>
      </c>
      <c r="K122">
        <f>Bruneau!AG122+Malad!AG122+'Salmon Falls Creek'!AP122+'Rock Creek'!T122+Southside_Historical!K122+Northside_Historical!K122+'SnakeRiv abv Kimberly'!$B122</f>
        <v>824.96402715559907</v>
      </c>
      <c r="L122">
        <f>Bruneau!AH122+Malad!AH122+'Salmon Falls Creek'!AQ122+'Rock Creek'!U122+Southside_Historical!L122+Northside_Historical!L122+'SnakeRiv abv Kimberly'!$B122</f>
        <v>850.02914312111511</v>
      </c>
      <c r="M122">
        <f>Bruneau!AI122+Malad!AI122+'Salmon Falls Creek'!AR122+'Rock Creek'!V122+Southside_Historical!M122+Northside_Historical!M122+'SnakeRiv abv Kimberly'!$B122</f>
        <v>686.65273083961199</v>
      </c>
      <c r="N122">
        <f>Bruneau!AJ122+Malad!AJ122+'Salmon Falls Creek'!AS122+'Rock Creek'!W122+Southside_Historical!N122+Northside_Historical!N122+'SnakeRiv abv Kimberly'!$B122</f>
        <v>732.5</v>
      </c>
      <c r="O122">
        <f>Bruneau!AK122+Malad!AK122+'Salmon Falls Creek'!AT122+'Rock Creek'!X122+Southside_Historical!O122+Northside_Historical!O122+'SnakeRiv abv Kimberly'!$B122</f>
        <v>715.81999999999994</v>
      </c>
      <c r="P122">
        <f>Bruneau!AL122+Malad!AL122+'Salmon Falls Creek'!AU122+'Rock Creek'!Y122+Southside_Historical!P122+Northside_Historical!P122+'SnakeRiv abv Kimberly'!$B122</f>
        <v>1181.7</v>
      </c>
      <c r="Q122">
        <f>Bruneau!AM122+Malad!AM122+'Salmon Falls Creek'!AV122+'Rock Creek'!Z122+Southside_Historical!Q122+Northside_Historical!Q122+'SnakeRiv abv Kimberly'!$B122</f>
        <v>1415</v>
      </c>
      <c r="R122">
        <f>Bruneau!AN122+Malad!AN122+'Salmon Falls Creek'!AW122+'Rock Creek'!AA122+Southside_Historical!R122+Northside_Historical!R122+'SnakeRiv abv Kimberly'!$B122</f>
        <v>731.3</v>
      </c>
      <c r="S122">
        <f>Bruneau!AO122+Malad!AO122+'Salmon Falls Creek'!AX122+'Rock Creek'!AB122+Southside_Historical!S122+Northside_Historical!S122+'SnakeRiv abv Kimberly'!$B122</f>
        <v>1594.7</v>
      </c>
      <c r="T122">
        <f>Bruneau!AP122+Malad!AP122+'Salmon Falls Creek'!AY122+'Rock Creek'!AC122+Southside_Historical!T122+Northside_Historical!T122+'SnakeRiv abv Kimberly'!$B122</f>
        <v>833.59999999999991</v>
      </c>
      <c r="U122">
        <f>Bruneau!AQ122+Malad!AQ122+'Salmon Falls Creek'!AZ122+'Rock Creek'!AD122+Southside_Historical!U122+Northside_Historical!U122+'SnakeRiv abv Kimberly'!$B122</f>
        <v>620.79999999999995</v>
      </c>
      <c r="V122">
        <f>Bruneau!AR122+Malad!AR122+'Salmon Falls Creek'!BA122+'Rock Creek'!AE122+Southside_Historical!V122+Northside_Historical!V122+'SnakeRiv abv Kimberly'!$B122</f>
        <v>689.2</v>
      </c>
      <c r="W122">
        <f>Bruneau!AS122+Malad!AS122+'Salmon Falls Creek'!BB122+'Rock Creek'!AF122+Southside_Historical!W122+Northside_Historical!W122+'SnakeRiv abv Kimberly'!$B122</f>
        <v>473.4</v>
      </c>
    </row>
    <row r="123" spans="1:23" hidden="1" x14ac:dyDescent="0.25">
      <c r="A123" t="str">
        <f>Bruneau!A123</f>
        <v>3/2</v>
      </c>
      <c r="B123">
        <f>Bruneau!X123+Malad!X123+'Salmon Falls Creek'!AG123+'Rock Creek'!K123+Southside_Historical!B123+Northside_Historical!B123+'SnakeRiv abv Kimberly'!$B123</f>
        <v>742.01872464648397</v>
      </c>
      <c r="C123">
        <f>Bruneau!Y123+Malad!Y123+'Salmon Falls Creek'!AH123+'Rock Creek'!L123+Southside_Historical!C123+Northside_Historical!C123+'SnakeRiv abv Kimberly'!$B123</f>
        <v>647.23100904703108</v>
      </c>
      <c r="D123">
        <f>Bruneau!Z123+Malad!Z123+'Salmon Falls Creek'!AI123+'Rock Creek'!M123+Southside_Historical!D123+Northside_Historical!D123+'SnakeRiv abv Kimberly'!$B123</f>
        <v>739.95787196336198</v>
      </c>
      <c r="E123">
        <f>Bruneau!AA123+Malad!AA123+'Salmon Falls Creek'!AJ123+'Rock Creek'!N123+Southside_Historical!E123+Northside_Historical!E123+'SnakeRiv abv Kimberly'!$B123</f>
        <v>675.79952893125403</v>
      </c>
      <c r="F123">
        <f>Bruneau!AB123+Malad!AB123+'Salmon Falls Creek'!AK123+'Rock Creek'!O123+Southside_Historical!F123+Northside_Historical!F123+'SnakeRiv abv Kimberly'!$B123</f>
        <v>1649.4696062003839</v>
      </c>
      <c r="G123">
        <f>Bruneau!AC123+Malad!AC123+'Salmon Falls Creek'!AL123+'Rock Creek'!P123+Southside_Historical!G123+Northside_Historical!G123+'SnakeRiv abv Kimberly'!$B123</f>
        <v>722.41659747228698</v>
      </c>
      <c r="H123">
        <f>Bruneau!AD123+Malad!AD123+'Salmon Falls Creek'!AM123+'Rock Creek'!Q123+Southside_Historical!H123+Northside_Historical!H123+'SnakeRiv abv Kimberly'!$B123</f>
        <v>721.13138297201601</v>
      </c>
      <c r="I123">
        <f>Bruneau!AE123+Malad!AE123+'Salmon Falls Creek'!AN123+'Rock Creek'!R123+Southside_Historical!I123+Northside_Historical!I123+'SnakeRiv abv Kimberly'!$B123</f>
        <v>763.41493692368806</v>
      </c>
      <c r="J123">
        <f>Bruneau!AF123+Malad!AF123+'Salmon Falls Creek'!AO123+'Rock Creek'!S123+Southside_Historical!J123+Northside_Historical!J123+'SnakeRiv abv Kimberly'!$B123</f>
        <v>696.29964705969894</v>
      </c>
      <c r="K123">
        <f>Bruneau!AG123+Malad!AG123+'Salmon Falls Creek'!AP123+'Rock Creek'!T123+Southside_Historical!K123+Northside_Historical!K123+'SnakeRiv abv Kimberly'!$B123</f>
        <v>799.29471075423498</v>
      </c>
      <c r="L123">
        <f>Bruneau!AH123+Malad!AH123+'Salmon Falls Creek'!AQ123+'Rock Creek'!U123+Southside_Historical!L123+Northside_Historical!L123+'SnakeRiv abv Kimberly'!$B123</f>
        <v>807.63344259636199</v>
      </c>
      <c r="M123">
        <f>Bruneau!AI123+Malad!AI123+'Salmon Falls Creek'!AR123+'Rock Creek'!V123+Southside_Historical!M123+Northside_Historical!M123+'SnakeRiv abv Kimberly'!$B123</f>
        <v>709.14027761679904</v>
      </c>
      <c r="N123">
        <f>Bruneau!AJ123+Malad!AJ123+'Salmon Falls Creek'!AS123+'Rock Creek'!W123+Southside_Historical!N123+Northside_Historical!N123+'SnakeRiv abv Kimberly'!$B123</f>
        <v>728.5</v>
      </c>
      <c r="O123">
        <f>Bruneau!AK123+Malad!AK123+'Salmon Falls Creek'!AT123+'Rock Creek'!X123+Southside_Historical!O123+Northside_Historical!O123+'SnakeRiv abv Kimberly'!$B123</f>
        <v>711.29</v>
      </c>
      <c r="P123">
        <f>Bruneau!AL123+Malad!AL123+'Salmon Falls Creek'!AU123+'Rock Creek'!Y123+Southside_Historical!P123+Northside_Historical!P123+'SnakeRiv abv Kimberly'!$B123</f>
        <v>1187.58</v>
      </c>
      <c r="Q123">
        <f>Bruneau!AM123+Malad!AM123+'Salmon Falls Creek'!AV123+'Rock Creek'!Z123+Southside_Historical!Q123+Northside_Historical!Q123+'SnakeRiv abv Kimberly'!$B123</f>
        <v>1367.1999999999998</v>
      </c>
      <c r="R123">
        <f>Bruneau!AN123+Malad!AN123+'Salmon Falls Creek'!AW123+'Rock Creek'!AA123+Southside_Historical!R123+Northside_Historical!R123+'SnakeRiv abv Kimberly'!$B123</f>
        <v>799.7</v>
      </c>
      <c r="S123">
        <f>Bruneau!AO123+Malad!AO123+'Salmon Falls Creek'!AX123+'Rock Creek'!AB123+Southside_Historical!S123+Northside_Historical!S123+'SnakeRiv abv Kimberly'!$B123</f>
        <v>1291.3</v>
      </c>
      <c r="T123">
        <f>Bruneau!AP123+Malad!AP123+'Salmon Falls Creek'!AY123+'Rock Creek'!AC123+Southside_Historical!T123+Northside_Historical!T123+'SnakeRiv abv Kimberly'!$B123</f>
        <v>811.80000000000007</v>
      </c>
      <c r="U123">
        <f>Bruneau!AQ123+Malad!AQ123+'Salmon Falls Creek'!AZ123+'Rock Creek'!AD123+Southside_Historical!U123+Northside_Historical!U123+'SnakeRiv abv Kimberly'!$B123</f>
        <v>625</v>
      </c>
      <c r="V123">
        <f>Bruneau!AR123+Malad!AR123+'Salmon Falls Creek'!BA123+'Rock Creek'!AE123+Southside_Historical!V123+Northside_Historical!V123+'SnakeRiv abv Kimberly'!$B123</f>
        <v>692.4</v>
      </c>
      <c r="W123">
        <f>Bruneau!AS123+Malad!AS123+'Salmon Falls Creek'!BB123+'Rock Creek'!AF123+Southside_Historical!W123+Northside_Historical!W123+'SnakeRiv abv Kimberly'!$B123</f>
        <v>457.8</v>
      </c>
    </row>
    <row r="124" spans="1:23" hidden="1" x14ac:dyDescent="0.25">
      <c r="A124" t="str">
        <f>Bruneau!A124</f>
        <v>3/3</v>
      </c>
      <c r="B124">
        <f>Bruneau!X124+Malad!X124+'Salmon Falls Creek'!AG124+'Rock Creek'!K124+Southside_Historical!B124+Northside_Historical!B124+'SnakeRiv abv Kimberly'!$B124</f>
        <v>732.09472256570302</v>
      </c>
      <c r="C124">
        <f>Bruneau!Y124+Malad!Y124+'Salmon Falls Creek'!AH124+'Rock Creek'!L124+Southside_Historical!C124+Northside_Historical!C124+'SnakeRiv abv Kimberly'!$B124</f>
        <v>634.60719550569297</v>
      </c>
      <c r="D124">
        <f>Bruneau!Z124+Malad!Z124+'Salmon Falls Creek'!AI124+'Rock Creek'!M124+Southside_Historical!D124+Northside_Historical!D124+'SnakeRiv abv Kimberly'!$B124</f>
        <v>722.94807681478699</v>
      </c>
      <c r="E124">
        <f>Bruneau!AA124+Malad!AA124+'Salmon Falls Creek'!AJ124+'Rock Creek'!N124+Southside_Historical!E124+Northside_Historical!E124+'SnakeRiv abv Kimberly'!$B124</f>
        <v>667.63852767431194</v>
      </c>
      <c r="F124">
        <f>Bruneau!AB124+Malad!AB124+'Salmon Falls Creek'!AK124+'Rock Creek'!O124+Southside_Historical!F124+Northside_Historical!F124+'SnakeRiv abv Kimberly'!$B124</f>
        <v>1323.3041058213751</v>
      </c>
      <c r="G124">
        <f>Bruneau!AC124+Malad!AC124+'Salmon Falls Creek'!AL124+'Rock Creek'!P124+Southside_Historical!G124+Northside_Historical!G124+'SnakeRiv abv Kimberly'!$B124</f>
        <v>737.70308642230111</v>
      </c>
      <c r="H124">
        <f>Bruneau!AD124+Malad!AD124+'Salmon Falls Creek'!AM124+'Rock Creek'!Q124+Southside_Historical!H124+Northside_Historical!H124+'SnakeRiv abv Kimberly'!$B124</f>
        <v>746.78326260090898</v>
      </c>
      <c r="I124">
        <f>Bruneau!AE124+Malad!AE124+'Salmon Falls Creek'!AN124+'Rock Creek'!R124+Southside_Historical!I124+Northside_Historical!I124+'SnakeRiv abv Kimberly'!$B124</f>
        <v>799.55283513588893</v>
      </c>
      <c r="J124">
        <f>Bruneau!AF124+Malad!AF124+'Salmon Falls Creek'!AO124+'Rock Creek'!S124+Southside_Historical!J124+Northside_Historical!J124+'SnakeRiv abv Kimberly'!$B124</f>
        <v>676.67403405395589</v>
      </c>
      <c r="K124">
        <f>Bruneau!AG124+Malad!AG124+'Salmon Falls Creek'!AP124+'Rock Creek'!T124+Southside_Historical!K124+Northside_Historical!K124+'SnakeRiv abv Kimberly'!$B124</f>
        <v>818.80736381491101</v>
      </c>
      <c r="L124">
        <f>Bruneau!AH124+Malad!AH124+'Salmon Falls Creek'!AQ124+'Rock Creek'!U124+Southside_Historical!L124+Northside_Historical!L124+'SnakeRiv abv Kimberly'!$B124</f>
        <v>785.01398041659786</v>
      </c>
      <c r="M124">
        <f>Bruneau!AI124+Malad!AI124+'Salmon Falls Creek'!AR124+'Rock Creek'!V124+Southside_Historical!M124+Northside_Historical!M124+'SnakeRiv abv Kimberly'!$B124</f>
        <v>750.14842737629101</v>
      </c>
      <c r="N124">
        <f>Bruneau!AJ124+Malad!AJ124+'Salmon Falls Creek'!AS124+'Rock Creek'!W124+Southside_Historical!N124+Northside_Historical!N124+'SnakeRiv abv Kimberly'!$B124</f>
        <v>720.3</v>
      </c>
      <c r="O124">
        <f>Bruneau!AK124+Malad!AK124+'Salmon Falls Creek'!AT124+'Rock Creek'!X124+Southside_Historical!O124+Northside_Historical!O124+'SnakeRiv abv Kimberly'!$B124</f>
        <v>690.85</v>
      </c>
      <c r="P124">
        <f>Bruneau!AL124+Malad!AL124+'Salmon Falls Creek'!AU124+'Rock Creek'!Y124+Southside_Historical!P124+Northside_Historical!P124+'SnakeRiv abv Kimberly'!$B124</f>
        <v>1241</v>
      </c>
      <c r="Q124">
        <f>Bruneau!AM124+Malad!AM124+'Salmon Falls Creek'!AV124+'Rock Creek'!Z124+Southside_Historical!Q124+Northside_Historical!Q124+'SnakeRiv abv Kimberly'!$B124</f>
        <v>1359.3</v>
      </c>
      <c r="R124">
        <f>Bruneau!AN124+Malad!AN124+'Salmon Falls Creek'!AW124+'Rock Creek'!AA124+Southside_Historical!R124+Northside_Historical!R124+'SnakeRiv abv Kimberly'!$B124</f>
        <v>775.59999999999991</v>
      </c>
      <c r="S124">
        <f>Bruneau!AO124+Malad!AO124+'Salmon Falls Creek'!AX124+'Rock Creek'!AB124+Southside_Historical!S124+Northside_Historical!S124+'SnakeRiv abv Kimberly'!$B124</f>
        <v>1043.5999999999999</v>
      </c>
      <c r="T124">
        <f>Bruneau!AP124+Malad!AP124+'Salmon Falls Creek'!AY124+'Rock Creek'!AC124+Southside_Historical!T124+Northside_Historical!T124+'SnakeRiv abv Kimberly'!$B124</f>
        <v>851.39999999999986</v>
      </c>
      <c r="U124">
        <f>Bruneau!AQ124+Malad!AQ124+'Salmon Falls Creek'!AZ124+'Rock Creek'!AD124+Southside_Historical!U124+Northside_Historical!U124+'SnakeRiv abv Kimberly'!$B124</f>
        <v>640</v>
      </c>
      <c r="V124">
        <f>Bruneau!AR124+Malad!AR124+'Salmon Falls Creek'!BA124+'Rock Creek'!AE124+Southside_Historical!V124+Northside_Historical!V124+'SnakeRiv abv Kimberly'!$B124</f>
        <v>822.59999999999991</v>
      </c>
      <c r="W124">
        <f>Bruneau!AS124+Malad!AS124+'Salmon Falls Creek'!BB124+'Rock Creek'!AF124+Southside_Historical!W124+Northside_Historical!W124+'SnakeRiv abv Kimberly'!$B124</f>
        <v>448.1</v>
      </c>
    </row>
    <row r="125" spans="1:23" hidden="1" x14ac:dyDescent="0.25">
      <c r="A125" t="str">
        <f>Bruneau!A125</f>
        <v>3/4</v>
      </c>
      <c r="B125">
        <f>Bruneau!X125+Malad!X125+'Salmon Falls Creek'!AG125+'Rock Creek'!K125+Southside_Historical!B125+Northside_Historical!B125+'SnakeRiv abv Kimberly'!$B125</f>
        <v>735.28597576313496</v>
      </c>
      <c r="C125">
        <f>Bruneau!Y125+Malad!Y125+'Salmon Falls Creek'!AH125+'Rock Creek'!L125+Southside_Historical!C125+Northside_Historical!C125+'SnakeRiv abv Kimberly'!$B125</f>
        <v>634.69153935469797</v>
      </c>
      <c r="D125">
        <f>Bruneau!Z125+Malad!Z125+'Salmon Falls Creek'!AI125+'Rock Creek'!M125+Southside_Historical!D125+Northside_Historical!D125+'SnakeRiv abv Kimberly'!$B125</f>
        <v>727.35753172480997</v>
      </c>
      <c r="E125">
        <f>Bruneau!AA125+Malad!AA125+'Salmon Falls Creek'!AJ125+'Rock Creek'!N125+Southside_Historical!E125+Northside_Historical!E125+'SnakeRiv abv Kimberly'!$B125</f>
        <v>663.63964069304802</v>
      </c>
      <c r="F125">
        <f>Bruneau!AB125+Malad!AB125+'Salmon Falls Creek'!AK125+'Rock Creek'!O125+Southside_Historical!F125+Northside_Historical!F125+'SnakeRiv abv Kimberly'!$B125</f>
        <v>1282.5147641132821</v>
      </c>
      <c r="G125">
        <f>Bruneau!AC125+Malad!AC125+'Salmon Falls Creek'!AL125+'Rock Creek'!P125+Southside_Historical!G125+Northside_Historical!G125+'SnakeRiv abv Kimberly'!$B125</f>
        <v>731.15641528823903</v>
      </c>
      <c r="H125">
        <f>Bruneau!AD125+Malad!AD125+'Salmon Falls Creek'!AM125+'Rock Creek'!Q125+Southside_Historical!H125+Northside_Historical!H125+'SnakeRiv abv Kimberly'!$B125</f>
        <v>736.82786344065312</v>
      </c>
      <c r="I125">
        <f>Bruneau!AE125+Malad!AE125+'Salmon Falls Creek'!AN125+'Rock Creek'!R125+Southside_Historical!I125+Northside_Historical!I125+'SnakeRiv abv Kimberly'!$B125</f>
        <v>874.9717947136071</v>
      </c>
      <c r="J125">
        <f>Bruneau!AF125+Malad!AF125+'Salmon Falls Creek'!AO125+'Rock Creek'!S125+Southside_Historical!J125+Northside_Historical!J125+'SnakeRiv abv Kimberly'!$B125</f>
        <v>721.78112183472103</v>
      </c>
      <c r="K125">
        <f>Bruneau!AG125+Malad!AG125+'Salmon Falls Creek'!AP125+'Rock Creek'!T125+Southside_Historical!K125+Northside_Historical!K125+'SnakeRiv abv Kimberly'!$B125</f>
        <v>828.13046913119706</v>
      </c>
      <c r="L125">
        <f>Bruneau!AH125+Malad!AH125+'Salmon Falls Creek'!AQ125+'Rock Creek'!U125+Southside_Historical!L125+Northside_Historical!L125+'SnakeRiv abv Kimberly'!$B125</f>
        <v>812.6322497413521</v>
      </c>
      <c r="M125">
        <f>Bruneau!AI125+Malad!AI125+'Salmon Falls Creek'!AR125+'Rock Creek'!V125+Southside_Historical!M125+Northside_Historical!M125+'SnakeRiv abv Kimberly'!$B125</f>
        <v>776.55048489341902</v>
      </c>
      <c r="N125">
        <f>Bruneau!AJ125+Malad!AJ125+'Salmon Falls Creek'!AS125+'Rock Creek'!W125+Southside_Historical!N125+Northside_Historical!N125+'SnakeRiv abv Kimberly'!$B125</f>
        <v>719.40000000000009</v>
      </c>
      <c r="O125">
        <f>Bruneau!AK125+Malad!AK125+'Salmon Falls Creek'!AT125+'Rock Creek'!X125+Southside_Historical!O125+Northside_Historical!O125+'SnakeRiv abv Kimberly'!$B125</f>
        <v>677.13</v>
      </c>
      <c r="P125">
        <f>Bruneau!AL125+Malad!AL125+'Salmon Falls Creek'!AU125+'Rock Creek'!Y125+Southside_Historical!P125+Northside_Historical!P125+'SnakeRiv abv Kimberly'!$B125</f>
        <v>1339</v>
      </c>
      <c r="Q125">
        <f>Bruneau!AM125+Malad!AM125+'Salmon Falls Creek'!AV125+'Rock Creek'!Z125+Southside_Historical!Q125+Northside_Historical!Q125+'SnakeRiv abv Kimberly'!$B125</f>
        <v>1443.6000000000001</v>
      </c>
      <c r="R125">
        <f>Bruneau!AN125+Malad!AN125+'Salmon Falls Creek'!AW125+'Rock Creek'!AA125+Southside_Historical!R125+Northside_Historical!R125+'SnakeRiv abv Kimberly'!$B125</f>
        <v>748.2</v>
      </c>
      <c r="S125">
        <f>Bruneau!AO125+Malad!AO125+'Salmon Falls Creek'!AX125+'Rock Creek'!AB125+Southside_Historical!S125+Northside_Historical!S125+'SnakeRiv abv Kimberly'!$B125</f>
        <v>949.09999999999991</v>
      </c>
      <c r="T125">
        <f>Bruneau!AP125+Malad!AP125+'Salmon Falls Creek'!AY125+'Rock Creek'!AC125+Southside_Historical!T125+Northside_Historical!T125+'SnakeRiv abv Kimberly'!$B125</f>
        <v>847.7</v>
      </c>
      <c r="U125">
        <f>Bruneau!AQ125+Malad!AQ125+'Salmon Falls Creek'!AZ125+'Rock Creek'!AD125+Southside_Historical!U125+Northside_Historical!U125+'SnakeRiv abv Kimberly'!$B125</f>
        <v>637.29999999999995</v>
      </c>
      <c r="V125">
        <f>Bruneau!AR125+Malad!AR125+'Salmon Falls Creek'!BA125+'Rock Creek'!AE125+Southside_Historical!V125+Northside_Historical!V125+'SnakeRiv abv Kimberly'!$B125</f>
        <v>986</v>
      </c>
      <c r="W125">
        <f>Bruneau!AS125+Malad!AS125+'Salmon Falls Creek'!BB125+'Rock Creek'!AF125+Southside_Historical!W125+Northside_Historical!W125+'SnakeRiv abv Kimberly'!$B125</f>
        <v>453.6</v>
      </c>
    </row>
    <row r="126" spans="1:23" hidden="1" x14ac:dyDescent="0.25">
      <c r="A126" t="str">
        <f>Bruneau!A126</f>
        <v>3/5</v>
      </c>
      <c r="B126">
        <f>Bruneau!X126+Malad!X126+'Salmon Falls Creek'!AG126+'Rock Creek'!K126+Southside_Historical!B126+Northside_Historical!B126+'SnakeRiv abv Kimberly'!$B126</f>
        <v>740.41295751540201</v>
      </c>
      <c r="C126">
        <f>Bruneau!Y126+Malad!Y126+'Salmon Falls Creek'!AH126+'Rock Creek'!L126+Southside_Historical!C126+Northside_Historical!C126+'SnakeRiv abv Kimberly'!$B126</f>
        <v>624.21732601107306</v>
      </c>
      <c r="D126">
        <f>Bruneau!Z126+Malad!Z126+'Salmon Falls Creek'!AI126+'Rock Creek'!M126+Southside_Historical!D126+Northside_Historical!D126+'SnakeRiv abv Kimberly'!$B126</f>
        <v>711.76428768270898</v>
      </c>
      <c r="E126">
        <f>Bruneau!AA126+Malad!AA126+'Salmon Falls Creek'!AJ126+'Rock Creek'!N126+Southside_Historical!E126+Northside_Historical!E126+'SnakeRiv abv Kimberly'!$B126</f>
        <v>659.06204402089702</v>
      </c>
      <c r="F126">
        <f>Bruneau!AB126+Malad!AB126+'Salmon Falls Creek'!AK126+'Rock Creek'!O126+Southside_Historical!F126+Northside_Historical!F126+'SnakeRiv abv Kimberly'!$B126</f>
        <v>1217.1464627278629</v>
      </c>
      <c r="G126">
        <f>Bruneau!AC126+Malad!AC126+'Salmon Falls Creek'!AL126+'Rock Creek'!P126+Southside_Historical!G126+Northside_Historical!G126+'SnakeRiv abv Kimberly'!$B126</f>
        <v>734.92410380221008</v>
      </c>
      <c r="H126">
        <f>Bruneau!AD126+Malad!AD126+'Salmon Falls Creek'!AM126+'Rock Creek'!Q126+Southside_Historical!H126+Northside_Historical!H126+'SnakeRiv abv Kimberly'!$B126</f>
        <v>734.28744245340999</v>
      </c>
      <c r="I126">
        <f>Bruneau!AE126+Malad!AE126+'Salmon Falls Creek'!AN126+'Rock Creek'!R126+Southside_Historical!I126+Northside_Historical!I126+'SnakeRiv abv Kimberly'!$B126</f>
        <v>922.75241802838605</v>
      </c>
      <c r="J126">
        <f>Bruneau!AF126+Malad!AF126+'Salmon Falls Creek'!AO126+'Rock Creek'!S126+Southside_Historical!J126+Northside_Historical!J126+'SnakeRiv abv Kimberly'!$B126</f>
        <v>710.22172127276303</v>
      </c>
      <c r="K126">
        <f>Bruneau!AG126+Malad!AG126+'Salmon Falls Creek'!AP126+'Rock Creek'!T126+Southside_Historical!K126+Northside_Historical!K126+'SnakeRiv abv Kimberly'!$B126</f>
        <v>812.22009433629387</v>
      </c>
      <c r="L126">
        <f>Bruneau!AH126+Malad!AH126+'Salmon Falls Creek'!AQ126+'Rock Creek'!U126+Southside_Historical!L126+Northside_Historical!L126+'SnakeRiv abv Kimberly'!$B126</f>
        <v>810.73624897118202</v>
      </c>
      <c r="M126">
        <f>Bruneau!AI126+Malad!AI126+'Salmon Falls Creek'!AR126+'Rock Creek'!V126+Southside_Historical!M126+Northside_Historical!M126+'SnakeRiv abv Kimberly'!$B126</f>
        <v>847.12113116539308</v>
      </c>
      <c r="N126">
        <f>Bruneau!AJ126+Malad!AJ126+'Salmon Falls Creek'!AS126+'Rock Creek'!W126+Southside_Historical!N126+Northside_Historical!N126+'SnakeRiv abv Kimberly'!$B126</f>
        <v>713.4</v>
      </c>
      <c r="O126">
        <f>Bruneau!AK126+Malad!AK126+'Salmon Falls Creek'!AT126+'Rock Creek'!X126+Southside_Historical!O126+Northside_Historical!O126+'SnakeRiv abv Kimberly'!$B126</f>
        <v>664.44</v>
      </c>
      <c r="P126">
        <f>Bruneau!AL126+Malad!AL126+'Salmon Falls Creek'!AU126+'Rock Creek'!Y126+Southside_Historical!P126+Northside_Historical!P126+'SnakeRiv abv Kimberly'!$B126</f>
        <v>1344.1000000000001</v>
      </c>
      <c r="Q126">
        <f>Bruneau!AM126+Malad!AM126+'Salmon Falls Creek'!AV126+'Rock Creek'!Z126+Southside_Historical!Q126+Northside_Historical!Q126+'SnakeRiv abv Kimberly'!$B126</f>
        <v>1698.3</v>
      </c>
      <c r="R126">
        <f>Bruneau!AN126+Malad!AN126+'Salmon Falls Creek'!AW126+'Rock Creek'!AA126+Southside_Historical!R126+Northside_Historical!R126+'SnakeRiv abv Kimberly'!$B126</f>
        <v>724.7</v>
      </c>
      <c r="S126">
        <f>Bruneau!AO126+Malad!AO126+'Salmon Falls Creek'!AX126+'Rock Creek'!AB126+Southside_Historical!S126+Northside_Historical!S126+'SnakeRiv abv Kimberly'!$B126</f>
        <v>867.5</v>
      </c>
      <c r="T126">
        <f>Bruneau!AP126+Malad!AP126+'Salmon Falls Creek'!AY126+'Rock Creek'!AC126+Southside_Historical!T126+Northside_Historical!T126+'SnakeRiv abv Kimberly'!$B126</f>
        <v>847.90000000000009</v>
      </c>
      <c r="U126">
        <f>Bruneau!AQ126+Malad!AQ126+'Salmon Falls Creek'!AZ126+'Rock Creek'!AD126+Southside_Historical!U126+Northside_Historical!U126+'SnakeRiv abv Kimberly'!$B126</f>
        <v>632</v>
      </c>
      <c r="V126">
        <f>Bruneau!AR126+Malad!AR126+'Salmon Falls Creek'!BA126+'Rock Creek'!AE126+Southside_Historical!V126+Northside_Historical!V126+'SnakeRiv abv Kimberly'!$B126</f>
        <v>933.40000000000009</v>
      </c>
      <c r="W126">
        <f>Bruneau!AS126+Malad!AS126+'Salmon Falls Creek'!BB126+'Rock Creek'!AF126+Southside_Historical!W126+Northside_Historical!W126+'SnakeRiv abv Kimberly'!$B126</f>
        <v>441.53</v>
      </c>
    </row>
    <row r="127" spans="1:23" hidden="1" x14ac:dyDescent="0.25">
      <c r="A127" t="str">
        <f>Bruneau!A127</f>
        <v>3/6</v>
      </c>
      <c r="B127">
        <f>Bruneau!X127+Malad!X127+'Salmon Falls Creek'!AG127+'Rock Creek'!K127+Southside_Historical!B127+Northside_Historical!B127+'SnakeRiv abv Kimberly'!$B127</f>
        <v>785.19301265849094</v>
      </c>
      <c r="C127">
        <f>Bruneau!Y127+Malad!Y127+'Salmon Falls Creek'!AH127+'Rock Creek'!L127+Southside_Historical!C127+Northside_Historical!C127+'SnakeRiv abv Kimberly'!$B127</f>
        <v>624.88895122066901</v>
      </c>
      <c r="D127">
        <f>Bruneau!Z127+Malad!Z127+'Salmon Falls Creek'!AI127+'Rock Creek'!M127+Southside_Historical!D127+Northside_Historical!D127+'SnakeRiv abv Kimberly'!$B127</f>
        <v>702.49259326100605</v>
      </c>
      <c r="E127">
        <f>Bruneau!AA127+Malad!AA127+'Salmon Falls Creek'!AJ127+'Rock Creek'!N127+Southside_Historical!E127+Northside_Historical!E127+'SnakeRiv abv Kimberly'!$B127</f>
        <v>645.45773654936488</v>
      </c>
      <c r="F127">
        <f>Bruneau!AB127+Malad!AB127+'Salmon Falls Creek'!AK127+'Rock Creek'!O127+Southside_Historical!F127+Northside_Historical!F127+'SnakeRiv abv Kimberly'!$B127</f>
        <v>1139.5253922114871</v>
      </c>
      <c r="G127">
        <f>Bruneau!AC127+Malad!AC127+'Salmon Falls Creek'!AL127+'Rock Creek'!P127+Southside_Historical!G127+Northside_Historical!G127+'SnakeRiv abv Kimberly'!$B127</f>
        <v>729.50512853647092</v>
      </c>
      <c r="H127">
        <f>Bruneau!AD127+Malad!AD127+'Salmon Falls Creek'!AM127+'Rock Creek'!Q127+Southside_Historical!H127+Northside_Historical!H127+'SnakeRiv abv Kimberly'!$B127</f>
        <v>717.95048950246201</v>
      </c>
      <c r="I127">
        <f>Bruneau!AE127+Malad!AE127+'Salmon Falls Creek'!AN127+'Rock Creek'!R127+Southside_Historical!I127+Northside_Historical!I127+'SnakeRiv abv Kimberly'!$B127</f>
        <v>862.89806232227011</v>
      </c>
      <c r="J127">
        <f>Bruneau!AF127+Malad!AF127+'Salmon Falls Creek'!AO127+'Rock Creek'!S127+Southside_Historical!J127+Northside_Historical!J127+'SnakeRiv abv Kimberly'!$B127</f>
        <v>720.69353978710501</v>
      </c>
      <c r="K127">
        <f>Bruneau!AG127+Malad!AG127+'Salmon Falls Creek'!AP127+'Rock Creek'!T127+Southside_Historical!K127+Northside_Historical!K127+'SnakeRiv abv Kimberly'!$B127</f>
        <v>808.05342461970508</v>
      </c>
      <c r="L127">
        <f>Bruneau!AH127+Malad!AH127+'Salmon Falls Creek'!AQ127+'Rock Creek'!U127+Southside_Historical!L127+Northside_Historical!L127+'SnakeRiv abv Kimberly'!$B127</f>
        <v>833.04553009642791</v>
      </c>
      <c r="M127">
        <f>Bruneau!AI127+Malad!AI127+'Salmon Falls Creek'!AR127+'Rock Creek'!V127+Southside_Historical!M127+Northside_Historical!M127+'SnakeRiv abv Kimberly'!$B127</f>
        <v>833.87929604324813</v>
      </c>
      <c r="N127">
        <f>Bruneau!AJ127+Malad!AJ127+'Salmon Falls Creek'!AS127+'Rock Creek'!W127+Southside_Historical!N127+Northside_Historical!N127+'SnakeRiv abv Kimberly'!$B127</f>
        <v>751.8</v>
      </c>
      <c r="O127">
        <f>Bruneau!AK127+Malad!AK127+'Salmon Falls Creek'!AT127+'Rock Creek'!X127+Southside_Historical!O127+Northside_Historical!O127+'SnakeRiv abv Kimberly'!$B127</f>
        <v>654.96</v>
      </c>
      <c r="P127">
        <f>Bruneau!AL127+Malad!AL127+'Salmon Falls Creek'!AU127+'Rock Creek'!Y127+Southside_Historical!P127+Northside_Historical!P127+'SnakeRiv abv Kimberly'!$B127</f>
        <v>1437.2</v>
      </c>
      <c r="Q127">
        <f>Bruneau!AM127+Malad!AM127+'Salmon Falls Creek'!AV127+'Rock Creek'!Z127+Southside_Historical!Q127+Northside_Historical!Q127+'SnakeRiv abv Kimberly'!$B127</f>
        <v>1513.3</v>
      </c>
      <c r="R127">
        <f>Bruneau!AN127+Malad!AN127+'Salmon Falls Creek'!AW127+'Rock Creek'!AA127+Southside_Historical!R127+Northside_Historical!R127+'SnakeRiv abv Kimberly'!$B127</f>
        <v>712.8</v>
      </c>
      <c r="S127">
        <f>Bruneau!AO127+Malad!AO127+'Salmon Falls Creek'!AX127+'Rock Creek'!AB127+Southside_Historical!S127+Northside_Historical!S127+'SnakeRiv abv Kimberly'!$B127</f>
        <v>868.40000000000009</v>
      </c>
      <c r="T127">
        <f>Bruneau!AP127+Malad!AP127+'Salmon Falls Creek'!AY127+'Rock Creek'!AC127+Southside_Historical!T127+Northside_Historical!T127+'SnakeRiv abv Kimberly'!$B127</f>
        <v>884.7</v>
      </c>
      <c r="U127">
        <f>Bruneau!AQ127+Malad!AQ127+'Salmon Falls Creek'!AZ127+'Rock Creek'!AD127+Southside_Historical!U127+Northside_Historical!U127+'SnakeRiv abv Kimberly'!$B127</f>
        <v>635.9</v>
      </c>
      <c r="V127">
        <f>Bruneau!AR127+Malad!AR127+'Salmon Falls Creek'!BA127+'Rock Creek'!AE127+Southside_Historical!V127+Northside_Historical!V127+'SnakeRiv abv Kimberly'!$B127</f>
        <v>842.59999999999991</v>
      </c>
      <c r="W127">
        <f>Bruneau!AS127+Malad!AS127+'Salmon Falls Creek'!BB127+'Rock Creek'!AF127+Southside_Historical!W127+Northside_Historical!W127+'SnakeRiv abv Kimberly'!$B127</f>
        <v>438.94</v>
      </c>
    </row>
    <row r="128" spans="1:23" hidden="1" x14ac:dyDescent="0.25">
      <c r="A128" t="str">
        <f>Bruneau!A128</f>
        <v>3/7</v>
      </c>
      <c r="B128">
        <f>Bruneau!X128+Malad!X128+'Salmon Falls Creek'!AG128+'Rock Creek'!K128+Southside_Historical!B128+Northside_Historical!B128+'SnakeRiv abv Kimberly'!$B128</f>
        <v>802.17866928962212</v>
      </c>
      <c r="C128">
        <f>Bruneau!Y128+Malad!Y128+'Salmon Falls Creek'!AH128+'Rock Creek'!L128+Southside_Historical!C128+Northside_Historical!C128+'SnakeRiv abv Kimberly'!$B128</f>
        <v>634.10765939205089</v>
      </c>
      <c r="D128">
        <f>Bruneau!Z128+Malad!Z128+'Salmon Falls Creek'!AI128+'Rock Creek'!M128+Southside_Historical!D128+Northside_Historical!D128+'SnakeRiv abv Kimberly'!$B128</f>
        <v>686.03848484121704</v>
      </c>
      <c r="E128">
        <f>Bruneau!AA128+Malad!AA128+'Salmon Falls Creek'!AJ128+'Rock Creek'!N128+Southside_Historical!E128+Northside_Historical!E128+'SnakeRiv abv Kimberly'!$B128</f>
        <v>660.97594843873003</v>
      </c>
      <c r="F128">
        <f>Bruneau!AB128+Malad!AB128+'Salmon Falls Creek'!AK128+'Rock Creek'!O128+Southside_Historical!F128+Northside_Historical!F128+'SnakeRiv abv Kimberly'!$B128</f>
        <v>1178.8580536074801</v>
      </c>
      <c r="G128">
        <f>Bruneau!AC128+Malad!AC128+'Salmon Falls Creek'!AL128+'Rock Creek'!P128+Southside_Historical!G128+Northside_Historical!G128+'SnakeRiv abv Kimberly'!$B128</f>
        <v>774.45057256938708</v>
      </c>
      <c r="H128">
        <f>Bruneau!AD128+Malad!AD128+'Salmon Falls Creek'!AM128+'Rock Creek'!Q128+Southside_Historical!H128+Northside_Historical!H128+'SnakeRiv abv Kimberly'!$B128</f>
        <v>716.10317131576994</v>
      </c>
      <c r="I128">
        <f>Bruneau!AE128+Malad!AE128+'Salmon Falls Creek'!AN128+'Rock Creek'!R128+Southside_Historical!I128+Northside_Historical!I128+'SnakeRiv abv Kimberly'!$B128</f>
        <v>808.67956393742998</v>
      </c>
      <c r="J128">
        <f>Bruneau!AF128+Malad!AF128+'Salmon Falls Creek'!AO128+'Rock Creek'!S128+Southside_Historical!J128+Northside_Historical!J128+'SnakeRiv abv Kimberly'!$B128</f>
        <v>729.41994472583997</v>
      </c>
      <c r="K128">
        <f>Bruneau!AG128+Malad!AG128+'Salmon Falls Creek'!AP128+'Rock Creek'!T128+Southside_Historical!K128+Northside_Historical!K128+'SnakeRiv abv Kimberly'!$B128</f>
        <v>846.40468735324407</v>
      </c>
      <c r="L128">
        <f>Bruneau!AH128+Malad!AH128+'Salmon Falls Creek'!AQ128+'Rock Creek'!U128+Southside_Historical!L128+Northside_Historical!L128+'SnakeRiv abv Kimberly'!$B128</f>
        <v>876.32624915316592</v>
      </c>
      <c r="M128">
        <f>Bruneau!AI128+Malad!AI128+'Salmon Falls Creek'!AR128+'Rock Creek'!V128+Southside_Historical!M128+Northside_Historical!M128+'SnakeRiv abv Kimberly'!$B128</f>
        <v>815.96773022164894</v>
      </c>
      <c r="N128">
        <f>Bruneau!AJ128+Malad!AJ128+'Salmon Falls Creek'!AS128+'Rock Creek'!W128+Southside_Historical!N128+Northside_Historical!N128+'SnakeRiv abv Kimberly'!$B128</f>
        <v>768.7</v>
      </c>
      <c r="O128">
        <f>Bruneau!AK128+Malad!AK128+'Salmon Falls Creek'!AT128+'Rock Creek'!X128+Southside_Historical!O128+Northside_Historical!O128+'SnakeRiv abv Kimberly'!$B128</f>
        <v>660.5</v>
      </c>
      <c r="P128">
        <f>Bruneau!AL128+Malad!AL128+'Salmon Falls Creek'!AU128+'Rock Creek'!Y128+Southside_Historical!P128+Northside_Historical!P128+'SnakeRiv abv Kimberly'!$B128</f>
        <v>1826</v>
      </c>
      <c r="Q128">
        <f>Bruneau!AM128+Malad!AM128+'Salmon Falls Creek'!AV128+'Rock Creek'!Z128+Southside_Historical!Q128+Northside_Historical!Q128+'SnakeRiv abv Kimberly'!$B128</f>
        <v>1373.8999999999999</v>
      </c>
      <c r="R128">
        <f>Bruneau!AN128+Malad!AN128+'Salmon Falls Creek'!AW128+'Rock Creek'!AA128+Southside_Historical!R128+Northside_Historical!R128+'SnakeRiv abv Kimberly'!$B128</f>
        <v>718.6</v>
      </c>
      <c r="S128">
        <f>Bruneau!AO128+Malad!AO128+'Salmon Falls Creek'!AX128+'Rock Creek'!AB128+Southside_Historical!S128+Northside_Historical!S128+'SnakeRiv abv Kimberly'!$B128</f>
        <v>1027</v>
      </c>
      <c r="T128">
        <f>Bruneau!AP128+Malad!AP128+'Salmon Falls Creek'!AY128+'Rock Creek'!AC128+Southside_Historical!T128+Northside_Historical!T128+'SnakeRiv abv Kimberly'!$B128</f>
        <v>938.09999999999991</v>
      </c>
      <c r="U128">
        <f>Bruneau!AQ128+Malad!AQ128+'Salmon Falls Creek'!AZ128+'Rock Creek'!AD128+Southside_Historical!U128+Northside_Historical!U128+'SnakeRiv abv Kimberly'!$B128</f>
        <v>637.20000000000005</v>
      </c>
      <c r="V128">
        <f>Bruneau!AR128+Malad!AR128+'Salmon Falls Creek'!BA128+'Rock Creek'!AE128+Southside_Historical!V128+Northside_Historical!V128+'SnakeRiv abv Kimberly'!$B128</f>
        <v>765.3</v>
      </c>
      <c r="W128">
        <f>Bruneau!AS128+Malad!AS128+'Salmon Falls Creek'!BB128+'Rock Creek'!AF128+Southside_Historical!W128+Northside_Historical!W128+'SnakeRiv abv Kimberly'!$B128</f>
        <v>428.74</v>
      </c>
    </row>
    <row r="129" spans="1:23" hidden="1" x14ac:dyDescent="0.25">
      <c r="A129" t="str">
        <f>Bruneau!A129</f>
        <v>3/8</v>
      </c>
      <c r="B129">
        <f>Bruneau!X129+Malad!X129+'Salmon Falls Creek'!AG129+'Rock Creek'!K129+Southside_Historical!B129+Northside_Historical!B129+'SnakeRiv abv Kimberly'!$B129</f>
        <v>762.63785773219206</v>
      </c>
      <c r="C129">
        <f>Bruneau!Y129+Malad!Y129+'Salmon Falls Creek'!AH129+'Rock Creek'!L129+Southside_Historical!C129+Northside_Historical!C129+'SnakeRiv abv Kimberly'!$B129</f>
        <v>631.36514808651202</v>
      </c>
      <c r="D129">
        <f>Bruneau!Z129+Malad!Z129+'Salmon Falls Creek'!AI129+'Rock Creek'!M129+Southside_Historical!D129+Northside_Historical!D129+'SnakeRiv abv Kimberly'!$B129</f>
        <v>708.36695149846196</v>
      </c>
      <c r="E129">
        <f>Bruneau!AA129+Malad!AA129+'Salmon Falls Creek'!AJ129+'Rock Creek'!N129+Southside_Historical!E129+Northside_Historical!E129+'SnakeRiv abv Kimberly'!$B129</f>
        <v>661.74695648922193</v>
      </c>
      <c r="F129">
        <f>Bruneau!AB129+Malad!AB129+'Salmon Falls Creek'!AK129+'Rock Creek'!O129+Southside_Historical!F129+Northside_Historical!F129+'SnakeRiv abv Kimberly'!$B129</f>
        <v>1121.1927239676979</v>
      </c>
      <c r="G129">
        <f>Bruneau!AC129+Malad!AC129+'Salmon Falls Creek'!AL129+'Rock Creek'!P129+Southside_Historical!G129+Northside_Historical!G129+'SnakeRiv abv Kimberly'!$B129</f>
        <v>844.89969785737003</v>
      </c>
      <c r="H129">
        <f>Bruneau!AD129+Malad!AD129+'Salmon Falls Creek'!AM129+'Rock Creek'!Q129+Southside_Historical!H129+Northside_Historical!H129+'SnakeRiv abv Kimberly'!$B129</f>
        <v>689.70712354569798</v>
      </c>
      <c r="I129">
        <f>Bruneau!AE129+Malad!AE129+'Salmon Falls Creek'!AN129+'Rock Creek'!R129+Southside_Historical!I129+Northside_Historical!I129+'SnakeRiv abv Kimberly'!$B129</f>
        <v>778.93199606996791</v>
      </c>
      <c r="J129">
        <f>Bruneau!AF129+Malad!AF129+'Salmon Falls Creek'!AO129+'Rock Creek'!S129+Southside_Historical!J129+Northside_Historical!J129+'SnakeRiv abv Kimberly'!$B129</f>
        <v>740.00651065142097</v>
      </c>
      <c r="K129">
        <f>Bruneau!AG129+Malad!AG129+'Salmon Falls Creek'!AP129+'Rock Creek'!T129+Southside_Historical!K129+Northside_Historical!K129+'SnakeRiv abv Kimberly'!$B129</f>
        <v>906.24582248017009</v>
      </c>
      <c r="L129">
        <f>Bruneau!AH129+Malad!AH129+'Salmon Falls Creek'!AQ129+'Rock Creek'!U129+Southside_Historical!L129+Northside_Historical!L129+'SnakeRiv abv Kimberly'!$B129</f>
        <v>843.64376167176806</v>
      </c>
      <c r="M129">
        <f>Bruneau!AI129+Malad!AI129+'Salmon Falls Creek'!AR129+'Rock Creek'!V129+Southside_Historical!M129+Northside_Historical!M129+'SnakeRiv abv Kimberly'!$B129</f>
        <v>790.64430722649308</v>
      </c>
      <c r="N129">
        <f>Bruneau!AJ129+Malad!AJ129+'Salmon Falls Creek'!AS129+'Rock Creek'!W129+Southside_Historical!N129+Northside_Historical!N129+'SnakeRiv abv Kimberly'!$B129</f>
        <v>823</v>
      </c>
      <c r="O129">
        <f>Bruneau!AK129+Malad!AK129+'Salmon Falls Creek'!AT129+'Rock Creek'!X129+Southside_Historical!O129+Northside_Historical!O129+'SnakeRiv abv Kimberly'!$B129</f>
        <v>661.73</v>
      </c>
      <c r="P129">
        <f>Bruneau!AL129+Malad!AL129+'Salmon Falls Creek'!AU129+'Rock Creek'!Y129+Southside_Historical!P129+Northside_Historical!P129+'SnakeRiv abv Kimberly'!$B129</f>
        <v>1801.6000000000001</v>
      </c>
      <c r="Q129">
        <f>Bruneau!AM129+Malad!AM129+'Salmon Falls Creek'!AV129+'Rock Creek'!Z129+Southside_Historical!Q129+Northside_Historical!Q129+'SnakeRiv abv Kimberly'!$B129</f>
        <v>1388.4</v>
      </c>
      <c r="R129">
        <f>Bruneau!AN129+Malad!AN129+'Salmon Falls Creek'!AW129+'Rock Creek'!AA129+Southside_Historical!R129+Northside_Historical!R129+'SnakeRiv abv Kimberly'!$B129</f>
        <v>739.60000000000014</v>
      </c>
      <c r="S129">
        <f>Bruneau!AO129+Malad!AO129+'Salmon Falls Creek'!AX129+'Rock Creek'!AB129+Southside_Historical!S129+Northside_Historical!S129+'SnakeRiv abv Kimberly'!$B129</f>
        <v>1184.0999999999999</v>
      </c>
      <c r="T129">
        <f>Bruneau!AP129+Malad!AP129+'Salmon Falls Creek'!AY129+'Rock Creek'!AC129+Southside_Historical!T129+Northside_Historical!T129+'SnakeRiv abv Kimberly'!$B129</f>
        <v>995.09999999999991</v>
      </c>
      <c r="U129">
        <f>Bruneau!AQ129+Malad!AQ129+'Salmon Falls Creek'!AZ129+'Rock Creek'!AD129+Southside_Historical!U129+Northside_Historical!U129+'SnakeRiv abv Kimberly'!$B129</f>
        <v>662.59999999999991</v>
      </c>
      <c r="V129">
        <f>Bruneau!AR129+Malad!AR129+'Salmon Falls Creek'!BA129+'Rock Creek'!AE129+Southside_Historical!V129+Northside_Historical!V129+'SnakeRiv abv Kimberly'!$B129</f>
        <v>726.22</v>
      </c>
      <c r="W129">
        <f>Bruneau!AS129+Malad!AS129+'Salmon Falls Creek'!BB129+'Rock Creek'!AF129+Southside_Historical!W129+Northside_Historical!W129+'SnakeRiv abv Kimberly'!$B129</f>
        <v>427.65999999999997</v>
      </c>
    </row>
    <row r="130" spans="1:23" hidden="1" x14ac:dyDescent="0.25">
      <c r="A130" t="str">
        <f>Bruneau!A130</f>
        <v>3/9</v>
      </c>
      <c r="B130">
        <f>Bruneau!X130+Malad!X130+'Salmon Falls Creek'!AG130+'Rock Creek'!K130+Southside_Historical!B130+Northside_Historical!B130+'SnakeRiv abv Kimberly'!$B130</f>
        <v>758.92784995728493</v>
      </c>
      <c r="C130">
        <f>Bruneau!Y130+Malad!Y130+'Salmon Falls Creek'!AH130+'Rock Creek'!L130+Southside_Historical!C130+Northside_Historical!C130+'SnakeRiv abv Kimberly'!$B130</f>
        <v>625.16253595448302</v>
      </c>
      <c r="D130">
        <f>Bruneau!Z130+Malad!Z130+'Salmon Falls Creek'!AI130+'Rock Creek'!M130+Southside_Historical!D130+Northside_Historical!D130+'SnakeRiv abv Kimberly'!$B130</f>
        <v>771.75741868016803</v>
      </c>
      <c r="E130">
        <f>Bruneau!AA130+Malad!AA130+'Salmon Falls Creek'!AJ130+'Rock Creek'!N130+Southside_Historical!E130+Northside_Historical!E130+'SnakeRiv abv Kimberly'!$B130</f>
        <v>688.869456773808</v>
      </c>
      <c r="F130">
        <f>Bruneau!AB130+Malad!AB130+'Salmon Falls Creek'!AK130+'Rock Creek'!O130+Southside_Historical!F130+Northside_Historical!F130+'SnakeRiv abv Kimberly'!$B130</f>
        <v>1058.90388794111</v>
      </c>
      <c r="G130">
        <f>Bruneau!AC130+Malad!AC130+'Salmon Falls Creek'!AL130+'Rock Creek'!P130+Southside_Historical!G130+Northside_Historical!G130+'SnakeRiv abv Kimberly'!$B130</f>
        <v>919.14728047665506</v>
      </c>
      <c r="H130">
        <f>Bruneau!AD130+Malad!AD130+'Salmon Falls Creek'!AM130+'Rock Creek'!Q130+Southside_Historical!H130+Northside_Historical!H130+'SnakeRiv abv Kimberly'!$B130</f>
        <v>700.435622692989</v>
      </c>
      <c r="I130">
        <f>Bruneau!AE130+Malad!AE130+'Salmon Falls Creek'!AN130+'Rock Creek'!R130+Southside_Historical!I130+Northside_Historical!I130+'SnakeRiv abv Kimberly'!$B130</f>
        <v>758.19470873246803</v>
      </c>
      <c r="J130">
        <f>Bruneau!AF130+Malad!AF130+'Salmon Falls Creek'!AO130+'Rock Creek'!S130+Southside_Historical!J130+Northside_Historical!J130+'SnakeRiv abv Kimberly'!$B130</f>
        <v>711.93836441049098</v>
      </c>
      <c r="K130">
        <f>Bruneau!AG130+Malad!AG130+'Salmon Falls Creek'!AP130+'Rock Creek'!T130+Southside_Historical!K130+Northside_Historical!K130+'SnakeRiv abv Kimberly'!$B130</f>
        <v>871.80446899583899</v>
      </c>
      <c r="L130">
        <f>Bruneau!AH130+Malad!AH130+'Salmon Falls Creek'!AQ130+'Rock Creek'!U130+Southside_Historical!L130+Northside_Historical!L130+'SnakeRiv abv Kimberly'!$B130</f>
        <v>831.466885294863</v>
      </c>
      <c r="M130">
        <f>Bruneau!AI130+Malad!AI130+'Salmon Falls Creek'!AR130+'Rock Creek'!V130+Southside_Historical!M130+Northside_Historical!M130+'SnakeRiv abv Kimberly'!$B130</f>
        <v>769.68030998443805</v>
      </c>
      <c r="N130">
        <f>Bruneau!AJ130+Malad!AJ130+'Salmon Falls Creek'!AS130+'Rock Creek'!W130+Southside_Historical!N130+Northside_Historical!N130+'SnakeRiv abv Kimberly'!$B130</f>
        <v>793.4</v>
      </c>
      <c r="O130">
        <f>Bruneau!AK130+Malad!AK130+'Salmon Falls Creek'!AT130+'Rock Creek'!X130+Southside_Historical!O130+Northside_Historical!O130+'SnakeRiv abv Kimberly'!$B130</f>
        <v>660.09999999999991</v>
      </c>
      <c r="P130">
        <f>Bruneau!AL130+Malad!AL130+'Salmon Falls Creek'!AU130+'Rock Creek'!Y130+Southside_Historical!P130+Northside_Historical!P130+'SnakeRiv abv Kimberly'!$B130</f>
        <v>1536.9</v>
      </c>
      <c r="Q130">
        <f>Bruneau!AM130+Malad!AM130+'Salmon Falls Creek'!AV130+'Rock Creek'!Z130+Southside_Historical!Q130+Northside_Historical!Q130+'SnakeRiv abv Kimberly'!$B130</f>
        <v>1675.4</v>
      </c>
      <c r="R130">
        <f>Bruneau!AN130+Malad!AN130+'Salmon Falls Creek'!AW130+'Rock Creek'!AA130+Southside_Historical!R130+Northside_Historical!R130+'SnakeRiv abv Kimberly'!$B130</f>
        <v>762.3</v>
      </c>
      <c r="S130">
        <f>Bruneau!AO130+Malad!AO130+'Salmon Falls Creek'!AX130+'Rock Creek'!AB130+Southside_Historical!S130+Northside_Historical!S130+'SnakeRiv abv Kimberly'!$B130</f>
        <v>1101.5999999999999</v>
      </c>
      <c r="T130">
        <f>Bruneau!AP130+Malad!AP130+'Salmon Falls Creek'!AY130+'Rock Creek'!AC130+Southside_Historical!T130+Northside_Historical!T130+'SnakeRiv abv Kimberly'!$B130</f>
        <v>991.4</v>
      </c>
      <c r="U130">
        <f>Bruneau!AQ130+Malad!AQ130+'Salmon Falls Creek'!AZ130+'Rock Creek'!AD130+Southside_Historical!U130+Northside_Historical!U130+'SnakeRiv abv Kimberly'!$B130</f>
        <v>658.9</v>
      </c>
      <c r="V130">
        <f>Bruneau!AR130+Malad!AR130+'Salmon Falls Creek'!BA130+'Rock Creek'!AE130+Southside_Historical!V130+Northside_Historical!V130+'SnakeRiv abv Kimberly'!$B130</f>
        <v>726.43999999999994</v>
      </c>
      <c r="W130">
        <f>Bruneau!AS130+Malad!AS130+'Salmon Falls Creek'!BB130+'Rock Creek'!AF130+Southside_Historical!W130+Northside_Historical!W130+'SnakeRiv abv Kimberly'!$B130</f>
        <v>443.87</v>
      </c>
    </row>
    <row r="131" spans="1:23" hidden="1" x14ac:dyDescent="0.25">
      <c r="A131" t="str">
        <f>Bruneau!A131</f>
        <v>3/10</v>
      </c>
      <c r="B131">
        <f>Bruneau!X131+Malad!X131+'Salmon Falls Creek'!AG131+'Rock Creek'!K131+Southside_Historical!B131+Northside_Historical!B131+'SnakeRiv abv Kimberly'!$B131</f>
        <v>743.92795348892901</v>
      </c>
      <c r="C131">
        <f>Bruneau!Y131+Malad!Y131+'Salmon Falls Creek'!AH131+'Rock Creek'!L131+Southside_Historical!C131+Northside_Historical!C131+'SnakeRiv abv Kimberly'!$B131</f>
        <v>624.04197114330304</v>
      </c>
      <c r="D131">
        <f>Bruneau!Z131+Malad!Z131+'Salmon Falls Creek'!AI131+'Rock Creek'!M131+Southside_Historical!D131+Northside_Historical!D131+'SnakeRiv abv Kimberly'!$B131</f>
        <v>863.66750862648701</v>
      </c>
      <c r="E131">
        <f>Bruneau!AA131+Malad!AA131+'Salmon Falls Creek'!AJ131+'Rock Creek'!N131+Southside_Historical!E131+Northside_Historical!E131+'SnakeRiv abv Kimberly'!$B131</f>
        <v>751.3164370117679</v>
      </c>
      <c r="F131">
        <f>Bruneau!AB131+Malad!AB131+'Salmon Falls Creek'!AK131+'Rock Creek'!O131+Southside_Historical!F131+Northside_Historical!F131+'SnakeRiv abv Kimberly'!$B131</f>
        <v>995.73490044697701</v>
      </c>
      <c r="G131">
        <f>Bruneau!AC131+Malad!AC131+'Salmon Falls Creek'!AL131+'Rock Creek'!P131+Southside_Historical!G131+Northside_Historical!G131+'SnakeRiv abv Kimberly'!$B131</f>
        <v>961.14756514694113</v>
      </c>
      <c r="H131">
        <f>Bruneau!AD131+Malad!AD131+'Salmon Falls Creek'!AM131+'Rock Creek'!Q131+Southside_Historical!H131+Northside_Historical!H131+'SnakeRiv abv Kimberly'!$B131</f>
        <v>723.26565147322901</v>
      </c>
      <c r="I131">
        <f>Bruneau!AE131+Malad!AE131+'Salmon Falls Creek'!AN131+'Rock Creek'!R131+Southside_Historical!I131+Northside_Historical!I131+'SnakeRiv abv Kimberly'!$B131</f>
        <v>741.78643084495502</v>
      </c>
      <c r="J131">
        <f>Bruneau!AF131+Malad!AF131+'Salmon Falls Creek'!AO131+'Rock Creek'!S131+Southside_Historical!J131+Northside_Historical!J131+'SnakeRiv abv Kimberly'!$B131</f>
        <v>727.61159201800388</v>
      </c>
      <c r="K131">
        <f>Bruneau!AG131+Malad!AG131+'Salmon Falls Creek'!AP131+'Rock Creek'!T131+Southside_Historical!K131+Northside_Historical!K131+'SnakeRiv abv Kimberly'!$B131</f>
        <v>890.32335189387709</v>
      </c>
      <c r="L131">
        <f>Bruneau!AH131+Malad!AH131+'Salmon Falls Creek'!AQ131+'Rock Creek'!U131+Southside_Historical!L131+Northside_Historical!L131+'SnakeRiv abv Kimberly'!$B131</f>
        <v>830.44469963386496</v>
      </c>
      <c r="M131">
        <f>Bruneau!AI131+Malad!AI131+'Salmon Falls Creek'!AR131+'Rock Creek'!V131+Southside_Historical!M131+Northside_Historical!M131+'SnakeRiv abv Kimberly'!$B131</f>
        <v>747.70818391774401</v>
      </c>
      <c r="N131">
        <f>Bruneau!AJ131+Malad!AJ131+'Salmon Falls Creek'!AS131+'Rock Creek'!W131+Southside_Historical!N131+Northside_Historical!N131+'SnakeRiv abv Kimberly'!$B131</f>
        <v>773.7</v>
      </c>
      <c r="O131">
        <f>Bruneau!AK131+Malad!AK131+'Salmon Falls Creek'!AT131+'Rock Creek'!X131+Southside_Historical!O131+Northside_Historical!O131+'SnakeRiv abv Kimberly'!$B131</f>
        <v>650.04</v>
      </c>
      <c r="P131">
        <f>Bruneau!AL131+Malad!AL131+'Salmon Falls Creek'!AU131+'Rock Creek'!Y131+Southside_Historical!P131+Northside_Historical!P131+'SnakeRiv abv Kimberly'!$B131</f>
        <v>1366.5</v>
      </c>
      <c r="Q131">
        <f>Bruneau!AM131+Malad!AM131+'Salmon Falls Creek'!AV131+'Rock Creek'!Z131+Southside_Historical!Q131+Northside_Historical!Q131+'SnakeRiv abv Kimberly'!$B131</f>
        <v>2263</v>
      </c>
      <c r="R131">
        <f>Bruneau!AN131+Malad!AN131+'Salmon Falls Creek'!AW131+'Rock Creek'!AA131+Southside_Historical!R131+Northside_Historical!R131+'SnakeRiv abv Kimberly'!$B131</f>
        <v>726.3</v>
      </c>
      <c r="S131">
        <f>Bruneau!AO131+Malad!AO131+'Salmon Falls Creek'!AX131+'Rock Creek'!AB131+Southside_Historical!S131+Northside_Historical!S131+'SnakeRiv abv Kimberly'!$B131</f>
        <v>1002.4000000000001</v>
      </c>
      <c r="T131">
        <f>Bruneau!AP131+Malad!AP131+'Salmon Falls Creek'!AY131+'Rock Creek'!AC131+Southside_Historical!T131+Northside_Historical!T131+'SnakeRiv abv Kimberly'!$B131</f>
        <v>955.40000000000009</v>
      </c>
      <c r="U131">
        <f>Bruneau!AQ131+Malad!AQ131+'Salmon Falls Creek'!AZ131+'Rock Creek'!AD131+Southside_Historical!U131+Northside_Historical!U131+'SnakeRiv abv Kimberly'!$B131</f>
        <v>667.9</v>
      </c>
      <c r="V131">
        <f>Bruneau!AR131+Malad!AR131+'Salmon Falls Creek'!BA131+'Rock Creek'!AE131+Southside_Historical!V131+Northside_Historical!V131+'SnakeRiv abv Kimberly'!$B131</f>
        <v>708.31999999999994</v>
      </c>
      <c r="W131">
        <f>Bruneau!AS131+Malad!AS131+'Salmon Falls Creek'!BB131+'Rock Creek'!AF131+Southside_Historical!W131+Northside_Historical!W131+'SnakeRiv abv Kimberly'!$B131</f>
        <v>451.78</v>
      </c>
    </row>
    <row r="132" spans="1:23" hidden="1" x14ac:dyDescent="0.25">
      <c r="A132" t="str">
        <f>Bruneau!A132</f>
        <v>3/11</v>
      </c>
      <c r="B132">
        <f>Bruneau!X132+Malad!X132+'Salmon Falls Creek'!AG132+'Rock Creek'!K132+Southside_Historical!B132+Northside_Historical!B132+'SnakeRiv abv Kimberly'!$B132</f>
        <v>774.55275623317198</v>
      </c>
      <c r="C132">
        <f>Bruneau!Y132+Malad!Y132+'Salmon Falls Creek'!AH132+'Rock Creek'!L132+Southside_Historical!C132+Northside_Historical!C132+'SnakeRiv abv Kimberly'!$B132</f>
        <v>636.41445076165098</v>
      </c>
      <c r="D132">
        <f>Bruneau!Z132+Malad!Z132+'Salmon Falls Creek'!AI132+'Rock Creek'!M132+Southside_Historical!D132+Northside_Historical!D132+'SnakeRiv abv Kimberly'!$B132</f>
        <v>954.20901749736902</v>
      </c>
      <c r="E132">
        <f>Bruneau!AA132+Malad!AA132+'Salmon Falls Creek'!AJ132+'Rock Creek'!N132+Southside_Historical!E132+Northside_Historical!E132+'SnakeRiv abv Kimberly'!$B132</f>
        <v>808.71327705936301</v>
      </c>
      <c r="F132">
        <f>Bruneau!AB132+Malad!AB132+'Salmon Falls Creek'!AK132+'Rock Creek'!O132+Southside_Historical!F132+Northside_Historical!F132+'SnakeRiv abv Kimberly'!$B132</f>
        <v>948.96244391490006</v>
      </c>
      <c r="G132">
        <f>Bruneau!AC132+Malad!AC132+'Salmon Falls Creek'!AL132+'Rock Creek'!P132+Southside_Historical!G132+Northside_Historical!G132+'SnakeRiv abv Kimberly'!$B132</f>
        <v>984.63919242980398</v>
      </c>
      <c r="H132">
        <f>Bruneau!AD132+Malad!AD132+'Salmon Falls Creek'!AM132+'Rock Creek'!Q132+Southside_Historical!H132+Northside_Historical!H132+'SnakeRiv abv Kimberly'!$B132</f>
        <v>793.387513576846</v>
      </c>
      <c r="I132">
        <f>Bruneau!AE132+Malad!AE132+'Salmon Falls Creek'!AN132+'Rock Creek'!R132+Southside_Historical!I132+Northside_Historical!I132+'SnakeRiv abv Kimberly'!$B132</f>
        <v>720.76408515095</v>
      </c>
      <c r="J132">
        <f>Bruneau!AF132+Malad!AF132+'Salmon Falls Creek'!AO132+'Rock Creek'!S132+Southside_Historical!J132+Northside_Historical!J132+'SnakeRiv abv Kimberly'!$B132</f>
        <v>683.33890784315997</v>
      </c>
      <c r="K132">
        <f>Bruneau!AG132+Malad!AG132+'Salmon Falls Creek'!AP132+'Rock Creek'!T132+Southside_Historical!K132+Northside_Historical!K132+'SnakeRiv abv Kimberly'!$B132</f>
        <v>1158.095419601307</v>
      </c>
      <c r="L132">
        <f>Bruneau!AH132+Malad!AH132+'Salmon Falls Creek'!AQ132+'Rock Creek'!U132+Southside_Historical!L132+Northside_Historical!L132+'SnakeRiv abv Kimberly'!$B132</f>
        <v>864.64218223103296</v>
      </c>
      <c r="M132">
        <f>Bruneau!AI132+Malad!AI132+'Salmon Falls Creek'!AR132+'Rock Creek'!V132+Southside_Historical!M132+Northside_Historical!M132+'SnakeRiv abv Kimberly'!$B132</f>
        <v>730.75575741045191</v>
      </c>
      <c r="N132">
        <f>Bruneau!AJ132+Malad!AJ132+'Salmon Falls Creek'!AS132+'Rock Creek'!W132+Southside_Historical!N132+Northside_Historical!N132+'SnakeRiv abv Kimberly'!$B132</f>
        <v>767.69999999999993</v>
      </c>
      <c r="O132">
        <f>Bruneau!AK132+Malad!AK132+'Salmon Falls Creek'!AT132+'Rock Creek'!X132+Southside_Historical!O132+Northside_Historical!O132+'SnakeRiv abv Kimberly'!$B132</f>
        <v>637.01</v>
      </c>
      <c r="P132">
        <f>Bruneau!AL132+Malad!AL132+'Salmon Falls Creek'!AU132+'Rock Creek'!Y132+Southside_Historical!P132+Northside_Historical!P132+'SnakeRiv abv Kimberly'!$B132</f>
        <v>1272</v>
      </c>
      <c r="Q132">
        <f>Bruneau!AM132+Malad!AM132+'Salmon Falls Creek'!AV132+'Rock Creek'!Z132+Southside_Historical!Q132+Northside_Historical!Q132+'SnakeRiv abv Kimberly'!$B132</f>
        <v>2660.4</v>
      </c>
      <c r="R132">
        <f>Bruneau!AN132+Malad!AN132+'Salmon Falls Creek'!AW132+'Rock Creek'!AA132+Southside_Historical!R132+Northside_Historical!R132+'SnakeRiv abv Kimberly'!$B132</f>
        <v>730.4</v>
      </c>
      <c r="S132">
        <f>Bruneau!AO132+Malad!AO132+'Salmon Falls Creek'!AX132+'Rock Creek'!AB132+Southside_Historical!S132+Northside_Historical!S132+'SnakeRiv abv Kimberly'!$B132</f>
        <v>937.5</v>
      </c>
      <c r="T132">
        <f>Bruneau!AP132+Malad!AP132+'Salmon Falls Creek'!AY132+'Rock Creek'!AC132+Southside_Historical!T132+Northside_Historical!T132+'SnakeRiv abv Kimberly'!$B132</f>
        <v>926.5</v>
      </c>
      <c r="U132">
        <f>Bruneau!AQ132+Malad!AQ132+'Salmon Falls Creek'!AZ132+'Rock Creek'!AD132+Southside_Historical!U132+Northside_Historical!U132+'SnakeRiv abv Kimberly'!$B132</f>
        <v>656.1</v>
      </c>
      <c r="V132">
        <f>Bruneau!AR132+Malad!AR132+'Salmon Falls Creek'!BA132+'Rock Creek'!AE132+Southside_Historical!V132+Northside_Historical!V132+'SnakeRiv abv Kimberly'!$B132</f>
        <v>674.08</v>
      </c>
      <c r="W132">
        <f>Bruneau!AS132+Malad!AS132+'Salmon Falls Creek'!BB132+'Rock Creek'!AF132+Southside_Historical!W132+Northside_Historical!W132+'SnakeRiv abv Kimberly'!$B132</f>
        <v>458.23</v>
      </c>
    </row>
    <row r="133" spans="1:23" hidden="1" x14ac:dyDescent="0.25">
      <c r="A133" t="str">
        <f>Bruneau!A133</f>
        <v>3/12</v>
      </c>
      <c r="B133">
        <f>Bruneau!X133+Malad!X133+'Salmon Falls Creek'!AG133+'Rock Creek'!K133+Southside_Historical!B133+Northside_Historical!B133+'SnakeRiv abv Kimberly'!$B133</f>
        <v>770.74678320799796</v>
      </c>
      <c r="C133">
        <f>Bruneau!Y133+Malad!Y133+'Salmon Falls Creek'!AH133+'Rock Creek'!L133+Southside_Historical!C133+Northside_Historical!C133+'SnakeRiv abv Kimberly'!$B133</f>
        <v>644.82450934665405</v>
      </c>
      <c r="D133">
        <f>Bruneau!Z133+Malad!Z133+'Salmon Falls Creek'!AI133+'Rock Creek'!M133+Southside_Historical!D133+Northside_Historical!D133+'SnakeRiv abv Kimberly'!$B133</f>
        <v>962.75888395969798</v>
      </c>
      <c r="E133">
        <f>Bruneau!AA133+Malad!AA133+'Salmon Falls Creek'!AJ133+'Rock Creek'!N133+Southside_Historical!E133+Northside_Historical!E133+'SnakeRiv abv Kimberly'!$B133</f>
        <v>892.44909180288789</v>
      </c>
      <c r="F133">
        <f>Bruneau!AB133+Malad!AB133+'Salmon Falls Creek'!AK133+'Rock Creek'!O133+Southside_Historical!F133+Northside_Historical!F133+'SnakeRiv abv Kimberly'!$B133</f>
        <v>928.50573598551796</v>
      </c>
      <c r="G133">
        <f>Bruneau!AC133+Malad!AC133+'Salmon Falls Creek'!AL133+'Rock Creek'!P133+Southside_Historical!G133+Northside_Historical!G133+'SnakeRiv abv Kimberly'!$B133</f>
        <v>985.36087549055492</v>
      </c>
      <c r="H133">
        <f>Bruneau!AD133+Malad!AD133+'Salmon Falls Creek'!AM133+'Rock Creek'!Q133+Southside_Historical!H133+Northside_Historical!H133+'SnakeRiv abv Kimberly'!$B133</f>
        <v>882.78965374744496</v>
      </c>
      <c r="I133">
        <f>Bruneau!AE133+Malad!AE133+'Salmon Falls Creek'!AN133+'Rock Creek'!R133+Southside_Historical!I133+Northside_Historical!I133+'SnakeRiv abv Kimberly'!$B133</f>
        <v>707.79940407368497</v>
      </c>
      <c r="J133">
        <f>Bruneau!AF133+Malad!AF133+'Salmon Falls Creek'!AO133+'Rock Creek'!S133+Southside_Historical!J133+Northside_Historical!J133+'SnakeRiv abv Kimberly'!$B133</f>
        <v>667.88958776763798</v>
      </c>
      <c r="K133">
        <f>Bruneau!AG133+Malad!AG133+'Salmon Falls Creek'!AP133+'Rock Creek'!T133+Southside_Historical!K133+Northside_Historical!K133+'SnakeRiv abv Kimberly'!$B133</f>
        <v>1450.2712815850252</v>
      </c>
      <c r="L133">
        <f>Bruneau!AH133+Malad!AH133+'Salmon Falls Creek'!AQ133+'Rock Creek'!U133+Southside_Historical!L133+Northside_Historical!L133+'SnakeRiv abv Kimberly'!$B133</f>
        <v>921.49986208395899</v>
      </c>
      <c r="M133">
        <f>Bruneau!AI133+Malad!AI133+'Salmon Falls Creek'!AR133+'Rock Creek'!V133+Southside_Historical!M133+Northside_Historical!M133+'SnakeRiv abv Kimberly'!$B133</f>
        <v>727.58398918301896</v>
      </c>
      <c r="N133">
        <f>Bruneau!AJ133+Malad!AJ133+'Salmon Falls Creek'!AS133+'Rock Creek'!W133+Southside_Historical!N133+Northside_Historical!N133+'SnakeRiv abv Kimberly'!$B133</f>
        <v>779.9</v>
      </c>
      <c r="O133">
        <f>Bruneau!AK133+Malad!AK133+'Salmon Falls Creek'!AT133+'Rock Creek'!X133+Southside_Historical!O133+Northside_Historical!O133+'SnakeRiv abv Kimberly'!$B133</f>
        <v>646.9</v>
      </c>
      <c r="P133">
        <f>Bruneau!AL133+Malad!AL133+'Salmon Falls Creek'!AU133+'Rock Creek'!Y133+Southside_Historical!P133+Northside_Historical!P133+'SnakeRiv abv Kimberly'!$B133</f>
        <v>1426.3000000000002</v>
      </c>
      <c r="Q133">
        <f>Bruneau!AM133+Malad!AM133+'Salmon Falls Creek'!AV133+'Rock Creek'!Z133+Southside_Historical!Q133+Northside_Historical!Q133+'SnakeRiv abv Kimberly'!$B133</f>
        <v>2261.4</v>
      </c>
      <c r="R133">
        <f>Bruneau!AN133+Malad!AN133+'Salmon Falls Creek'!AW133+'Rock Creek'!AA133+Southside_Historical!R133+Northside_Historical!R133+'SnakeRiv abv Kimberly'!$B133</f>
        <v>742.4</v>
      </c>
      <c r="S133">
        <f>Bruneau!AO133+Malad!AO133+'Salmon Falls Creek'!AX133+'Rock Creek'!AB133+Southside_Historical!S133+Northside_Historical!S133+'SnakeRiv abv Kimberly'!$B133</f>
        <v>906.9</v>
      </c>
      <c r="T133">
        <f>Bruneau!AP133+Malad!AP133+'Salmon Falls Creek'!AY133+'Rock Creek'!AC133+Southside_Historical!T133+Northside_Historical!T133+'SnakeRiv abv Kimberly'!$B133</f>
        <v>922.3</v>
      </c>
      <c r="U133">
        <f>Bruneau!AQ133+Malad!AQ133+'Salmon Falls Creek'!AZ133+'Rock Creek'!AD133+Southside_Historical!U133+Northside_Historical!U133+'SnakeRiv abv Kimberly'!$B133</f>
        <v>645.29999999999995</v>
      </c>
      <c r="V133">
        <f>Bruneau!AR133+Malad!AR133+'Salmon Falls Creek'!BA133+'Rock Creek'!AE133+Southside_Historical!V133+Northside_Historical!V133+'SnakeRiv abv Kimberly'!$B133</f>
        <v>678.8</v>
      </c>
      <c r="W133">
        <f>Bruneau!AS133+Malad!AS133+'Salmon Falls Creek'!BB133+'Rock Creek'!AF133+Southside_Historical!W133+Northside_Historical!W133+'SnakeRiv abv Kimberly'!$B133</f>
        <v>469.9</v>
      </c>
    </row>
    <row r="134" spans="1:23" hidden="1" x14ac:dyDescent="0.25">
      <c r="A134" t="str">
        <f>Bruneau!A134</f>
        <v>3/13</v>
      </c>
      <c r="B134">
        <f>Bruneau!X134+Malad!X134+'Salmon Falls Creek'!AG134+'Rock Creek'!K134+Southside_Historical!B134+Northside_Historical!B134+'SnakeRiv abv Kimberly'!$B134</f>
        <v>791.61807929933491</v>
      </c>
      <c r="C134">
        <f>Bruneau!Y134+Malad!Y134+'Salmon Falls Creek'!AH134+'Rock Creek'!L134+Southside_Historical!C134+Northside_Historical!C134+'SnakeRiv abv Kimberly'!$B134</f>
        <v>658.72194893714493</v>
      </c>
      <c r="D134">
        <f>Bruneau!Z134+Malad!Z134+'Salmon Falls Creek'!AI134+'Rock Creek'!M134+Southside_Historical!D134+Northside_Historical!D134+'SnakeRiv abv Kimberly'!$B134</f>
        <v>979.61927689647393</v>
      </c>
      <c r="E134">
        <f>Bruneau!AA134+Malad!AA134+'Salmon Falls Creek'!AJ134+'Rock Creek'!N134+Southside_Historical!E134+Northside_Historical!E134+'SnakeRiv abv Kimberly'!$B134</f>
        <v>909.56313753329891</v>
      </c>
      <c r="F134">
        <f>Bruneau!AB134+Malad!AB134+'Salmon Falls Creek'!AK134+'Rock Creek'!O134+Southside_Historical!F134+Northside_Historical!F134+'SnakeRiv abv Kimberly'!$B134</f>
        <v>923.42404091854701</v>
      </c>
      <c r="G134">
        <f>Bruneau!AC134+Malad!AC134+'Salmon Falls Creek'!AL134+'Rock Creek'!P134+Southside_Historical!G134+Northside_Historical!G134+'SnakeRiv abv Kimberly'!$B134</f>
        <v>980.33645064030702</v>
      </c>
      <c r="H134">
        <f>Bruneau!AD134+Malad!AD134+'Salmon Falls Creek'!AM134+'Rock Creek'!Q134+Southside_Historical!H134+Northside_Historical!H134+'SnakeRiv abv Kimberly'!$B134</f>
        <v>884.64674760913692</v>
      </c>
      <c r="I134">
        <f>Bruneau!AE134+Malad!AE134+'Salmon Falls Creek'!AN134+'Rock Creek'!R134+Southside_Historical!I134+Northside_Historical!I134+'SnakeRiv abv Kimberly'!$B134</f>
        <v>707.82752171691698</v>
      </c>
      <c r="J134">
        <f>Bruneau!AF134+Malad!AF134+'Salmon Falls Creek'!AO134+'Rock Creek'!S134+Southside_Historical!J134+Northside_Historical!J134+'SnakeRiv abv Kimberly'!$B134</f>
        <v>670.91276212740104</v>
      </c>
      <c r="K134">
        <f>Bruneau!AG134+Malad!AG134+'Salmon Falls Creek'!AP134+'Rock Creek'!T134+Southside_Historical!K134+Northside_Historical!K134+'SnakeRiv abv Kimberly'!$B134</f>
        <v>1268.466126099682</v>
      </c>
      <c r="L134">
        <f>Bruneau!AH134+Malad!AH134+'Salmon Falls Creek'!AQ134+'Rock Creek'!U134+Southside_Historical!L134+Northside_Historical!L134+'SnakeRiv abv Kimberly'!$B134</f>
        <v>959.49650418132296</v>
      </c>
      <c r="M134">
        <f>Bruneau!AI134+Malad!AI134+'Salmon Falls Creek'!AR134+'Rock Creek'!V134+Southside_Historical!M134+Northside_Historical!M134+'SnakeRiv abv Kimberly'!$B134</f>
        <v>742.74244133149898</v>
      </c>
      <c r="N134">
        <f>Bruneau!AJ134+Malad!AJ134+'Salmon Falls Creek'!AS134+'Rock Creek'!W134+Southside_Historical!N134+Northside_Historical!N134+'SnakeRiv abv Kimberly'!$B134</f>
        <v>739.49999999999989</v>
      </c>
      <c r="O134">
        <f>Bruneau!AK134+Malad!AK134+'Salmon Falls Creek'!AT134+'Rock Creek'!X134+Southside_Historical!O134+Northside_Historical!O134+'SnakeRiv abv Kimberly'!$B134</f>
        <v>661.9</v>
      </c>
      <c r="P134">
        <f>Bruneau!AL134+Malad!AL134+'Salmon Falls Creek'!AU134+'Rock Creek'!Y134+Southside_Historical!P134+Northside_Historical!P134+'SnakeRiv abv Kimberly'!$B134</f>
        <v>1586.4</v>
      </c>
      <c r="Q134">
        <f>Bruneau!AM134+Malad!AM134+'Salmon Falls Creek'!AV134+'Rock Creek'!Z134+Southside_Historical!Q134+Northside_Historical!Q134+'SnakeRiv abv Kimberly'!$B134</f>
        <v>2287.9</v>
      </c>
      <c r="R134">
        <f>Bruneau!AN134+Malad!AN134+'Salmon Falls Creek'!AW134+'Rock Creek'!AA134+Southside_Historical!R134+Northside_Historical!R134+'SnakeRiv abv Kimberly'!$B134</f>
        <v>755.1</v>
      </c>
      <c r="S134">
        <f>Bruneau!AO134+Malad!AO134+'Salmon Falls Creek'!AX134+'Rock Creek'!AB134+Southside_Historical!S134+Northside_Historical!S134+'SnakeRiv abv Kimberly'!$B134</f>
        <v>865.8</v>
      </c>
      <c r="T134">
        <f>Bruneau!AP134+Malad!AP134+'Salmon Falls Creek'!AY134+'Rock Creek'!AC134+Southside_Historical!T134+Northside_Historical!T134+'SnakeRiv abv Kimberly'!$B134</f>
        <v>962.75</v>
      </c>
      <c r="U134">
        <f>Bruneau!AQ134+Malad!AQ134+'Salmon Falls Creek'!AZ134+'Rock Creek'!AD134+Southside_Historical!U134+Northside_Historical!U134+'SnakeRiv abv Kimberly'!$B134</f>
        <v>645.4</v>
      </c>
      <c r="V134">
        <f>Bruneau!AR134+Malad!AR134+'Salmon Falls Creek'!BA134+'Rock Creek'!AE134+Southside_Historical!V134+Northside_Historical!V134+'SnakeRiv abv Kimberly'!$B134</f>
        <v>683.19999999999993</v>
      </c>
      <c r="W134">
        <f>Bruneau!AS134+Malad!AS134+'Salmon Falls Creek'!BB134+'Rock Creek'!AF134+Southside_Historical!W134+Northside_Historical!W134+'SnakeRiv abv Kimberly'!$B134</f>
        <v>482.9</v>
      </c>
    </row>
    <row r="135" spans="1:23" hidden="1" x14ac:dyDescent="0.25">
      <c r="A135" t="str">
        <f>Bruneau!A135</f>
        <v>3/14</v>
      </c>
      <c r="B135">
        <f>Bruneau!X135+Malad!X135+'Salmon Falls Creek'!AG135+'Rock Creek'!K135+Southside_Historical!B135+Northside_Historical!B135+'SnakeRiv abv Kimberly'!$B135</f>
        <v>842.21870015954892</v>
      </c>
      <c r="C135">
        <f>Bruneau!Y135+Malad!Y135+'Salmon Falls Creek'!AH135+'Rock Creek'!L135+Southside_Historical!C135+Northside_Historical!C135+'SnakeRiv abv Kimberly'!$B135</f>
        <v>677.81879577685299</v>
      </c>
      <c r="D135">
        <f>Bruneau!Z135+Malad!Z135+'Salmon Falls Creek'!AI135+'Rock Creek'!M135+Southside_Historical!D135+Northside_Historical!D135+'SnakeRiv abv Kimberly'!$B135</f>
        <v>981.87969861729312</v>
      </c>
      <c r="E135">
        <f>Bruneau!AA135+Malad!AA135+'Salmon Falls Creek'!AJ135+'Rock Creek'!N135+Southside_Historical!E135+Northside_Historical!E135+'SnakeRiv abv Kimberly'!$B135</f>
        <v>953.56880595022403</v>
      </c>
      <c r="F135">
        <f>Bruneau!AB135+Malad!AB135+'Salmon Falls Creek'!AK135+'Rock Creek'!O135+Southside_Historical!F135+Northside_Historical!F135+'SnakeRiv abv Kimberly'!$B135</f>
        <v>920.35693015419702</v>
      </c>
      <c r="G135">
        <f>Bruneau!AC135+Malad!AC135+'Salmon Falls Creek'!AL135+'Rock Creek'!P135+Southside_Historical!G135+Northside_Historical!G135+'SnakeRiv abv Kimberly'!$B135</f>
        <v>1083.4366493797691</v>
      </c>
      <c r="H135">
        <f>Bruneau!AD135+Malad!AD135+'Salmon Falls Creek'!AM135+'Rock Creek'!Q135+Southside_Historical!H135+Northside_Historical!H135+'SnakeRiv abv Kimberly'!$B135</f>
        <v>906.82695798401005</v>
      </c>
      <c r="I135">
        <f>Bruneau!AE135+Malad!AE135+'Salmon Falls Creek'!AN135+'Rock Creek'!R135+Southside_Historical!I135+Northside_Historical!I135+'SnakeRiv abv Kimberly'!$B135</f>
        <v>712.0156279466579</v>
      </c>
      <c r="J135">
        <f>Bruneau!AF135+Malad!AF135+'Salmon Falls Creek'!AO135+'Rock Creek'!S135+Southside_Historical!J135+Northside_Historical!J135+'SnakeRiv abv Kimberly'!$B135</f>
        <v>659.38160342036008</v>
      </c>
      <c r="K135">
        <f>Bruneau!AG135+Malad!AG135+'Salmon Falls Creek'!AP135+'Rock Creek'!T135+Southside_Historical!K135+Northside_Historical!K135+'SnakeRiv abv Kimberly'!$B135</f>
        <v>1149.0712582145161</v>
      </c>
      <c r="L135">
        <f>Bruneau!AH135+Malad!AH135+'Salmon Falls Creek'!AQ135+'Rock Creek'!U135+Southside_Historical!L135+Northside_Historical!L135+'SnakeRiv abv Kimberly'!$B135</f>
        <v>987.33152738914407</v>
      </c>
      <c r="M135">
        <f>Bruneau!AI135+Malad!AI135+'Salmon Falls Creek'!AR135+'Rock Creek'!V135+Southside_Historical!M135+Northside_Historical!M135+'SnakeRiv abv Kimberly'!$B135</f>
        <v>841.50701566523696</v>
      </c>
      <c r="N135">
        <f>Bruneau!AJ135+Malad!AJ135+'Salmon Falls Creek'!AS135+'Rock Creek'!W135+Southside_Historical!N135+Northside_Historical!N135+'SnakeRiv abv Kimberly'!$B135</f>
        <v>724.2</v>
      </c>
      <c r="O135">
        <f>Bruneau!AK135+Malad!AK135+'Salmon Falls Creek'!AT135+'Rock Creek'!X135+Southside_Historical!O135+Northside_Historical!O135+'SnakeRiv abv Kimberly'!$B135</f>
        <v>671.7</v>
      </c>
      <c r="P135">
        <f>Bruneau!AL135+Malad!AL135+'Salmon Falls Creek'!AU135+'Rock Creek'!Y135+Southside_Historical!P135+Northside_Historical!P135+'SnakeRiv abv Kimberly'!$B135</f>
        <v>1889.6</v>
      </c>
      <c r="Q135">
        <f>Bruneau!AM135+Malad!AM135+'Salmon Falls Creek'!AV135+'Rock Creek'!Z135+Southside_Historical!Q135+Northside_Historical!Q135+'SnakeRiv abv Kimberly'!$B135</f>
        <v>2368.5</v>
      </c>
      <c r="R135">
        <f>Bruneau!AN135+Malad!AN135+'Salmon Falls Creek'!AW135+'Rock Creek'!AA135+Southside_Historical!R135+Northside_Historical!R135+'SnakeRiv abv Kimberly'!$B135</f>
        <v>836</v>
      </c>
      <c r="S135">
        <f>Bruneau!AO135+Malad!AO135+'Salmon Falls Creek'!AX135+'Rock Creek'!AB135+Southside_Historical!S135+Northside_Historical!S135+'SnakeRiv abv Kimberly'!$B135</f>
        <v>850.1</v>
      </c>
      <c r="T135">
        <f>Bruneau!AP135+Malad!AP135+'Salmon Falls Creek'!AY135+'Rock Creek'!AC135+Southside_Historical!T135+Northside_Historical!T135+'SnakeRiv abv Kimberly'!$B135</f>
        <v>1080.5</v>
      </c>
      <c r="U135">
        <f>Bruneau!AQ135+Malad!AQ135+'Salmon Falls Creek'!AZ135+'Rock Creek'!AD135+Southside_Historical!U135+Northside_Historical!U135+'SnakeRiv abv Kimberly'!$B135</f>
        <v>636.1</v>
      </c>
      <c r="V135">
        <f>Bruneau!AR135+Malad!AR135+'Salmon Falls Creek'!BA135+'Rock Creek'!AE135+Southside_Historical!V135+Northside_Historical!V135+'SnakeRiv abv Kimberly'!$B135</f>
        <v>678.3</v>
      </c>
      <c r="W135">
        <f>Bruneau!AS135+Malad!AS135+'Salmon Falls Creek'!BB135+'Rock Creek'!AF135+Southside_Historical!W135+Northside_Historical!W135+'SnakeRiv abv Kimberly'!$B135</f>
        <v>904.19999999999993</v>
      </c>
    </row>
    <row r="136" spans="1:23" hidden="1" x14ac:dyDescent="0.25">
      <c r="A136" t="str">
        <f>Bruneau!A136</f>
        <v>3/15</v>
      </c>
      <c r="B136">
        <f>Bruneau!X136+Malad!X136+'Salmon Falls Creek'!AG136+'Rock Creek'!K136+Southside_Historical!B136+Northside_Historical!B136+'SnakeRiv abv Kimberly'!$B136</f>
        <v>824.24373196308795</v>
      </c>
      <c r="C136">
        <f>Bruneau!Y136+Malad!Y136+'Salmon Falls Creek'!AH136+'Rock Creek'!L136+Southside_Historical!C136+Northside_Historical!C136+'SnakeRiv abv Kimberly'!$B136</f>
        <v>701.47021324965397</v>
      </c>
      <c r="D136">
        <f>Bruneau!Z136+Malad!Z136+'Salmon Falls Creek'!AI136+'Rock Creek'!M136+Southside_Historical!D136+Northside_Historical!D136+'SnakeRiv abv Kimberly'!$B136</f>
        <v>1046.0664125923811</v>
      </c>
      <c r="E136">
        <f>Bruneau!AA136+Malad!AA136+'Salmon Falls Creek'!AJ136+'Rock Creek'!N136+Southside_Historical!E136+Northside_Historical!E136+'SnakeRiv abv Kimberly'!$B136</f>
        <v>909.34370239346197</v>
      </c>
      <c r="F136">
        <f>Bruneau!AB136+Malad!AB136+'Salmon Falls Creek'!AK136+'Rock Creek'!O136+Southside_Historical!F136+Northside_Historical!F136+'SnakeRiv abv Kimberly'!$B136</f>
        <v>935.87380691997396</v>
      </c>
      <c r="G136">
        <f>Bruneau!AC136+Malad!AC136+'Salmon Falls Creek'!AL136+'Rock Creek'!P136+Southside_Historical!G136+Northside_Historical!G136+'SnakeRiv abv Kimberly'!$B136</f>
        <v>1085.434353246678</v>
      </c>
      <c r="H136">
        <f>Bruneau!AD136+Malad!AD136+'Salmon Falls Creek'!AM136+'Rock Creek'!Q136+Southside_Historical!H136+Northside_Historical!H136+'SnakeRiv abv Kimberly'!$B136</f>
        <v>879.44679128873702</v>
      </c>
      <c r="I136">
        <f>Bruneau!AE136+Malad!AE136+'Salmon Falls Creek'!AN136+'Rock Creek'!R136+Southside_Historical!I136+Northside_Historical!I136+'SnakeRiv abv Kimberly'!$B136</f>
        <v>726.62043537094701</v>
      </c>
      <c r="J136">
        <f>Bruneau!AF136+Malad!AF136+'Salmon Falls Creek'!AO136+'Rock Creek'!S136+Southside_Historical!J136+Northside_Historical!J136+'SnakeRiv abv Kimberly'!$B136</f>
        <v>656.16318898536701</v>
      </c>
      <c r="K136">
        <f>Bruneau!AG136+Malad!AG136+'Salmon Falls Creek'!AP136+'Rock Creek'!T136+Southside_Historical!K136+Northside_Historical!K136+'SnakeRiv abv Kimberly'!$B136</f>
        <v>1356.8236871188151</v>
      </c>
      <c r="L136">
        <f>Bruneau!AH136+Malad!AH136+'Salmon Falls Creek'!AQ136+'Rock Creek'!U136+Southside_Historical!L136+Northside_Historical!L136+'SnakeRiv abv Kimberly'!$B136</f>
        <v>1177.5442070478309</v>
      </c>
      <c r="M136">
        <f>Bruneau!AI136+Malad!AI136+'Salmon Falls Creek'!AR136+'Rock Creek'!V136+Southside_Historical!M136+Northside_Historical!M136+'SnakeRiv abv Kimberly'!$B136</f>
        <v>931.85663615705391</v>
      </c>
      <c r="N136">
        <f>Bruneau!AJ136+Malad!AJ136+'Salmon Falls Creek'!AS136+'Rock Creek'!W136+Southside_Historical!N136+Northside_Historical!N136+'SnakeRiv abv Kimberly'!$B136</f>
        <v>713.9</v>
      </c>
      <c r="O136">
        <f>Bruneau!AK136+Malad!AK136+'Salmon Falls Creek'!AT136+'Rock Creek'!X136+Southside_Historical!O136+Northside_Historical!O136+'SnakeRiv abv Kimberly'!$B136</f>
        <v>681.3</v>
      </c>
      <c r="P136">
        <f>Bruneau!AL136+Malad!AL136+'Salmon Falls Creek'!AU136+'Rock Creek'!Y136+Southside_Historical!P136+Northside_Historical!P136+'SnakeRiv abv Kimberly'!$B136</f>
        <v>1915.3000000000002</v>
      </c>
      <c r="Q136">
        <f>Bruneau!AM136+Malad!AM136+'Salmon Falls Creek'!AV136+'Rock Creek'!Z136+Southside_Historical!Q136+Northside_Historical!Q136+'SnakeRiv abv Kimberly'!$B136</f>
        <v>2595.4</v>
      </c>
      <c r="R136">
        <f>Bruneau!AN136+Malad!AN136+'Salmon Falls Creek'!AW136+'Rock Creek'!AA136+Southside_Historical!R136+Northside_Historical!R136+'SnakeRiv abv Kimberly'!$B136</f>
        <v>1038.6000000000001</v>
      </c>
      <c r="S136">
        <f>Bruneau!AO136+Malad!AO136+'Salmon Falls Creek'!AX136+'Rock Creek'!AB136+Southside_Historical!S136+Northside_Historical!S136+'SnakeRiv abv Kimberly'!$B136</f>
        <v>835.8</v>
      </c>
      <c r="T136">
        <f>Bruneau!AP136+Malad!AP136+'Salmon Falls Creek'!AY136+'Rock Creek'!AC136+Southside_Historical!T136+Northside_Historical!T136+'SnakeRiv abv Kimberly'!$B136</f>
        <v>1332.8000000000002</v>
      </c>
      <c r="U136">
        <f>Bruneau!AQ136+Malad!AQ136+'Salmon Falls Creek'!AZ136+'Rock Creek'!AD136+Southside_Historical!U136+Northside_Historical!U136+'SnakeRiv abv Kimberly'!$B136</f>
        <v>647</v>
      </c>
      <c r="V136">
        <f>Bruneau!AR136+Malad!AR136+'Salmon Falls Creek'!BA136+'Rock Creek'!AE136+Southside_Historical!V136+Northside_Historical!V136+'SnakeRiv abv Kimberly'!$B136</f>
        <v>689.22</v>
      </c>
      <c r="W136">
        <f>Bruneau!AS136+Malad!AS136+'Salmon Falls Creek'!BB136+'Rock Creek'!AF136+Southside_Historical!W136+Northside_Historical!W136+'SnakeRiv abv Kimberly'!$B136</f>
        <v>1470.9</v>
      </c>
    </row>
    <row r="137" spans="1:23" hidden="1" x14ac:dyDescent="0.25">
      <c r="A137" t="str">
        <f>Bruneau!A137</f>
        <v>3/16</v>
      </c>
      <c r="B137">
        <f>Bruneau!X137+Malad!X137+'Salmon Falls Creek'!AG137+'Rock Creek'!K137+Southside_Historical!B137+Northside_Historical!B137+'SnakeRiv abv Kimberly'!$B137</f>
        <v>800.27811981039599</v>
      </c>
      <c r="C137">
        <f>Bruneau!Y137+Malad!Y137+'Salmon Falls Creek'!AH137+'Rock Creek'!L137+Southside_Historical!C137+Northside_Historical!C137+'SnakeRiv abv Kimberly'!$B137</f>
        <v>710.17641353676595</v>
      </c>
      <c r="D137">
        <f>Bruneau!Z137+Malad!Z137+'Salmon Falls Creek'!AI137+'Rock Creek'!M137+Southside_Historical!D137+Northside_Historical!D137+'SnakeRiv abv Kimberly'!$B137</f>
        <v>1083.605296118948</v>
      </c>
      <c r="E137">
        <f>Bruneau!AA137+Malad!AA137+'Salmon Falls Creek'!AJ137+'Rock Creek'!N137+Southside_Historical!E137+Northside_Historical!E137+'SnakeRiv abv Kimberly'!$B137</f>
        <v>867.95638003088197</v>
      </c>
      <c r="F137">
        <f>Bruneau!AB137+Malad!AB137+'Salmon Falls Creek'!AK137+'Rock Creek'!O137+Southside_Historical!F137+Northside_Historical!F137+'SnakeRiv abv Kimberly'!$B137</f>
        <v>940.46691731205306</v>
      </c>
      <c r="G137">
        <f>Bruneau!AC137+Malad!AC137+'Salmon Falls Creek'!AL137+'Rock Creek'!P137+Southside_Historical!G137+Northside_Historical!G137+'SnakeRiv abv Kimberly'!$B137</f>
        <v>1028.3867295650189</v>
      </c>
      <c r="H137">
        <f>Bruneau!AD137+Malad!AD137+'Salmon Falls Creek'!AM137+'Rock Creek'!Q137+Southside_Historical!H137+Northside_Historical!H137+'SnakeRiv abv Kimberly'!$B137</f>
        <v>844.31362278383403</v>
      </c>
      <c r="I137">
        <f>Bruneau!AE137+Malad!AE137+'Salmon Falls Creek'!AN137+'Rock Creek'!R137+Southside_Historical!I137+Northside_Historical!I137+'SnakeRiv abv Kimberly'!$B137</f>
        <v>727.86855257191701</v>
      </c>
      <c r="J137">
        <f>Bruneau!AF137+Malad!AF137+'Salmon Falls Creek'!AO137+'Rock Creek'!S137+Southside_Historical!J137+Northside_Historical!J137+'SnakeRiv abv Kimberly'!$B137</f>
        <v>667.79051812483897</v>
      </c>
      <c r="K137">
        <f>Bruneau!AG137+Malad!AG137+'Salmon Falls Creek'!AP137+'Rock Creek'!T137+Southside_Historical!K137+Northside_Historical!K137+'SnakeRiv abv Kimberly'!$B137</f>
        <v>1886.9725765187679</v>
      </c>
      <c r="L137">
        <f>Bruneau!AH137+Malad!AH137+'Salmon Falls Creek'!AQ137+'Rock Creek'!U137+Southside_Historical!L137+Northside_Historical!L137+'SnakeRiv abv Kimberly'!$B137</f>
        <v>1303.3453977448189</v>
      </c>
      <c r="M137">
        <f>Bruneau!AI137+Malad!AI137+'Salmon Falls Creek'!AR137+'Rock Creek'!V137+Southside_Historical!M137+Northside_Historical!M137+'SnakeRiv abv Kimberly'!$B137</f>
        <v>1009.733373210448</v>
      </c>
      <c r="N137">
        <f>Bruneau!AJ137+Malad!AJ137+'Salmon Falls Creek'!AS137+'Rock Creek'!W137+Southside_Historical!N137+Northside_Historical!N137+'SnakeRiv abv Kimberly'!$B137</f>
        <v>704.3</v>
      </c>
      <c r="O137">
        <f>Bruneau!AK137+Malad!AK137+'Salmon Falls Creek'!AT137+'Rock Creek'!X137+Southside_Historical!O137+Northside_Historical!O137+'SnakeRiv abv Kimberly'!$B137</f>
        <v>690</v>
      </c>
      <c r="P137">
        <f>Bruneau!AL137+Malad!AL137+'Salmon Falls Creek'!AU137+'Rock Creek'!Y137+Southside_Historical!P137+Northside_Historical!P137+'SnakeRiv abv Kimberly'!$B137</f>
        <v>1650.6999999999998</v>
      </c>
      <c r="Q137">
        <f>Bruneau!AM137+Malad!AM137+'Salmon Falls Creek'!AV137+'Rock Creek'!Z137+Southside_Historical!Q137+Northside_Historical!Q137+'SnakeRiv abv Kimberly'!$B137</f>
        <v>2806.3</v>
      </c>
      <c r="R137">
        <f>Bruneau!AN137+Malad!AN137+'Salmon Falls Creek'!AW137+'Rock Creek'!AA137+Southside_Historical!R137+Northside_Historical!R137+'SnakeRiv abv Kimberly'!$B137</f>
        <v>1063.3</v>
      </c>
      <c r="S137">
        <f>Bruneau!AO137+Malad!AO137+'Salmon Falls Creek'!AX137+'Rock Creek'!AB137+Southside_Historical!S137+Northside_Historical!S137+'SnakeRiv abv Kimberly'!$B137</f>
        <v>836.40000000000009</v>
      </c>
      <c r="T137">
        <f>Bruneau!AP137+Malad!AP137+'Salmon Falls Creek'!AY137+'Rock Creek'!AC137+Southside_Historical!T137+Northside_Historical!T137+'SnakeRiv abv Kimberly'!$B137</f>
        <v>1350.5</v>
      </c>
      <c r="U137">
        <f>Bruneau!AQ137+Malad!AQ137+'Salmon Falls Creek'!AZ137+'Rock Creek'!AD137+Southside_Historical!U137+Northside_Historical!U137+'SnakeRiv abv Kimberly'!$B137</f>
        <v>632</v>
      </c>
      <c r="V137">
        <f>Bruneau!AR137+Malad!AR137+'Salmon Falls Creek'!BA137+'Rock Creek'!AE137+Southside_Historical!V137+Northside_Historical!V137+'SnakeRiv abv Kimberly'!$B137</f>
        <v>710.45</v>
      </c>
      <c r="W137">
        <f>Bruneau!AS137+Malad!AS137+'Salmon Falls Creek'!BB137+'Rock Creek'!AF137+Southside_Historical!W137+Northside_Historical!W137+'SnakeRiv abv Kimberly'!$B137</f>
        <v>1412.3999999999999</v>
      </c>
    </row>
    <row r="138" spans="1:23" hidden="1" x14ac:dyDescent="0.25">
      <c r="A138" t="str">
        <f>Bruneau!A138</f>
        <v>3/17</v>
      </c>
      <c r="B138">
        <f>Bruneau!X138+Malad!X138+'Salmon Falls Creek'!AG138+'Rock Creek'!K138+Southside_Historical!B138+Northside_Historical!B138+'SnakeRiv abv Kimberly'!$B138</f>
        <v>782.45446307009195</v>
      </c>
      <c r="C138">
        <f>Bruneau!Y138+Malad!Y138+'Salmon Falls Creek'!AH138+'Rock Creek'!L138+Southside_Historical!C138+Northside_Historical!C138+'SnakeRiv abv Kimberly'!$B138</f>
        <v>704.84532237892893</v>
      </c>
      <c r="D138">
        <f>Bruneau!Z138+Malad!Z138+'Salmon Falls Creek'!AI138+'Rock Creek'!M138+Southside_Historical!D138+Northside_Historical!D138+'SnakeRiv abv Kimberly'!$B138</f>
        <v>1121.868835623485</v>
      </c>
      <c r="E138">
        <f>Bruneau!AA138+Malad!AA138+'Salmon Falls Creek'!AJ138+'Rock Creek'!N138+Southside_Historical!E138+Northside_Historical!E138+'SnakeRiv abv Kimberly'!$B138</f>
        <v>811.40882418934405</v>
      </c>
      <c r="F138">
        <f>Bruneau!AB138+Malad!AB138+'Salmon Falls Creek'!AK138+'Rock Creek'!O138+Southside_Historical!F138+Northside_Historical!F138+'SnakeRiv abv Kimberly'!$B138</f>
        <v>935.91259491365793</v>
      </c>
      <c r="G138">
        <f>Bruneau!AC138+Malad!AC138+'Salmon Falls Creek'!AL138+'Rock Creek'!P138+Southside_Historical!G138+Northside_Historical!G138+'SnakeRiv abv Kimberly'!$B138</f>
        <v>980.37948842798289</v>
      </c>
      <c r="H138">
        <f>Bruneau!AD138+Malad!AD138+'Salmon Falls Creek'!AM138+'Rock Creek'!Q138+Southside_Historical!H138+Northside_Historical!H138+'SnakeRiv abv Kimberly'!$B138</f>
        <v>774.98249260140994</v>
      </c>
      <c r="I138">
        <f>Bruneau!AE138+Malad!AE138+'Salmon Falls Creek'!AN138+'Rock Creek'!R138+Southside_Historical!I138+Northside_Historical!I138+'SnakeRiv abv Kimberly'!$B138</f>
        <v>798.77719317494586</v>
      </c>
      <c r="J138">
        <f>Bruneau!AF138+Malad!AF138+'Salmon Falls Creek'!AO138+'Rock Creek'!S138+Southside_Historical!J138+Northside_Historical!J138+'SnakeRiv abv Kimberly'!$B138</f>
        <v>652.00231703286397</v>
      </c>
      <c r="K138">
        <f>Bruneau!AG138+Malad!AG138+'Salmon Falls Creek'!AP138+'Rock Creek'!T138+Southside_Historical!K138+Northside_Historical!K138+'SnakeRiv abv Kimberly'!$B138</f>
        <v>2994.6115988501419</v>
      </c>
      <c r="L138">
        <f>Bruneau!AH138+Malad!AH138+'Salmon Falls Creek'!AQ138+'Rock Creek'!U138+Southside_Historical!L138+Northside_Historical!L138+'SnakeRiv abv Kimberly'!$B138</f>
        <v>1937.237686788591</v>
      </c>
      <c r="M138">
        <f>Bruneau!AI138+Malad!AI138+'Salmon Falls Creek'!AR138+'Rock Creek'!V138+Southside_Historical!M138+Northside_Historical!M138+'SnakeRiv abv Kimberly'!$B138</f>
        <v>1039.9051481033121</v>
      </c>
      <c r="N138">
        <f>Bruneau!AJ138+Malad!AJ138+'Salmon Falls Creek'!AS138+'Rock Creek'!W138+Southside_Historical!N138+Northside_Historical!N138+'SnakeRiv abv Kimberly'!$B138</f>
        <v>694.5</v>
      </c>
      <c r="O138">
        <f>Bruneau!AK138+Malad!AK138+'Salmon Falls Creek'!AT138+'Rock Creek'!X138+Southside_Historical!O138+Northside_Historical!O138+'SnakeRiv abv Kimberly'!$B138</f>
        <v>706.7</v>
      </c>
      <c r="P138">
        <f>Bruneau!AL138+Malad!AL138+'Salmon Falls Creek'!AU138+'Rock Creek'!Y138+Southside_Historical!P138+Northside_Historical!P138+'SnakeRiv abv Kimberly'!$B138</f>
        <v>1435.8000000000002</v>
      </c>
      <c r="Q138">
        <f>Bruneau!AM138+Malad!AM138+'Salmon Falls Creek'!AV138+'Rock Creek'!Z138+Southside_Historical!Q138+Northside_Historical!Q138+'SnakeRiv abv Kimberly'!$B138</f>
        <v>3516.9</v>
      </c>
      <c r="R138">
        <f>Bruneau!AN138+Malad!AN138+'Salmon Falls Creek'!AW138+'Rock Creek'!AA138+Southside_Historical!R138+Northside_Historical!R138+'SnakeRiv abv Kimberly'!$B138</f>
        <v>976.9</v>
      </c>
      <c r="S138">
        <f>Bruneau!AO138+Malad!AO138+'Salmon Falls Creek'!AX138+'Rock Creek'!AB138+Southside_Historical!S138+Northside_Historical!S138+'SnakeRiv abv Kimberly'!$B138</f>
        <v>853.69999999999993</v>
      </c>
      <c r="T138">
        <f>Bruneau!AP138+Malad!AP138+'Salmon Falls Creek'!AY138+'Rock Creek'!AC138+Southside_Historical!T138+Northside_Historical!T138+'SnakeRiv abv Kimberly'!$B138</f>
        <v>1359.3000000000002</v>
      </c>
      <c r="U138">
        <f>Bruneau!AQ138+Malad!AQ138+'Salmon Falls Creek'!AZ138+'Rock Creek'!AD138+Southside_Historical!U138+Northside_Historical!U138+'SnakeRiv abv Kimberly'!$B138</f>
        <v>635.5</v>
      </c>
      <c r="V138">
        <f>Bruneau!AR138+Malad!AR138+'Salmon Falls Creek'!BA138+'Rock Creek'!AE138+Southside_Historical!V138+Northside_Historical!V138+'SnakeRiv abv Kimberly'!$B138</f>
        <v>793.17</v>
      </c>
      <c r="W138">
        <f>Bruneau!AS138+Malad!AS138+'Salmon Falls Creek'!BB138+'Rock Creek'!AF138+Southside_Historical!W138+Northside_Historical!W138+'SnakeRiv abv Kimberly'!$B138</f>
        <v>933.5</v>
      </c>
    </row>
    <row r="139" spans="1:23" hidden="1" x14ac:dyDescent="0.25">
      <c r="A139" t="str">
        <f>Bruneau!A139</f>
        <v>3/18</v>
      </c>
      <c r="B139">
        <f>Bruneau!X139+Malad!X139+'Salmon Falls Creek'!AG139+'Rock Creek'!K139+Southside_Historical!B139+Northside_Historical!B139+'SnakeRiv abv Kimberly'!$B139</f>
        <v>757.31233212942902</v>
      </c>
      <c r="C139">
        <f>Bruneau!Y139+Malad!Y139+'Salmon Falls Creek'!AH139+'Rock Creek'!L139+Southside_Historical!C139+Northside_Historical!C139+'SnakeRiv abv Kimberly'!$B139</f>
        <v>691.73793676575099</v>
      </c>
      <c r="D139">
        <f>Bruneau!Z139+Malad!Z139+'Salmon Falls Creek'!AI139+'Rock Creek'!M139+Southside_Historical!D139+Northside_Historical!D139+'SnakeRiv abv Kimberly'!$B139</f>
        <v>1190.973666683841</v>
      </c>
      <c r="E139">
        <f>Bruneau!AA139+Malad!AA139+'Salmon Falls Creek'!AJ139+'Rock Creek'!N139+Southside_Historical!E139+Northside_Historical!E139+'SnakeRiv abv Kimberly'!$B139</f>
        <v>778.32682596771701</v>
      </c>
      <c r="F139">
        <f>Bruneau!AB139+Malad!AB139+'Salmon Falls Creek'!AK139+'Rock Creek'!O139+Southside_Historical!F139+Northside_Historical!F139+'SnakeRiv abv Kimberly'!$B139</f>
        <v>923.70657264218801</v>
      </c>
      <c r="G139">
        <f>Bruneau!AC139+Malad!AC139+'Salmon Falls Creek'!AL139+'Rock Creek'!P139+Southside_Historical!G139+Northside_Historical!G139+'SnakeRiv abv Kimberly'!$B139</f>
        <v>978.82312659491311</v>
      </c>
      <c r="H139">
        <f>Bruneau!AD139+Malad!AD139+'Salmon Falls Creek'!AM139+'Rock Creek'!Q139+Southside_Historical!H139+Northside_Historical!H139+'SnakeRiv abv Kimberly'!$B139</f>
        <v>746.45342957811499</v>
      </c>
      <c r="I139">
        <f>Bruneau!AE139+Malad!AE139+'Salmon Falls Creek'!AN139+'Rock Creek'!R139+Southside_Historical!I139+Northside_Historical!I139+'SnakeRiv abv Kimberly'!$B139</f>
        <v>1018.368183567316</v>
      </c>
      <c r="J139">
        <f>Bruneau!AF139+Malad!AF139+'Salmon Falls Creek'!AO139+'Rock Creek'!S139+Southside_Historical!J139+Northside_Historical!J139+'SnakeRiv abv Kimberly'!$B139</f>
        <v>678.91720490933801</v>
      </c>
      <c r="K139">
        <f>Bruneau!AG139+Malad!AG139+'Salmon Falls Creek'!AP139+'Rock Creek'!T139+Southside_Historical!K139+Northside_Historical!K139+'SnakeRiv abv Kimberly'!$B139</f>
        <v>2004.0090052058858</v>
      </c>
      <c r="L139">
        <f>Bruneau!AH139+Malad!AH139+'Salmon Falls Creek'!AQ139+'Rock Creek'!U139+Southside_Historical!L139+Northside_Historical!L139+'SnakeRiv abv Kimberly'!$B139</f>
        <v>2310.2164546095801</v>
      </c>
      <c r="M139">
        <f>Bruneau!AI139+Malad!AI139+'Salmon Falls Creek'!AR139+'Rock Creek'!V139+Southside_Historical!M139+Northside_Historical!M139+'SnakeRiv abv Kimberly'!$B139</f>
        <v>1038.428657425862</v>
      </c>
      <c r="N139">
        <f>Bruneau!AJ139+Malad!AJ139+'Salmon Falls Creek'!AS139+'Rock Creek'!W139+Southside_Historical!N139+Northside_Historical!N139+'SnakeRiv abv Kimberly'!$B139</f>
        <v>682.5</v>
      </c>
      <c r="O139">
        <f>Bruneau!AK139+Malad!AK139+'Salmon Falls Creek'!AT139+'Rock Creek'!X139+Southside_Historical!O139+Northside_Historical!O139+'SnakeRiv abv Kimberly'!$B139</f>
        <v>714.1</v>
      </c>
      <c r="P139">
        <f>Bruneau!AL139+Malad!AL139+'Salmon Falls Creek'!AU139+'Rock Creek'!Y139+Southside_Historical!P139+Northside_Historical!P139+'SnakeRiv abv Kimberly'!$B139</f>
        <v>1390.4</v>
      </c>
      <c r="Q139">
        <f>Bruneau!AM139+Malad!AM139+'Salmon Falls Creek'!AV139+'Rock Creek'!Z139+Southside_Historical!Q139+Northside_Historical!Q139+'SnakeRiv abv Kimberly'!$B139</f>
        <v>3948.1</v>
      </c>
      <c r="R139">
        <f>Bruneau!AN139+Malad!AN139+'Salmon Falls Creek'!AW139+'Rock Creek'!AA139+Southside_Historical!R139+Northside_Historical!R139+'SnakeRiv abv Kimberly'!$B139</f>
        <v>925</v>
      </c>
      <c r="S139">
        <f>Bruneau!AO139+Malad!AO139+'Salmon Falls Creek'!AX139+'Rock Creek'!AB139+Southside_Historical!S139+Northside_Historical!S139+'SnakeRiv abv Kimberly'!$B139</f>
        <v>892</v>
      </c>
      <c r="T139">
        <f>Bruneau!AP139+Malad!AP139+'Salmon Falls Creek'!AY139+'Rock Creek'!AC139+Southside_Historical!T139+Northside_Historical!T139+'SnakeRiv abv Kimberly'!$B139</f>
        <v>1371.6</v>
      </c>
      <c r="U139">
        <f>Bruneau!AQ139+Malad!AQ139+'Salmon Falls Creek'!AZ139+'Rock Creek'!AD139+Southside_Historical!U139+Northside_Historical!U139+'SnakeRiv abv Kimberly'!$B139</f>
        <v>672.2</v>
      </c>
      <c r="V139">
        <f>Bruneau!AR139+Malad!AR139+'Salmon Falls Creek'!BA139+'Rock Creek'!AE139+Southside_Historical!V139+Northside_Historical!V139+'SnakeRiv abv Kimberly'!$B139</f>
        <v>836.5100000000001</v>
      </c>
      <c r="W139">
        <f>Bruneau!AS139+Malad!AS139+'Salmon Falls Creek'!BB139+'Rock Creek'!AF139+Southside_Historical!W139+Northside_Historical!W139+'SnakeRiv abv Kimberly'!$B139</f>
        <v>684.80000000000007</v>
      </c>
    </row>
    <row r="140" spans="1:23" hidden="1" x14ac:dyDescent="0.25">
      <c r="A140" t="str">
        <f>Bruneau!A140</f>
        <v>3/19</v>
      </c>
      <c r="B140">
        <f>Bruneau!X140+Malad!X140+'Salmon Falls Creek'!AG140+'Rock Creek'!K140+Southside_Historical!B140+Northside_Historical!B140+'SnakeRiv abv Kimberly'!$B140</f>
        <v>742.6546862077239</v>
      </c>
      <c r="C140">
        <f>Bruneau!Y140+Malad!Y140+'Salmon Falls Creek'!AH140+'Rock Creek'!L140+Southside_Historical!C140+Northside_Historical!C140+'SnakeRiv abv Kimberly'!$B140</f>
        <v>667.437947935088</v>
      </c>
      <c r="D140">
        <f>Bruneau!Z140+Malad!Z140+'Salmon Falls Creek'!AI140+'Rock Creek'!M140+Southside_Historical!D140+Northside_Historical!D140+'SnakeRiv abv Kimberly'!$B140</f>
        <v>1217.754910273424</v>
      </c>
      <c r="E140">
        <f>Bruneau!AA140+Malad!AA140+'Salmon Falls Creek'!AJ140+'Rock Creek'!N140+Southside_Historical!E140+Northside_Historical!E140+'SnakeRiv abv Kimberly'!$B140</f>
        <v>731.3112771097849</v>
      </c>
      <c r="F140">
        <f>Bruneau!AB140+Malad!AB140+'Salmon Falls Creek'!AK140+'Rock Creek'!O140+Southside_Historical!F140+Northside_Historical!F140+'SnakeRiv abv Kimberly'!$B140</f>
        <v>924.80583583002999</v>
      </c>
      <c r="G140">
        <f>Bruneau!AC140+Malad!AC140+'Salmon Falls Creek'!AL140+'Rock Creek'!P140+Southside_Historical!G140+Northside_Historical!G140+'SnakeRiv abv Kimberly'!$B140</f>
        <v>1019.6918362979088</v>
      </c>
      <c r="H140">
        <f>Bruneau!AD140+Malad!AD140+'Salmon Falls Creek'!AM140+'Rock Creek'!Q140+Southside_Historical!H140+Northside_Historical!H140+'SnakeRiv abv Kimberly'!$B140</f>
        <v>789.90127638717604</v>
      </c>
      <c r="I140">
        <f>Bruneau!AE140+Malad!AE140+'Salmon Falls Creek'!AN140+'Rock Creek'!R140+Southside_Historical!I140+Northside_Historical!I140+'SnakeRiv abv Kimberly'!$B140</f>
        <v>1053.0794552222731</v>
      </c>
      <c r="J140">
        <f>Bruneau!AF140+Malad!AF140+'Salmon Falls Creek'!AO140+'Rock Creek'!S140+Southside_Historical!J140+Northside_Historical!J140+'SnakeRiv abv Kimberly'!$B140</f>
        <v>700.11369330387402</v>
      </c>
      <c r="K140">
        <f>Bruneau!AG140+Malad!AG140+'Salmon Falls Creek'!AP140+'Rock Creek'!T140+Southside_Historical!K140+Northside_Historical!K140+'SnakeRiv abv Kimberly'!$B140</f>
        <v>1714.385250422665</v>
      </c>
      <c r="L140">
        <f>Bruneau!AH140+Malad!AH140+'Salmon Falls Creek'!AQ140+'Rock Creek'!U140+Southside_Historical!L140+Northside_Historical!L140+'SnakeRiv abv Kimberly'!$B140</f>
        <v>1719.729002726513</v>
      </c>
      <c r="M140">
        <f>Bruneau!AI140+Malad!AI140+'Salmon Falls Creek'!AR140+'Rock Creek'!V140+Southside_Historical!M140+Northside_Historical!M140+'SnakeRiv abv Kimberly'!$B140</f>
        <v>962.76308894115891</v>
      </c>
      <c r="N140">
        <f>Bruneau!AJ140+Malad!AJ140+'Salmon Falls Creek'!AS140+'Rock Creek'!W140+Southside_Historical!N140+Northside_Historical!N140+'SnakeRiv abv Kimberly'!$B140</f>
        <v>676</v>
      </c>
      <c r="O140">
        <f>Bruneau!AK140+Malad!AK140+'Salmon Falls Creek'!AT140+'Rock Creek'!X140+Southside_Historical!O140+Northside_Historical!O140+'SnakeRiv abv Kimberly'!$B140</f>
        <v>722.5</v>
      </c>
      <c r="P140">
        <f>Bruneau!AL140+Malad!AL140+'Salmon Falls Creek'!AU140+'Rock Creek'!Y140+Southside_Historical!P140+Northside_Historical!P140+'SnakeRiv abv Kimberly'!$B140</f>
        <v>1299.3999999999999</v>
      </c>
      <c r="Q140">
        <f>Bruneau!AM140+Malad!AM140+'Salmon Falls Creek'!AV140+'Rock Creek'!Z140+Southside_Historical!Q140+Northside_Historical!Q140+'SnakeRiv abv Kimberly'!$B140</f>
        <v>4285.3</v>
      </c>
      <c r="R140">
        <f>Bruneau!AN140+Malad!AN140+'Salmon Falls Creek'!AW140+'Rock Creek'!AA140+Southside_Historical!R140+Northside_Historical!R140+'SnakeRiv abv Kimberly'!$B140</f>
        <v>883.2</v>
      </c>
      <c r="S140">
        <f>Bruneau!AO140+Malad!AO140+'Salmon Falls Creek'!AX140+'Rock Creek'!AB140+Southside_Historical!S140+Northside_Historical!S140+'SnakeRiv abv Kimberly'!$B140</f>
        <v>926.7</v>
      </c>
      <c r="T140">
        <f>Bruneau!AP140+Malad!AP140+'Salmon Falls Creek'!AY140+'Rock Creek'!AC140+Southside_Historical!T140+Northside_Historical!T140+'SnakeRiv abv Kimberly'!$B140</f>
        <v>1367.8</v>
      </c>
      <c r="U140">
        <f>Bruneau!AQ140+Malad!AQ140+'Salmon Falls Creek'!AZ140+'Rock Creek'!AD140+Southside_Historical!U140+Northside_Historical!U140+'SnakeRiv abv Kimberly'!$B140</f>
        <v>710.31</v>
      </c>
      <c r="V140">
        <f>Bruneau!AR140+Malad!AR140+'Salmon Falls Creek'!BA140+'Rock Creek'!AE140+Southside_Historical!V140+Northside_Historical!V140+'SnakeRiv abv Kimberly'!$B140</f>
        <v>833.06999999999994</v>
      </c>
      <c r="W140">
        <f>Bruneau!AS140+Malad!AS140+'Salmon Falls Creek'!BB140+'Rock Creek'!AF140+Southside_Historical!W140+Northside_Historical!W140+'SnakeRiv abv Kimberly'!$B140</f>
        <v>608.5</v>
      </c>
    </row>
    <row r="141" spans="1:23" hidden="1" x14ac:dyDescent="0.25">
      <c r="A141" t="str">
        <f>Bruneau!A141</f>
        <v>3/20</v>
      </c>
      <c r="B141">
        <f>Bruneau!X141+Malad!X141+'Salmon Falls Creek'!AG141+'Rock Creek'!K141+Southside_Historical!B141+Northside_Historical!B141+'SnakeRiv abv Kimberly'!$B141</f>
        <v>724.10206846874303</v>
      </c>
      <c r="C141">
        <f>Bruneau!Y141+Malad!Y141+'Salmon Falls Creek'!AH141+'Rock Creek'!L141+Southside_Historical!C141+Northside_Historical!C141+'SnakeRiv abv Kimberly'!$B141</f>
        <v>648.73160168866502</v>
      </c>
      <c r="D141">
        <f>Bruneau!Z141+Malad!Z141+'Salmon Falls Creek'!AI141+'Rock Creek'!M141+Southside_Historical!D141+Northside_Historical!D141+'SnakeRiv abv Kimberly'!$B141</f>
        <v>1342.5004963877029</v>
      </c>
      <c r="E141">
        <f>Bruneau!AA141+Malad!AA141+'Salmon Falls Creek'!AJ141+'Rock Creek'!N141+Southside_Historical!E141+Northside_Historical!E141+'SnakeRiv abv Kimberly'!$B141</f>
        <v>734.71719336765091</v>
      </c>
      <c r="F141">
        <f>Bruneau!AB141+Malad!AB141+'Salmon Falls Creek'!AK141+'Rock Creek'!O141+Southside_Historical!F141+Northside_Historical!F141+'SnakeRiv abv Kimberly'!$B141</f>
        <v>920.43158937582302</v>
      </c>
      <c r="G141">
        <f>Bruneau!AC141+Malad!AC141+'Salmon Falls Creek'!AL141+'Rock Creek'!P141+Southside_Historical!G141+Northside_Historical!G141+'SnakeRiv abv Kimberly'!$B141</f>
        <v>1023.751901223862</v>
      </c>
      <c r="H141">
        <f>Bruneau!AD141+Malad!AD141+'Salmon Falls Creek'!AM141+'Rock Creek'!Q141+Southside_Historical!H141+Northside_Historical!H141+'SnakeRiv abv Kimberly'!$B141</f>
        <v>833.02332084827708</v>
      </c>
      <c r="I141">
        <f>Bruneau!AE141+Malad!AE141+'Salmon Falls Creek'!AN141+'Rock Creek'!R141+Southside_Historical!I141+Northside_Historical!I141+'SnakeRiv abv Kimberly'!$B141</f>
        <v>1115.3125919098211</v>
      </c>
      <c r="J141">
        <f>Bruneau!AF141+Malad!AF141+'Salmon Falls Creek'!AO141+'Rock Creek'!S141+Southside_Historical!J141+Northside_Historical!J141+'SnakeRiv abv Kimberly'!$B141</f>
        <v>704.54373071309192</v>
      </c>
      <c r="K141">
        <f>Bruneau!AG141+Malad!AG141+'Salmon Falls Creek'!AP141+'Rock Creek'!T141+Southside_Historical!K141+Northside_Historical!K141+'SnakeRiv abv Kimberly'!$B141</f>
        <v>1511.7607513987271</v>
      </c>
      <c r="L141">
        <f>Bruneau!AH141+Malad!AH141+'Salmon Falls Creek'!AQ141+'Rock Creek'!U141+Southside_Historical!L141+Northside_Historical!L141+'SnakeRiv abv Kimberly'!$B141</f>
        <v>1405.8650413208059</v>
      </c>
      <c r="M141">
        <f>Bruneau!AI141+Malad!AI141+'Salmon Falls Creek'!AR141+'Rock Creek'!V141+Southside_Historical!M141+Northside_Historical!M141+'SnakeRiv abv Kimberly'!$B141</f>
        <v>944.12057336090402</v>
      </c>
      <c r="N141">
        <f>Bruneau!AJ141+Malad!AJ141+'Salmon Falls Creek'!AS141+'Rock Creek'!W141+Southside_Historical!N141+Northside_Historical!N141+'SnakeRiv abv Kimberly'!$B141</f>
        <v>653.04999999999995</v>
      </c>
      <c r="O141">
        <f>Bruneau!AK141+Malad!AK141+'Salmon Falls Creek'!AT141+'Rock Creek'!X141+Southside_Historical!O141+Northside_Historical!O141+'SnakeRiv abv Kimberly'!$B141</f>
        <v>719.8</v>
      </c>
      <c r="P141">
        <f>Bruneau!AL141+Malad!AL141+'Salmon Falls Creek'!AU141+'Rock Creek'!Y141+Southside_Historical!P141+Northside_Historical!P141+'SnakeRiv abv Kimberly'!$B141</f>
        <v>1234.45</v>
      </c>
      <c r="Q141">
        <f>Bruneau!AM141+Malad!AM141+'Salmon Falls Creek'!AV141+'Rock Creek'!Z141+Southside_Historical!Q141+Northside_Historical!Q141+'SnakeRiv abv Kimberly'!$B141</f>
        <v>4550.8</v>
      </c>
      <c r="R141">
        <f>Bruneau!AN141+Malad!AN141+'Salmon Falls Creek'!AW141+'Rock Creek'!AA141+Southside_Historical!R141+Northside_Historical!R141+'SnakeRiv abv Kimberly'!$B141</f>
        <v>865.7</v>
      </c>
      <c r="S141">
        <f>Bruneau!AO141+Malad!AO141+'Salmon Falls Creek'!AX141+'Rock Creek'!AB141+Southside_Historical!S141+Northside_Historical!S141+'SnakeRiv abv Kimberly'!$B141</f>
        <v>968.7</v>
      </c>
      <c r="T141">
        <f>Bruneau!AP141+Malad!AP141+'Salmon Falls Creek'!AY141+'Rock Creek'!AC141+Southside_Historical!T141+Northside_Historical!T141+'SnakeRiv abv Kimberly'!$B141</f>
        <v>1354</v>
      </c>
      <c r="U141">
        <f>Bruneau!AQ141+Malad!AQ141+'Salmon Falls Creek'!AZ141+'Rock Creek'!AD141+Southside_Historical!U141+Northside_Historical!U141+'SnakeRiv abv Kimberly'!$B141</f>
        <v>762.40999999999985</v>
      </c>
      <c r="V141">
        <f>Bruneau!AR141+Malad!AR141+'Salmon Falls Creek'!BA141+'Rock Creek'!AE141+Southside_Historical!V141+Northside_Historical!V141+'SnakeRiv abv Kimberly'!$B141</f>
        <v>857.89999999999986</v>
      </c>
      <c r="W141">
        <f>Bruneau!AS141+Malad!AS141+'Salmon Falls Creek'!BB141+'Rock Creek'!AF141+Southside_Historical!W141+Northside_Historical!W141+'SnakeRiv abv Kimberly'!$B141</f>
        <v>581.33000000000004</v>
      </c>
    </row>
    <row r="142" spans="1:23" hidden="1" x14ac:dyDescent="0.25">
      <c r="A142" t="str">
        <f>Bruneau!A142</f>
        <v>3/21</v>
      </c>
      <c r="B142">
        <f>Bruneau!X142+Malad!X142+'Salmon Falls Creek'!AG142+'Rock Creek'!K142+Southside_Historical!B142+Northside_Historical!B142+'SnakeRiv abv Kimberly'!$B142</f>
        <v>762.16659151439092</v>
      </c>
      <c r="C142">
        <f>Bruneau!Y142+Malad!Y142+'Salmon Falls Creek'!AH142+'Rock Creek'!L142+Southside_Historical!C142+Northside_Historical!C142+'SnakeRiv abv Kimberly'!$B142</f>
        <v>639.18325574647804</v>
      </c>
      <c r="D142">
        <f>Bruneau!Z142+Malad!Z142+'Salmon Falls Creek'!AI142+'Rock Creek'!M142+Southside_Historical!D142+Northside_Historical!D142+'SnakeRiv abv Kimberly'!$B142</f>
        <v>1444.7790645996329</v>
      </c>
      <c r="E142">
        <f>Bruneau!AA142+Malad!AA142+'Salmon Falls Creek'!AJ142+'Rock Creek'!N142+Southside_Historical!E142+Northside_Historical!E142+'SnakeRiv abv Kimberly'!$B142</f>
        <v>731.83883539342503</v>
      </c>
      <c r="F142">
        <f>Bruneau!AB142+Malad!AB142+'Salmon Falls Creek'!AK142+'Rock Creek'!O142+Southside_Historical!F142+Northside_Historical!F142+'SnakeRiv abv Kimberly'!$B142</f>
        <v>917.73206567673594</v>
      </c>
      <c r="G142">
        <f>Bruneau!AC142+Malad!AC142+'Salmon Falls Creek'!AL142+'Rock Creek'!P142+Southside_Historical!G142+Northside_Historical!G142+'SnakeRiv abv Kimberly'!$B142</f>
        <v>1007.824309633347</v>
      </c>
      <c r="H142">
        <f>Bruneau!AD142+Malad!AD142+'Salmon Falls Creek'!AM142+'Rock Creek'!Q142+Southside_Historical!H142+Northside_Historical!H142+'SnakeRiv abv Kimberly'!$B142</f>
        <v>846.64177336339401</v>
      </c>
      <c r="I142">
        <f>Bruneau!AE142+Malad!AE142+'Salmon Falls Creek'!AN142+'Rock Creek'!R142+Southside_Historical!I142+Northside_Historical!I142+'SnakeRiv abv Kimberly'!$B142</f>
        <v>1219.44166351027</v>
      </c>
      <c r="J142">
        <f>Bruneau!AF142+Malad!AF142+'Salmon Falls Creek'!AO142+'Rock Creek'!S142+Southside_Historical!J142+Northside_Historical!J142+'SnakeRiv abv Kimberly'!$B142</f>
        <v>703.89353637424597</v>
      </c>
      <c r="K142">
        <f>Bruneau!AG142+Malad!AG142+'Salmon Falls Creek'!AP142+'Rock Creek'!T142+Southside_Historical!K142+Northside_Historical!K142+'SnakeRiv abv Kimberly'!$B142</f>
        <v>1365.2633335115181</v>
      </c>
      <c r="L142">
        <f>Bruneau!AH142+Malad!AH142+'Salmon Falls Creek'!AQ142+'Rock Creek'!U142+Southside_Historical!L142+Northside_Historical!L142+'SnakeRiv abv Kimberly'!$B142</f>
        <v>1272.831996217602</v>
      </c>
      <c r="M142">
        <f>Bruneau!AI142+Malad!AI142+'Salmon Falls Creek'!AR142+'Rock Creek'!V142+Southside_Historical!M142+Northside_Historical!M142+'SnakeRiv abv Kimberly'!$B142</f>
        <v>992.33282660983411</v>
      </c>
      <c r="N142">
        <f>Bruneau!AJ142+Malad!AJ142+'Salmon Falls Creek'!AS142+'Rock Creek'!W142+Southside_Historical!N142+Northside_Historical!N142+'SnakeRiv abv Kimberly'!$B142</f>
        <v>650.07000000000005</v>
      </c>
      <c r="O142">
        <f>Bruneau!AK142+Malad!AK142+'Salmon Falls Creek'!AT142+'Rock Creek'!X142+Southside_Historical!O142+Northside_Historical!O142+'SnakeRiv abv Kimberly'!$B142</f>
        <v>690.8</v>
      </c>
      <c r="P142">
        <f>Bruneau!AL142+Malad!AL142+'Salmon Falls Creek'!AU142+'Rock Creek'!Y142+Southside_Historical!P142+Northside_Historical!P142+'SnakeRiv abv Kimberly'!$B142</f>
        <v>1273.96</v>
      </c>
      <c r="Q142">
        <f>Bruneau!AM142+Malad!AM142+'Salmon Falls Creek'!AV142+'Rock Creek'!Z142+Southside_Historical!Q142+Northside_Historical!Q142+'SnakeRiv abv Kimberly'!$B142</f>
        <v>4467.3999999999996</v>
      </c>
      <c r="R142">
        <f>Bruneau!AN142+Malad!AN142+'Salmon Falls Creek'!AW142+'Rock Creek'!AA142+Southside_Historical!R142+Northside_Historical!R142+'SnakeRiv abv Kimberly'!$B142</f>
        <v>851.6</v>
      </c>
      <c r="S142">
        <f>Bruneau!AO142+Malad!AO142+'Salmon Falls Creek'!AX142+'Rock Creek'!AB142+Southside_Historical!S142+Northside_Historical!S142+'SnakeRiv abv Kimberly'!$B142</f>
        <v>1029.8</v>
      </c>
      <c r="T142">
        <f>Bruneau!AP142+Malad!AP142+'Salmon Falls Creek'!AY142+'Rock Creek'!AC142+Southside_Historical!T142+Northside_Historical!T142+'SnakeRiv abv Kimberly'!$B142</f>
        <v>1323.9</v>
      </c>
      <c r="U142">
        <f>Bruneau!AQ142+Malad!AQ142+'Salmon Falls Creek'!AZ142+'Rock Creek'!AD142+Southside_Historical!U142+Northside_Historical!U142+'SnakeRiv abv Kimberly'!$B142</f>
        <v>790.1</v>
      </c>
      <c r="V142">
        <f>Bruneau!AR142+Malad!AR142+'Salmon Falls Creek'!BA142+'Rock Creek'!AE142+Southside_Historical!V142+Northside_Historical!V142+'SnakeRiv abv Kimberly'!$B142</f>
        <v>861.69999999999993</v>
      </c>
      <c r="W142">
        <f>Bruneau!AS142+Malad!AS142+'Salmon Falls Creek'!BB142+'Rock Creek'!AF142+Southside_Historical!W142+Northside_Historical!W142+'SnakeRiv abv Kimberly'!$B142</f>
        <v>560.69000000000005</v>
      </c>
    </row>
    <row r="143" spans="1:23" hidden="1" x14ac:dyDescent="0.25">
      <c r="A143" t="str">
        <f>Bruneau!A143</f>
        <v>3/22</v>
      </c>
      <c r="B143">
        <f>Bruneau!X143+Malad!X143+'Salmon Falls Creek'!AG143+'Rock Creek'!K143+Southside_Historical!B143+Northside_Historical!B143+'SnakeRiv abv Kimberly'!$B143</f>
        <v>900.872633984446</v>
      </c>
      <c r="C143">
        <f>Bruneau!Y143+Malad!Y143+'Salmon Falls Creek'!AH143+'Rock Creek'!L143+Southside_Historical!C143+Northside_Historical!C143+'SnakeRiv abv Kimberly'!$B143</f>
        <v>632.750993382719</v>
      </c>
      <c r="D143">
        <f>Bruneau!Z143+Malad!Z143+'Salmon Falls Creek'!AI143+'Rock Creek'!M143+Southside_Historical!D143+Northside_Historical!D143+'SnakeRiv abv Kimberly'!$B143</f>
        <v>1461.997949852147</v>
      </c>
      <c r="E143">
        <f>Bruneau!AA143+Malad!AA143+'Salmon Falls Creek'!AJ143+'Rock Creek'!N143+Southside_Historical!E143+Northside_Historical!E143+'SnakeRiv abv Kimberly'!$B143</f>
        <v>775.73246607531303</v>
      </c>
      <c r="F143">
        <f>Bruneau!AB143+Malad!AB143+'Salmon Falls Creek'!AK143+'Rock Creek'!O143+Southside_Historical!F143+Northside_Historical!F143+'SnakeRiv abv Kimberly'!$B143</f>
        <v>910.18657410178093</v>
      </c>
      <c r="G143">
        <f>Bruneau!AC143+Malad!AC143+'Salmon Falls Creek'!AL143+'Rock Creek'!P143+Southside_Historical!G143+Northside_Historical!G143+'SnakeRiv abv Kimberly'!$B143</f>
        <v>975.77200486372601</v>
      </c>
      <c r="H143">
        <f>Bruneau!AD143+Malad!AD143+'Salmon Falls Creek'!AM143+'Rock Creek'!Q143+Southside_Historical!H143+Northside_Historical!H143+'SnakeRiv abv Kimberly'!$B143</f>
        <v>805.43736511826603</v>
      </c>
      <c r="I143">
        <f>Bruneau!AE143+Malad!AE143+'Salmon Falls Creek'!AN143+'Rock Creek'!R143+Southside_Historical!I143+Northside_Historical!I143+'SnakeRiv abv Kimberly'!$B143</f>
        <v>1427.1985531709981</v>
      </c>
      <c r="J143">
        <f>Bruneau!AF143+Malad!AF143+'Salmon Falls Creek'!AO143+'Rock Creek'!S143+Southside_Historical!J143+Northside_Historical!J143+'SnakeRiv abv Kimberly'!$B143</f>
        <v>710.97309400919801</v>
      </c>
      <c r="K143">
        <f>Bruneau!AG143+Malad!AG143+'Salmon Falls Creek'!AP143+'Rock Creek'!T143+Southside_Historical!K143+Northside_Historical!K143+'SnakeRiv abv Kimberly'!$B143</f>
        <v>1331.9320805883322</v>
      </c>
      <c r="L143">
        <f>Bruneau!AH143+Malad!AH143+'Salmon Falls Creek'!AQ143+'Rock Creek'!U143+Southside_Historical!L143+Northside_Historical!L143+'SnakeRiv abv Kimberly'!$B143</f>
        <v>1210.8317384474751</v>
      </c>
      <c r="M143">
        <f>Bruneau!AI143+Malad!AI143+'Salmon Falls Creek'!AR143+'Rock Creek'!V143+Southside_Historical!M143+Northside_Historical!M143+'SnakeRiv abv Kimberly'!$B143</f>
        <v>1210.991445690458</v>
      </c>
      <c r="N143">
        <f>Bruneau!AJ143+Malad!AJ143+'Salmon Falls Creek'!AS143+'Rock Creek'!W143+Southside_Historical!N143+Northside_Historical!N143+'SnakeRiv abv Kimberly'!$B143</f>
        <v>638.53</v>
      </c>
      <c r="O143">
        <f>Bruneau!AK143+Malad!AK143+'Salmon Falls Creek'!AT143+'Rock Creek'!X143+Southside_Historical!O143+Northside_Historical!O143+'SnakeRiv abv Kimberly'!$B143</f>
        <v>688.9</v>
      </c>
      <c r="P143">
        <f>Bruneau!AL143+Malad!AL143+'Salmon Falls Creek'!AU143+'Rock Creek'!Y143+Southside_Historical!P143+Northside_Historical!P143+'SnakeRiv abv Kimberly'!$B143</f>
        <v>1338.64</v>
      </c>
      <c r="Q143">
        <f>Bruneau!AM143+Malad!AM143+'Salmon Falls Creek'!AV143+'Rock Creek'!Z143+Southside_Historical!Q143+Northside_Historical!Q143+'SnakeRiv abv Kimberly'!$B143</f>
        <v>4549.3999999999996</v>
      </c>
      <c r="R143">
        <f>Bruneau!AN143+Malad!AN143+'Salmon Falls Creek'!AW143+'Rock Creek'!AA143+Southside_Historical!R143+Northside_Historical!R143+'SnakeRiv abv Kimberly'!$B143</f>
        <v>890.19999999999993</v>
      </c>
      <c r="S143">
        <f>Bruneau!AO143+Malad!AO143+'Salmon Falls Creek'!AX143+'Rock Creek'!AB143+Southside_Historical!S143+Northside_Historical!S143+'SnakeRiv abv Kimberly'!$B143</f>
        <v>1068</v>
      </c>
      <c r="T143">
        <f>Bruneau!AP143+Malad!AP143+'Salmon Falls Creek'!AY143+'Rock Creek'!AC143+Southside_Historical!T143+Northside_Historical!T143+'SnakeRiv abv Kimberly'!$B143</f>
        <v>1277.4000000000001</v>
      </c>
      <c r="U143">
        <f>Bruneau!AQ143+Malad!AQ143+'Salmon Falls Creek'!AZ143+'Rock Creek'!AD143+Southside_Historical!U143+Northside_Historical!U143+'SnakeRiv abv Kimberly'!$B143</f>
        <v>799.96999999999991</v>
      </c>
      <c r="V143">
        <f>Bruneau!AR143+Malad!AR143+'Salmon Falls Creek'!BA143+'Rock Creek'!AE143+Southside_Historical!V143+Northside_Historical!V143+'SnakeRiv abv Kimberly'!$B143</f>
        <v>837.53</v>
      </c>
      <c r="W143">
        <f>Bruneau!AS143+Malad!AS143+'Salmon Falls Creek'!BB143+'Rock Creek'!AF143+Southside_Historical!W143+Northside_Historical!W143+'SnakeRiv abv Kimberly'!$B143</f>
        <v>531.78</v>
      </c>
    </row>
    <row r="144" spans="1:23" hidden="1" x14ac:dyDescent="0.25">
      <c r="A144" t="str">
        <f>Bruneau!A144</f>
        <v>3/23</v>
      </c>
      <c r="B144">
        <f>Bruneau!X144+Malad!X144+'Salmon Falls Creek'!AG144+'Rock Creek'!K144+Southside_Historical!B144+Northside_Historical!B144+'SnakeRiv abv Kimberly'!$B144</f>
        <v>1040.2965837523211</v>
      </c>
      <c r="C144">
        <f>Bruneau!Y144+Malad!Y144+'Salmon Falls Creek'!AH144+'Rock Creek'!L144+Southside_Historical!C144+Northside_Historical!C144+'SnakeRiv abv Kimberly'!$B144</f>
        <v>630.80894960835701</v>
      </c>
      <c r="D144">
        <f>Bruneau!Z144+Malad!Z144+'Salmon Falls Creek'!AI144+'Rock Creek'!M144+Southside_Historical!D144+Northside_Historical!D144+'SnakeRiv abv Kimberly'!$B144</f>
        <v>1489.1883225723682</v>
      </c>
      <c r="E144">
        <f>Bruneau!AA144+Malad!AA144+'Salmon Falls Creek'!AJ144+'Rock Creek'!N144+Southside_Historical!E144+Northside_Historical!E144+'SnakeRiv abv Kimberly'!$B144</f>
        <v>798.35741543628001</v>
      </c>
      <c r="F144">
        <f>Bruneau!AB144+Malad!AB144+'Salmon Falls Creek'!AK144+'Rock Creek'!O144+Southside_Historical!F144+Northside_Historical!F144+'SnakeRiv abv Kimberly'!$B144</f>
        <v>904.88480956481794</v>
      </c>
      <c r="G144">
        <f>Bruneau!AC144+Malad!AC144+'Salmon Falls Creek'!AL144+'Rock Creek'!P144+Southside_Historical!G144+Northside_Historical!G144+'SnakeRiv abv Kimberly'!$B144</f>
        <v>919.4217851296869</v>
      </c>
      <c r="H144">
        <f>Bruneau!AD144+Malad!AD144+'Salmon Falls Creek'!AM144+'Rock Creek'!Q144+Southside_Historical!H144+Northside_Historical!H144+'SnakeRiv abv Kimberly'!$B144</f>
        <v>774.60898405835405</v>
      </c>
      <c r="I144">
        <f>Bruneau!AE144+Malad!AE144+'Salmon Falls Creek'!AN144+'Rock Creek'!R144+Southside_Historical!I144+Northside_Historical!I144+'SnakeRiv abv Kimberly'!$B144</f>
        <v>1462.4344468319252</v>
      </c>
      <c r="J144">
        <f>Bruneau!AF144+Malad!AF144+'Salmon Falls Creek'!AO144+'Rock Creek'!S144+Southside_Historical!J144+Northside_Historical!J144+'SnakeRiv abv Kimberly'!$B144</f>
        <v>707.23585852697101</v>
      </c>
      <c r="K144">
        <f>Bruneau!AG144+Malad!AG144+'Salmon Falls Creek'!AP144+'Rock Creek'!T144+Southside_Historical!K144+Northside_Historical!K144+'SnakeRiv abv Kimberly'!$B144</f>
        <v>1288.932640923796</v>
      </c>
      <c r="L144">
        <f>Bruneau!AH144+Malad!AH144+'Salmon Falls Creek'!AQ144+'Rock Creek'!U144+Southside_Historical!L144+Northside_Historical!L144+'SnakeRiv abv Kimberly'!$B144</f>
        <v>1266.2569750519121</v>
      </c>
      <c r="M144">
        <f>Bruneau!AI144+Malad!AI144+'Salmon Falls Creek'!AR144+'Rock Creek'!V144+Southside_Historical!M144+Northside_Historical!M144+'SnakeRiv abv Kimberly'!$B144</f>
        <v>1032.8277191570451</v>
      </c>
      <c r="N144">
        <f>Bruneau!AJ144+Malad!AJ144+'Salmon Falls Creek'!AS144+'Rock Creek'!W144+Southside_Historical!N144+Northside_Historical!N144+'SnakeRiv abv Kimberly'!$B144</f>
        <v>618.09999999999991</v>
      </c>
      <c r="O144">
        <f>Bruneau!AK144+Malad!AK144+'Salmon Falls Creek'!AT144+'Rock Creek'!X144+Southside_Historical!O144+Northside_Historical!O144+'SnakeRiv abv Kimberly'!$B144</f>
        <v>675.5</v>
      </c>
      <c r="P144">
        <f>Bruneau!AL144+Malad!AL144+'Salmon Falls Creek'!AU144+'Rock Creek'!Y144+Southside_Historical!P144+Northside_Historical!P144+'SnakeRiv abv Kimberly'!$B144</f>
        <v>1346.11</v>
      </c>
      <c r="Q144">
        <f>Bruneau!AM144+Malad!AM144+'Salmon Falls Creek'!AV144+'Rock Creek'!Z144+Southside_Historical!Q144+Northside_Historical!Q144+'SnakeRiv abv Kimberly'!$B144</f>
        <v>4558.7</v>
      </c>
      <c r="R144">
        <f>Bruneau!AN144+Malad!AN144+'Salmon Falls Creek'!AW144+'Rock Creek'!AA144+Southside_Historical!R144+Northside_Historical!R144+'SnakeRiv abv Kimberly'!$B144</f>
        <v>1485.9</v>
      </c>
      <c r="S144">
        <f>Bruneau!AO144+Malad!AO144+'Salmon Falls Creek'!AX144+'Rock Creek'!AB144+Southside_Historical!S144+Northside_Historical!S144+'SnakeRiv abv Kimberly'!$B144</f>
        <v>1093</v>
      </c>
      <c r="T144">
        <f>Bruneau!AP144+Malad!AP144+'Salmon Falls Creek'!AY144+'Rock Creek'!AC144+Southside_Historical!T144+Northside_Historical!T144+'SnakeRiv abv Kimberly'!$B144</f>
        <v>1251.9000000000001</v>
      </c>
      <c r="U144">
        <f>Bruneau!AQ144+Malad!AQ144+'Salmon Falls Creek'!AZ144+'Rock Creek'!AD144+Southside_Historical!U144+Northside_Historical!U144+'SnakeRiv abv Kimberly'!$B144</f>
        <v>751.56</v>
      </c>
      <c r="V144">
        <f>Bruneau!AR144+Malad!AR144+'Salmon Falls Creek'!BA144+'Rock Creek'!AE144+Southside_Historical!V144+Northside_Historical!V144+'SnakeRiv abv Kimberly'!$B144</f>
        <v>807.6400000000001</v>
      </c>
      <c r="W144">
        <f>Bruneau!AS144+Malad!AS144+'Salmon Falls Creek'!BB144+'Rock Creek'!AF144+Southside_Historical!W144+Northside_Historical!W144+'SnakeRiv abv Kimberly'!$B144</f>
        <v>518.76</v>
      </c>
    </row>
    <row r="145" spans="1:23" hidden="1" x14ac:dyDescent="0.25">
      <c r="A145" t="str">
        <f>Bruneau!A145</f>
        <v>3/24</v>
      </c>
      <c r="B145">
        <f>Bruneau!X145+Malad!X145+'Salmon Falls Creek'!AG145+'Rock Creek'!K145+Southside_Historical!B145+Northside_Historical!B145+'SnakeRiv abv Kimberly'!$B145</f>
        <v>1056.012697921539</v>
      </c>
      <c r="C145">
        <f>Bruneau!Y145+Malad!Y145+'Salmon Falls Creek'!AH145+'Rock Creek'!L145+Southside_Historical!C145+Northside_Historical!C145+'SnakeRiv abv Kimberly'!$B145</f>
        <v>616.39975897679506</v>
      </c>
      <c r="D145">
        <f>Bruneau!Z145+Malad!Z145+'Salmon Falls Creek'!AI145+'Rock Creek'!M145+Southside_Historical!D145+Northside_Historical!D145+'SnakeRiv abv Kimberly'!$B145</f>
        <v>1454.3414932687319</v>
      </c>
      <c r="E145">
        <f>Bruneau!AA145+Malad!AA145+'Salmon Falls Creek'!AJ145+'Rock Creek'!N145+Southside_Historical!E145+Northside_Historical!E145+'SnakeRiv abv Kimberly'!$B145</f>
        <v>976.19615414258703</v>
      </c>
      <c r="F145">
        <f>Bruneau!AB145+Malad!AB145+'Salmon Falls Creek'!AK145+'Rock Creek'!O145+Southside_Historical!F145+Northside_Historical!F145+'SnakeRiv abv Kimberly'!$B145</f>
        <v>940.41190661836299</v>
      </c>
      <c r="G145">
        <f>Bruneau!AC145+Malad!AC145+'Salmon Falls Creek'!AL145+'Rock Creek'!P145+Southside_Historical!G145+Northside_Historical!G145+'SnakeRiv abv Kimberly'!$B145</f>
        <v>870.60276779446804</v>
      </c>
      <c r="H145">
        <f>Bruneau!AD145+Malad!AD145+'Salmon Falls Creek'!AM145+'Rock Creek'!Q145+Southside_Historical!H145+Northside_Historical!H145+'SnakeRiv abv Kimberly'!$B145</f>
        <v>760.315190665351</v>
      </c>
      <c r="I145">
        <f>Bruneau!AE145+Malad!AE145+'Salmon Falls Creek'!AN145+'Rock Creek'!R145+Southside_Historical!I145+Northside_Historical!I145+'SnakeRiv abv Kimberly'!$B145</f>
        <v>1241.333130728598</v>
      </c>
      <c r="J145">
        <f>Bruneau!AF145+Malad!AF145+'Salmon Falls Creek'!AO145+'Rock Creek'!S145+Southside_Historical!J145+Northside_Historical!J145+'SnakeRiv abv Kimberly'!$B145</f>
        <v>698.16698646768896</v>
      </c>
      <c r="K145">
        <f>Bruneau!AG145+Malad!AG145+'Salmon Falls Creek'!AP145+'Rock Creek'!T145+Southside_Historical!K145+Northside_Historical!K145+'SnakeRiv abv Kimberly'!$B145</f>
        <v>1211.7667528287859</v>
      </c>
      <c r="L145">
        <f>Bruneau!AH145+Malad!AH145+'Salmon Falls Creek'!AQ145+'Rock Creek'!U145+Southside_Historical!L145+Northside_Historical!L145+'SnakeRiv abv Kimberly'!$B145</f>
        <v>1419.7411604225058</v>
      </c>
      <c r="M145">
        <f>Bruneau!AI145+Malad!AI145+'Salmon Falls Creek'!AR145+'Rock Creek'!V145+Southside_Historical!M145+Northside_Historical!M145+'SnakeRiv abv Kimberly'!$B145</f>
        <v>912.71023441113607</v>
      </c>
      <c r="N145">
        <f>Bruneau!AJ145+Malad!AJ145+'Salmon Falls Creek'!AS145+'Rock Creek'!W145+Southside_Historical!N145+Northside_Historical!N145+'SnakeRiv abv Kimberly'!$B145</f>
        <v>624.11</v>
      </c>
      <c r="O145">
        <f>Bruneau!AK145+Malad!AK145+'Salmon Falls Creek'!AT145+'Rock Creek'!X145+Southside_Historical!O145+Northside_Historical!O145+'SnakeRiv abv Kimberly'!$B145</f>
        <v>677.3</v>
      </c>
      <c r="P145">
        <f>Bruneau!AL145+Malad!AL145+'Salmon Falls Creek'!AU145+'Rock Creek'!Y145+Southside_Historical!P145+Northside_Historical!P145+'SnakeRiv abv Kimberly'!$B145</f>
        <v>1282.9399999999998</v>
      </c>
      <c r="Q145">
        <f>Bruneau!AM145+Malad!AM145+'Salmon Falls Creek'!AV145+'Rock Creek'!Z145+Southside_Historical!Q145+Northside_Historical!Q145+'SnakeRiv abv Kimberly'!$B145</f>
        <v>4267.1000000000004</v>
      </c>
      <c r="R145">
        <f>Bruneau!AN145+Malad!AN145+'Salmon Falls Creek'!AW145+'Rock Creek'!AA145+Southside_Historical!R145+Northside_Historical!R145+'SnakeRiv abv Kimberly'!$B145</f>
        <v>2118.6</v>
      </c>
      <c r="S145">
        <f>Bruneau!AO145+Malad!AO145+'Salmon Falls Creek'!AX145+'Rock Creek'!AB145+Southside_Historical!S145+Northside_Historical!S145+'SnakeRiv abv Kimberly'!$B145</f>
        <v>1222.2</v>
      </c>
      <c r="T145">
        <f>Bruneau!AP145+Malad!AP145+'Salmon Falls Creek'!AY145+'Rock Creek'!AC145+Southside_Historical!T145+Northside_Historical!T145+'SnakeRiv abv Kimberly'!$B145</f>
        <v>1297.5999999999999</v>
      </c>
      <c r="U145">
        <f>Bruneau!AQ145+Malad!AQ145+'Salmon Falls Creek'!AZ145+'Rock Creek'!AD145+Southside_Historical!U145+Northside_Historical!U145+'SnakeRiv abv Kimberly'!$B145</f>
        <v>722.37</v>
      </c>
      <c r="V145">
        <f>Bruneau!AR145+Malad!AR145+'Salmon Falls Creek'!BA145+'Rock Creek'!AE145+Southside_Historical!V145+Northside_Historical!V145+'SnakeRiv abv Kimberly'!$B145</f>
        <v>831.79000000000008</v>
      </c>
      <c r="W145">
        <f>Bruneau!AS145+Malad!AS145+'Salmon Falls Creek'!BB145+'Rock Creek'!AF145+Southside_Historical!W145+Northside_Historical!W145+'SnakeRiv abv Kimberly'!$B145</f>
        <v>512.28</v>
      </c>
    </row>
    <row r="146" spans="1:23" hidden="1" x14ac:dyDescent="0.25">
      <c r="A146" t="str">
        <f>Bruneau!A146</f>
        <v>3/25</v>
      </c>
      <c r="B146">
        <f>Bruneau!X146+Malad!X146+'Salmon Falls Creek'!AG146+'Rock Creek'!K146+Southside_Historical!B146+Northside_Historical!B146+'SnakeRiv abv Kimberly'!$B146</f>
        <v>1030.2366774380951</v>
      </c>
      <c r="C146">
        <f>Bruneau!Y146+Malad!Y146+'Salmon Falls Creek'!AH146+'Rock Creek'!L146+Southside_Historical!C146+Northside_Historical!C146+'SnakeRiv abv Kimberly'!$B146</f>
        <v>602.986942413718</v>
      </c>
      <c r="D146">
        <f>Bruneau!Z146+Malad!Z146+'Salmon Falls Creek'!AI146+'Rock Creek'!M146+Southside_Historical!D146+Northside_Historical!D146+'SnakeRiv abv Kimberly'!$B146</f>
        <v>1499.1755134278451</v>
      </c>
      <c r="E146">
        <f>Bruneau!AA146+Malad!AA146+'Salmon Falls Creek'!AJ146+'Rock Creek'!N146+Southside_Historical!E146+Northside_Historical!E146+'SnakeRiv abv Kimberly'!$B146</f>
        <v>881.05751051858306</v>
      </c>
      <c r="F146">
        <f>Bruneau!AB146+Malad!AB146+'Salmon Falls Creek'!AK146+'Rock Creek'!O146+Southside_Historical!F146+Northside_Historical!F146+'SnakeRiv abv Kimberly'!$B146</f>
        <v>1058.1424587426709</v>
      </c>
      <c r="G146">
        <f>Bruneau!AC146+Malad!AC146+'Salmon Falls Creek'!AL146+'Rock Creek'!P146+Southside_Historical!G146+Northside_Historical!G146+'SnakeRiv abv Kimberly'!$B146</f>
        <v>867.43969267755006</v>
      </c>
      <c r="H146">
        <f>Bruneau!AD146+Malad!AD146+'Salmon Falls Creek'!AM146+'Rock Creek'!Q146+Southside_Historical!H146+Northside_Historical!H146+'SnakeRiv abv Kimberly'!$B146</f>
        <v>771.90212563634395</v>
      </c>
      <c r="I146">
        <f>Bruneau!AE146+Malad!AE146+'Salmon Falls Creek'!AN146+'Rock Creek'!R146+Southside_Historical!I146+Northside_Historical!I146+'SnakeRiv abv Kimberly'!$B146</f>
        <v>1110.97014493899</v>
      </c>
      <c r="J146">
        <f>Bruneau!AF146+Malad!AF146+'Salmon Falls Creek'!AO146+'Rock Creek'!S146+Southside_Historical!J146+Northside_Historical!J146+'SnakeRiv abv Kimberly'!$B146</f>
        <v>674.47339762394995</v>
      </c>
      <c r="K146">
        <f>Bruneau!AG146+Malad!AG146+'Salmon Falls Creek'!AP146+'Rock Creek'!T146+Southside_Historical!K146+Northside_Historical!K146+'SnakeRiv abv Kimberly'!$B146</f>
        <v>1201.0099884289241</v>
      </c>
      <c r="L146">
        <f>Bruneau!AH146+Malad!AH146+'Salmon Falls Creek'!AQ146+'Rock Creek'!U146+Southside_Historical!L146+Northside_Historical!L146+'SnakeRiv abv Kimberly'!$B146</f>
        <v>1394.4785745721301</v>
      </c>
      <c r="M146">
        <f>Bruneau!AI146+Malad!AI146+'Salmon Falls Creek'!AR146+'Rock Creek'!V146+Southside_Historical!M146+Northside_Historical!M146+'SnakeRiv abv Kimberly'!$B146</f>
        <v>860.10659432551597</v>
      </c>
      <c r="N146">
        <f>Bruneau!AJ146+Malad!AJ146+'Salmon Falls Creek'!AS146+'Rock Creek'!W146+Southside_Historical!N146+Northside_Historical!N146+'SnakeRiv abv Kimberly'!$B146</f>
        <v>624.56999999999994</v>
      </c>
      <c r="O146">
        <f>Bruneau!AK146+Malad!AK146+'Salmon Falls Creek'!AT146+'Rock Creek'!X146+Southside_Historical!O146+Northside_Historical!O146+'SnakeRiv abv Kimberly'!$B146</f>
        <v>663.5</v>
      </c>
      <c r="P146">
        <f>Bruneau!AL146+Malad!AL146+'Salmon Falls Creek'!AU146+'Rock Creek'!Y146+Southside_Historical!P146+Northside_Historical!P146+'SnakeRiv abv Kimberly'!$B146</f>
        <v>1210.71</v>
      </c>
      <c r="Q146">
        <f>Bruneau!AM146+Malad!AM146+'Salmon Falls Creek'!AV146+'Rock Creek'!Z146+Southside_Historical!Q146+Northside_Historical!Q146+'SnakeRiv abv Kimberly'!$B146</f>
        <v>3978.7</v>
      </c>
      <c r="R146">
        <f>Bruneau!AN146+Malad!AN146+'Salmon Falls Creek'!AW146+'Rock Creek'!AA146+Southside_Historical!R146+Northside_Historical!R146+'SnakeRiv abv Kimberly'!$B146</f>
        <v>2305.6</v>
      </c>
      <c r="S146">
        <f>Bruneau!AO146+Malad!AO146+'Salmon Falls Creek'!AX146+'Rock Creek'!AB146+Southside_Historical!S146+Northside_Historical!S146+'SnakeRiv abv Kimberly'!$B146</f>
        <v>1373.2</v>
      </c>
      <c r="T146">
        <f>Bruneau!AP146+Malad!AP146+'Salmon Falls Creek'!AY146+'Rock Creek'!AC146+Southside_Historical!T146+Northside_Historical!T146+'SnakeRiv abv Kimberly'!$B146</f>
        <v>1302</v>
      </c>
      <c r="U146">
        <f>Bruneau!AQ146+Malad!AQ146+'Salmon Falls Creek'!AZ146+'Rock Creek'!AD146+Southside_Historical!U146+Northside_Historical!U146+'SnakeRiv abv Kimberly'!$B146</f>
        <v>701.72</v>
      </c>
      <c r="V146">
        <f>Bruneau!AR146+Malad!AR146+'Salmon Falls Creek'!BA146+'Rock Creek'!AE146+Southside_Historical!V146+Northside_Historical!V146+'SnakeRiv abv Kimberly'!$B146</f>
        <v>1047.2</v>
      </c>
      <c r="W146">
        <f>Bruneau!AS146+Malad!AS146+'Salmon Falls Creek'!BB146+'Rock Creek'!AF146+Southside_Historical!W146+Northside_Historical!W146+'SnakeRiv abv Kimberly'!$B146</f>
        <v>511.8</v>
      </c>
    </row>
    <row r="147" spans="1:23" hidden="1" x14ac:dyDescent="0.25">
      <c r="A147" t="str">
        <f>Bruneau!A147</f>
        <v>3/26</v>
      </c>
      <c r="B147">
        <f>Bruneau!X147+Malad!X147+'Salmon Falls Creek'!AG147+'Rock Creek'!K147+Southside_Historical!B147+Northside_Historical!B147+'SnakeRiv abv Kimberly'!$B147</f>
        <v>954.55185742250887</v>
      </c>
      <c r="C147">
        <f>Bruneau!Y147+Malad!Y147+'Salmon Falls Creek'!AH147+'Rock Creek'!L147+Southside_Historical!C147+Northside_Historical!C147+'SnakeRiv abv Kimberly'!$B147</f>
        <v>666.43303971923206</v>
      </c>
      <c r="D147">
        <f>Bruneau!Z147+Malad!Z147+'Salmon Falls Creek'!AI147+'Rock Creek'!M147+Southside_Historical!D147+Northside_Historical!D147+'SnakeRiv abv Kimberly'!$B147</f>
        <v>1387.410682286609</v>
      </c>
      <c r="E147">
        <f>Bruneau!AA147+Malad!AA147+'Salmon Falls Creek'!AJ147+'Rock Creek'!N147+Southside_Historical!E147+Northside_Historical!E147+'SnakeRiv abv Kimberly'!$B147</f>
        <v>815.93545439482989</v>
      </c>
      <c r="F147">
        <f>Bruneau!AB147+Malad!AB147+'Salmon Falls Creek'!AK147+'Rock Creek'!O147+Southside_Historical!F147+Northside_Historical!F147+'SnakeRiv abv Kimberly'!$B147</f>
        <v>1276.2534155477881</v>
      </c>
      <c r="G147">
        <f>Bruneau!AC147+Malad!AC147+'Salmon Falls Creek'!AL147+'Rock Creek'!P147+Southside_Historical!G147+Northside_Historical!G147+'SnakeRiv abv Kimberly'!$B147</f>
        <v>863.84692358957909</v>
      </c>
      <c r="H147">
        <f>Bruneau!AD147+Malad!AD147+'Salmon Falls Creek'!AM147+'Rock Creek'!Q147+Southside_Historical!H147+Northside_Historical!H147+'SnakeRiv abv Kimberly'!$B147</f>
        <v>859.98987150278003</v>
      </c>
      <c r="I147">
        <f>Bruneau!AE147+Malad!AE147+'Salmon Falls Creek'!AN147+'Rock Creek'!R147+Southside_Historical!I147+Northside_Historical!I147+'SnakeRiv abv Kimberly'!$B147</f>
        <v>1042.31357864452</v>
      </c>
      <c r="J147">
        <f>Bruneau!AF147+Malad!AF147+'Salmon Falls Creek'!AO147+'Rock Creek'!S147+Southside_Historical!J147+Northside_Historical!J147+'SnakeRiv abv Kimberly'!$B147</f>
        <v>673.10469689755803</v>
      </c>
      <c r="K147">
        <f>Bruneau!AG147+Malad!AG147+'Salmon Falls Creek'!AP147+'Rock Creek'!T147+Southside_Historical!K147+Northside_Historical!K147+'SnakeRiv abv Kimberly'!$B147</f>
        <v>1193.903548594071</v>
      </c>
      <c r="L147">
        <f>Bruneau!AH147+Malad!AH147+'Salmon Falls Creek'!AQ147+'Rock Creek'!U147+Southside_Historical!L147+Northside_Historical!L147+'SnakeRiv abv Kimberly'!$B147</f>
        <v>1476.180669031949</v>
      </c>
      <c r="M147">
        <f>Bruneau!AI147+Malad!AI147+'Salmon Falls Creek'!AR147+'Rock Creek'!V147+Southside_Historical!M147+Northside_Historical!M147+'SnakeRiv abv Kimberly'!$B147</f>
        <v>843.19885462064303</v>
      </c>
      <c r="N147">
        <f>Bruneau!AJ147+Malad!AJ147+'Salmon Falls Creek'!AS147+'Rock Creek'!W147+Southside_Historical!N147+Northside_Historical!N147+'SnakeRiv abv Kimberly'!$B147</f>
        <v>624.01</v>
      </c>
      <c r="O147">
        <f>Bruneau!AK147+Malad!AK147+'Salmon Falls Creek'!AT147+'Rock Creek'!X147+Southside_Historical!O147+Northside_Historical!O147+'SnakeRiv abv Kimberly'!$B147</f>
        <v>745.7</v>
      </c>
      <c r="P147">
        <f>Bruneau!AL147+Malad!AL147+'Salmon Falls Creek'!AU147+'Rock Creek'!Y147+Southside_Historical!P147+Northside_Historical!P147+'SnakeRiv abv Kimberly'!$B147</f>
        <v>1148.5999999999999</v>
      </c>
      <c r="Q147">
        <f>Bruneau!AM147+Malad!AM147+'Salmon Falls Creek'!AV147+'Rock Creek'!Z147+Southside_Historical!Q147+Northside_Historical!Q147+'SnakeRiv abv Kimberly'!$B147</f>
        <v>3923</v>
      </c>
      <c r="R147">
        <f>Bruneau!AN147+Malad!AN147+'Salmon Falls Creek'!AW147+'Rock Creek'!AA147+Southside_Historical!R147+Northside_Historical!R147+'SnakeRiv abv Kimberly'!$B147</f>
        <v>2444.8000000000002</v>
      </c>
      <c r="S147">
        <f>Bruneau!AO147+Malad!AO147+'Salmon Falls Creek'!AX147+'Rock Creek'!AB147+Southside_Historical!S147+Northside_Historical!S147+'SnakeRiv abv Kimberly'!$B147</f>
        <v>1347.2</v>
      </c>
      <c r="T147">
        <f>Bruneau!AP147+Malad!AP147+'Salmon Falls Creek'!AY147+'Rock Creek'!AC147+Southside_Historical!T147+Northside_Historical!T147+'SnakeRiv abv Kimberly'!$B147</f>
        <v>1287.5</v>
      </c>
      <c r="U147">
        <f>Bruneau!AQ147+Malad!AQ147+'Salmon Falls Creek'!AZ147+'Rock Creek'!AD147+Southside_Historical!U147+Northside_Historical!U147+'SnakeRiv abv Kimberly'!$B147</f>
        <v>701.06</v>
      </c>
      <c r="V147">
        <f>Bruneau!AR147+Malad!AR147+'Salmon Falls Creek'!BA147+'Rock Creek'!AE147+Southside_Historical!V147+Northside_Historical!V147+'SnakeRiv abv Kimberly'!$B147</f>
        <v>1221.5999999999999</v>
      </c>
      <c r="W147">
        <f>Bruneau!AS147+Malad!AS147+'Salmon Falls Creek'!BB147+'Rock Creek'!AF147+Southside_Historical!W147+Northside_Historical!W147+'SnakeRiv abv Kimberly'!$B147</f>
        <v>492.1</v>
      </c>
    </row>
    <row r="148" spans="1:23" hidden="1" x14ac:dyDescent="0.25">
      <c r="A148" t="str">
        <f>Bruneau!A148</f>
        <v>3/27</v>
      </c>
      <c r="B148">
        <f>Bruneau!X148+Malad!X148+'Salmon Falls Creek'!AG148+'Rock Creek'!K148+Southside_Historical!B148+Northside_Historical!B148+'SnakeRiv abv Kimberly'!$B148</f>
        <v>902.08554755813816</v>
      </c>
      <c r="C148">
        <f>Bruneau!Y148+Malad!Y148+'Salmon Falls Creek'!AH148+'Rock Creek'!L148+Southside_Historical!C148+Northside_Historical!C148+'SnakeRiv abv Kimberly'!$B148</f>
        <v>677.04398199693401</v>
      </c>
      <c r="D148">
        <f>Bruneau!Z148+Malad!Z148+'Salmon Falls Creek'!AI148+'Rock Creek'!M148+Southside_Historical!D148+Northside_Historical!D148+'SnakeRiv abv Kimberly'!$B148</f>
        <v>1290.2382627811292</v>
      </c>
      <c r="E148">
        <f>Bruneau!AA148+Malad!AA148+'Salmon Falls Creek'!AJ148+'Rock Creek'!N148+Southside_Historical!E148+Northside_Historical!E148+'SnakeRiv abv Kimberly'!$B148</f>
        <v>773.21592770779216</v>
      </c>
      <c r="F148">
        <f>Bruneau!AB148+Malad!AB148+'Salmon Falls Creek'!AK148+'Rock Creek'!O148+Southside_Historical!F148+Northside_Historical!F148+'SnakeRiv abv Kimberly'!$B148</f>
        <v>1423.2294771540442</v>
      </c>
      <c r="G148">
        <f>Bruneau!AC148+Malad!AC148+'Salmon Falls Creek'!AL148+'Rock Creek'!P148+Southside_Historical!G148+Northside_Historical!G148+'SnakeRiv abv Kimberly'!$B148</f>
        <v>874.92274696429195</v>
      </c>
      <c r="H148">
        <f>Bruneau!AD148+Malad!AD148+'Salmon Falls Creek'!AM148+'Rock Creek'!Q148+Southside_Historical!H148+Northside_Historical!H148+'SnakeRiv abv Kimberly'!$B148</f>
        <v>932.69731202289699</v>
      </c>
      <c r="I148">
        <f>Bruneau!AE148+Malad!AE148+'Salmon Falls Creek'!AN148+'Rock Creek'!R148+Southside_Historical!I148+Northside_Historical!I148+'SnakeRiv abv Kimberly'!$B148</f>
        <v>953.13478589294891</v>
      </c>
      <c r="J148">
        <f>Bruneau!AF148+Malad!AF148+'Salmon Falls Creek'!AO148+'Rock Creek'!S148+Southside_Historical!J148+Northside_Historical!J148+'SnakeRiv abv Kimberly'!$B148</f>
        <v>661.73434627341703</v>
      </c>
      <c r="K148">
        <f>Bruneau!AG148+Malad!AG148+'Salmon Falls Creek'!AP148+'Rock Creek'!T148+Southside_Historical!K148+Northside_Historical!K148+'SnakeRiv abv Kimberly'!$B148</f>
        <v>1378.537338015595</v>
      </c>
      <c r="L148">
        <f>Bruneau!AH148+Malad!AH148+'Salmon Falls Creek'!AQ148+'Rock Creek'!U148+Southside_Historical!L148+Northside_Historical!L148+'SnakeRiv abv Kimberly'!$B148</f>
        <v>1501.643964089586</v>
      </c>
      <c r="M148">
        <f>Bruneau!AI148+Malad!AI148+'Salmon Falls Creek'!AR148+'Rock Creek'!V148+Southside_Historical!M148+Northside_Historical!M148+'SnakeRiv abv Kimberly'!$B148</f>
        <v>821.29992151537408</v>
      </c>
      <c r="N148">
        <f>Bruneau!AJ148+Malad!AJ148+'Salmon Falls Creek'!AS148+'Rock Creek'!W148+Southside_Historical!N148+Northside_Historical!N148+'SnakeRiv abv Kimberly'!$B148</f>
        <v>640.59999999999991</v>
      </c>
      <c r="O148">
        <f>Bruneau!AK148+Malad!AK148+'Salmon Falls Creek'!AT148+'Rock Creek'!X148+Southside_Historical!O148+Northside_Historical!O148+'SnakeRiv abv Kimberly'!$B148</f>
        <v>713.09999999999991</v>
      </c>
      <c r="P148">
        <f>Bruneau!AL148+Malad!AL148+'Salmon Falls Creek'!AU148+'Rock Creek'!Y148+Southside_Historical!P148+Northside_Historical!P148+'SnakeRiv abv Kimberly'!$B148</f>
        <v>1097.3</v>
      </c>
      <c r="Q148">
        <f>Bruneau!AM148+Malad!AM148+'Salmon Falls Creek'!AV148+'Rock Creek'!Z148+Southside_Historical!Q148+Northside_Historical!Q148+'SnakeRiv abv Kimberly'!$B148</f>
        <v>3769.2</v>
      </c>
      <c r="R148">
        <f>Bruneau!AN148+Malad!AN148+'Salmon Falls Creek'!AW148+'Rock Creek'!AA148+Southside_Historical!R148+Northside_Historical!R148+'SnakeRiv abv Kimberly'!$B148</f>
        <v>2294.7999999999997</v>
      </c>
      <c r="S148">
        <f>Bruneau!AO148+Malad!AO148+'Salmon Falls Creek'!AX148+'Rock Creek'!AB148+Southside_Historical!S148+Northside_Historical!S148+'SnakeRiv abv Kimberly'!$B148</f>
        <v>1308.3</v>
      </c>
      <c r="T148">
        <f>Bruneau!AP148+Malad!AP148+'Salmon Falls Creek'!AY148+'Rock Creek'!AC148+Southside_Historical!T148+Northside_Historical!T148+'SnakeRiv abv Kimberly'!$B148</f>
        <v>1228</v>
      </c>
      <c r="U148">
        <f>Bruneau!AQ148+Malad!AQ148+'Salmon Falls Creek'!AZ148+'Rock Creek'!AD148+Southside_Historical!U148+Northside_Historical!U148+'SnakeRiv abv Kimberly'!$B148</f>
        <v>823.2</v>
      </c>
      <c r="V148">
        <f>Bruneau!AR148+Malad!AR148+'Salmon Falls Creek'!BA148+'Rock Creek'!AE148+Southside_Historical!V148+Northside_Historical!V148+'SnakeRiv abv Kimberly'!$B148</f>
        <v>1315.0000000000002</v>
      </c>
      <c r="W148">
        <f>Bruneau!AS148+Malad!AS148+'Salmon Falls Creek'!BB148+'Rock Creek'!AF148+Southside_Historical!W148+Northside_Historical!W148+'SnakeRiv abv Kimberly'!$B148</f>
        <v>484.59</v>
      </c>
    </row>
    <row r="149" spans="1:23" hidden="1" x14ac:dyDescent="0.25">
      <c r="A149" t="str">
        <f>Bruneau!A149</f>
        <v>3/28</v>
      </c>
      <c r="B149">
        <f>Bruneau!X149+Malad!X149+'Salmon Falls Creek'!AG149+'Rock Creek'!K149+Southside_Historical!B149+Northside_Historical!B149+'SnakeRiv abv Kimberly'!$B149</f>
        <v>905.50181798415895</v>
      </c>
      <c r="C149">
        <f>Bruneau!Y149+Malad!Y149+'Salmon Falls Creek'!AH149+'Rock Creek'!L149+Southside_Historical!C149+Northside_Historical!C149+'SnakeRiv abv Kimberly'!$B149</f>
        <v>755.91581278481306</v>
      </c>
      <c r="D149">
        <f>Bruneau!Z149+Malad!Z149+'Salmon Falls Creek'!AI149+'Rock Creek'!M149+Southside_Historical!D149+Northside_Historical!D149+'SnakeRiv abv Kimberly'!$B149</f>
        <v>1147.5301688905929</v>
      </c>
      <c r="E149">
        <f>Bruneau!AA149+Malad!AA149+'Salmon Falls Creek'!AJ149+'Rock Creek'!N149+Southside_Historical!E149+Northside_Historical!E149+'SnakeRiv abv Kimberly'!$B149</f>
        <v>762.67481194297193</v>
      </c>
      <c r="F149">
        <f>Bruneau!AB149+Malad!AB149+'Salmon Falls Creek'!AK149+'Rock Creek'!O149+Southside_Historical!F149+Northside_Historical!F149+'SnakeRiv abv Kimberly'!$B149</f>
        <v>1356.2765860137979</v>
      </c>
      <c r="G149">
        <f>Bruneau!AC149+Malad!AC149+'Salmon Falls Creek'!AL149+'Rock Creek'!P149+Southside_Historical!G149+Northside_Historical!G149+'SnakeRiv abv Kimberly'!$B149</f>
        <v>925.90009704440797</v>
      </c>
      <c r="H149">
        <f>Bruneau!AD149+Malad!AD149+'Salmon Falls Creek'!AM149+'Rock Creek'!Q149+Southside_Historical!H149+Northside_Historical!H149+'SnakeRiv abv Kimberly'!$B149</f>
        <v>884.26401664818809</v>
      </c>
      <c r="I149">
        <f>Bruneau!AE149+Malad!AE149+'Salmon Falls Creek'!AN149+'Rock Creek'!R149+Southside_Historical!I149+Northside_Historical!I149+'SnakeRiv abv Kimberly'!$B149</f>
        <v>902.91992391412191</v>
      </c>
      <c r="J149">
        <f>Bruneau!AF149+Malad!AF149+'Salmon Falls Creek'!AO149+'Rock Creek'!S149+Southside_Historical!J149+Northside_Historical!J149+'SnakeRiv abv Kimberly'!$B149</f>
        <v>654.24150610550601</v>
      </c>
      <c r="K149">
        <f>Bruneau!AG149+Malad!AG149+'Salmon Falls Creek'!AP149+'Rock Creek'!T149+Southside_Historical!K149+Northside_Historical!K149+'SnakeRiv abv Kimberly'!$B149</f>
        <v>1421.391949405009</v>
      </c>
      <c r="L149">
        <f>Bruneau!AH149+Malad!AH149+'Salmon Falls Creek'!AQ149+'Rock Creek'!U149+Southside_Historical!L149+Northside_Historical!L149+'SnakeRiv abv Kimberly'!$B149</f>
        <v>1360.0824708280061</v>
      </c>
      <c r="M149">
        <f>Bruneau!AI149+Malad!AI149+'Salmon Falls Creek'!AR149+'Rock Creek'!V149+Southside_Historical!M149+Northside_Historical!M149+'SnakeRiv abv Kimberly'!$B149</f>
        <v>815.87506523165791</v>
      </c>
      <c r="N149">
        <f>Bruneau!AJ149+Malad!AJ149+'Salmon Falls Creek'!AS149+'Rock Creek'!W149+Southside_Historical!N149+Northside_Historical!N149+'SnakeRiv abv Kimberly'!$B149</f>
        <v>645.40000000000009</v>
      </c>
      <c r="O149">
        <f>Bruneau!AK149+Malad!AK149+'Salmon Falls Creek'!AT149+'Rock Creek'!X149+Southside_Historical!O149+Northside_Historical!O149+'SnakeRiv abv Kimberly'!$B149</f>
        <v>927</v>
      </c>
      <c r="P149">
        <f>Bruneau!AL149+Malad!AL149+'Salmon Falls Creek'!AU149+'Rock Creek'!Y149+Southside_Historical!P149+Northside_Historical!P149+'SnakeRiv abv Kimberly'!$B149</f>
        <v>1066.3</v>
      </c>
      <c r="Q149">
        <f>Bruneau!AM149+Malad!AM149+'Salmon Falls Creek'!AV149+'Rock Creek'!Z149+Southside_Historical!Q149+Northside_Historical!Q149+'SnakeRiv abv Kimberly'!$B149</f>
        <v>3625</v>
      </c>
      <c r="R149">
        <f>Bruneau!AN149+Malad!AN149+'Salmon Falls Creek'!AW149+'Rock Creek'!AA149+Southside_Historical!R149+Northside_Historical!R149+'SnakeRiv abv Kimberly'!$B149</f>
        <v>2276.6</v>
      </c>
      <c r="S149">
        <f>Bruneau!AO149+Malad!AO149+'Salmon Falls Creek'!AX149+'Rock Creek'!AB149+Southside_Historical!S149+Northside_Historical!S149+'SnakeRiv abv Kimberly'!$B149</f>
        <v>1469.6</v>
      </c>
      <c r="T149">
        <f>Bruneau!AP149+Malad!AP149+'Salmon Falls Creek'!AY149+'Rock Creek'!AC149+Southside_Historical!T149+Northside_Historical!T149+'SnakeRiv abv Kimberly'!$B149</f>
        <v>1340.7</v>
      </c>
      <c r="U149">
        <f>Bruneau!AQ149+Malad!AQ149+'Salmon Falls Creek'!AZ149+'Rock Creek'!AD149+Southside_Historical!U149+Northside_Historical!U149+'SnakeRiv abv Kimberly'!$B149</f>
        <v>1093.4000000000001</v>
      </c>
      <c r="V149">
        <f>Bruneau!AR149+Malad!AR149+'Salmon Falls Creek'!BA149+'Rock Creek'!AE149+Southside_Historical!V149+Northside_Historical!V149+'SnakeRiv abv Kimberly'!$B149</f>
        <v>1265</v>
      </c>
      <c r="W149">
        <f>Bruneau!AS149+Malad!AS149+'Salmon Falls Creek'!BB149+'Rock Creek'!AF149+Southside_Historical!W149+Northside_Historical!W149+'SnakeRiv abv Kimberly'!$B149</f>
        <v>478.08</v>
      </c>
    </row>
    <row r="150" spans="1:23" hidden="1" x14ac:dyDescent="0.25">
      <c r="A150" t="str">
        <f>Bruneau!A150</f>
        <v>3/29</v>
      </c>
      <c r="B150">
        <f>Bruneau!X150+Malad!X150+'Salmon Falls Creek'!AG150+'Rock Creek'!K150+Southside_Historical!B150+Northside_Historical!B150+'SnakeRiv abv Kimberly'!$B150</f>
        <v>953.7107405144709</v>
      </c>
      <c r="C150">
        <f>Bruneau!Y150+Malad!Y150+'Salmon Falls Creek'!AH150+'Rock Creek'!L150+Southside_Historical!C150+Northside_Historical!C150+'SnakeRiv abv Kimberly'!$B150</f>
        <v>724.21277517586486</v>
      </c>
      <c r="D150">
        <f>Bruneau!Z150+Malad!Z150+'Salmon Falls Creek'!AI150+'Rock Creek'!M150+Southside_Historical!D150+Northside_Historical!D150+'SnakeRiv abv Kimberly'!$B150</f>
        <v>1042.4985460553601</v>
      </c>
      <c r="E150">
        <f>Bruneau!AA150+Malad!AA150+'Salmon Falls Creek'!AJ150+'Rock Creek'!N150+Southside_Historical!E150+Northside_Historical!E150+'SnakeRiv abv Kimberly'!$B150</f>
        <v>810.49331113580797</v>
      </c>
      <c r="F150">
        <f>Bruneau!AB150+Malad!AB150+'Salmon Falls Creek'!AK150+'Rock Creek'!O150+Southside_Historical!F150+Northside_Historical!F150+'SnakeRiv abv Kimberly'!$B150</f>
        <v>1477.8666291976701</v>
      </c>
      <c r="G150">
        <f>Bruneau!AC150+Malad!AC150+'Salmon Falls Creek'!AL150+'Rock Creek'!P150+Southside_Historical!G150+Northside_Historical!G150+'SnakeRiv abv Kimberly'!$B150</f>
        <v>916.80663519899895</v>
      </c>
      <c r="H150">
        <f>Bruneau!AD150+Malad!AD150+'Salmon Falls Creek'!AM150+'Rock Creek'!Q150+Southside_Historical!H150+Northside_Historical!H150+'SnakeRiv abv Kimberly'!$B150</f>
        <v>826.47905248940788</v>
      </c>
      <c r="I150">
        <f>Bruneau!AE150+Malad!AE150+'Salmon Falls Creek'!AN150+'Rock Creek'!R150+Southside_Historical!I150+Northside_Historical!I150+'SnakeRiv abv Kimberly'!$B150</f>
        <v>883.08522622107103</v>
      </c>
      <c r="J150">
        <f>Bruneau!AF150+Malad!AF150+'Salmon Falls Creek'!AO150+'Rock Creek'!S150+Southside_Historical!J150+Northside_Historical!J150+'SnakeRiv abv Kimberly'!$B150</f>
        <v>636.85043208815705</v>
      </c>
      <c r="K150">
        <f>Bruneau!AG150+Malad!AG150+'Salmon Falls Creek'!AP150+'Rock Creek'!T150+Southside_Historical!K150+Northside_Historical!K150+'SnakeRiv abv Kimberly'!$B150</f>
        <v>1253.7721453065822</v>
      </c>
      <c r="L150">
        <f>Bruneau!AH150+Malad!AH150+'Salmon Falls Creek'!AQ150+'Rock Creek'!U150+Southside_Historical!L150+Northside_Historical!L150+'SnakeRiv abv Kimberly'!$B150</f>
        <v>1353.8535808683041</v>
      </c>
      <c r="M150">
        <f>Bruneau!AI150+Malad!AI150+'Salmon Falls Creek'!AR150+'Rock Creek'!V150+Southside_Historical!M150+Northside_Historical!M150+'SnakeRiv abv Kimberly'!$B150</f>
        <v>885.56837132910709</v>
      </c>
      <c r="N150">
        <f>Bruneau!AJ150+Malad!AJ150+'Salmon Falls Creek'!AS150+'Rock Creek'!W150+Southside_Historical!N150+Northside_Historical!N150+'SnakeRiv abv Kimberly'!$B150</f>
        <v>648.5</v>
      </c>
      <c r="O150">
        <f>Bruneau!AK150+Malad!AK150+'Salmon Falls Creek'!AT150+'Rock Creek'!X150+Southside_Historical!O150+Northside_Historical!O150+'SnakeRiv abv Kimberly'!$B150</f>
        <v>1112.0999999999999</v>
      </c>
      <c r="P150">
        <f>Bruneau!AL150+Malad!AL150+'Salmon Falls Creek'!AU150+'Rock Creek'!Y150+Southside_Historical!P150+Northside_Historical!P150+'SnakeRiv abv Kimberly'!$B150</f>
        <v>1073.0999999999999</v>
      </c>
      <c r="Q150">
        <f>Bruneau!AM150+Malad!AM150+'Salmon Falls Creek'!AV150+'Rock Creek'!Z150+Southside_Historical!Q150+Northside_Historical!Q150+'SnakeRiv abv Kimberly'!$B150</f>
        <v>3468.2</v>
      </c>
      <c r="R150">
        <f>Bruneau!AN150+Malad!AN150+'Salmon Falls Creek'!AW150+'Rock Creek'!AA150+Southside_Historical!R150+Northside_Historical!R150+'SnakeRiv abv Kimberly'!$B150</f>
        <v>2256</v>
      </c>
      <c r="S150">
        <f>Bruneau!AO150+Malad!AO150+'Salmon Falls Creek'!AX150+'Rock Creek'!AB150+Southside_Historical!S150+Northside_Historical!S150+'SnakeRiv abv Kimberly'!$B150</f>
        <v>1558.9</v>
      </c>
      <c r="T150">
        <f>Bruneau!AP150+Malad!AP150+'Salmon Falls Creek'!AY150+'Rock Creek'!AC150+Southside_Historical!T150+Northside_Historical!T150+'SnakeRiv abv Kimberly'!$B150</f>
        <v>1479.9</v>
      </c>
      <c r="U150">
        <f>Bruneau!AQ150+Malad!AQ150+'Salmon Falls Creek'!AZ150+'Rock Creek'!AD150+Southside_Historical!U150+Northside_Historical!U150+'SnakeRiv abv Kimberly'!$B150</f>
        <v>1060.0999999999999</v>
      </c>
      <c r="V150">
        <f>Bruneau!AR150+Malad!AR150+'Salmon Falls Creek'!BA150+'Rock Creek'!AE150+Southside_Historical!V150+Northside_Historical!V150+'SnakeRiv abv Kimberly'!$B150</f>
        <v>1197.9000000000001</v>
      </c>
      <c r="W150">
        <f>Bruneau!AS150+Malad!AS150+'Salmon Falls Creek'!BB150+'Rock Creek'!AF150+Southside_Historical!W150+Northside_Historical!W150+'SnakeRiv abv Kimberly'!$B150</f>
        <v>475.74</v>
      </c>
    </row>
    <row r="151" spans="1:23" hidden="1" x14ac:dyDescent="0.25">
      <c r="A151" t="str">
        <f>Bruneau!A151</f>
        <v>3/30</v>
      </c>
      <c r="B151">
        <f>Bruneau!X151+Malad!X151+'Salmon Falls Creek'!AG151+'Rock Creek'!K151+Southside_Historical!B151+Northside_Historical!B151+'SnakeRiv abv Kimberly'!$B151</f>
        <v>1020.8934554762941</v>
      </c>
      <c r="C151">
        <f>Bruneau!Y151+Malad!Y151+'Salmon Falls Creek'!AH151+'Rock Creek'!L151+Southside_Historical!C151+Northside_Historical!C151+'SnakeRiv abv Kimberly'!$B151</f>
        <v>683.646396475301</v>
      </c>
      <c r="D151">
        <f>Bruneau!Z151+Malad!Z151+'Salmon Falls Creek'!AI151+'Rock Creek'!M151+Southside_Historical!D151+Northside_Historical!D151+'SnakeRiv abv Kimberly'!$B151</f>
        <v>986.92247392725506</v>
      </c>
      <c r="E151">
        <f>Bruneau!AA151+Malad!AA151+'Salmon Falls Creek'!AJ151+'Rock Creek'!N151+Southside_Historical!E151+Northside_Historical!E151+'SnakeRiv abv Kimberly'!$B151</f>
        <v>860.16340279736607</v>
      </c>
      <c r="F151">
        <f>Bruneau!AB151+Malad!AB151+'Salmon Falls Creek'!AK151+'Rock Creek'!O151+Southside_Historical!F151+Northside_Historical!F151+'SnakeRiv abv Kimberly'!$B151</f>
        <v>1609.480222804817</v>
      </c>
      <c r="G151">
        <f>Bruneau!AC151+Malad!AC151+'Salmon Falls Creek'!AL151+'Rock Creek'!P151+Southside_Historical!G151+Northside_Historical!G151+'SnakeRiv abv Kimberly'!$B151</f>
        <v>888.92915798788897</v>
      </c>
      <c r="H151">
        <f>Bruneau!AD151+Malad!AD151+'Salmon Falls Creek'!AM151+'Rock Creek'!Q151+Southside_Historical!H151+Northside_Historical!H151+'SnakeRiv abv Kimberly'!$B151</f>
        <v>821.24351674767001</v>
      </c>
      <c r="I151">
        <f>Bruneau!AE151+Malad!AE151+'Salmon Falls Creek'!AN151+'Rock Creek'!R151+Southside_Historical!I151+Northside_Historical!I151+'SnakeRiv abv Kimberly'!$B151</f>
        <v>919.51092298747403</v>
      </c>
      <c r="J151">
        <f>Bruneau!AF151+Malad!AF151+'Salmon Falls Creek'!AO151+'Rock Creek'!S151+Southside_Historical!J151+Northside_Historical!J151+'SnakeRiv abv Kimberly'!$B151</f>
        <v>659.519083548867</v>
      </c>
      <c r="K151">
        <f>Bruneau!AG151+Malad!AG151+'Salmon Falls Creek'!AP151+'Rock Creek'!T151+Southside_Historical!K151+Northside_Historical!K151+'SnakeRiv abv Kimberly'!$B151</f>
        <v>1175.4500714930391</v>
      </c>
      <c r="L151">
        <f>Bruneau!AH151+Malad!AH151+'Salmon Falls Creek'!AQ151+'Rock Creek'!U151+Southside_Historical!L151+Northside_Historical!L151+'SnakeRiv abv Kimberly'!$B151</f>
        <v>1775.358770861307</v>
      </c>
      <c r="M151">
        <f>Bruneau!AI151+Malad!AI151+'Salmon Falls Creek'!AR151+'Rock Creek'!V151+Southside_Historical!M151+Northside_Historical!M151+'SnakeRiv abv Kimberly'!$B151</f>
        <v>914.72033502302702</v>
      </c>
      <c r="N151">
        <f>Bruneau!AJ151+Malad!AJ151+'Salmon Falls Creek'!AS151+'Rock Creek'!W151+Southside_Historical!N151+Northside_Historical!N151+'SnakeRiv abv Kimberly'!$B151</f>
        <v>658.59999999999991</v>
      </c>
      <c r="O151">
        <f>Bruneau!AK151+Malad!AK151+'Salmon Falls Creek'!AT151+'Rock Creek'!X151+Southside_Historical!O151+Northside_Historical!O151+'SnakeRiv abv Kimberly'!$B151</f>
        <v>1220.4000000000001</v>
      </c>
      <c r="P151">
        <f>Bruneau!AL151+Malad!AL151+'Salmon Falls Creek'!AU151+'Rock Creek'!Y151+Southside_Historical!P151+Northside_Historical!P151+'SnakeRiv abv Kimberly'!$B151</f>
        <v>1075.5</v>
      </c>
      <c r="Q151">
        <f>Bruneau!AM151+Malad!AM151+'Salmon Falls Creek'!AV151+'Rock Creek'!Z151+Southside_Historical!Q151+Northside_Historical!Q151+'SnakeRiv abv Kimberly'!$B151</f>
        <v>4024</v>
      </c>
      <c r="R151">
        <f>Bruneau!AN151+Malad!AN151+'Salmon Falls Creek'!AW151+'Rock Creek'!AA151+Southside_Historical!R151+Northside_Historical!R151+'SnakeRiv abv Kimberly'!$B151</f>
        <v>2291</v>
      </c>
      <c r="S151">
        <f>Bruneau!AO151+Malad!AO151+'Salmon Falls Creek'!AX151+'Rock Creek'!AB151+Southside_Historical!S151+Northside_Historical!S151+'SnakeRiv abv Kimberly'!$B151</f>
        <v>1544.3</v>
      </c>
      <c r="T151">
        <f>Bruneau!AP151+Malad!AP151+'Salmon Falls Creek'!AY151+'Rock Creek'!AC151+Southside_Historical!T151+Northside_Historical!T151+'SnakeRiv abv Kimberly'!$B151</f>
        <v>1390.8</v>
      </c>
      <c r="U151">
        <f>Bruneau!AQ151+Malad!AQ151+'Salmon Falls Creek'!AZ151+'Rock Creek'!AD151+Southside_Historical!U151+Northside_Historical!U151+'SnakeRiv abv Kimberly'!$B151</f>
        <v>1110.4000000000001</v>
      </c>
      <c r="V151">
        <f>Bruneau!AR151+Malad!AR151+'Salmon Falls Creek'!BA151+'Rock Creek'!AE151+Southside_Historical!V151+Northside_Historical!V151+'SnakeRiv abv Kimberly'!$B151</f>
        <v>1161.0300000000002</v>
      </c>
      <c r="W151">
        <f>Bruneau!AS151+Malad!AS151+'Salmon Falls Creek'!BB151+'Rock Creek'!AF151+Southside_Historical!W151+Northside_Historical!W151+'SnakeRiv abv Kimberly'!$B151</f>
        <v>483.09000000000003</v>
      </c>
    </row>
    <row r="152" spans="1:23" hidden="1" x14ac:dyDescent="0.25">
      <c r="A152" t="str">
        <f>Bruneau!A152</f>
        <v>3/31</v>
      </c>
      <c r="B152">
        <f>Bruneau!X152+Malad!X152+'Salmon Falls Creek'!AG152+'Rock Creek'!K152+Southside_Historical!B152+Northside_Historical!B152+'SnakeRiv abv Kimberly'!$B152</f>
        <v>1107.5013987002551</v>
      </c>
      <c r="C152">
        <f>Bruneau!Y152+Malad!Y152+'Salmon Falls Creek'!AH152+'Rock Creek'!L152+Southside_Historical!C152+Northside_Historical!C152+'SnakeRiv abv Kimberly'!$B152</f>
        <v>675.582798246077</v>
      </c>
      <c r="D152">
        <f>Bruneau!Z152+Malad!Z152+'Salmon Falls Creek'!AI152+'Rock Creek'!M152+Southside_Historical!D152+Northside_Historical!D152+'SnakeRiv abv Kimberly'!$B152</f>
        <v>981.86788077519691</v>
      </c>
      <c r="E152">
        <f>Bruneau!AA152+Malad!AA152+'Salmon Falls Creek'!AJ152+'Rock Creek'!N152+Southside_Historical!E152+Northside_Historical!E152+'SnakeRiv abv Kimberly'!$B152</f>
        <v>781.29786951278493</v>
      </c>
      <c r="F152">
        <f>Bruneau!AB152+Malad!AB152+'Salmon Falls Creek'!AK152+'Rock Creek'!O152+Southside_Historical!F152+Northside_Historical!F152+'SnakeRiv abv Kimberly'!$B152</f>
        <v>1552.0964421953922</v>
      </c>
      <c r="G152">
        <f>Bruneau!AC152+Malad!AC152+'Salmon Falls Creek'!AL152+'Rock Creek'!P152+Southside_Historical!G152+Northside_Historical!G152+'SnakeRiv abv Kimberly'!$B152</f>
        <v>900.78569552299609</v>
      </c>
      <c r="H152">
        <f>Bruneau!AD152+Malad!AD152+'Salmon Falls Creek'!AM152+'Rock Creek'!Q152+Southside_Historical!H152+Northside_Historical!H152+'SnakeRiv abv Kimberly'!$B152</f>
        <v>807.10942851476102</v>
      </c>
      <c r="I152">
        <f>Bruneau!AE152+Malad!AE152+'Salmon Falls Creek'!AN152+'Rock Creek'!R152+Southside_Historical!I152+Northside_Historical!I152+'SnakeRiv abv Kimberly'!$B152</f>
        <v>916.05186994500491</v>
      </c>
      <c r="J152">
        <f>Bruneau!AF152+Malad!AF152+'Salmon Falls Creek'!AO152+'Rock Creek'!S152+Southside_Historical!J152+Northside_Historical!J152+'SnakeRiv abv Kimberly'!$B152</f>
        <v>730.53600984079094</v>
      </c>
      <c r="K152">
        <f>Bruneau!AG152+Malad!AG152+'Salmon Falls Creek'!AP152+'Rock Creek'!T152+Southside_Historical!K152+Northside_Historical!K152+'SnakeRiv abv Kimberly'!$B152</f>
        <v>1259.8004487005071</v>
      </c>
      <c r="L152">
        <f>Bruneau!AH152+Malad!AH152+'Salmon Falls Creek'!AQ152+'Rock Creek'!U152+Southside_Historical!L152+Northside_Historical!L152+'SnakeRiv abv Kimberly'!$B152</f>
        <v>2655.4736373168666</v>
      </c>
      <c r="M152">
        <f>Bruneau!AI152+Malad!AI152+'Salmon Falls Creek'!AR152+'Rock Creek'!V152+Southside_Historical!M152+Northside_Historical!M152+'SnakeRiv abv Kimberly'!$B152</f>
        <v>993.40005837995614</v>
      </c>
      <c r="N152">
        <f>Bruneau!AJ152+Malad!AJ152+'Salmon Falls Creek'!AS152+'Rock Creek'!W152+Southside_Historical!N152+Northside_Historical!N152+'SnakeRiv abv Kimberly'!$B152</f>
        <v>650.4</v>
      </c>
      <c r="O152">
        <f>Bruneau!AK152+Malad!AK152+'Salmon Falls Creek'!AT152+'Rock Creek'!X152+Southside_Historical!O152+Northside_Historical!O152+'SnakeRiv abv Kimberly'!$B152</f>
        <v>1128.6000000000001</v>
      </c>
      <c r="P152">
        <f>Bruneau!AL152+Malad!AL152+'Salmon Falls Creek'!AU152+'Rock Creek'!Y152+Southside_Historical!P152+Northside_Historical!P152+'SnakeRiv abv Kimberly'!$B152</f>
        <v>1104.0999999999999</v>
      </c>
      <c r="Q152">
        <f>Bruneau!AM152+Malad!AM152+'Salmon Falls Creek'!AV152+'Rock Creek'!Z152+Southside_Historical!Q152+Northside_Historical!Q152+'SnakeRiv abv Kimberly'!$B152</f>
        <v>5643.2</v>
      </c>
      <c r="R152">
        <f>Bruneau!AN152+Malad!AN152+'Salmon Falls Creek'!AW152+'Rock Creek'!AA152+Southside_Historical!R152+Northside_Historical!R152+'SnakeRiv abv Kimberly'!$B152</f>
        <v>2169.1999999999998</v>
      </c>
      <c r="S152">
        <f>Bruneau!AO152+Malad!AO152+'Salmon Falls Creek'!AX152+'Rock Creek'!AB152+Southside_Historical!S152+Northside_Historical!S152+'SnakeRiv abv Kimberly'!$B152</f>
        <v>1438.2</v>
      </c>
      <c r="T152">
        <f>Bruneau!AP152+Malad!AP152+'Salmon Falls Creek'!AY152+'Rock Creek'!AC152+Southside_Historical!T152+Northside_Historical!T152+'SnakeRiv abv Kimberly'!$B152</f>
        <v>1348.3</v>
      </c>
      <c r="U152">
        <f>Bruneau!AQ152+Malad!AQ152+'Salmon Falls Creek'!AZ152+'Rock Creek'!AD152+Southside_Historical!U152+Northside_Historical!U152+'SnakeRiv abv Kimberly'!$B152</f>
        <v>1190.4000000000001</v>
      </c>
      <c r="V152">
        <f>Bruneau!AR152+Malad!AR152+'Salmon Falls Creek'!BA152+'Rock Creek'!AE152+Southside_Historical!V152+Northside_Historical!V152+'SnakeRiv abv Kimberly'!$B152</f>
        <v>1110.98</v>
      </c>
      <c r="W152">
        <f>Bruneau!AS152+Malad!AS152+'Salmon Falls Creek'!BB152+'Rock Creek'!AF152+Southside_Historical!W152+Northside_Historical!W152+'SnakeRiv abv Kimberly'!$B152</f>
        <v>481.85999999999996</v>
      </c>
    </row>
    <row r="153" spans="1:23" hidden="1" x14ac:dyDescent="0.25">
      <c r="A153" t="str">
        <f>Bruneau!A153</f>
        <v>4/1</v>
      </c>
      <c r="B153">
        <f>Bruneau!X153+Malad!X153+'Salmon Falls Creek'!AG153+'Rock Creek'!K153+Southside_Historical!B153+Northside_Historical!B153+'SnakeRiv abv Kimberly'!$B153</f>
        <v>1202.601357663269</v>
      </c>
      <c r="C153">
        <f>Bruneau!Y153+Malad!Y153+'Salmon Falls Creek'!AH153+'Rock Creek'!L153+Southside_Historical!C153+Northside_Historical!C153+'SnakeRiv abv Kimberly'!$B153</f>
        <v>670.58707729835999</v>
      </c>
      <c r="D153">
        <f>Bruneau!Z153+Malad!Z153+'Salmon Falls Creek'!AI153+'Rock Creek'!M153+Southside_Historical!D153+Northside_Historical!D153+'SnakeRiv abv Kimberly'!$B153</f>
        <v>1024.9521547145741</v>
      </c>
      <c r="E153">
        <f>Bruneau!AA153+Malad!AA153+'Salmon Falls Creek'!AJ153+'Rock Creek'!N153+Southside_Historical!E153+Northside_Historical!E153+'SnakeRiv abv Kimberly'!$B153</f>
        <v>740.04828247023397</v>
      </c>
      <c r="F153">
        <f>Bruneau!AB153+Malad!AB153+'Salmon Falls Creek'!AK153+'Rock Creek'!O153+Southside_Historical!F153+Northside_Historical!F153+'SnakeRiv abv Kimberly'!$B153</f>
        <v>1770.9488819783539</v>
      </c>
      <c r="G153">
        <f>Bruneau!AC153+Malad!AC153+'Salmon Falls Creek'!AL153+'Rock Creek'!P153+Southside_Historical!G153+Northside_Historical!G153+'SnakeRiv abv Kimberly'!$B153</f>
        <v>947.09553636655914</v>
      </c>
      <c r="H153">
        <f>Bruneau!AD153+Malad!AD153+'Salmon Falls Creek'!AM153+'Rock Creek'!Q153+Southside_Historical!H153+Northside_Historical!H153+'SnakeRiv abv Kimberly'!$B153</f>
        <v>809.72300629681604</v>
      </c>
      <c r="I153">
        <f>Bruneau!AE153+Malad!AE153+'Salmon Falls Creek'!AN153+'Rock Creek'!R153+Southside_Historical!I153+Northside_Historical!I153+'SnakeRiv abv Kimberly'!$B153</f>
        <v>916.9051920062559</v>
      </c>
      <c r="J153">
        <f>Bruneau!AF153+Malad!AF153+'Salmon Falls Creek'!AO153+'Rock Creek'!S153+Southside_Historical!J153+Northside_Historical!J153+'SnakeRiv abv Kimberly'!$B153</f>
        <v>746.14184522897608</v>
      </c>
      <c r="K153">
        <f>Bruneau!AG153+Malad!AG153+'Salmon Falls Creek'!AP153+'Rock Creek'!T153+Southside_Historical!K153+Northside_Historical!K153+'SnakeRiv abv Kimberly'!$B153</f>
        <v>1862.6904535830192</v>
      </c>
      <c r="L153">
        <f>Bruneau!AH153+Malad!AH153+'Salmon Falls Creek'!AQ153+'Rock Creek'!U153+Southside_Historical!L153+Northside_Historical!L153+'SnakeRiv abv Kimberly'!$B153</f>
        <v>3451.427993093987</v>
      </c>
      <c r="M153">
        <f>Bruneau!AI153+Malad!AI153+'Salmon Falls Creek'!AR153+'Rock Creek'!V153+Southside_Historical!M153+Northside_Historical!M153+'SnakeRiv abv Kimberly'!$B153</f>
        <v>1067.8808734202232</v>
      </c>
      <c r="N153">
        <f>Bruneau!AJ153+Malad!AJ153+'Salmon Falls Creek'!AS153+'Rock Creek'!W153+Southside_Historical!N153+Northside_Historical!N153+'SnakeRiv abv Kimberly'!$B153</f>
        <v>709.7</v>
      </c>
      <c r="O153">
        <f>Bruneau!AK153+Malad!AK153+'Salmon Falls Creek'!AT153+'Rock Creek'!X153+Southside_Historical!O153+Northside_Historical!O153+'SnakeRiv abv Kimberly'!$B153</f>
        <v>1269.8</v>
      </c>
      <c r="P153">
        <f>Bruneau!AL153+Malad!AL153+'Salmon Falls Creek'!AU153+'Rock Creek'!Y153+Southside_Historical!P153+Northside_Historical!P153+'SnakeRiv abv Kimberly'!$B153</f>
        <v>1441.9</v>
      </c>
      <c r="Q153">
        <f>Bruneau!AM153+Malad!AM153+'Salmon Falls Creek'!AV153+'Rock Creek'!Z153+Southside_Historical!Q153+Northside_Historical!Q153+'SnakeRiv abv Kimberly'!$B153</f>
        <v>6751.2</v>
      </c>
      <c r="R153">
        <f>Bruneau!AN153+Malad!AN153+'Salmon Falls Creek'!AW153+'Rock Creek'!AA153+Southside_Historical!R153+Northside_Historical!R153+'SnakeRiv abv Kimberly'!$B153</f>
        <v>2025.3</v>
      </c>
      <c r="S153">
        <f>Bruneau!AO153+Malad!AO153+'Salmon Falls Creek'!AX153+'Rock Creek'!AB153+Southside_Historical!S153+Northside_Historical!S153+'SnakeRiv abv Kimberly'!$B153</f>
        <v>1549.9</v>
      </c>
      <c r="T153">
        <f>Bruneau!AP153+Malad!AP153+'Salmon Falls Creek'!AY153+'Rock Creek'!AC153+Southside_Historical!T153+Northside_Historical!T153+'SnakeRiv abv Kimberly'!$B153</f>
        <v>1426</v>
      </c>
      <c r="U153">
        <f>Bruneau!AQ153+Malad!AQ153+'Salmon Falls Creek'!AZ153+'Rock Creek'!AD153+Southside_Historical!U153+Northside_Historical!U153+'SnakeRiv abv Kimberly'!$B153</f>
        <v>1141.0999999999999</v>
      </c>
      <c r="V153">
        <f>Bruneau!AR153+Malad!AR153+'Salmon Falls Creek'!BA153+'Rock Creek'!AE153+Southside_Historical!V153+Northside_Historical!V153+'SnakeRiv abv Kimberly'!$B153</f>
        <v>1068.79</v>
      </c>
      <c r="W153">
        <f>Bruneau!AS153+Malad!AS153+'Salmon Falls Creek'!BB153+'Rock Creek'!AF153+Southside_Historical!W153+Northside_Historical!W153+'SnakeRiv abv Kimberly'!$B153</f>
        <v>476.61</v>
      </c>
    </row>
    <row r="154" spans="1:23" hidden="1" x14ac:dyDescent="0.25">
      <c r="A154" t="str">
        <f>Bruneau!A154</f>
        <v>4/2</v>
      </c>
      <c r="B154">
        <f>Bruneau!X154+Malad!X154+'Salmon Falls Creek'!AG154+'Rock Creek'!K154+Southside_Historical!B154+Northside_Historical!B154+'SnakeRiv abv Kimberly'!$B154</f>
        <v>1286.196348826737</v>
      </c>
      <c r="C154">
        <f>Bruneau!Y154+Malad!Y154+'Salmon Falls Creek'!AH154+'Rock Creek'!L154+Southside_Historical!C154+Northside_Historical!C154+'SnakeRiv abv Kimberly'!$B154</f>
        <v>709.62131257523197</v>
      </c>
      <c r="D154">
        <f>Bruneau!Z154+Malad!Z154+'Salmon Falls Creek'!AI154+'Rock Creek'!M154+Southside_Historical!D154+Northside_Historical!D154+'SnakeRiv abv Kimberly'!$B154</f>
        <v>1029.9849780657789</v>
      </c>
      <c r="E154">
        <f>Bruneau!AA154+Malad!AA154+'Salmon Falls Creek'!AJ154+'Rock Creek'!N154+Southside_Historical!E154+Northside_Historical!E154+'SnakeRiv abv Kimberly'!$B154</f>
        <v>747.49192264006911</v>
      </c>
      <c r="F154">
        <f>Bruneau!AB154+Malad!AB154+'Salmon Falls Creek'!AK154+'Rock Creek'!O154+Southside_Historical!F154+Northside_Historical!F154+'SnakeRiv abv Kimberly'!$B154</f>
        <v>1715.3179604239772</v>
      </c>
      <c r="G154">
        <f>Bruneau!AC154+Malad!AC154+'Salmon Falls Creek'!AL154+'Rock Creek'!P154+Southside_Historical!G154+Northside_Historical!G154+'SnakeRiv abv Kimberly'!$B154</f>
        <v>1163.8820392840901</v>
      </c>
      <c r="H154">
        <f>Bruneau!AD154+Malad!AD154+'Salmon Falls Creek'!AM154+'Rock Creek'!Q154+Southside_Historical!H154+Northside_Historical!H154+'SnakeRiv abv Kimberly'!$B154</f>
        <v>833.28400719474394</v>
      </c>
      <c r="I154">
        <f>Bruneau!AE154+Malad!AE154+'Salmon Falls Creek'!AN154+'Rock Creek'!R154+Southside_Historical!I154+Northside_Historical!I154+'SnakeRiv abv Kimberly'!$B154</f>
        <v>893.14015902892606</v>
      </c>
      <c r="J154">
        <f>Bruneau!AF154+Malad!AF154+'Salmon Falls Creek'!AO154+'Rock Creek'!S154+Southside_Historical!J154+Northside_Historical!J154+'SnakeRiv abv Kimberly'!$B154</f>
        <v>742.16087416226992</v>
      </c>
      <c r="K154">
        <f>Bruneau!AG154+Malad!AG154+'Salmon Falls Creek'!AP154+'Rock Creek'!T154+Southside_Historical!K154+Northside_Historical!K154+'SnakeRiv abv Kimberly'!$B154</f>
        <v>2335.0189260966717</v>
      </c>
      <c r="L154">
        <f>Bruneau!AH154+Malad!AH154+'Salmon Falls Creek'!AQ154+'Rock Creek'!U154+Southside_Historical!L154+Northside_Historical!L154+'SnakeRiv abv Kimberly'!$B154</f>
        <v>3892.0717891940317</v>
      </c>
      <c r="M154">
        <f>Bruneau!AI154+Malad!AI154+'Salmon Falls Creek'!AR154+'Rock Creek'!V154+Southside_Historical!M154+Northside_Historical!M154+'SnakeRiv abv Kimberly'!$B154</f>
        <v>1138.8613192238342</v>
      </c>
      <c r="N154">
        <f>Bruneau!AJ154+Malad!AJ154+'Salmon Falls Creek'!AS154+'Rock Creek'!W154+Southside_Historical!N154+Northside_Historical!N154+'SnakeRiv abv Kimberly'!$B154</f>
        <v>700.5</v>
      </c>
      <c r="O154">
        <f>Bruneau!AK154+Malad!AK154+'Salmon Falls Creek'!AT154+'Rock Creek'!X154+Southside_Historical!O154+Northside_Historical!O154+'SnakeRiv abv Kimberly'!$B154</f>
        <v>1212.8</v>
      </c>
      <c r="P154">
        <f>Bruneau!AL154+Malad!AL154+'Salmon Falls Creek'!AU154+'Rock Creek'!Y154+Southside_Historical!P154+Northside_Historical!P154+'SnakeRiv abv Kimberly'!$B154</f>
        <v>1524.2</v>
      </c>
      <c r="Q154">
        <f>Bruneau!AM154+Malad!AM154+'Salmon Falls Creek'!AV154+'Rock Creek'!Z154+Southside_Historical!Q154+Northside_Historical!Q154+'SnakeRiv abv Kimberly'!$B154</f>
        <v>7205.2</v>
      </c>
      <c r="R154">
        <f>Bruneau!AN154+Malad!AN154+'Salmon Falls Creek'!AW154+'Rock Creek'!AA154+Southside_Historical!R154+Northside_Historical!R154+'SnakeRiv abv Kimberly'!$B154</f>
        <v>1975.4</v>
      </c>
      <c r="S154">
        <f>Bruneau!AO154+Malad!AO154+'Salmon Falls Creek'!AX154+'Rock Creek'!AB154+Southside_Historical!S154+Northside_Historical!S154+'SnakeRiv abv Kimberly'!$B154</f>
        <v>1775.6000000000001</v>
      </c>
      <c r="T154">
        <f>Bruneau!AP154+Malad!AP154+'Salmon Falls Creek'!AY154+'Rock Creek'!AC154+Southside_Historical!T154+Northside_Historical!T154+'SnakeRiv abv Kimberly'!$B154</f>
        <v>1592.2</v>
      </c>
      <c r="U154">
        <f>Bruneau!AQ154+Malad!AQ154+'Salmon Falls Creek'!AZ154+'Rock Creek'!AD154+Southside_Historical!U154+Northside_Historical!U154+'SnakeRiv abv Kimberly'!$B154</f>
        <v>1265.5</v>
      </c>
      <c r="V154">
        <f>Bruneau!AR154+Malad!AR154+'Salmon Falls Creek'!BA154+'Rock Creek'!AE154+Southside_Historical!V154+Northside_Historical!V154+'SnakeRiv abv Kimberly'!$B154</f>
        <v>996.37999999999988</v>
      </c>
      <c r="W154">
        <f>Bruneau!AS154+Malad!AS154+'Salmon Falls Creek'!BB154+'Rock Creek'!AF154+Southside_Historical!W154+Northside_Historical!W154+'SnakeRiv abv Kimberly'!$B154</f>
        <v>474.7</v>
      </c>
    </row>
    <row r="155" spans="1:23" hidden="1" x14ac:dyDescent="0.25">
      <c r="A155" t="str">
        <f>Bruneau!A155</f>
        <v>4/3</v>
      </c>
      <c r="B155">
        <f>Bruneau!X155+Malad!X155+'Salmon Falls Creek'!AG155+'Rock Creek'!K155+Southside_Historical!B155+Northside_Historical!B155+'SnakeRiv abv Kimberly'!$B155</f>
        <v>1381.8089920934822</v>
      </c>
      <c r="C155">
        <f>Bruneau!Y155+Malad!Y155+'Salmon Falls Creek'!AH155+'Rock Creek'!L155+Southside_Historical!C155+Northside_Historical!C155+'SnakeRiv abv Kimberly'!$B155</f>
        <v>703.18591438518501</v>
      </c>
      <c r="D155">
        <f>Bruneau!Z155+Malad!Z155+'Salmon Falls Creek'!AI155+'Rock Creek'!M155+Southside_Historical!D155+Northside_Historical!D155+'SnakeRiv abv Kimberly'!$B155</f>
        <v>995.4071282199609</v>
      </c>
      <c r="E155">
        <f>Bruneau!AA155+Malad!AA155+'Salmon Falls Creek'!AJ155+'Rock Creek'!N155+Southside_Historical!E155+Northside_Historical!E155+'SnakeRiv abv Kimberly'!$B155</f>
        <v>789.83365182015905</v>
      </c>
      <c r="F155">
        <f>Bruneau!AB155+Malad!AB155+'Salmon Falls Creek'!AK155+'Rock Creek'!O155+Southside_Historical!F155+Northside_Historical!F155+'SnakeRiv abv Kimberly'!$B155</f>
        <v>1662.346471998273</v>
      </c>
      <c r="G155">
        <f>Bruneau!AC155+Malad!AC155+'Salmon Falls Creek'!AL155+'Rock Creek'!P155+Southside_Historical!G155+Northside_Historical!G155+'SnakeRiv abv Kimberly'!$B155</f>
        <v>1385.7776969180761</v>
      </c>
      <c r="H155">
        <f>Bruneau!AD155+Malad!AD155+'Salmon Falls Creek'!AM155+'Rock Creek'!Q155+Southside_Historical!H155+Northside_Historical!H155+'SnakeRiv abv Kimberly'!$B155</f>
        <v>883.09641643823511</v>
      </c>
      <c r="I155">
        <f>Bruneau!AE155+Malad!AE155+'Salmon Falls Creek'!AN155+'Rock Creek'!R155+Southside_Historical!I155+Northside_Historical!I155+'SnakeRiv abv Kimberly'!$B155</f>
        <v>893.88786224722912</v>
      </c>
      <c r="J155">
        <f>Bruneau!AF155+Malad!AF155+'Salmon Falls Creek'!AO155+'Rock Creek'!S155+Southside_Historical!J155+Northside_Historical!J155+'SnakeRiv abv Kimberly'!$B155</f>
        <v>758.81399242877796</v>
      </c>
      <c r="K155">
        <f>Bruneau!AG155+Malad!AG155+'Salmon Falls Creek'!AP155+'Rock Creek'!T155+Southside_Historical!K155+Northside_Historical!K155+'SnakeRiv abv Kimberly'!$B155</f>
        <v>2480.098517550226</v>
      </c>
      <c r="L155">
        <f>Bruneau!AH155+Malad!AH155+'Salmon Falls Creek'!AQ155+'Rock Creek'!U155+Southside_Historical!L155+Northside_Historical!L155+'SnakeRiv abv Kimberly'!$B155</f>
        <v>3900.6496192363957</v>
      </c>
      <c r="M155">
        <f>Bruneau!AI155+Malad!AI155+'Salmon Falls Creek'!AR155+'Rock Creek'!V155+Southside_Historical!M155+Northside_Historical!M155+'SnakeRiv abv Kimberly'!$B155</f>
        <v>1122.1630887326662</v>
      </c>
      <c r="N155">
        <f>Bruneau!AJ155+Malad!AJ155+'Salmon Falls Creek'!AS155+'Rock Creek'!W155+Southside_Historical!N155+Northside_Historical!N155+'SnakeRiv abv Kimberly'!$B155</f>
        <v>678.7</v>
      </c>
      <c r="O155">
        <f>Bruneau!AK155+Malad!AK155+'Salmon Falls Creek'!AT155+'Rock Creek'!X155+Southside_Historical!O155+Northside_Historical!O155+'SnakeRiv abv Kimberly'!$B155</f>
        <v>1548.1000000000001</v>
      </c>
      <c r="P155">
        <f>Bruneau!AL155+Malad!AL155+'Salmon Falls Creek'!AU155+'Rock Creek'!Y155+Southside_Historical!P155+Northside_Historical!P155+'SnakeRiv abv Kimberly'!$B155</f>
        <v>1593.7</v>
      </c>
      <c r="Q155">
        <f>Bruneau!AM155+Malad!AM155+'Salmon Falls Creek'!AV155+'Rock Creek'!Z155+Southside_Historical!Q155+Northside_Historical!Q155+'SnakeRiv abv Kimberly'!$B155</f>
        <v>7407.7</v>
      </c>
      <c r="R155">
        <f>Bruneau!AN155+Malad!AN155+'Salmon Falls Creek'!AW155+'Rock Creek'!AA155+Southside_Historical!R155+Northside_Historical!R155+'SnakeRiv abv Kimberly'!$B155</f>
        <v>1816.5</v>
      </c>
      <c r="S155">
        <f>Bruneau!AO155+Malad!AO155+'Salmon Falls Creek'!AX155+'Rock Creek'!AB155+Southside_Historical!S155+Northside_Historical!S155+'SnakeRiv abv Kimberly'!$B155</f>
        <v>1763.8</v>
      </c>
      <c r="T155">
        <f>Bruneau!AP155+Malad!AP155+'Salmon Falls Creek'!AY155+'Rock Creek'!AC155+Southside_Historical!T155+Northside_Historical!T155+'SnakeRiv abv Kimberly'!$B155</f>
        <v>1673.7</v>
      </c>
      <c r="U155">
        <f>Bruneau!AQ155+Malad!AQ155+'Salmon Falls Creek'!AZ155+'Rock Creek'!AD155+Southside_Historical!U155+Northside_Historical!U155+'SnakeRiv abv Kimberly'!$B155</f>
        <v>1519.9</v>
      </c>
      <c r="V155">
        <f>Bruneau!AR155+Malad!AR155+'Salmon Falls Creek'!BA155+'Rock Creek'!AE155+Southside_Historical!V155+Northside_Historical!V155+'SnakeRiv abv Kimberly'!$B155</f>
        <v>958.66000000000008</v>
      </c>
      <c r="W155">
        <f>Bruneau!AS155+Malad!AS155+'Salmon Falls Creek'!BB155+'Rock Creek'!AF155+Southside_Historical!W155+Northside_Historical!W155+'SnakeRiv abv Kimberly'!$B155</f>
        <v>493.2</v>
      </c>
    </row>
    <row r="156" spans="1:23" hidden="1" x14ac:dyDescent="0.25">
      <c r="A156" t="str">
        <f>Bruneau!A156</f>
        <v>4/4</v>
      </c>
      <c r="B156">
        <f>Bruneau!X156+Malad!X156+'Salmon Falls Creek'!AG156+'Rock Creek'!K156+Southside_Historical!B156+Northside_Historical!B156+'SnakeRiv abv Kimberly'!$B156</f>
        <v>1377.2886131116859</v>
      </c>
      <c r="C156">
        <f>Bruneau!Y156+Malad!Y156+'Salmon Falls Creek'!AH156+'Rock Creek'!L156+Southside_Historical!C156+Northside_Historical!C156+'SnakeRiv abv Kimberly'!$B156</f>
        <v>701.23014574290494</v>
      </c>
      <c r="D156">
        <f>Bruneau!Z156+Malad!Z156+'Salmon Falls Creek'!AI156+'Rock Creek'!M156+Southside_Historical!D156+Northside_Historical!D156+'SnakeRiv abv Kimberly'!$B156</f>
        <v>995.84494173384803</v>
      </c>
      <c r="E156">
        <f>Bruneau!AA156+Malad!AA156+'Salmon Falls Creek'!AJ156+'Rock Creek'!N156+Southside_Historical!E156+Northside_Historical!E156+'SnakeRiv abv Kimberly'!$B156</f>
        <v>853.38937052744802</v>
      </c>
      <c r="F156">
        <f>Bruneau!AB156+Malad!AB156+'Salmon Falls Creek'!AK156+'Rock Creek'!O156+Southside_Historical!F156+Northside_Historical!F156+'SnakeRiv abv Kimberly'!$B156</f>
        <v>1870.116725502902</v>
      </c>
      <c r="G156">
        <f>Bruneau!AC156+Malad!AC156+'Salmon Falls Creek'!AL156+'Rock Creek'!P156+Southside_Historical!G156+Northside_Historical!G156+'SnakeRiv abv Kimberly'!$B156</f>
        <v>1341.1442715116179</v>
      </c>
      <c r="H156">
        <f>Bruneau!AD156+Malad!AD156+'Salmon Falls Creek'!AM156+'Rock Creek'!Q156+Southside_Historical!H156+Northside_Historical!H156+'SnakeRiv abv Kimberly'!$B156</f>
        <v>860.09988927725306</v>
      </c>
      <c r="I156">
        <f>Bruneau!AE156+Malad!AE156+'Salmon Falls Creek'!AN156+'Rock Creek'!R156+Southside_Historical!I156+Northside_Historical!I156+'SnakeRiv abv Kimberly'!$B156</f>
        <v>899.92969458568905</v>
      </c>
      <c r="J156">
        <f>Bruneau!AF156+Malad!AF156+'Salmon Falls Creek'!AO156+'Rock Creek'!S156+Southside_Historical!J156+Northside_Historical!J156+'SnakeRiv abv Kimberly'!$B156</f>
        <v>730.00491522202594</v>
      </c>
      <c r="K156">
        <f>Bruneau!AG156+Malad!AG156+'Salmon Falls Creek'!AP156+'Rock Creek'!T156+Southside_Historical!K156+Northside_Historical!K156+'SnakeRiv abv Kimberly'!$B156</f>
        <v>2249.1771091738219</v>
      </c>
      <c r="L156">
        <f>Bruneau!AH156+Malad!AH156+'Salmon Falls Creek'!AQ156+'Rock Creek'!U156+Southside_Historical!L156+Northside_Historical!L156+'SnakeRiv abv Kimberly'!$B156</f>
        <v>3638.1295904099211</v>
      </c>
      <c r="M156">
        <f>Bruneau!AI156+Malad!AI156+'Salmon Falls Creek'!AR156+'Rock Creek'!V156+Southside_Historical!M156+Northside_Historical!M156+'SnakeRiv abv Kimberly'!$B156</f>
        <v>1114.6458599577629</v>
      </c>
      <c r="N156">
        <f>Bruneau!AJ156+Malad!AJ156+'Salmon Falls Creek'!AS156+'Rock Creek'!W156+Southside_Historical!N156+Northside_Historical!N156+'SnakeRiv abv Kimberly'!$B156</f>
        <v>645.14</v>
      </c>
      <c r="O156">
        <f>Bruneau!AK156+Malad!AK156+'Salmon Falls Creek'!AT156+'Rock Creek'!X156+Southside_Historical!O156+Northside_Historical!O156+'SnakeRiv abv Kimberly'!$B156</f>
        <v>1849.6399999999999</v>
      </c>
      <c r="P156">
        <f>Bruneau!AL156+Malad!AL156+'Salmon Falls Creek'!AU156+'Rock Creek'!Y156+Southside_Historical!P156+Northside_Historical!P156+'SnakeRiv abv Kimberly'!$B156</f>
        <v>1748.2499999999998</v>
      </c>
      <c r="Q156">
        <f>Bruneau!AM156+Malad!AM156+'Salmon Falls Creek'!AV156+'Rock Creek'!Z156+Southside_Historical!Q156+Northside_Historical!Q156+'SnakeRiv abv Kimberly'!$B156</f>
        <v>7271.84</v>
      </c>
      <c r="R156">
        <f>Bruneau!AN156+Malad!AN156+'Salmon Falls Creek'!AW156+'Rock Creek'!AA156+Southside_Historical!R156+Northside_Historical!R156+'SnakeRiv abv Kimberly'!$B156</f>
        <v>1564.84</v>
      </c>
      <c r="S156">
        <f>Bruneau!AO156+Malad!AO156+'Salmon Falls Creek'!AX156+'Rock Creek'!AB156+Southside_Historical!S156+Northside_Historical!S156+'SnakeRiv abv Kimberly'!$B156</f>
        <v>2123.04</v>
      </c>
      <c r="T156">
        <f>Bruneau!AP156+Malad!AP156+'Salmon Falls Creek'!AY156+'Rock Creek'!AC156+Southside_Historical!T156+Northside_Historical!T156+'SnakeRiv abv Kimberly'!$B156</f>
        <v>1695.84</v>
      </c>
      <c r="U156">
        <f>Bruneau!AQ156+Malad!AQ156+'Salmon Falls Creek'!AZ156+'Rock Creek'!AD156+Southside_Historical!U156+Northside_Historical!U156+'SnakeRiv abv Kimberly'!$B156</f>
        <v>1755.84</v>
      </c>
      <c r="V156">
        <f>Bruneau!AR156+Malad!AR156+'Salmon Falls Creek'!BA156+'Rock Creek'!AE156+Southside_Historical!V156+Northside_Historical!V156+'SnakeRiv abv Kimberly'!$B156</f>
        <v>954.80000000000007</v>
      </c>
      <c r="W156">
        <f>Bruneau!AS156+Malad!AS156+'Salmon Falls Creek'!BB156+'Rock Creek'!AF156+Southside_Historical!W156+Northside_Historical!W156+'SnakeRiv abv Kimberly'!$B156</f>
        <v>524.33999999999992</v>
      </c>
    </row>
    <row r="157" spans="1:23" hidden="1" x14ac:dyDescent="0.25">
      <c r="A157" t="str">
        <f>Bruneau!A157</f>
        <v>4/5</v>
      </c>
      <c r="B157">
        <f>Bruneau!X157+Malad!X157+'Salmon Falls Creek'!AG157+'Rock Creek'!K157+Southside_Historical!B157+Northside_Historical!B157+'SnakeRiv abv Kimberly'!$B157</f>
        <v>1377.5151860551321</v>
      </c>
      <c r="C157">
        <f>Bruneau!Y157+Malad!Y157+'Salmon Falls Creek'!AH157+'Rock Creek'!L157+Southside_Historical!C157+Northside_Historical!C157+'SnakeRiv abv Kimberly'!$B157</f>
        <v>685.53701136644099</v>
      </c>
      <c r="D157">
        <f>Bruneau!Z157+Malad!Z157+'Salmon Falls Creek'!AI157+'Rock Creek'!M157+Southside_Historical!D157+Northside_Historical!D157+'SnakeRiv abv Kimberly'!$B157</f>
        <v>1082.4326261254989</v>
      </c>
      <c r="E157">
        <f>Bruneau!AA157+Malad!AA157+'Salmon Falls Creek'!AJ157+'Rock Creek'!N157+Southside_Historical!E157+Northside_Historical!E157+'SnakeRiv abv Kimberly'!$B157</f>
        <v>835.34032111324916</v>
      </c>
      <c r="F157">
        <f>Bruneau!AB157+Malad!AB157+'Salmon Falls Creek'!AK157+'Rock Creek'!O157+Southside_Historical!F157+Northside_Historical!F157+'SnakeRiv abv Kimberly'!$B157</f>
        <v>3140.179342608496</v>
      </c>
      <c r="G157">
        <f>Bruneau!AC157+Malad!AC157+'Salmon Falls Creek'!AL157+'Rock Creek'!P157+Southside_Historical!G157+Northside_Historical!G157+'SnakeRiv abv Kimberly'!$B157</f>
        <v>1291.5245747439519</v>
      </c>
      <c r="H157">
        <f>Bruneau!AD157+Malad!AD157+'Salmon Falls Creek'!AM157+'Rock Creek'!Q157+Southside_Historical!H157+Northside_Historical!H157+'SnakeRiv abv Kimberly'!$B157</f>
        <v>882.29287006823211</v>
      </c>
      <c r="I157">
        <f>Bruneau!AE157+Malad!AE157+'Salmon Falls Creek'!AN157+'Rock Creek'!R157+Southside_Historical!I157+Northside_Historical!I157+'SnakeRiv abv Kimberly'!$B157</f>
        <v>900.8729028320131</v>
      </c>
      <c r="J157">
        <f>Bruneau!AF157+Malad!AF157+'Salmon Falls Creek'!AO157+'Rock Creek'!S157+Southside_Historical!J157+Northside_Historical!J157+'SnakeRiv abv Kimberly'!$B157</f>
        <v>712.32075622687103</v>
      </c>
      <c r="K157">
        <f>Bruneau!AG157+Malad!AG157+'Salmon Falls Creek'!AP157+'Rock Creek'!T157+Southside_Historical!K157+Northside_Historical!K157+'SnakeRiv abv Kimberly'!$B157</f>
        <v>1957.4899803179999</v>
      </c>
      <c r="L157">
        <f>Bruneau!AH157+Malad!AH157+'Salmon Falls Creek'!AQ157+'Rock Creek'!U157+Southside_Historical!L157+Northside_Historical!L157+'SnakeRiv abv Kimberly'!$B157</f>
        <v>3280.898333863131</v>
      </c>
      <c r="M157">
        <f>Bruneau!AI157+Malad!AI157+'Salmon Falls Creek'!AR157+'Rock Creek'!V157+Southside_Historical!M157+Northside_Historical!M157+'SnakeRiv abv Kimberly'!$B157</f>
        <v>1114.4301851797477</v>
      </c>
      <c r="N157">
        <f>Bruneau!AJ157+Malad!AJ157+'Salmon Falls Creek'!AS157+'Rock Creek'!W157+Southside_Historical!N157+Northside_Historical!N157+'SnakeRiv abv Kimberly'!$B157</f>
        <v>978.34</v>
      </c>
      <c r="O157">
        <f>Bruneau!AK157+Malad!AK157+'Salmon Falls Creek'!AT157+'Rock Creek'!X157+Southside_Historical!O157+Northside_Historical!O157+'SnakeRiv abv Kimberly'!$B157</f>
        <v>1747.4399999999998</v>
      </c>
      <c r="P157">
        <f>Bruneau!AL157+Malad!AL157+'Salmon Falls Creek'!AU157+'Rock Creek'!Y157+Southside_Historical!P157+Northside_Historical!P157+'SnakeRiv abv Kimberly'!$B157</f>
        <v>1928.04</v>
      </c>
      <c r="Q157">
        <f>Bruneau!AM157+Malad!AM157+'Salmon Falls Creek'!AV157+'Rock Creek'!Z157+Southside_Historical!Q157+Northside_Historical!Q157+'SnakeRiv abv Kimberly'!$B157</f>
        <v>6808.34</v>
      </c>
      <c r="R157">
        <f>Bruneau!AN157+Malad!AN157+'Salmon Falls Creek'!AW157+'Rock Creek'!AA157+Southside_Historical!R157+Northside_Historical!R157+'SnakeRiv abv Kimberly'!$B157</f>
        <v>1521.34</v>
      </c>
      <c r="S157">
        <f>Bruneau!AO157+Malad!AO157+'Salmon Falls Creek'!AX157+'Rock Creek'!AB157+Southside_Historical!S157+Northside_Historical!S157+'SnakeRiv abv Kimberly'!$B157</f>
        <v>2470.34</v>
      </c>
      <c r="T157">
        <f>Bruneau!AP157+Malad!AP157+'Salmon Falls Creek'!AY157+'Rock Creek'!AC157+Southside_Historical!T157+Northside_Historical!T157+'SnakeRiv abv Kimberly'!$B157</f>
        <v>1756.34</v>
      </c>
      <c r="U157">
        <f>Bruneau!AQ157+Malad!AQ157+'Salmon Falls Creek'!AZ157+'Rock Creek'!AD157+Southside_Historical!U157+Northside_Historical!U157+'SnakeRiv abv Kimberly'!$B157</f>
        <v>1793.34</v>
      </c>
      <c r="V157">
        <f>Bruneau!AR157+Malad!AR157+'Salmon Falls Creek'!BA157+'Rock Creek'!AE157+Southside_Historical!V157+Northside_Historical!V157+'SnakeRiv abv Kimberly'!$B157</f>
        <v>937.11</v>
      </c>
      <c r="W157">
        <f>Bruneau!AS157+Malad!AS157+'Salmon Falls Creek'!BB157+'Rock Creek'!AF157+Southside_Historical!W157+Northside_Historical!W157+'SnakeRiv abv Kimberly'!$B157</f>
        <v>529.84</v>
      </c>
    </row>
    <row r="158" spans="1:23" hidden="1" x14ac:dyDescent="0.25">
      <c r="A158" t="str">
        <f>Bruneau!A158</f>
        <v>4/6</v>
      </c>
      <c r="B158">
        <f>Bruneau!X158+Malad!X158+'Salmon Falls Creek'!AG158+'Rock Creek'!K158+Southside_Historical!B158+Northside_Historical!B158+'SnakeRiv abv Kimberly'!$B158</f>
        <v>1449.1161489768031</v>
      </c>
      <c r="C158">
        <f>Bruneau!Y158+Malad!Y158+'Salmon Falls Creek'!AH158+'Rock Creek'!L158+Southside_Historical!C158+Northside_Historical!C158+'SnakeRiv abv Kimberly'!$B158</f>
        <v>678.75972601782803</v>
      </c>
      <c r="D158">
        <f>Bruneau!Z158+Malad!Z158+'Salmon Falls Creek'!AI158+'Rock Creek'!M158+Southside_Historical!D158+Northside_Historical!D158+'SnakeRiv abv Kimberly'!$B158</f>
        <v>1122.131829595744</v>
      </c>
      <c r="E158">
        <f>Bruneau!AA158+Malad!AA158+'Salmon Falls Creek'!AJ158+'Rock Creek'!N158+Southside_Historical!E158+Northside_Historical!E158+'SnakeRiv abv Kimberly'!$B158</f>
        <v>783.86114058009093</v>
      </c>
      <c r="F158">
        <f>Bruneau!AB158+Malad!AB158+'Salmon Falls Creek'!AK158+'Rock Creek'!O158+Southside_Historical!F158+Northside_Historical!F158+'SnakeRiv abv Kimberly'!$B158</f>
        <v>5578.2099669678219</v>
      </c>
      <c r="G158">
        <f>Bruneau!AC158+Malad!AC158+'Salmon Falls Creek'!AL158+'Rock Creek'!P158+Southside_Historical!G158+Northside_Historical!G158+'SnakeRiv abv Kimberly'!$B158</f>
        <v>1297.7611355375541</v>
      </c>
      <c r="H158">
        <f>Bruneau!AD158+Malad!AD158+'Salmon Falls Creek'!AM158+'Rock Creek'!Q158+Southside_Historical!H158+Northside_Historical!H158+'SnakeRiv abv Kimberly'!$B158</f>
        <v>973.97279121691895</v>
      </c>
      <c r="I158">
        <f>Bruneau!AE158+Malad!AE158+'Salmon Falls Creek'!AN158+'Rock Creek'!R158+Southside_Historical!I158+Northside_Historical!I158+'SnakeRiv abv Kimberly'!$B158</f>
        <v>887.99522408666598</v>
      </c>
      <c r="J158">
        <f>Bruneau!AF158+Malad!AF158+'Salmon Falls Creek'!AO158+'Rock Creek'!S158+Southside_Historical!J158+Northside_Historical!J158+'SnakeRiv abv Kimberly'!$B158</f>
        <v>695.63139112496799</v>
      </c>
      <c r="K158">
        <f>Bruneau!AG158+Malad!AG158+'Salmon Falls Creek'!AP158+'Rock Creek'!T158+Southside_Historical!K158+Northside_Historical!K158+'SnakeRiv abv Kimberly'!$B158</f>
        <v>1829.3791223048331</v>
      </c>
      <c r="L158">
        <f>Bruneau!AH158+Malad!AH158+'Salmon Falls Creek'!AQ158+'Rock Creek'!U158+Southside_Historical!L158+Northside_Historical!L158+'SnakeRiv abv Kimberly'!$B158</f>
        <v>3051.8793485796568</v>
      </c>
      <c r="M158">
        <f>Bruneau!AI158+Malad!AI158+'Salmon Falls Creek'!AR158+'Rock Creek'!V158+Southside_Historical!M158+Northside_Historical!M158+'SnakeRiv abv Kimberly'!$B158</f>
        <v>1086.2003144434859</v>
      </c>
      <c r="N158">
        <f>Bruneau!AJ158+Malad!AJ158+'Salmon Falls Creek'!AS158+'Rock Creek'!W158+Southside_Historical!N158+Northside_Historical!N158+'SnakeRiv abv Kimberly'!$B158</f>
        <v>1192.04</v>
      </c>
      <c r="O158">
        <f>Bruneau!AK158+Malad!AK158+'Salmon Falls Creek'!AT158+'Rock Creek'!X158+Southside_Historical!O158+Northside_Historical!O158+'SnakeRiv abv Kimberly'!$B158</f>
        <v>1500.94</v>
      </c>
      <c r="P158">
        <f>Bruneau!AL158+Malad!AL158+'Salmon Falls Creek'!AU158+'Rock Creek'!Y158+Southside_Historical!P158+Northside_Historical!P158+'SnakeRiv abv Kimberly'!$B158</f>
        <v>2257.3799999999997</v>
      </c>
      <c r="Q158">
        <f>Bruneau!AM158+Malad!AM158+'Salmon Falls Creek'!AV158+'Rock Creek'!Z158+Southside_Historical!Q158+Northside_Historical!Q158+'SnakeRiv abv Kimberly'!$B158</f>
        <v>6299.14</v>
      </c>
      <c r="R158">
        <f>Bruneau!AN158+Malad!AN158+'Salmon Falls Creek'!AW158+'Rock Creek'!AA158+Southside_Historical!R158+Northside_Historical!R158+'SnakeRiv abv Kimberly'!$B158</f>
        <v>1675.14</v>
      </c>
      <c r="S158">
        <f>Bruneau!AO158+Malad!AO158+'Salmon Falls Creek'!AX158+'Rock Creek'!AB158+Southside_Historical!S158+Northside_Historical!S158+'SnakeRiv abv Kimberly'!$B158</f>
        <v>2698.14</v>
      </c>
      <c r="T158">
        <f>Bruneau!AP158+Malad!AP158+'Salmon Falls Creek'!AY158+'Rock Creek'!AC158+Southside_Historical!T158+Northside_Historical!T158+'SnakeRiv abv Kimberly'!$B158</f>
        <v>1769.14</v>
      </c>
      <c r="U158">
        <f>Bruneau!AQ158+Malad!AQ158+'Salmon Falls Creek'!AZ158+'Rock Creek'!AD158+Southside_Historical!U158+Northside_Historical!U158+'SnakeRiv abv Kimberly'!$B158</f>
        <v>1785.14</v>
      </c>
      <c r="V158">
        <f>Bruneau!AR158+Malad!AR158+'Salmon Falls Creek'!BA158+'Rock Creek'!AE158+Southside_Historical!V158+Northside_Historical!V158+'SnakeRiv abv Kimberly'!$B158</f>
        <v>940.83</v>
      </c>
      <c r="W158">
        <f>Bruneau!AS158+Malad!AS158+'Salmon Falls Creek'!BB158+'Rock Creek'!AF158+Southside_Historical!W158+Northside_Historical!W158+'SnakeRiv abv Kimberly'!$B158</f>
        <v>507.84000000000003</v>
      </c>
    </row>
    <row r="159" spans="1:23" hidden="1" x14ac:dyDescent="0.25">
      <c r="A159" t="str">
        <f>Bruneau!A159</f>
        <v>4/7</v>
      </c>
      <c r="B159">
        <f>Bruneau!X159+Malad!X159+'Salmon Falls Creek'!AG159+'Rock Creek'!K159+Southside_Historical!B159+Northside_Historical!B159+'SnakeRiv abv Kimberly'!$B159</f>
        <v>1504.4929046254861</v>
      </c>
      <c r="C159">
        <f>Bruneau!Y159+Malad!Y159+'Salmon Falls Creek'!AH159+'Rock Creek'!L159+Southside_Historical!C159+Northside_Historical!C159+'SnakeRiv abv Kimberly'!$B159</f>
        <v>666.58759194466597</v>
      </c>
      <c r="D159">
        <f>Bruneau!Z159+Malad!Z159+'Salmon Falls Creek'!AI159+'Rock Creek'!M159+Southside_Historical!D159+Northside_Historical!D159+'SnakeRiv abv Kimberly'!$B159</f>
        <v>1196.135527444221</v>
      </c>
      <c r="E159">
        <f>Bruneau!AA159+Malad!AA159+'Salmon Falls Creek'!AJ159+'Rock Creek'!N159+Southside_Historical!E159+Northside_Historical!E159+'SnakeRiv abv Kimberly'!$B159</f>
        <v>768.89227551929207</v>
      </c>
      <c r="F159">
        <f>Bruneau!AB159+Malad!AB159+'Salmon Falls Creek'!AK159+'Rock Creek'!O159+Southside_Historical!F159+Northside_Historical!F159+'SnakeRiv abv Kimberly'!$B159</f>
        <v>4245.0531872812726</v>
      </c>
      <c r="G159">
        <f>Bruneau!AC159+Malad!AC159+'Salmon Falls Creek'!AL159+'Rock Creek'!P159+Southside_Historical!G159+Northside_Historical!G159+'SnakeRiv abv Kimberly'!$B159</f>
        <v>1356.5459468716172</v>
      </c>
      <c r="H159">
        <f>Bruneau!AD159+Malad!AD159+'Salmon Falls Creek'!AM159+'Rock Creek'!Q159+Southside_Historical!H159+Northside_Historical!H159+'SnakeRiv abv Kimberly'!$B159</f>
        <v>1009.3334695097361</v>
      </c>
      <c r="I159">
        <f>Bruneau!AE159+Malad!AE159+'Salmon Falls Creek'!AN159+'Rock Creek'!R159+Southside_Historical!I159+Northside_Historical!I159+'SnakeRiv abv Kimberly'!$B159</f>
        <v>901.97070462619001</v>
      </c>
      <c r="J159">
        <f>Bruneau!AF159+Malad!AF159+'Salmon Falls Creek'!AO159+'Rock Creek'!S159+Southside_Historical!J159+Northside_Historical!J159+'SnakeRiv abv Kimberly'!$B159</f>
        <v>697.59010933093305</v>
      </c>
      <c r="K159">
        <f>Bruneau!AG159+Malad!AG159+'Salmon Falls Creek'!AP159+'Rock Creek'!T159+Southside_Historical!K159+Northside_Historical!K159+'SnakeRiv abv Kimberly'!$B159</f>
        <v>1786.9154391016439</v>
      </c>
      <c r="L159">
        <f>Bruneau!AH159+Malad!AH159+'Salmon Falls Creek'!AQ159+'Rock Creek'!U159+Southside_Historical!L159+Northside_Historical!L159+'SnakeRiv abv Kimberly'!$B159</f>
        <v>2779.850113216286</v>
      </c>
      <c r="M159">
        <f>Bruneau!AI159+Malad!AI159+'Salmon Falls Creek'!AR159+'Rock Creek'!V159+Southside_Historical!M159+Northside_Historical!M159+'SnakeRiv abv Kimberly'!$B159</f>
        <v>1354.957960266091</v>
      </c>
      <c r="N159">
        <f>Bruneau!AJ159+Malad!AJ159+'Salmon Falls Creek'!AS159+'Rock Creek'!W159+Southside_Historical!N159+Northside_Historical!N159+'SnakeRiv abv Kimberly'!$B159</f>
        <v>1214.24</v>
      </c>
      <c r="O159">
        <f>Bruneau!AK159+Malad!AK159+'Salmon Falls Creek'!AT159+'Rock Creek'!X159+Southside_Historical!O159+Northside_Historical!O159+'SnakeRiv abv Kimberly'!$B159</f>
        <v>1237.4399999999998</v>
      </c>
      <c r="P159">
        <f>Bruneau!AL159+Malad!AL159+'Salmon Falls Creek'!AU159+'Rock Creek'!Y159+Southside_Historical!P159+Northside_Historical!P159+'SnakeRiv abv Kimberly'!$B159</f>
        <v>2167.94</v>
      </c>
      <c r="Q159">
        <f>Bruneau!AM159+Malad!AM159+'Salmon Falls Creek'!AV159+'Rock Creek'!Z159+Southside_Historical!Q159+Northside_Historical!Q159+'SnakeRiv abv Kimberly'!$B159</f>
        <v>5947.34</v>
      </c>
      <c r="R159">
        <f>Bruneau!AN159+Malad!AN159+'Salmon Falls Creek'!AW159+'Rock Creek'!AA159+Southside_Historical!R159+Northside_Historical!R159+'SnakeRiv abv Kimberly'!$B159</f>
        <v>1926.34</v>
      </c>
      <c r="S159">
        <f>Bruneau!AO159+Malad!AO159+'Salmon Falls Creek'!AX159+'Rock Creek'!AB159+Southside_Historical!S159+Northside_Historical!S159+'SnakeRiv abv Kimberly'!$B159</f>
        <v>2796.34</v>
      </c>
      <c r="T159">
        <f>Bruneau!AP159+Malad!AP159+'Salmon Falls Creek'!AY159+'Rock Creek'!AC159+Southside_Historical!T159+Northside_Historical!T159+'SnakeRiv abv Kimberly'!$B159</f>
        <v>1808.34</v>
      </c>
      <c r="U159">
        <f>Bruneau!AQ159+Malad!AQ159+'Salmon Falls Creek'!AZ159+'Rock Creek'!AD159+Southside_Historical!U159+Northside_Historical!U159+'SnakeRiv abv Kimberly'!$B159</f>
        <v>1601.54</v>
      </c>
      <c r="V159">
        <f>Bruneau!AR159+Malad!AR159+'Salmon Falls Creek'!BA159+'Rock Creek'!AE159+Southside_Historical!V159+Northside_Historical!V159+'SnakeRiv abv Kimberly'!$B159</f>
        <v>950.2</v>
      </c>
      <c r="W159">
        <f>Bruneau!AS159+Malad!AS159+'Salmon Falls Creek'!BB159+'Rock Creek'!AF159+Southside_Historical!W159+Northside_Historical!W159+'SnakeRiv abv Kimberly'!$B159</f>
        <v>496.74</v>
      </c>
    </row>
    <row r="160" spans="1:23" hidden="1" x14ac:dyDescent="0.25">
      <c r="A160" t="str">
        <f>Bruneau!A160</f>
        <v>4/8</v>
      </c>
      <c r="B160">
        <f>Bruneau!X160+Malad!X160+'Salmon Falls Creek'!AG160+'Rock Creek'!K160+Southside_Historical!B160+Northside_Historical!B160+'SnakeRiv abv Kimberly'!$B160</f>
        <v>1436.3360439312771</v>
      </c>
      <c r="C160">
        <f>Bruneau!Y160+Malad!Y160+'Salmon Falls Creek'!AH160+'Rock Creek'!L160+Southside_Historical!C160+Northside_Historical!C160+'SnakeRiv abv Kimberly'!$B160</f>
        <v>653.56801459541111</v>
      </c>
      <c r="D160">
        <f>Bruneau!Z160+Malad!Z160+'Salmon Falls Creek'!AI160+'Rock Creek'!M160+Southside_Historical!D160+Northside_Historical!D160+'SnakeRiv abv Kimberly'!$B160</f>
        <v>1334.7009652583292</v>
      </c>
      <c r="E160">
        <f>Bruneau!AA160+Malad!AA160+'Salmon Falls Creek'!AJ160+'Rock Creek'!N160+Southside_Historical!E160+Northside_Historical!E160+'SnakeRiv abv Kimberly'!$B160</f>
        <v>902.66429899297395</v>
      </c>
      <c r="F160">
        <f>Bruneau!AB160+Malad!AB160+'Salmon Falls Creek'!AK160+'Rock Creek'!O160+Southside_Historical!F160+Northside_Historical!F160+'SnakeRiv abv Kimberly'!$B160</f>
        <v>3790.2337030347117</v>
      </c>
      <c r="G160">
        <f>Bruneau!AC160+Malad!AC160+'Salmon Falls Creek'!AL160+'Rock Creek'!P160+Southside_Historical!G160+Northside_Historical!G160+'SnakeRiv abv Kimberly'!$B160</f>
        <v>1564.6310562006722</v>
      </c>
      <c r="H160">
        <f>Bruneau!AD160+Malad!AD160+'Salmon Falls Creek'!AM160+'Rock Creek'!Q160+Southside_Historical!H160+Northside_Historical!H160+'SnakeRiv abv Kimberly'!$B160</f>
        <v>1071.0380937314251</v>
      </c>
      <c r="I160">
        <f>Bruneau!AE160+Malad!AE160+'Salmon Falls Creek'!AN160+'Rock Creek'!R160+Southside_Historical!I160+Northside_Historical!I160+'SnakeRiv abv Kimberly'!$B160</f>
        <v>1021.196902190042</v>
      </c>
      <c r="J160">
        <f>Bruneau!AF160+Malad!AF160+'Salmon Falls Creek'!AO160+'Rock Creek'!S160+Southside_Historical!J160+Northside_Historical!J160+'SnakeRiv abv Kimberly'!$B160</f>
        <v>685.05970485000194</v>
      </c>
      <c r="K160">
        <f>Bruneau!AG160+Malad!AG160+'Salmon Falls Creek'!AP160+'Rock Creek'!T160+Southside_Historical!K160+Northside_Historical!K160+'SnakeRiv abv Kimberly'!$B160</f>
        <v>1717.4272849043159</v>
      </c>
      <c r="L160">
        <f>Bruneau!AH160+Malad!AH160+'Salmon Falls Creek'!AQ160+'Rock Creek'!U160+Southside_Historical!L160+Northside_Historical!L160+'SnakeRiv abv Kimberly'!$B160</f>
        <v>2527.4725635432524</v>
      </c>
      <c r="M160">
        <f>Bruneau!AI160+Malad!AI160+'Salmon Falls Creek'!AR160+'Rock Creek'!V160+Southside_Historical!M160+Northside_Historical!M160+'SnakeRiv abv Kimberly'!$B160</f>
        <v>1568.5848918295026</v>
      </c>
      <c r="N160">
        <f>Bruneau!AJ160+Malad!AJ160+'Salmon Falls Creek'!AS160+'Rock Creek'!W160+Southside_Historical!N160+Northside_Historical!N160+'SnakeRiv abv Kimberly'!$B160</f>
        <v>1149.74</v>
      </c>
      <c r="O160">
        <f>Bruneau!AK160+Malad!AK160+'Salmon Falls Creek'!AT160+'Rock Creek'!X160+Southside_Historical!O160+Northside_Historical!O160+'SnakeRiv abv Kimberly'!$B160</f>
        <v>1321.54</v>
      </c>
      <c r="P160">
        <f>Bruneau!AL160+Malad!AL160+'Salmon Falls Creek'!AU160+'Rock Creek'!Y160+Southside_Historical!P160+Northside_Historical!P160+'SnakeRiv abv Kimberly'!$B160</f>
        <v>2321.2399999999998</v>
      </c>
      <c r="Q160">
        <f>Bruneau!AM160+Malad!AM160+'Salmon Falls Creek'!AV160+'Rock Creek'!Z160+Southside_Historical!Q160+Northside_Historical!Q160+'SnakeRiv abv Kimberly'!$B160</f>
        <v>5951.24</v>
      </c>
      <c r="R160">
        <f>Bruneau!AN160+Malad!AN160+'Salmon Falls Creek'!AW160+'Rock Creek'!AA160+Southside_Historical!R160+Northside_Historical!R160+'SnakeRiv abv Kimberly'!$B160</f>
        <v>2058.2399999999998</v>
      </c>
      <c r="S160">
        <f>Bruneau!AO160+Malad!AO160+'Salmon Falls Creek'!AX160+'Rock Creek'!AB160+Southside_Historical!S160+Northside_Historical!S160+'SnakeRiv abv Kimberly'!$B160</f>
        <v>2672.24</v>
      </c>
      <c r="T160">
        <f>Bruneau!AP160+Malad!AP160+'Salmon Falls Creek'!AY160+'Rock Creek'!AC160+Southside_Historical!T160+Northside_Historical!T160+'SnakeRiv abv Kimberly'!$B160</f>
        <v>1896.24</v>
      </c>
      <c r="U160">
        <f>Bruneau!AQ160+Malad!AQ160+'Salmon Falls Creek'!AZ160+'Rock Creek'!AD160+Southside_Historical!U160+Northside_Historical!U160+'SnakeRiv abv Kimberly'!$B160</f>
        <v>1479.14</v>
      </c>
      <c r="V160">
        <f>Bruneau!AR160+Malad!AR160+'Salmon Falls Creek'!BA160+'Rock Creek'!AE160+Southside_Historical!V160+Northside_Historical!V160+'SnakeRiv abv Kimberly'!$B160</f>
        <v>989.56</v>
      </c>
      <c r="W160">
        <f>Bruneau!AS160+Malad!AS160+'Salmon Falls Creek'!BB160+'Rock Creek'!AF160+Southside_Historical!W160+Northside_Historical!W160+'SnakeRiv abv Kimberly'!$B160</f>
        <v>510.03</v>
      </c>
    </row>
    <row r="161" spans="1:23" hidden="1" x14ac:dyDescent="0.25">
      <c r="A161" t="str">
        <f>Bruneau!A161</f>
        <v>4/9</v>
      </c>
      <c r="B161">
        <f>Bruneau!X161+Malad!X161+'Salmon Falls Creek'!AG161+'Rock Creek'!K161+Southside_Historical!B161+Northside_Historical!B161+'SnakeRiv abv Kimberly'!$B161</f>
        <v>1338.8691681687797</v>
      </c>
      <c r="C161">
        <f>Bruneau!Y161+Malad!Y161+'Salmon Falls Creek'!AH161+'Rock Creek'!L161+Southside_Historical!C161+Northside_Historical!C161+'SnakeRiv abv Kimberly'!$B161</f>
        <v>707.11763854891615</v>
      </c>
      <c r="D161">
        <f>Bruneau!Z161+Malad!Z161+'Salmon Falls Creek'!AI161+'Rock Creek'!M161+Southside_Historical!D161+Northside_Historical!D161+'SnakeRiv abv Kimberly'!$B161</f>
        <v>1336.5818929275717</v>
      </c>
      <c r="E161">
        <f>Bruneau!AA161+Malad!AA161+'Salmon Falls Creek'!AJ161+'Rock Creek'!N161+Southside_Historical!E161+Northside_Historical!E161+'SnakeRiv abv Kimberly'!$B161</f>
        <v>1015.4383751786661</v>
      </c>
      <c r="F161">
        <f>Bruneau!AB161+Malad!AB161+'Salmon Falls Creek'!AK161+'Rock Creek'!O161+Southside_Historical!F161+Northside_Historical!F161+'SnakeRiv abv Kimberly'!$B161</f>
        <v>3663.5457297073362</v>
      </c>
      <c r="G161">
        <f>Bruneau!AC161+Malad!AC161+'Salmon Falls Creek'!AL161+'Rock Creek'!P161+Southside_Historical!G161+Northside_Historical!G161+'SnakeRiv abv Kimberly'!$B161</f>
        <v>1549.967205508493</v>
      </c>
      <c r="H161">
        <f>Bruneau!AD161+Malad!AD161+'Salmon Falls Creek'!AM161+'Rock Creek'!Q161+Southside_Historical!H161+Northside_Historical!H161+'SnakeRiv abv Kimberly'!$B161</f>
        <v>1172.1784361102441</v>
      </c>
      <c r="I161">
        <f>Bruneau!AE161+Malad!AE161+'Salmon Falls Creek'!AN161+'Rock Creek'!R161+Southside_Historical!I161+Northside_Historical!I161+'SnakeRiv abv Kimberly'!$B161</f>
        <v>1218.4334359456989</v>
      </c>
      <c r="J161">
        <f>Bruneau!AF161+Malad!AF161+'Salmon Falls Creek'!AO161+'Rock Creek'!S161+Southside_Historical!J161+Northside_Historical!J161+'SnakeRiv abv Kimberly'!$B161</f>
        <v>801.67514779307703</v>
      </c>
      <c r="K161">
        <f>Bruneau!AG161+Malad!AG161+'Salmon Falls Creek'!AP161+'Rock Creek'!T161+Southside_Historical!K161+Northside_Historical!K161+'SnakeRiv abv Kimberly'!$B161</f>
        <v>1725.648353360576</v>
      </c>
      <c r="L161">
        <f>Bruneau!AH161+Malad!AH161+'Salmon Falls Creek'!AQ161+'Rock Creek'!U161+Southside_Historical!L161+Northside_Historical!L161+'SnakeRiv abv Kimberly'!$B161</f>
        <v>2394.525706977598</v>
      </c>
      <c r="M161">
        <f>Bruneau!AI161+Malad!AI161+'Salmon Falls Creek'!AR161+'Rock Creek'!V161+Southside_Historical!M161+Northside_Historical!M161+'SnakeRiv abv Kimberly'!$B161</f>
        <v>1677.255312486395</v>
      </c>
      <c r="N161">
        <f>Bruneau!AJ161+Malad!AJ161+'Salmon Falls Creek'!AS161+'Rock Creek'!W161+Southside_Historical!N161+Northside_Historical!N161+'SnakeRiv abv Kimberly'!$B161</f>
        <v>1170</v>
      </c>
      <c r="O161">
        <f>Bruneau!AK161+Malad!AK161+'Salmon Falls Creek'!AT161+'Rock Creek'!X161+Southside_Historical!O161+Northside_Historical!O161+'SnakeRiv abv Kimberly'!$B161</f>
        <v>1378</v>
      </c>
      <c r="P161">
        <f>Bruneau!AL161+Malad!AL161+'Salmon Falls Creek'!AU161+'Rock Creek'!Y161+Southside_Historical!P161+Northside_Historical!P161+'SnakeRiv abv Kimberly'!$B161</f>
        <v>2635</v>
      </c>
      <c r="Q161">
        <f>Bruneau!AM161+Malad!AM161+'Salmon Falls Creek'!AV161+'Rock Creek'!Z161+Southside_Historical!Q161+Northside_Historical!Q161+'SnakeRiv abv Kimberly'!$B161</f>
        <v>6186</v>
      </c>
      <c r="R161">
        <f>Bruneau!AN161+Malad!AN161+'Salmon Falls Creek'!AW161+'Rock Creek'!AA161+Southside_Historical!R161+Northside_Historical!R161+'SnakeRiv abv Kimberly'!$B161</f>
        <v>2142</v>
      </c>
      <c r="S161">
        <f>Bruneau!AO161+Malad!AO161+'Salmon Falls Creek'!AX161+'Rock Creek'!AB161+Southside_Historical!S161+Northside_Historical!S161+'SnakeRiv abv Kimberly'!$B161</f>
        <v>3147</v>
      </c>
      <c r="T161">
        <f>Bruneau!AP161+Malad!AP161+'Salmon Falls Creek'!AY161+'Rock Creek'!AC161+Southside_Historical!T161+Northside_Historical!T161+'SnakeRiv abv Kimberly'!$B161</f>
        <v>1942</v>
      </c>
      <c r="U161">
        <f>Bruneau!AQ161+Malad!AQ161+'Salmon Falls Creek'!AZ161+'Rock Creek'!AD161+Southside_Historical!U161+Northside_Historical!U161+'SnakeRiv abv Kimberly'!$B161</f>
        <v>1671.6</v>
      </c>
      <c r="V161">
        <f>Bruneau!AR161+Malad!AR161+'Salmon Falls Creek'!BA161+'Rock Creek'!AE161+Southside_Historical!V161+Northside_Historical!V161+'SnakeRiv abv Kimberly'!$B161</f>
        <v>1114.97</v>
      </c>
      <c r="W161">
        <f>Bruneau!AS161+Malad!AS161+'Salmon Falls Creek'!BB161+'Rock Creek'!AF161+Southside_Historical!W161+Northside_Historical!W161+'SnakeRiv abv Kimberly'!$B161</f>
        <v>606.4</v>
      </c>
    </row>
    <row r="162" spans="1:23" hidden="1" x14ac:dyDescent="0.25">
      <c r="A162" t="str">
        <f>Bruneau!A162</f>
        <v>4/10</v>
      </c>
      <c r="B162">
        <f>Bruneau!X162+Malad!X162+'Salmon Falls Creek'!AG162+'Rock Creek'!K162+Southside_Historical!B162+Northside_Historical!B162+'SnakeRiv abv Kimberly'!$B162</f>
        <v>1335.7133513697443</v>
      </c>
      <c r="C162">
        <f>Bruneau!Y162+Malad!Y162+'Salmon Falls Creek'!AH162+'Rock Creek'!L162+Southside_Historical!C162+Northside_Historical!C162+'SnakeRiv abv Kimberly'!$B162</f>
        <v>734.68209373626235</v>
      </c>
      <c r="D162">
        <f>Bruneau!Z162+Malad!Z162+'Salmon Falls Creek'!AI162+'Rock Creek'!M162+Southside_Historical!D162+Northside_Historical!D162+'SnakeRiv abv Kimberly'!$B162</f>
        <v>1493.5465332450806</v>
      </c>
      <c r="E162">
        <f>Bruneau!AA162+Malad!AA162+'Salmon Falls Creek'!AJ162+'Rock Creek'!N162+Southside_Historical!E162+Northside_Historical!E162+'SnakeRiv abv Kimberly'!$B162</f>
        <v>1028.3793235236021</v>
      </c>
      <c r="F162">
        <f>Bruneau!AB162+Malad!AB162+'Salmon Falls Creek'!AK162+'Rock Creek'!O162+Southside_Historical!F162+Northside_Historical!F162+'SnakeRiv abv Kimberly'!$B162</f>
        <v>3937.0463361364541</v>
      </c>
      <c r="G162">
        <f>Bruneau!AC162+Malad!AC162+'Salmon Falls Creek'!AL162+'Rock Creek'!P162+Southside_Historical!G162+Northside_Historical!G162+'SnakeRiv abv Kimberly'!$B162</f>
        <v>1584.5008520762879</v>
      </c>
      <c r="H162">
        <f>Bruneau!AD162+Malad!AD162+'Salmon Falls Creek'!AM162+'Rock Creek'!Q162+Southside_Historical!H162+Northside_Historical!H162+'SnakeRiv abv Kimberly'!$B162</f>
        <v>1114.6907116042059</v>
      </c>
      <c r="I162">
        <f>Bruneau!AE162+Malad!AE162+'Salmon Falls Creek'!AN162+'Rock Creek'!R162+Southside_Historical!I162+Northside_Historical!I162+'SnakeRiv abv Kimberly'!$B162</f>
        <v>1273.678706100327</v>
      </c>
      <c r="J162">
        <f>Bruneau!AF162+Malad!AF162+'Salmon Falls Creek'!AO162+'Rock Creek'!S162+Southside_Historical!J162+Northside_Historical!J162+'SnakeRiv abv Kimberly'!$B162</f>
        <v>1144.900080732308</v>
      </c>
      <c r="K162">
        <f>Bruneau!AG162+Malad!AG162+'Salmon Falls Creek'!AP162+'Rock Creek'!T162+Southside_Historical!K162+Northside_Historical!K162+'SnakeRiv abv Kimberly'!$B162</f>
        <v>1798.289302126469</v>
      </c>
      <c r="L162">
        <f>Bruneau!AH162+Malad!AH162+'Salmon Falls Creek'!AQ162+'Rock Creek'!U162+Southside_Historical!L162+Northside_Historical!L162+'SnakeRiv abv Kimberly'!$B162</f>
        <v>2043.0977760196611</v>
      </c>
      <c r="M162">
        <f>Bruneau!AI162+Malad!AI162+'Salmon Falls Creek'!AR162+'Rock Creek'!V162+Southside_Historical!M162+Northside_Historical!M162+'SnakeRiv abv Kimberly'!$B162</f>
        <v>1845.4148117789518</v>
      </c>
      <c r="N162">
        <f>Bruneau!AJ162+Malad!AJ162+'Salmon Falls Creek'!AS162+'Rock Creek'!W162+Southside_Historical!N162+Northside_Historical!N162+'SnakeRiv abv Kimberly'!$B162</f>
        <v>1496</v>
      </c>
      <c r="O162">
        <f>Bruneau!AK162+Malad!AK162+'Salmon Falls Creek'!AT162+'Rock Creek'!X162+Southside_Historical!O162+Northside_Historical!O162+'SnakeRiv abv Kimberly'!$B162</f>
        <v>1523</v>
      </c>
      <c r="P162">
        <f>Bruneau!AL162+Malad!AL162+'Salmon Falls Creek'!AU162+'Rock Creek'!Y162+Southside_Historical!P162+Northside_Historical!P162+'SnakeRiv abv Kimberly'!$B162</f>
        <v>2790</v>
      </c>
      <c r="Q162">
        <f>Bruneau!AM162+Malad!AM162+'Salmon Falls Creek'!AV162+'Rock Creek'!Z162+Southside_Historical!Q162+Northside_Historical!Q162+'SnakeRiv abv Kimberly'!$B162</f>
        <v>5943</v>
      </c>
      <c r="R162">
        <f>Bruneau!AN162+Malad!AN162+'Salmon Falls Creek'!AW162+'Rock Creek'!AA162+Southside_Historical!R162+Northside_Historical!R162+'SnakeRiv abv Kimberly'!$B162</f>
        <v>1913</v>
      </c>
      <c r="S162">
        <f>Bruneau!AO162+Malad!AO162+'Salmon Falls Creek'!AX162+'Rock Creek'!AB162+Southside_Historical!S162+Northside_Historical!S162+'SnakeRiv abv Kimberly'!$B162</f>
        <v>3772</v>
      </c>
      <c r="T162">
        <f>Bruneau!AP162+Malad!AP162+'Salmon Falls Creek'!AY162+'Rock Creek'!AC162+Southside_Historical!T162+Northside_Historical!T162+'SnakeRiv abv Kimberly'!$B162</f>
        <v>2152</v>
      </c>
      <c r="U162">
        <f>Bruneau!AQ162+Malad!AQ162+'Salmon Falls Creek'!AZ162+'Rock Creek'!AD162+Southside_Historical!U162+Northside_Historical!U162+'SnakeRiv abv Kimberly'!$B162</f>
        <v>1810.7</v>
      </c>
      <c r="V162">
        <f>Bruneau!AR162+Malad!AR162+'Salmon Falls Creek'!BA162+'Rock Creek'!AE162+Southside_Historical!V162+Northside_Historical!V162+'SnakeRiv abv Kimberly'!$B162</f>
        <v>1357.1999999999998</v>
      </c>
      <c r="W162">
        <f>Bruneau!AS162+Malad!AS162+'Salmon Falls Creek'!BB162+'Rock Creek'!AF162+Southside_Historical!W162+Northside_Historical!W162+'SnakeRiv abv Kimberly'!$B162</f>
        <v>1098.8</v>
      </c>
    </row>
    <row r="163" spans="1:23" hidden="1" x14ac:dyDescent="0.25">
      <c r="A163" t="str">
        <f>Bruneau!A163</f>
        <v>4/11</v>
      </c>
      <c r="B163">
        <f>Bruneau!X163+Malad!X163+'Salmon Falls Creek'!AG163+'Rock Creek'!K163+Southside_Historical!B163+Northside_Historical!B163+'SnakeRiv abv Kimberly'!$B163</f>
        <v>1332.3745141385059</v>
      </c>
      <c r="C163">
        <f>Bruneau!Y163+Malad!Y163+'Salmon Falls Creek'!AH163+'Rock Creek'!L163+Southside_Historical!C163+Northside_Historical!C163+'SnakeRiv abv Kimberly'!$B163</f>
        <v>864.63726254522703</v>
      </c>
      <c r="D163">
        <f>Bruneau!Z163+Malad!Z163+'Salmon Falls Creek'!AI163+'Rock Creek'!M163+Southside_Historical!D163+Northside_Historical!D163+'SnakeRiv abv Kimberly'!$B163</f>
        <v>1694.7378941979664</v>
      </c>
      <c r="E163">
        <f>Bruneau!AA163+Malad!AA163+'Salmon Falls Creek'!AJ163+'Rock Creek'!N163+Southside_Historical!E163+Northside_Historical!E163+'SnakeRiv abv Kimberly'!$B163</f>
        <v>962.85714417223812</v>
      </c>
      <c r="F163">
        <f>Bruneau!AB163+Malad!AB163+'Salmon Falls Creek'!AK163+'Rock Creek'!O163+Southside_Historical!F163+Northside_Historical!F163+'SnakeRiv abv Kimberly'!$B163</f>
        <v>3852.0007358425032</v>
      </c>
      <c r="G163">
        <f>Bruneau!AC163+Malad!AC163+'Salmon Falls Creek'!AL163+'Rock Creek'!P163+Southside_Historical!G163+Northside_Historical!G163+'SnakeRiv abv Kimberly'!$B163</f>
        <v>1856.6288827191834</v>
      </c>
      <c r="H163">
        <f>Bruneau!AD163+Malad!AD163+'Salmon Falls Creek'!AM163+'Rock Creek'!Q163+Southside_Historical!H163+Northside_Historical!H163+'SnakeRiv abv Kimberly'!$B163</f>
        <v>1074.809562677259</v>
      </c>
      <c r="I163">
        <f>Bruneau!AE163+Malad!AE163+'Salmon Falls Creek'!AN163+'Rock Creek'!R163+Southside_Historical!I163+Northside_Historical!I163+'SnakeRiv abv Kimberly'!$B163</f>
        <v>1570.8187857318419</v>
      </c>
      <c r="J163">
        <f>Bruneau!AF163+Malad!AF163+'Salmon Falls Creek'!AO163+'Rock Creek'!S163+Southside_Historical!J163+Northside_Historical!J163+'SnakeRiv abv Kimberly'!$B163</f>
        <v>1064.4540049914501</v>
      </c>
      <c r="K163">
        <f>Bruneau!AG163+Malad!AG163+'Salmon Falls Creek'!AP163+'Rock Creek'!T163+Southside_Historical!K163+Northside_Historical!K163+'SnakeRiv abv Kimberly'!$B163</f>
        <v>1759.723324433377</v>
      </c>
      <c r="L163">
        <f>Bruneau!AH163+Malad!AH163+'Salmon Falls Creek'!AQ163+'Rock Creek'!U163+Southside_Historical!L163+Northside_Historical!L163+'SnakeRiv abv Kimberly'!$B163</f>
        <v>1690.0123910614361</v>
      </c>
      <c r="M163">
        <f>Bruneau!AI163+Malad!AI163+'Salmon Falls Creek'!AR163+'Rock Creek'!V163+Southside_Historical!M163+Northside_Historical!M163+'SnakeRiv abv Kimberly'!$B163</f>
        <v>1829.2067800328605</v>
      </c>
      <c r="N163">
        <f>Bruneau!AJ163+Malad!AJ163+'Salmon Falls Creek'!AS163+'Rock Creek'!W163+Southside_Historical!N163+Northside_Historical!N163+'SnakeRiv abv Kimberly'!$B163</f>
        <v>1568.2</v>
      </c>
      <c r="O163">
        <f>Bruneau!AK163+Malad!AK163+'Salmon Falls Creek'!AT163+'Rock Creek'!X163+Southside_Historical!O163+Northside_Historical!O163+'SnakeRiv abv Kimberly'!$B163</f>
        <v>1474.2</v>
      </c>
      <c r="P163">
        <f>Bruneau!AL163+Malad!AL163+'Salmon Falls Creek'!AU163+'Rock Creek'!Y163+Southside_Historical!P163+Northside_Historical!P163+'SnakeRiv abv Kimberly'!$B163</f>
        <v>2835.2</v>
      </c>
      <c r="Q163">
        <f>Bruneau!AM163+Malad!AM163+'Salmon Falls Creek'!AV163+'Rock Creek'!Z163+Southside_Historical!Q163+Northside_Historical!Q163+'SnakeRiv abv Kimberly'!$B163</f>
        <v>5631.2</v>
      </c>
      <c r="R163">
        <f>Bruneau!AN163+Malad!AN163+'Salmon Falls Creek'!AW163+'Rock Creek'!AA163+Southside_Historical!R163+Northside_Historical!R163+'SnakeRiv abv Kimberly'!$B163</f>
        <v>2168.1999999999998</v>
      </c>
      <c r="S163">
        <f>Bruneau!AO163+Malad!AO163+'Salmon Falls Creek'!AX163+'Rock Creek'!AB163+Southside_Historical!S163+Northside_Historical!S163+'SnakeRiv abv Kimberly'!$B163</f>
        <v>3441.2</v>
      </c>
      <c r="T163">
        <f>Bruneau!AP163+Malad!AP163+'Salmon Falls Creek'!AY163+'Rock Creek'!AC163+Southside_Historical!T163+Northside_Historical!T163+'SnakeRiv abv Kimberly'!$B163</f>
        <v>2364.1999999999998</v>
      </c>
      <c r="U163">
        <f>Bruneau!AQ163+Malad!AQ163+'Salmon Falls Creek'!AZ163+'Rock Creek'!AD163+Southside_Historical!U163+Northside_Historical!U163+'SnakeRiv abv Kimberly'!$B163</f>
        <v>1834</v>
      </c>
      <c r="V163">
        <f>Bruneau!AR163+Malad!AR163+'Salmon Falls Creek'!BA163+'Rock Creek'!AE163+Southside_Historical!V163+Northside_Historical!V163+'SnakeRiv abv Kimberly'!$B163</f>
        <v>1595.3</v>
      </c>
      <c r="W163">
        <f>Bruneau!AS163+Malad!AS163+'Salmon Falls Creek'!BB163+'Rock Creek'!AF163+Southside_Historical!W163+Northside_Historical!W163+'SnakeRiv abv Kimberly'!$B163</f>
        <v>1855.2</v>
      </c>
    </row>
    <row r="164" spans="1:23" hidden="1" x14ac:dyDescent="0.25">
      <c r="A164" t="str">
        <f>Bruneau!A164</f>
        <v>4/12</v>
      </c>
      <c r="B164">
        <f>Bruneau!X164+Malad!X164+'Salmon Falls Creek'!AG164+'Rock Creek'!K164+Southside_Historical!B164+Northside_Historical!B164+'SnakeRiv abv Kimberly'!$B164</f>
        <v>1273.5020047365988</v>
      </c>
      <c r="C164">
        <f>Bruneau!Y164+Malad!Y164+'Salmon Falls Creek'!AH164+'Rock Creek'!L164+Southside_Historical!C164+Northside_Historical!C164+'SnakeRiv abv Kimberly'!$B164</f>
        <v>973.13254355688991</v>
      </c>
      <c r="D164">
        <f>Bruneau!Z164+Malad!Z164+'Salmon Falls Creek'!AI164+'Rock Creek'!M164+Southside_Historical!D164+Northside_Historical!D164+'SnakeRiv abv Kimberly'!$B164</f>
        <v>2031.5691336100792</v>
      </c>
      <c r="E164">
        <f>Bruneau!AA164+Malad!AA164+'Salmon Falls Creek'!AJ164+'Rock Creek'!N164+Southside_Historical!E164+Northside_Historical!E164+'SnakeRiv abv Kimberly'!$B164</f>
        <v>877.06130188428892</v>
      </c>
      <c r="F164">
        <f>Bruneau!AB164+Malad!AB164+'Salmon Falls Creek'!AK164+'Rock Creek'!O164+Southside_Historical!F164+Northside_Historical!F164+'SnakeRiv abv Kimberly'!$B164</f>
        <v>3619.689543967876</v>
      </c>
      <c r="G164">
        <f>Bruneau!AC164+Malad!AC164+'Salmon Falls Creek'!AL164+'Rock Creek'!P164+Southside_Historical!G164+Northside_Historical!G164+'SnakeRiv abv Kimberly'!$B164</f>
        <v>1767.5478222626903</v>
      </c>
      <c r="H164">
        <f>Bruneau!AD164+Malad!AD164+'Salmon Falls Creek'!AM164+'Rock Creek'!Q164+Southside_Historical!H164+Northside_Historical!H164+'SnakeRiv abv Kimberly'!$B164</f>
        <v>1041.882917694222</v>
      </c>
      <c r="I164">
        <f>Bruneau!AE164+Malad!AE164+'Salmon Falls Creek'!AN164+'Rock Creek'!R164+Southside_Historical!I164+Northside_Historical!I164+'SnakeRiv abv Kimberly'!$B164</f>
        <v>1822.1966883863381</v>
      </c>
      <c r="J164">
        <f>Bruneau!AF164+Malad!AF164+'Salmon Falls Creek'!AO164+'Rock Creek'!S164+Southside_Historical!J164+Northside_Historical!J164+'SnakeRiv abv Kimberly'!$B164</f>
        <v>1073.5263878288929</v>
      </c>
      <c r="K164">
        <f>Bruneau!AG164+Malad!AG164+'Salmon Falls Creek'!AP164+'Rock Creek'!T164+Southside_Historical!K164+Northside_Historical!K164+'SnakeRiv abv Kimberly'!$B164</f>
        <v>1877.4915715387199</v>
      </c>
      <c r="L164">
        <f>Bruneau!AH164+Malad!AH164+'Salmon Falls Creek'!AQ164+'Rock Creek'!U164+Southside_Historical!L164+Northside_Historical!L164+'SnakeRiv abv Kimberly'!$B164</f>
        <v>1781.9910578073709</v>
      </c>
      <c r="M164">
        <f>Bruneau!AI164+Malad!AI164+'Salmon Falls Creek'!AR164+'Rock Creek'!V164+Southside_Historical!M164+Northside_Historical!M164+'SnakeRiv abv Kimberly'!$B164</f>
        <v>1685.9907715593913</v>
      </c>
      <c r="N164">
        <f>Bruneau!AJ164+Malad!AJ164+'Salmon Falls Creek'!AS164+'Rock Creek'!W164+Southside_Historical!N164+Northside_Historical!N164+'SnakeRiv abv Kimberly'!$B164</f>
        <v>1612.3</v>
      </c>
      <c r="O164">
        <f>Bruneau!AK164+Malad!AK164+'Salmon Falls Creek'!AT164+'Rock Creek'!X164+Southside_Historical!O164+Northside_Historical!O164+'SnakeRiv abv Kimberly'!$B164</f>
        <v>1380.7</v>
      </c>
      <c r="P164">
        <f>Bruneau!AL164+Malad!AL164+'Salmon Falls Creek'!AU164+'Rock Creek'!Y164+Southside_Historical!P164+Northside_Historical!P164+'SnakeRiv abv Kimberly'!$B164</f>
        <v>2674.3</v>
      </c>
      <c r="Q164">
        <f>Bruneau!AM164+Malad!AM164+'Salmon Falls Creek'!AV164+'Rock Creek'!Z164+Southside_Historical!Q164+Northside_Historical!Q164+'SnakeRiv abv Kimberly'!$B164</f>
        <v>5301.3</v>
      </c>
      <c r="R164">
        <f>Bruneau!AN164+Malad!AN164+'Salmon Falls Creek'!AW164+'Rock Creek'!AA164+Southside_Historical!R164+Northside_Historical!R164+'SnakeRiv abv Kimberly'!$B164</f>
        <v>2171.3000000000002</v>
      </c>
      <c r="S164">
        <f>Bruneau!AO164+Malad!AO164+'Salmon Falls Creek'!AX164+'Rock Creek'!AB164+Southside_Historical!S164+Northside_Historical!S164+'SnakeRiv abv Kimberly'!$B164</f>
        <v>3036.3</v>
      </c>
      <c r="T164">
        <f>Bruneau!AP164+Malad!AP164+'Salmon Falls Creek'!AY164+'Rock Creek'!AC164+Southside_Historical!T164+Northside_Historical!T164+'SnakeRiv abv Kimberly'!$B164</f>
        <v>2504.3000000000002</v>
      </c>
      <c r="U164">
        <f>Bruneau!AQ164+Malad!AQ164+'Salmon Falls Creek'!AZ164+'Rock Creek'!AD164+Southside_Historical!U164+Northside_Historical!U164+'SnakeRiv abv Kimberly'!$B164</f>
        <v>1943.3</v>
      </c>
      <c r="V164">
        <f>Bruneau!AR164+Malad!AR164+'Salmon Falls Creek'!BA164+'Rock Creek'!AE164+Southside_Historical!V164+Northside_Historical!V164+'SnakeRiv abv Kimberly'!$B164</f>
        <v>1523.1</v>
      </c>
      <c r="W164">
        <f>Bruneau!AS164+Malad!AS164+'Salmon Falls Creek'!BB164+'Rock Creek'!AF164+Southside_Historical!W164+Northside_Historical!W164+'SnakeRiv abv Kimberly'!$B164</f>
        <v>2617.3000000000002</v>
      </c>
    </row>
    <row r="165" spans="1:23" hidden="1" x14ac:dyDescent="0.25">
      <c r="A165" t="str">
        <f>Bruneau!A165</f>
        <v>4/13</v>
      </c>
      <c r="B165">
        <f>Bruneau!X165+Malad!X165+'Salmon Falls Creek'!AG165+'Rock Creek'!K165+Southside_Historical!B165+Northside_Historical!B165+'SnakeRiv abv Kimberly'!$B165</f>
        <v>1273.840565079669</v>
      </c>
      <c r="C165">
        <f>Bruneau!Y165+Malad!Y165+'Salmon Falls Creek'!AH165+'Rock Creek'!L165+Southside_Historical!C165+Northside_Historical!C165+'SnakeRiv abv Kimberly'!$B165</f>
        <v>1045.1596389371105</v>
      </c>
      <c r="D165">
        <f>Bruneau!Z165+Malad!Z165+'Salmon Falls Creek'!AI165+'Rock Creek'!M165+Southside_Historical!D165+Northside_Historical!D165+'SnakeRiv abv Kimberly'!$B165</f>
        <v>2059.9704585187037</v>
      </c>
      <c r="E165">
        <f>Bruneau!AA165+Malad!AA165+'Salmon Falls Creek'!AJ165+'Rock Creek'!N165+Southside_Historical!E165+Northside_Historical!E165+'SnakeRiv abv Kimberly'!$B165</f>
        <v>876.67774746687701</v>
      </c>
      <c r="F165">
        <f>Bruneau!AB165+Malad!AB165+'Salmon Falls Creek'!AK165+'Rock Creek'!O165+Southside_Historical!F165+Northside_Historical!F165+'SnakeRiv abv Kimberly'!$B165</f>
        <v>3697.1175486569996</v>
      </c>
      <c r="G165">
        <f>Bruneau!AC165+Malad!AC165+'Salmon Falls Creek'!AL165+'Rock Creek'!P165+Southside_Historical!G165+Northside_Historical!G165+'SnakeRiv abv Kimberly'!$B165</f>
        <v>1690.6209905029334</v>
      </c>
      <c r="H165">
        <f>Bruneau!AD165+Malad!AD165+'Salmon Falls Creek'!AM165+'Rock Creek'!Q165+Southside_Historical!H165+Northside_Historical!H165+'SnakeRiv abv Kimberly'!$B165</f>
        <v>1095.0310081076261</v>
      </c>
      <c r="I165">
        <f>Bruneau!AE165+Malad!AE165+'Salmon Falls Creek'!AN165+'Rock Creek'!R165+Southside_Historical!I165+Northside_Historical!I165+'SnakeRiv abv Kimberly'!$B165</f>
        <v>1954.5918730922522</v>
      </c>
      <c r="J165">
        <f>Bruneau!AF165+Malad!AF165+'Salmon Falls Creek'!AO165+'Rock Creek'!S165+Southside_Historical!J165+Northside_Historical!J165+'SnakeRiv abv Kimberly'!$B165</f>
        <v>1130.1172258520241</v>
      </c>
      <c r="K165">
        <f>Bruneau!AG165+Malad!AG165+'Salmon Falls Creek'!AP165+'Rock Creek'!T165+Southside_Historical!K165+Northside_Historical!K165+'SnakeRiv abv Kimberly'!$B165</f>
        <v>2044.715677886649</v>
      </c>
      <c r="L165">
        <f>Bruneau!AH165+Malad!AH165+'Salmon Falls Creek'!AQ165+'Rock Creek'!U165+Southside_Historical!L165+Northside_Historical!L165+'SnakeRiv abv Kimberly'!$B165</f>
        <v>2037.2901901161981</v>
      </c>
      <c r="M165">
        <f>Bruneau!AI165+Malad!AI165+'Salmon Falls Creek'!AR165+'Rock Creek'!V165+Southside_Historical!M165+Northside_Historical!M165+'SnakeRiv abv Kimberly'!$B165</f>
        <v>1741.3379527712082</v>
      </c>
      <c r="N165">
        <f>Bruneau!AJ165+Malad!AJ165+'Salmon Falls Creek'!AS165+'Rock Creek'!W165+Southside_Historical!N165+Northside_Historical!N165+'SnakeRiv abv Kimberly'!$B165</f>
        <v>1575.9</v>
      </c>
      <c r="O165">
        <f>Bruneau!AK165+Malad!AK165+'Salmon Falls Creek'!AT165+'Rock Creek'!X165+Southside_Historical!O165+Northside_Historical!O165+'SnakeRiv abv Kimberly'!$B165</f>
        <v>1383.7</v>
      </c>
      <c r="P165">
        <f>Bruneau!AL165+Malad!AL165+'Salmon Falls Creek'!AU165+'Rock Creek'!Y165+Southside_Historical!P165+Northside_Historical!P165+'SnakeRiv abv Kimberly'!$B165</f>
        <v>2762.6</v>
      </c>
      <c r="Q165">
        <f>Bruneau!AM165+Malad!AM165+'Salmon Falls Creek'!AV165+'Rock Creek'!Z165+Southside_Historical!Q165+Northside_Historical!Q165+'SnakeRiv abv Kimberly'!$B165</f>
        <v>4902.8999999999996</v>
      </c>
      <c r="R165">
        <f>Bruneau!AN165+Malad!AN165+'Salmon Falls Creek'!AW165+'Rock Creek'!AA165+Southside_Historical!R165+Northside_Historical!R165+'SnakeRiv abv Kimberly'!$B165</f>
        <v>2291.9</v>
      </c>
      <c r="S165">
        <f>Bruneau!AO165+Malad!AO165+'Salmon Falls Creek'!AX165+'Rock Creek'!AB165+Southside_Historical!S165+Northside_Historical!S165+'SnakeRiv abv Kimberly'!$B165</f>
        <v>2995.9</v>
      </c>
      <c r="T165">
        <f>Bruneau!AP165+Malad!AP165+'Salmon Falls Creek'!AY165+'Rock Creek'!AC165+Southside_Historical!T165+Northside_Historical!T165+'SnakeRiv abv Kimberly'!$B165</f>
        <v>2408.9</v>
      </c>
      <c r="U165">
        <f>Bruneau!AQ165+Malad!AQ165+'Salmon Falls Creek'!AZ165+'Rock Creek'!AD165+Southside_Historical!U165+Northside_Historical!U165+'SnakeRiv abv Kimberly'!$B165</f>
        <v>1809.9</v>
      </c>
      <c r="V165">
        <f>Bruneau!AR165+Malad!AR165+'Salmon Falls Creek'!BA165+'Rock Creek'!AE165+Southside_Historical!V165+Northside_Historical!V165+'SnakeRiv abv Kimberly'!$B165</f>
        <v>1543</v>
      </c>
      <c r="W165">
        <f>Bruneau!AS165+Malad!AS165+'Salmon Falls Creek'!BB165+'Rock Creek'!AF165+Southside_Historical!W165+Northside_Historical!W165+'SnakeRiv abv Kimberly'!$B165</f>
        <v>2556.9</v>
      </c>
    </row>
    <row r="166" spans="1:23" hidden="1" x14ac:dyDescent="0.25">
      <c r="A166" t="str">
        <f>Bruneau!A166</f>
        <v>4/14</v>
      </c>
      <c r="B166">
        <f>Bruneau!X166+Malad!X166+'Salmon Falls Creek'!AG166+'Rock Creek'!K166+Southside_Historical!B166+Northside_Historical!B166+'SnakeRiv abv Kimberly'!$B166</f>
        <v>1314.3158075943672</v>
      </c>
      <c r="C166">
        <f>Bruneau!Y166+Malad!Y166+'Salmon Falls Creek'!AH166+'Rock Creek'!L166+Southside_Historical!C166+Northside_Historical!C166+'SnakeRiv abv Kimberly'!$B166</f>
        <v>998.04211520733838</v>
      </c>
      <c r="D166">
        <f>Bruneau!Z166+Malad!Z166+'Salmon Falls Creek'!AI166+'Rock Creek'!M166+Southside_Historical!D166+Northside_Historical!D166+'SnakeRiv abv Kimberly'!$B166</f>
        <v>1552.5567086065228</v>
      </c>
      <c r="E166">
        <f>Bruneau!AA166+Malad!AA166+'Salmon Falls Creek'!AJ166+'Rock Creek'!N166+Southside_Historical!E166+Northside_Historical!E166+'SnakeRiv abv Kimberly'!$B166</f>
        <v>909.40351192137291</v>
      </c>
      <c r="F166">
        <f>Bruneau!AB166+Malad!AB166+'Salmon Falls Creek'!AK166+'Rock Creek'!O166+Southside_Historical!F166+Northside_Historical!F166+'SnakeRiv abv Kimberly'!$B166</f>
        <v>4035.9415102455378</v>
      </c>
      <c r="G166">
        <f>Bruneau!AC166+Malad!AC166+'Salmon Falls Creek'!AL166+'Rock Creek'!P166+Southside_Historical!G166+Northside_Historical!G166+'SnakeRiv abv Kimberly'!$B166</f>
        <v>1564.8769172894283</v>
      </c>
      <c r="H166">
        <f>Bruneau!AD166+Malad!AD166+'Salmon Falls Creek'!AM166+'Rock Creek'!Q166+Southside_Historical!H166+Northside_Historical!H166+'SnakeRiv abv Kimberly'!$B166</f>
        <v>1242.766277737775</v>
      </c>
      <c r="I166">
        <f>Bruneau!AE166+Malad!AE166+'Salmon Falls Creek'!AN166+'Rock Creek'!R166+Southside_Historical!I166+Northside_Historical!I166+'SnakeRiv abv Kimberly'!$B166</f>
        <v>1927.534428544526</v>
      </c>
      <c r="J166">
        <f>Bruneau!AF166+Malad!AF166+'Salmon Falls Creek'!AO166+'Rock Creek'!S166+Southside_Historical!J166+Northside_Historical!J166+'SnakeRiv abv Kimberly'!$B166</f>
        <v>1159.459637289232</v>
      </c>
      <c r="K166">
        <f>Bruneau!AG166+Malad!AG166+'Salmon Falls Creek'!AP166+'Rock Creek'!T166+Southside_Historical!K166+Northside_Historical!K166+'SnakeRiv abv Kimberly'!$B166</f>
        <v>2263.397467355931</v>
      </c>
      <c r="L166">
        <f>Bruneau!AH166+Malad!AH166+'Salmon Falls Creek'!AQ166+'Rock Creek'!U166+Southside_Historical!L166+Northside_Historical!L166+'SnakeRiv abv Kimberly'!$B166</f>
        <v>2072.747208374391</v>
      </c>
      <c r="M166">
        <f>Bruneau!AI166+Malad!AI166+'Salmon Falls Creek'!AR166+'Rock Creek'!V166+Southside_Historical!M166+Northside_Historical!M166+'SnakeRiv abv Kimberly'!$B166</f>
        <v>1920.9134710751609</v>
      </c>
      <c r="N166">
        <f>Bruneau!AJ166+Malad!AJ166+'Salmon Falls Creek'!AS166+'Rock Creek'!W166+Southside_Historical!N166+Northside_Historical!N166+'SnakeRiv abv Kimberly'!$B166</f>
        <v>1610.8</v>
      </c>
      <c r="O166">
        <f>Bruneau!AK166+Malad!AK166+'Salmon Falls Creek'!AT166+'Rock Creek'!X166+Southside_Historical!O166+Northside_Historical!O166+'SnakeRiv abv Kimberly'!$B166</f>
        <v>1298.8</v>
      </c>
      <c r="P166">
        <f>Bruneau!AL166+Malad!AL166+'Salmon Falls Creek'!AU166+'Rock Creek'!Y166+Southside_Historical!P166+Northside_Historical!P166+'SnakeRiv abv Kimberly'!$B166</f>
        <v>2932.1000000000004</v>
      </c>
      <c r="Q166">
        <f>Bruneau!AM166+Malad!AM166+'Salmon Falls Creek'!AV166+'Rock Creek'!Z166+Southside_Historical!Q166+Northside_Historical!Q166+'SnakeRiv abv Kimberly'!$B166</f>
        <v>4733.8</v>
      </c>
      <c r="R166">
        <f>Bruneau!AN166+Malad!AN166+'Salmon Falls Creek'!AW166+'Rock Creek'!AA166+Southside_Historical!R166+Northside_Historical!R166+'SnakeRiv abv Kimberly'!$B166</f>
        <v>2257.8000000000002</v>
      </c>
      <c r="S166">
        <f>Bruneau!AO166+Malad!AO166+'Salmon Falls Creek'!AX166+'Rock Creek'!AB166+Southside_Historical!S166+Northside_Historical!S166+'SnakeRiv abv Kimberly'!$B166</f>
        <v>3111.8</v>
      </c>
      <c r="T166">
        <f>Bruneau!AP166+Malad!AP166+'Salmon Falls Creek'!AY166+'Rock Creek'!AC166+Southside_Historical!T166+Northside_Historical!T166+'SnakeRiv abv Kimberly'!$B166</f>
        <v>2137.8000000000002</v>
      </c>
      <c r="U166">
        <f>Bruneau!AQ166+Malad!AQ166+'Salmon Falls Creek'!AZ166+'Rock Creek'!AD166+Southside_Historical!U166+Northside_Historical!U166+'SnakeRiv abv Kimberly'!$B166</f>
        <v>1803.8</v>
      </c>
      <c r="V166">
        <f>Bruneau!AR166+Malad!AR166+'Salmon Falls Creek'!BA166+'Rock Creek'!AE166+Southside_Historical!V166+Northside_Historical!V166+'SnakeRiv abv Kimberly'!$B166</f>
        <v>1513.5</v>
      </c>
      <c r="W166">
        <f>Bruneau!AS166+Malad!AS166+'Salmon Falls Creek'!BB166+'Rock Creek'!AF166+Southside_Historical!W166+Northside_Historical!W166+'SnakeRiv abv Kimberly'!$B166</f>
        <v>2278.8000000000002</v>
      </c>
    </row>
    <row r="167" spans="1:23" hidden="1" x14ac:dyDescent="0.25">
      <c r="A167" t="str">
        <f>Bruneau!A167</f>
        <v>4/15</v>
      </c>
      <c r="B167">
        <f>Bruneau!X167+Malad!X167+'Salmon Falls Creek'!AG167+'Rock Creek'!K167+Southside_Historical!B167+Northside_Historical!B167+'SnakeRiv abv Kimberly'!$B167</f>
        <v>1457.5301967991452</v>
      </c>
      <c r="C167">
        <f>Bruneau!Y167+Malad!Y167+'Salmon Falls Creek'!AH167+'Rock Creek'!L167+Southside_Historical!C167+Northside_Historical!C167+'SnakeRiv abv Kimberly'!$B167</f>
        <v>1170.273720871392</v>
      </c>
      <c r="D167">
        <f>Bruneau!Z167+Malad!Z167+'Salmon Falls Creek'!AI167+'Rock Creek'!M167+Southside_Historical!D167+Northside_Historical!D167+'SnakeRiv abv Kimberly'!$B167</f>
        <v>1644.6212847361071</v>
      </c>
      <c r="E167">
        <f>Bruneau!AA167+Malad!AA167+'Salmon Falls Creek'!AJ167+'Rock Creek'!N167+Southside_Historical!E167+Northside_Historical!E167+'SnakeRiv abv Kimberly'!$B167</f>
        <v>933.96252559816901</v>
      </c>
      <c r="F167">
        <f>Bruneau!AB167+Malad!AB167+'Salmon Falls Creek'!AK167+'Rock Creek'!O167+Southside_Historical!F167+Northside_Historical!F167+'SnakeRiv abv Kimberly'!$B167</f>
        <v>5212.671271623949</v>
      </c>
      <c r="G167">
        <f>Bruneau!AC167+Malad!AC167+'Salmon Falls Creek'!AL167+'Rock Creek'!P167+Southside_Historical!G167+Northside_Historical!G167+'SnakeRiv abv Kimberly'!$B167</f>
        <v>1609.3774078976901</v>
      </c>
      <c r="H167">
        <f>Bruneau!AD167+Malad!AD167+'Salmon Falls Creek'!AM167+'Rock Creek'!Q167+Southside_Historical!H167+Northside_Historical!H167+'SnakeRiv abv Kimberly'!$B167</f>
        <v>1583.0020560100661</v>
      </c>
      <c r="I167">
        <f>Bruneau!AE167+Malad!AE167+'Salmon Falls Creek'!AN167+'Rock Creek'!R167+Southside_Historical!I167+Northside_Historical!I167+'SnakeRiv abv Kimberly'!$B167</f>
        <v>2041.2680366159029</v>
      </c>
      <c r="J167">
        <f>Bruneau!AF167+Malad!AF167+'Salmon Falls Creek'!AO167+'Rock Creek'!S167+Southside_Historical!J167+Northside_Historical!J167+'SnakeRiv abv Kimberly'!$B167</f>
        <v>1045.0638310987099</v>
      </c>
      <c r="K167">
        <f>Bruneau!AG167+Malad!AG167+'Salmon Falls Creek'!AP167+'Rock Creek'!T167+Southside_Historical!K167+Northside_Historical!K167+'SnakeRiv abv Kimberly'!$B167</f>
        <v>2316.3521839402201</v>
      </c>
      <c r="L167">
        <f>Bruneau!AH167+Malad!AH167+'Salmon Falls Creek'!AQ167+'Rock Creek'!U167+Southside_Historical!L167+Northside_Historical!L167+'SnakeRiv abv Kimberly'!$B167</f>
        <v>2334.1885586118769</v>
      </c>
      <c r="M167">
        <f>Bruneau!AI167+Malad!AI167+'Salmon Falls Creek'!AR167+'Rock Creek'!V167+Southside_Historical!M167+Northside_Historical!M167+'SnakeRiv abv Kimberly'!$B167</f>
        <v>1998.4620829807402</v>
      </c>
      <c r="N167">
        <f>Bruneau!AJ167+Malad!AJ167+'Salmon Falls Creek'!AS167+'Rock Creek'!W167+Southside_Historical!N167+Northside_Historical!N167+'SnakeRiv abv Kimberly'!$B167</f>
        <v>1445.3428459915624</v>
      </c>
      <c r="O167">
        <f>Bruneau!AK167+Malad!AK167+'Salmon Falls Creek'!AT167+'Rock Creek'!X167+Southside_Historical!O167+Northside_Historical!O167+'SnakeRiv abv Kimberly'!$B167</f>
        <v>1542.5</v>
      </c>
      <c r="P167">
        <f>Bruneau!AL167+Malad!AL167+'Salmon Falls Creek'!AU167+'Rock Creek'!Y167+Southside_Historical!P167+Northside_Historical!P167+'SnakeRiv abv Kimberly'!$B167</f>
        <v>2839</v>
      </c>
      <c r="Q167">
        <f>Bruneau!AM167+Malad!AM167+'Salmon Falls Creek'!AV167+'Rock Creek'!Z167+Southside_Historical!Q167+Northside_Historical!Q167+'SnakeRiv abv Kimberly'!$B167</f>
        <v>4746.5</v>
      </c>
      <c r="R167">
        <f>Bruneau!AN167+Malad!AN167+'Salmon Falls Creek'!AW167+'Rock Creek'!AA167+Southside_Historical!R167+Northside_Historical!R167+'SnakeRiv abv Kimberly'!$B167</f>
        <v>2475.5</v>
      </c>
      <c r="S167">
        <f>Bruneau!AO167+Malad!AO167+'Salmon Falls Creek'!AX167+'Rock Creek'!AB167+Southside_Historical!S167+Northside_Historical!S167+'SnakeRiv abv Kimberly'!$B167</f>
        <v>3520.5</v>
      </c>
      <c r="T167">
        <f>Bruneau!AP167+Malad!AP167+'Salmon Falls Creek'!AY167+'Rock Creek'!AC167+Southside_Historical!T167+Northside_Historical!T167+'SnakeRiv abv Kimberly'!$B167</f>
        <v>2127.5</v>
      </c>
      <c r="U167">
        <f>Bruneau!AQ167+Malad!AQ167+'Salmon Falls Creek'!AZ167+'Rock Creek'!AD167+Southside_Historical!U167+Northside_Historical!U167+'SnakeRiv abv Kimberly'!$B167</f>
        <v>1772.5</v>
      </c>
      <c r="V167">
        <f>Bruneau!AR167+Malad!AR167+'Salmon Falls Creek'!BA167+'Rock Creek'!AE167+Southside_Historical!V167+Northside_Historical!V167+'SnakeRiv abv Kimberly'!$B167</f>
        <v>1593.2</v>
      </c>
      <c r="W167">
        <f>Bruneau!AS167+Malad!AS167+'Salmon Falls Creek'!BB167+'Rock Creek'!AF167+Southside_Historical!W167+Northside_Historical!W167+'SnakeRiv abv Kimberly'!$B167</f>
        <v>1955.5</v>
      </c>
    </row>
    <row r="168" spans="1:23" hidden="1" x14ac:dyDescent="0.25">
      <c r="A168" t="str">
        <f>Bruneau!A168</f>
        <v>4/16</v>
      </c>
      <c r="B168">
        <f>Bruneau!X168+Malad!X168+'Salmon Falls Creek'!AG168+'Rock Creek'!K168+Southside_Historical!B168+Northside_Historical!B168+'SnakeRiv abv Kimberly'!$B168</f>
        <v>1599.67435141795</v>
      </c>
      <c r="C168">
        <f>Bruneau!Y168+Malad!Y168+'Salmon Falls Creek'!AH168+'Rock Creek'!L168+Southside_Historical!C168+Northside_Historical!C168+'SnakeRiv abv Kimberly'!$B168</f>
        <v>1098.3691810182261</v>
      </c>
      <c r="D168">
        <f>Bruneau!Z168+Malad!Z168+'Salmon Falls Creek'!AI168+'Rock Creek'!M168+Southside_Historical!D168+Northside_Historical!D168+'SnakeRiv abv Kimberly'!$B168</f>
        <v>1565.0018384360949</v>
      </c>
      <c r="E168">
        <f>Bruneau!AA168+Malad!AA168+'Salmon Falls Creek'!AJ168+'Rock Creek'!N168+Southside_Historical!E168+Northside_Historical!E168+'SnakeRiv abv Kimberly'!$B168</f>
        <v>989.37146837748401</v>
      </c>
      <c r="F168">
        <f>Bruneau!AB168+Malad!AB168+'Salmon Falls Creek'!AK168+'Rock Creek'!O168+Southside_Historical!F168+Northside_Historical!F168+'SnakeRiv abv Kimberly'!$B168</f>
        <v>6987.8851633808308</v>
      </c>
      <c r="G168">
        <f>Bruneau!AC168+Malad!AC168+'Salmon Falls Creek'!AL168+'Rock Creek'!P168+Southside_Historical!G168+Northside_Historical!G168+'SnakeRiv abv Kimberly'!$B168</f>
        <v>1559.974754011804</v>
      </c>
      <c r="H168">
        <f>Bruneau!AD168+Malad!AD168+'Salmon Falls Creek'!AM168+'Rock Creek'!Q168+Southside_Historical!H168+Northside_Historical!H168+'SnakeRiv abv Kimberly'!$B168</f>
        <v>1751.3948510222708</v>
      </c>
      <c r="I168">
        <f>Bruneau!AE168+Malad!AE168+'Salmon Falls Creek'!AN168+'Rock Creek'!R168+Southside_Historical!I168+Northside_Historical!I168+'SnakeRiv abv Kimberly'!$B168</f>
        <v>2259.2345878786628</v>
      </c>
      <c r="J168">
        <f>Bruneau!AF168+Malad!AF168+'Salmon Falls Creek'!AO168+'Rock Creek'!S168+Southside_Historical!J168+Northside_Historical!J168+'SnakeRiv abv Kimberly'!$B168</f>
        <v>1266.1321648265721</v>
      </c>
      <c r="K168">
        <f>Bruneau!AG168+Malad!AG168+'Salmon Falls Creek'!AP168+'Rock Creek'!T168+Southside_Historical!K168+Northside_Historical!K168+'SnakeRiv abv Kimberly'!$B168</f>
        <v>2409.4882137293607</v>
      </c>
      <c r="L168">
        <f>Bruneau!AH168+Malad!AH168+'Salmon Falls Creek'!AQ168+'Rock Creek'!U168+Southside_Historical!L168+Northside_Historical!L168+'SnakeRiv abv Kimberly'!$B168</f>
        <v>2396.4317890137149</v>
      </c>
      <c r="M168">
        <f>Bruneau!AI168+Malad!AI168+'Salmon Falls Creek'!AR168+'Rock Creek'!V168+Southside_Historical!M168+Northside_Historical!M168+'SnakeRiv abv Kimberly'!$B168</f>
        <v>1780.2709044363739</v>
      </c>
      <c r="N168">
        <f>Bruneau!AJ168+Malad!AJ168+'Salmon Falls Creek'!AS168+'Rock Creek'!W168+Southside_Historical!N168+Northside_Historical!N168+'SnakeRiv abv Kimberly'!$B168</f>
        <v>1261.2324983369792</v>
      </c>
      <c r="O168">
        <f>Bruneau!AK168+Malad!AK168+'Salmon Falls Creek'!AT168+'Rock Creek'!X168+Southside_Historical!O168+Northside_Historical!O168+'SnakeRiv abv Kimberly'!$B168</f>
        <v>1661.5</v>
      </c>
      <c r="P168">
        <f>Bruneau!AL168+Malad!AL168+'Salmon Falls Creek'!AU168+'Rock Creek'!Y168+Southside_Historical!P168+Northside_Historical!P168+'SnakeRiv abv Kimberly'!$B168</f>
        <v>2733.1</v>
      </c>
      <c r="Q168">
        <f>Bruneau!AM168+Malad!AM168+'Salmon Falls Creek'!AV168+'Rock Creek'!Z168+Southside_Historical!Q168+Northside_Historical!Q168+'SnakeRiv abv Kimberly'!$B168</f>
        <v>4627.5</v>
      </c>
      <c r="R168">
        <f>Bruneau!AN168+Malad!AN168+'Salmon Falls Creek'!AW168+'Rock Creek'!AA168+Southside_Historical!R168+Northside_Historical!R168+'SnakeRiv abv Kimberly'!$B168</f>
        <v>2459.5</v>
      </c>
      <c r="S168">
        <f>Bruneau!AO168+Malad!AO168+'Salmon Falls Creek'!AX168+'Rock Creek'!AB168+Southside_Historical!S168+Northside_Historical!S168+'SnakeRiv abv Kimberly'!$B168</f>
        <v>4049.5</v>
      </c>
      <c r="T168">
        <f>Bruneau!AP168+Malad!AP168+'Salmon Falls Creek'!AY168+'Rock Creek'!AC168+Southside_Historical!T168+Northside_Historical!T168+'SnakeRiv abv Kimberly'!$B168</f>
        <v>2237.5</v>
      </c>
      <c r="U168">
        <f>Bruneau!AQ168+Malad!AQ168+'Salmon Falls Creek'!AZ168+'Rock Creek'!AD168+Southside_Historical!U168+Northside_Historical!U168+'SnakeRiv abv Kimberly'!$B168</f>
        <v>1725.7</v>
      </c>
      <c r="V168">
        <f>Bruneau!AR168+Malad!AR168+'Salmon Falls Creek'!BA168+'Rock Creek'!AE168+Southside_Historical!V168+Northside_Historical!V168+'SnakeRiv abv Kimberly'!$B168</f>
        <v>1546.6</v>
      </c>
      <c r="W168">
        <f>Bruneau!AS168+Malad!AS168+'Salmon Falls Creek'!BB168+'Rock Creek'!AF168+Southside_Historical!W168+Northside_Historical!W168+'SnakeRiv abv Kimberly'!$B168</f>
        <v>1678.5</v>
      </c>
    </row>
    <row r="169" spans="1:23" hidden="1" x14ac:dyDescent="0.25">
      <c r="A169" t="str">
        <f>Bruneau!A169</f>
        <v>4/17</v>
      </c>
      <c r="B169">
        <f>Bruneau!X169+Malad!X169+'Salmon Falls Creek'!AG169+'Rock Creek'!K169+Southside_Historical!B169+Northside_Historical!B169+'SnakeRiv abv Kimberly'!$B169</f>
        <v>1495.415446850174</v>
      </c>
      <c r="C169">
        <f>Bruneau!Y169+Malad!Y169+'Salmon Falls Creek'!AH169+'Rock Creek'!L169+Southside_Historical!C169+Northside_Historical!C169+'SnakeRiv abv Kimberly'!$B169</f>
        <v>1235.7409846968369</v>
      </c>
      <c r="D169">
        <f>Bruneau!Z169+Malad!Z169+'Salmon Falls Creek'!AI169+'Rock Creek'!M169+Southside_Historical!D169+Northside_Historical!D169+'SnakeRiv abv Kimberly'!$B169</f>
        <v>1732.8393234029609</v>
      </c>
      <c r="E169">
        <f>Bruneau!AA169+Malad!AA169+'Salmon Falls Creek'!AJ169+'Rock Creek'!N169+Southside_Historical!E169+Northside_Historical!E169+'SnakeRiv abv Kimberly'!$B169</f>
        <v>1018.6508945600901</v>
      </c>
      <c r="F169">
        <f>Bruneau!AB169+Malad!AB169+'Salmon Falls Creek'!AK169+'Rock Creek'!O169+Southside_Historical!F169+Northside_Historical!F169+'SnakeRiv abv Kimberly'!$B169</f>
        <v>7340.5531462270628</v>
      </c>
      <c r="G169">
        <f>Bruneau!AC169+Malad!AC169+'Salmon Falls Creek'!AL169+'Rock Creek'!P169+Southside_Historical!G169+Northside_Historical!G169+'SnakeRiv abv Kimberly'!$B169</f>
        <v>1474.9906067240177</v>
      </c>
      <c r="H169">
        <f>Bruneau!AD169+Malad!AD169+'Salmon Falls Creek'!AM169+'Rock Creek'!Q169+Southside_Historical!H169+Northside_Historical!H169+'SnakeRiv abv Kimberly'!$B169</f>
        <v>1625.844309968697</v>
      </c>
      <c r="I169">
        <f>Bruneau!AE169+Malad!AE169+'Salmon Falls Creek'!AN169+'Rock Creek'!R169+Southside_Historical!I169+Northside_Historical!I169+'SnakeRiv abv Kimberly'!$B169</f>
        <v>2059.5011205400742</v>
      </c>
      <c r="J169">
        <f>Bruneau!AF169+Malad!AF169+'Salmon Falls Creek'!AO169+'Rock Creek'!S169+Southside_Historical!J169+Northside_Historical!J169+'SnakeRiv abv Kimberly'!$B169</f>
        <v>1490.6174204687181</v>
      </c>
      <c r="K169">
        <f>Bruneau!AG169+Malad!AG169+'Salmon Falls Creek'!AP169+'Rock Creek'!T169+Southside_Historical!K169+Northside_Historical!K169+'SnakeRiv abv Kimberly'!$B169</f>
        <v>2610.756488169603</v>
      </c>
      <c r="L169">
        <f>Bruneau!AH169+Malad!AH169+'Salmon Falls Creek'!AQ169+'Rock Creek'!U169+Southside_Historical!L169+Northside_Historical!L169+'SnakeRiv abv Kimberly'!$B169</f>
        <v>2315.5057217486701</v>
      </c>
      <c r="M169">
        <f>Bruneau!AI169+Malad!AI169+'Salmon Falls Creek'!AR169+'Rock Creek'!V169+Southside_Historical!M169+Northside_Historical!M169+'SnakeRiv abv Kimberly'!$B169</f>
        <v>1717.1055215707779</v>
      </c>
      <c r="N169">
        <f>Bruneau!AJ169+Malad!AJ169+'Salmon Falls Creek'!AS169+'Rock Creek'!W169+Southside_Historical!N169+Northside_Historical!N169+'SnakeRiv abv Kimberly'!$B169</f>
        <v>1289.9990639597918</v>
      </c>
      <c r="O169">
        <f>Bruneau!AK169+Malad!AK169+'Salmon Falls Creek'!AT169+'Rock Creek'!X169+Southside_Historical!O169+Northside_Historical!O169+'SnakeRiv abv Kimberly'!$B169</f>
        <v>1391</v>
      </c>
      <c r="P169">
        <f>Bruneau!AL169+Malad!AL169+'Salmon Falls Creek'!AU169+'Rock Creek'!Y169+Southside_Historical!P169+Northside_Historical!P169+'SnakeRiv abv Kimberly'!$B169</f>
        <v>2559</v>
      </c>
      <c r="Q169">
        <f>Bruneau!AM169+Malad!AM169+'Salmon Falls Creek'!AV169+'Rock Creek'!Z169+Southside_Historical!Q169+Northside_Historical!Q169+'SnakeRiv abv Kimberly'!$B169</f>
        <v>4680</v>
      </c>
      <c r="R169">
        <f>Bruneau!AN169+Malad!AN169+'Salmon Falls Creek'!AW169+'Rock Creek'!AA169+Southside_Historical!R169+Northside_Historical!R169+'SnakeRiv abv Kimberly'!$B169</f>
        <v>2450</v>
      </c>
      <c r="S169">
        <f>Bruneau!AO169+Malad!AO169+'Salmon Falls Creek'!AX169+'Rock Creek'!AB169+Southside_Historical!S169+Northside_Historical!S169+'SnakeRiv abv Kimberly'!$B169</f>
        <v>4441</v>
      </c>
      <c r="T169">
        <f>Bruneau!AP169+Malad!AP169+'Salmon Falls Creek'!AY169+'Rock Creek'!AC169+Southside_Historical!T169+Northside_Historical!T169+'SnakeRiv abv Kimberly'!$B169</f>
        <v>2278</v>
      </c>
      <c r="U169">
        <f>Bruneau!AQ169+Malad!AQ169+'Salmon Falls Creek'!AZ169+'Rock Creek'!AD169+Southside_Historical!U169+Northside_Historical!U169+'SnakeRiv abv Kimberly'!$B169</f>
        <v>1806</v>
      </c>
      <c r="V169">
        <f>Bruneau!AR169+Malad!AR169+'Salmon Falls Creek'!BA169+'Rock Creek'!AE169+Southside_Historical!V169+Northside_Historical!V169+'SnakeRiv abv Kimberly'!$B169</f>
        <v>1676</v>
      </c>
      <c r="W169">
        <f>Bruneau!AS169+Malad!AS169+'Salmon Falls Creek'!BB169+'Rock Creek'!AF169+Southside_Historical!W169+Northside_Historical!W169+'SnakeRiv abv Kimberly'!$B169</f>
        <v>1738</v>
      </c>
    </row>
    <row r="170" spans="1:23" hidden="1" x14ac:dyDescent="0.25">
      <c r="A170" t="str">
        <f>Bruneau!A170</f>
        <v>4/18</v>
      </c>
      <c r="B170">
        <f>Bruneau!X170+Malad!X170+'Salmon Falls Creek'!AG170+'Rock Creek'!K170+Southside_Historical!B170+Northside_Historical!B170+'SnakeRiv abv Kimberly'!$B170</f>
        <v>1372.2861789005199</v>
      </c>
      <c r="C170">
        <f>Bruneau!Y170+Malad!Y170+'Salmon Falls Creek'!AH170+'Rock Creek'!L170+Southside_Historical!C170+Northside_Historical!C170+'SnakeRiv abv Kimberly'!$B170</f>
        <v>1396.5773876169239</v>
      </c>
      <c r="D170">
        <f>Bruneau!Z170+Malad!Z170+'Salmon Falls Creek'!AI170+'Rock Creek'!M170+Southside_Historical!D170+Northside_Historical!D170+'SnakeRiv abv Kimberly'!$B170</f>
        <v>1755.9660654617198</v>
      </c>
      <c r="E170">
        <f>Bruneau!AA170+Malad!AA170+'Salmon Falls Creek'!AJ170+'Rock Creek'!N170+Southside_Historical!E170+Northside_Historical!E170+'SnakeRiv abv Kimberly'!$B170</f>
        <v>1096.546702524787</v>
      </c>
      <c r="F170">
        <f>Bruneau!AB170+Malad!AB170+'Salmon Falls Creek'!AK170+'Rock Creek'!O170+Southside_Historical!F170+Northside_Historical!F170+'SnakeRiv abv Kimberly'!$B170</f>
        <v>7156.2692594842783</v>
      </c>
      <c r="G170">
        <f>Bruneau!AC170+Malad!AC170+'Salmon Falls Creek'!AL170+'Rock Creek'!P170+Southside_Historical!G170+Northside_Historical!G170+'SnakeRiv abv Kimberly'!$B170</f>
        <v>1417.0929174268811</v>
      </c>
      <c r="H170">
        <f>Bruneau!AD170+Malad!AD170+'Salmon Falls Creek'!AM170+'Rock Creek'!Q170+Southside_Historical!H170+Northside_Historical!H170+'SnakeRiv abv Kimberly'!$B170</f>
        <v>1561.2936858423138</v>
      </c>
      <c r="I170">
        <f>Bruneau!AE170+Malad!AE170+'Salmon Falls Creek'!AN170+'Rock Creek'!R170+Southside_Historical!I170+Northside_Historical!I170+'SnakeRiv abv Kimberly'!$B170</f>
        <v>1970.127313584409</v>
      </c>
      <c r="J170">
        <f>Bruneau!AF170+Malad!AF170+'Salmon Falls Creek'!AO170+'Rock Creek'!S170+Southside_Historical!J170+Northside_Historical!J170+'SnakeRiv abv Kimberly'!$B170</f>
        <v>1832.463044007854</v>
      </c>
      <c r="K170">
        <f>Bruneau!AG170+Malad!AG170+'Salmon Falls Creek'!AP170+'Rock Creek'!T170+Southside_Historical!K170+Northside_Historical!K170+'SnakeRiv abv Kimberly'!$B170</f>
        <v>4127.0193098747095</v>
      </c>
      <c r="L170">
        <f>Bruneau!AH170+Malad!AH170+'Salmon Falls Creek'!AQ170+'Rock Creek'!U170+Southside_Historical!L170+Northside_Historical!L170+'SnakeRiv abv Kimberly'!$B170</f>
        <v>2305.4452854748461</v>
      </c>
      <c r="M170">
        <f>Bruneau!AI170+Malad!AI170+'Salmon Falls Creek'!AR170+'Rock Creek'!V170+Southside_Historical!M170+Northside_Historical!M170+'SnakeRiv abv Kimberly'!$B170</f>
        <v>1661.2850373101778</v>
      </c>
      <c r="N170">
        <f>Bruneau!AJ170+Malad!AJ170+'Salmon Falls Creek'!AS170+'Rock Creek'!W170+Southside_Historical!N170+Northside_Historical!N170+'SnakeRiv abv Kimberly'!$B170</f>
        <v>1286.3348579197916</v>
      </c>
      <c r="O170">
        <f>Bruneau!AK170+Malad!AK170+'Salmon Falls Creek'!AT170+'Rock Creek'!X170+Southside_Historical!O170+Northside_Historical!O170+'SnakeRiv abv Kimberly'!$B170</f>
        <v>1195.8999999999999</v>
      </c>
      <c r="P170">
        <f>Bruneau!AL170+Malad!AL170+'Salmon Falls Creek'!AU170+'Rock Creek'!Y170+Southside_Historical!P170+Northside_Historical!P170+'SnakeRiv abv Kimberly'!$B170</f>
        <v>2394.6</v>
      </c>
      <c r="Q170">
        <f>Bruneau!AM170+Malad!AM170+'Salmon Falls Creek'!AV170+'Rock Creek'!Z170+Southside_Historical!Q170+Northside_Historical!Q170+'SnakeRiv abv Kimberly'!$B170</f>
        <v>4747.6000000000004</v>
      </c>
      <c r="R170">
        <f>Bruneau!AN170+Malad!AN170+'Salmon Falls Creek'!AW170+'Rock Creek'!AA170+Southside_Historical!R170+Northside_Historical!R170+'SnakeRiv abv Kimberly'!$B170</f>
        <v>2490.6</v>
      </c>
      <c r="S170">
        <f>Bruneau!AO170+Malad!AO170+'Salmon Falls Creek'!AX170+'Rock Creek'!AB170+Southside_Historical!S170+Northside_Historical!S170+'SnakeRiv abv Kimberly'!$B170</f>
        <v>4249.6000000000004</v>
      </c>
      <c r="T170">
        <f>Bruneau!AP170+Malad!AP170+'Salmon Falls Creek'!AY170+'Rock Creek'!AC170+Southside_Historical!T170+Northside_Historical!T170+'SnakeRiv abv Kimberly'!$B170</f>
        <v>1914.6</v>
      </c>
      <c r="U170">
        <f>Bruneau!AQ170+Malad!AQ170+'Salmon Falls Creek'!AZ170+'Rock Creek'!AD170+Southside_Historical!U170+Northside_Historical!U170+'SnakeRiv abv Kimberly'!$B170</f>
        <v>1663.6</v>
      </c>
      <c r="V170">
        <f>Bruneau!AR170+Malad!AR170+'Salmon Falls Creek'!BA170+'Rock Creek'!AE170+Southside_Historical!V170+Northside_Historical!V170+'SnakeRiv abv Kimberly'!$B170</f>
        <v>1848.5</v>
      </c>
      <c r="W170">
        <f>Bruneau!AS170+Malad!AS170+'Salmon Falls Creek'!BB170+'Rock Creek'!AF170+Southside_Historical!W170+Northside_Historical!W170+'SnakeRiv abv Kimberly'!$B170</f>
        <v>1852.6</v>
      </c>
    </row>
    <row r="171" spans="1:23" hidden="1" x14ac:dyDescent="0.25">
      <c r="A171" t="str">
        <f>Bruneau!A171</f>
        <v>4/19</v>
      </c>
      <c r="B171">
        <f>Bruneau!X171+Malad!X171+'Salmon Falls Creek'!AG171+'Rock Creek'!K171+Southside_Historical!B171+Northside_Historical!B171+'SnakeRiv abv Kimberly'!$B171</f>
        <v>1299.1332606713731</v>
      </c>
      <c r="C171">
        <f>Bruneau!Y171+Malad!Y171+'Salmon Falls Creek'!AH171+'Rock Creek'!L171+Southside_Historical!C171+Northside_Historical!C171+'SnakeRiv abv Kimberly'!$B171</f>
        <v>1668.827192693841</v>
      </c>
      <c r="D171">
        <f>Bruneau!Z171+Malad!Z171+'Salmon Falls Creek'!AI171+'Rock Creek'!M171+Southside_Historical!D171+Northside_Historical!D171+'SnakeRiv abv Kimberly'!$B171</f>
        <v>1897.5489611252572</v>
      </c>
      <c r="E171">
        <f>Bruneau!AA171+Malad!AA171+'Salmon Falls Creek'!AJ171+'Rock Creek'!N171+Southside_Historical!E171+Northside_Historical!E171+'SnakeRiv abv Kimberly'!$B171</f>
        <v>1366.0394347942101</v>
      </c>
      <c r="F171">
        <f>Bruneau!AB171+Malad!AB171+'Salmon Falls Creek'!AK171+'Rock Creek'!O171+Southside_Historical!F171+Northside_Historical!F171+'SnakeRiv abv Kimberly'!$B171</f>
        <v>6791.8061026655187</v>
      </c>
      <c r="G171">
        <f>Bruneau!AC171+Malad!AC171+'Salmon Falls Creek'!AL171+'Rock Creek'!P171+Southside_Historical!G171+Northside_Historical!G171+'SnakeRiv abv Kimberly'!$B171</f>
        <v>1531.5462612576837</v>
      </c>
      <c r="H171">
        <f>Bruneau!AD171+Malad!AD171+'Salmon Falls Creek'!AM171+'Rock Creek'!Q171+Southside_Historical!H171+Northside_Historical!H171+'SnakeRiv abv Kimberly'!$B171</f>
        <v>1599.8022811618321</v>
      </c>
      <c r="I171">
        <f>Bruneau!AE171+Malad!AE171+'Salmon Falls Creek'!AN171+'Rock Creek'!R171+Southside_Historical!I171+Northside_Historical!I171+'SnakeRiv abv Kimberly'!$B171</f>
        <v>2135.7991552264502</v>
      </c>
      <c r="J171">
        <f>Bruneau!AF171+Malad!AF171+'Salmon Falls Creek'!AO171+'Rock Creek'!S171+Southside_Historical!J171+Northside_Historical!J171+'SnakeRiv abv Kimberly'!$B171</f>
        <v>2075.8946415917198</v>
      </c>
      <c r="K171">
        <f>Bruneau!AG171+Malad!AG171+'Salmon Falls Creek'!AP171+'Rock Creek'!T171+Southside_Historical!K171+Northside_Historical!K171+'SnakeRiv abv Kimberly'!$B171</f>
        <v>6368.7664631746511</v>
      </c>
      <c r="L171">
        <f>Bruneau!AH171+Malad!AH171+'Salmon Falls Creek'!AQ171+'Rock Creek'!U171+Southside_Historical!L171+Northside_Historical!L171+'SnakeRiv abv Kimberly'!$B171</f>
        <v>2270.9777572714929</v>
      </c>
      <c r="M171">
        <f>Bruneau!AI171+Malad!AI171+'Salmon Falls Creek'!AR171+'Rock Creek'!V171+Southside_Historical!M171+Northside_Historical!M171+'SnakeRiv abv Kimberly'!$B171</f>
        <v>1581.5862671066084</v>
      </c>
      <c r="N171">
        <f>Bruneau!AJ171+Malad!AJ171+'Salmon Falls Creek'!AS171+'Rock Creek'!W171+Southside_Historical!N171+Northside_Historical!N171+'SnakeRiv abv Kimberly'!$B171</f>
        <v>1579.7660868510418</v>
      </c>
      <c r="O171">
        <f>Bruneau!AK171+Malad!AK171+'Salmon Falls Creek'!AT171+'Rock Creek'!X171+Southside_Historical!O171+Northside_Historical!O171+'SnakeRiv abv Kimberly'!$B171</f>
        <v>1091.5</v>
      </c>
      <c r="P171">
        <f>Bruneau!AL171+Malad!AL171+'Salmon Falls Creek'!AU171+'Rock Creek'!Y171+Southside_Historical!P171+Northside_Historical!P171+'SnakeRiv abv Kimberly'!$B171</f>
        <v>2184</v>
      </c>
      <c r="Q171">
        <f>Bruneau!AM171+Malad!AM171+'Salmon Falls Creek'!AV171+'Rock Creek'!Z171+Southside_Historical!Q171+Northside_Historical!Q171+'SnakeRiv abv Kimberly'!$B171</f>
        <v>5136</v>
      </c>
      <c r="R171">
        <f>Bruneau!AN171+Malad!AN171+'Salmon Falls Creek'!AW171+'Rock Creek'!AA171+Southside_Historical!R171+Northside_Historical!R171+'SnakeRiv abv Kimberly'!$B171</f>
        <v>2321</v>
      </c>
      <c r="S171">
        <f>Bruneau!AO171+Malad!AO171+'Salmon Falls Creek'!AX171+'Rock Creek'!AB171+Southside_Historical!S171+Northside_Historical!S171+'SnakeRiv abv Kimberly'!$B171</f>
        <v>4155</v>
      </c>
      <c r="T171">
        <f>Bruneau!AP171+Malad!AP171+'Salmon Falls Creek'!AY171+'Rock Creek'!AC171+Southside_Historical!T171+Northside_Historical!T171+'SnakeRiv abv Kimberly'!$B171</f>
        <v>1826</v>
      </c>
      <c r="U171">
        <f>Bruneau!AQ171+Malad!AQ171+'Salmon Falls Creek'!AZ171+'Rock Creek'!AD171+Southside_Historical!U171+Northside_Historical!U171+'SnakeRiv abv Kimberly'!$B171</f>
        <v>1562.7</v>
      </c>
      <c r="V171">
        <f>Bruneau!AR171+Malad!AR171+'Salmon Falls Creek'!BA171+'Rock Creek'!AE171+Southside_Historical!V171+Northside_Historical!V171+'SnakeRiv abv Kimberly'!$B171</f>
        <v>1831.1</v>
      </c>
      <c r="W171">
        <f>Bruneau!AS171+Malad!AS171+'Salmon Falls Creek'!BB171+'Rock Creek'!AF171+Southside_Historical!W171+Northside_Historical!W171+'SnakeRiv abv Kimberly'!$B171</f>
        <v>1776</v>
      </c>
    </row>
    <row r="172" spans="1:23" hidden="1" x14ac:dyDescent="0.25">
      <c r="A172" t="str">
        <f>Bruneau!A172</f>
        <v>4/20</v>
      </c>
      <c r="B172">
        <f>Bruneau!X172+Malad!X172+'Salmon Falls Creek'!AG172+'Rock Creek'!K172+Southside_Historical!B172+Northside_Historical!B172+'SnakeRiv abv Kimberly'!$B172</f>
        <v>1287.0910797422232</v>
      </c>
      <c r="C172">
        <f>Bruneau!Y172+Malad!Y172+'Salmon Falls Creek'!AH172+'Rock Creek'!L172+Southside_Historical!C172+Northside_Historical!C172+'SnakeRiv abv Kimberly'!$B172</f>
        <v>1906.2580222770473</v>
      </c>
      <c r="D172">
        <f>Bruneau!Z172+Malad!Z172+'Salmon Falls Creek'!AI172+'Rock Creek'!M172+Southside_Historical!D172+Northside_Historical!D172+'SnakeRiv abv Kimberly'!$B172</f>
        <v>1764.9210922690761</v>
      </c>
      <c r="E172">
        <f>Bruneau!AA172+Malad!AA172+'Salmon Falls Creek'!AJ172+'Rock Creek'!N172+Southside_Historical!E172+Northside_Historical!E172+'SnakeRiv abv Kimberly'!$B172</f>
        <v>1828.937880655202</v>
      </c>
      <c r="F172">
        <f>Bruneau!AB172+Malad!AB172+'Salmon Falls Creek'!AK172+'Rock Creek'!O172+Southside_Historical!F172+Northside_Historical!F172+'SnakeRiv abv Kimberly'!$B172</f>
        <v>5977.0908083036838</v>
      </c>
      <c r="G172">
        <f>Bruneau!AC172+Malad!AC172+'Salmon Falls Creek'!AL172+'Rock Creek'!P172+Southside_Historical!G172+Northside_Historical!G172+'SnakeRiv abv Kimberly'!$B172</f>
        <v>1560.8492386685207</v>
      </c>
      <c r="H172">
        <f>Bruneau!AD172+Malad!AD172+'Salmon Falls Creek'!AM172+'Rock Creek'!Q172+Southside_Historical!H172+Northside_Historical!H172+'SnakeRiv abv Kimberly'!$B172</f>
        <v>1813.454124116284</v>
      </c>
      <c r="I172">
        <f>Bruneau!AE172+Malad!AE172+'Salmon Falls Creek'!AN172+'Rock Creek'!R172+Southside_Historical!I172+Northside_Historical!I172+'SnakeRiv abv Kimberly'!$B172</f>
        <v>2196.2982073172052</v>
      </c>
      <c r="J172">
        <f>Bruneau!AF172+Malad!AF172+'Salmon Falls Creek'!AO172+'Rock Creek'!S172+Southside_Historical!J172+Northside_Historical!J172+'SnakeRiv abv Kimberly'!$B172</f>
        <v>2167.1995264284838</v>
      </c>
      <c r="K172">
        <f>Bruneau!AG172+Malad!AG172+'Salmon Falls Creek'!AP172+'Rock Creek'!T172+Southside_Historical!K172+Northside_Historical!K172+'SnakeRiv abv Kimberly'!$B172</f>
        <v>5089.2505497198636</v>
      </c>
      <c r="L172">
        <f>Bruneau!AH172+Malad!AH172+'Salmon Falls Creek'!AQ172+'Rock Creek'!U172+Southside_Historical!L172+Northside_Historical!L172+'SnakeRiv abv Kimberly'!$B172</f>
        <v>2057.7806636596879</v>
      </c>
      <c r="M172">
        <f>Bruneau!AI172+Malad!AI172+'Salmon Falls Creek'!AR172+'Rock Creek'!V172+Southside_Historical!M172+Northside_Historical!M172+'SnakeRiv abv Kimberly'!$B172</f>
        <v>1587.8612714798185</v>
      </c>
      <c r="N172">
        <f>Bruneau!AJ172+Malad!AJ172+'Salmon Falls Creek'!AS172+'Rock Creek'!W172+Southside_Historical!N172+Northside_Historical!N172+'SnakeRiv abv Kimberly'!$B172</f>
        <v>1689.1913961538542</v>
      </c>
      <c r="O172">
        <f>Bruneau!AK172+Malad!AK172+'Salmon Falls Creek'!AT172+'Rock Creek'!X172+Southside_Historical!O172+Northside_Historical!O172+'SnakeRiv abv Kimberly'!$B172</f>
        <v>1121.5</v>
      </c>
      <c r="P172">
        <f>Bruneau!AL172+Malad!AL172+'Salmon Falls Creek'!AU172+'Rock Creek'!Y172+Southside_Historical!P172+Northside_Historical!P172+'SnakeRiv abv Kimberly'!$B172</f>
        <v>2018</v>
      </c>
      <c r="Q172">
        <f>Bruneau!AM172+Malad!AM172+'Salmon Falls Creek'!AV172+'Rock Creek'!Z172+Southside_Historical!Q172+Northside_Historical!Q172+'SnakeRiv abv Kimberly'!$B172</f>
        <v>5416.8</v>
      </c>
      <c r="R172">
        <f>Bruneau!AN172+Malad!AN172+'Salmon Falls Creek'!AW172+'Rock Creek'!AA172+Southside_Historical!R172+Northside_Historical!R172+'SnakeRiv abv Kimberly'!$B172</f>
        <v>2148.8000000000002</v>
      </c>
      <c r="S172">
        <f>Bruneau!AO172+Malad!AO172+'Salmon Falls Creek'!AX172+'Rock Creek'!AB172+Southside_Historical!S172+Northside_Historical!S172+'SnakeRiv abv Kimberly'!$B172</f>
        <v>4195.8</v>
      </c>
      <c r="T172">
        <f>Bruneau!AP172+Malad!AP172+'Salmon Falls Creek'!AY172+'Rock Creek'!AC172+Southside_Historical!T172+Northside_Historical!T172+'SnakeRiv abv Kimberly'!$B172</f>
        <v>1782.3999999999999</v>
      </c>
      <c r="U172">
        <f>Bruneau!AQ172+Malad!AQ172+'Salmon Falls Creek'!AZ172+'Rock Creek'!AD172+Southside_Historical!U172+Northside_Historical!U172+'SnakeRiv abv Kimberly'!$B172</f>
        <v>1597.8</v>
      </c>
      <c r="V172">
        <f>Bruneau!AR172+Malad!AR172+'Salmon Falls Creek'!BA172+'Rock Creek'!AE172+Southside_Historical!V172+Northside_Historical!V172+'SnakeRiv abv Kimberly'!$B172</f>
        <v>1855.8</v>
      </c>
      <c r="W172">
        <f>Bruneau!AS172+Malad!AS172+'Salmon Falls Creek'!BB172+'Rock Creek'!AF172+Southside_Historical!W172+Northside_Historical!W172+'SnakeRiv abv Kimberly'!$B172</f>
        <v>1526.8</v>
      </c>
    </row>
    <row r="173" spans="1:23" hidden="1" x14ac:dyDescent="0.25">
      <c r="A173" t="str">
        <f>Bruneau!A173</f>
        <v>4/21</v>
      </c>
      <c r="B173">
        <f>Bruneau!X173+Malad!X173+'Salmon Falls Creek'!AG173+'Rock Creek'!K173+Southside_Historical!B173+Northside_Historical!B173+'SnakeRiv abv Kimberly'!$B173</f>
        <v>1290.289551867623</v>
      </c>
      <c r="C173">
        <f>Bruneau!Y173+Malad!Y173+'Salmon Falls Creek'!AH173+'Rock Creek'!L173+Southside_Historical!C173+Northside_Historical!C173+'SnakeRiv abv Kimberly'!$B173</f>
        <v>1868.859027177172</v>
      </c>
      <c r="D173">
        <f>Bruneau!Z173+Malad!Z173+'Salmon Falls Creek'!AI173+'Rock Creek'!M173+Southside_Historical!D173+Northside_Historical!D173+'SnakeRiv abv Kimberly'!$B173</f>
        <v>1757.4401230862252</v>
      </c>
      <c r="E173">
        <f>Bruneau!AA173+Malad!AA173+'Salmon Falls Creek'!AJ173+'Rock Creek'!N173+Southside_Historical!E173+Northside_Historical!E173+'SnakeRiv abv Kimberly'!$B173</f>
        <v>1806.3271343252113</v>
      </c>
      <c r="F173">
        <f>Bruneau!AB173+Malad!AB173+'Salmon Falls Creek'!AK173+'Rock Creek'!O173+Southside_Historical!F173+Northside_Historical!F173+'SnakeRiv abv Kimberly'!$B173</f>
        <v>5315.7177596787351</v>
      </c>
      <c r="G173">
        <f>Bruneau!AC173+Malad!AC173+'Salmon Falls Creek'!AL173+'Rock Creek'!P173+Southside_Historical!G173+Northside_Historical!G173+'SnakeRiv abv Kimberly'!$B173</f>
        <v>1423.2763755480905</v>
      </c>
      <c r="H173">
        <f>Bruneau!AD173+Malad!AD173+'Salmon Falls Creek'!AM173+'Rock Creek'!Q173+Southside_Historical!H173+Northside_Historical!H173+'SnakeRiv abv Kimberly'!$B173</f>
        <v>1932.446381343934</v>
      </c>
      <c r="I173">
        <f>Bruneau!AE173+Malad!AE173+'Salmon Falls Creek'!AN173+'Rock Creek'!R173+Southside_Historical!I173+Northside_Historical!I173+'SnakeRiv abv Kimberly'!$B173</f>
        <v>2137.6590069345439</v>
      </c>
      <c r="J173">
        <f>Bruneau!AF173+Malad!AF173+'Salmon Falls Creek'!AO173+'Rock Creek'!S173+Southside_Historical!J173+Northside_Historical!J173+'SnakeRiv abv Kimberly'!$B173</f>
        <v>2291.7465877061454</v>
      </c>
      <c r="K173">
        <f>Bruneau!AG173+Malad!AG173+'Salmon Falls Creek'!AP173+'Rock Creek'!T173+Southside_Historical!K173+Northside_Historical!K173+'SnakeRiv abv Kimberly'!$B173</f>
        <v>4372.0946550061208</v>
      </c>
      <c r="L173">
        <f>Bruneau!AH173+Malad!AH173+'Salmon Falls Creek'!AQ173+'Rock Creek'!U173+Southside_Historical!L173+Northside_Historical!L173+'SnakeRiv abv Kimberly'!$B173</f>
        <v>2139.4663470177452</v>
      </c>
      <c r="M173">
        <f>Bruneau!AI173+Malad!AI173+'Salmon Falls Creek'!AR173+'Rock Creek'!V173+Southside_Historical!M173+Northside_Historical!M173+'SnakeRiv abv Kimberly'!$B173</f>
        <v>1724.3587076876313</v>
      </c>
      <c r="N173">
        <f>Bruneau!AJ173+Malad!AJ173+'Salmon Falls Creek'!AS173+'Rock Creek'!W173+Southside_Historical!N173+Northside_Historical!N173+'SnakeRiv abv Kimberly'!$B173</f>
        <v>1681.4516815020834</v>
      </c>
      <c r="O173">
        <f>Bruneau!AK173+Malad!AK173+'Salmon Falls Creek'!AT173+'Rock Creek'!X173+Southside_Historical!O173+Northside_Historical!O173+'SnakeRiv abv Kimberly'!$B173</f>
        <v>1184.3000000000002</v>
      </c>
      <c r="P173">
        <f>Bruneau!AL173+Malad!AL173+'Salmon Falls Creek'!AU173+'Rock Creek'!Y173+Southside_Historical!P173+Northside_Historical!P173+'SnakeRiv abv Kimberly'!$B173</f>
        <v>2032.4</v>
      </c>
      <c r="Q173">
        <f>Bruneau!AM173+Malad!AM173+'Salmon Falls Creek'!AV173+'Rock Creek'!Z173+Southside_Historical!Q173+Northside_Historical!Q173+'SnakeRiv abv Kimberly'!$B173</f>
        <v>5232.3999999999996</v>
      </c>
      <c r="R173">
        <f>Bruneau!AN173+Malad!AN173+'Salmon Falls Creek'!AW173+'Rock Creek'!AA173+Southside_Historical!R173+Northside_Historical!R173+'SnakeRiv abv Kimberly'!$B173</f>
        <v>2076.4</v>
      </c>
      <c r="S173">
        <f>Bruneau!AO173+Malad!AO173+'Salmon Falls Creek'!AX173+'Rock Creek'!AB173+Southside_Historical!S173+Northside_Historical!S173+'SnakeRiv abv Kimberly'!$B173</f>
        <v>4400.3999999999996</v>
      </c>
      <c r="T173">
        <f>Bruneau!AP173+Malad!AP173+'Salmon Falls Creek'!AY173+'Rock Creek'!AC173+Southside_Historical!T173+Northside_Historical!T173+'SnakeRiv abv Kimberly'!$B173</f>
        <v>1748.3000000000002</v>
      </c>
      <c r="U173">
        <f>Bruneau!AQ173+Malad!AQ173+'Salmon Falls Creek'!AZ173+'Rock Creek'!AD173+Southside_Historical!U173+Northside_Historical!U173+'SnakeRiv abv Kimberly'!$B173</f>
        <v>1666.4</v>
      </c>
      <c r="V173">
        <f>Bruneau!AR173+Malad!AR173+'Salmon Falls Creek'!BA173+'Rock Creek'!AE173+Southside_Historical!V173+Northside_Historical!V173+'SnakeRiv abv Kimberly'!$B173</f>
        <v>1699.8000000000002</v>
      </c>
      <c r="W173">
        <f>Bruneau!AS173+Malad!AS173+'Salmon Falls Creek'!BB173+'Rock Creek'!AF173+Southside_Historical!W173+Northside_Historical!W173+'SnakeRiv abv Kimberly'!$B173</f>
        <v>1409.4</v>
      </c>
    </row>
    <row r="174" spans="1:23" hidden="1" x14ac:dyDescent="0.25">
      <c r="A174" t="str">
        <f>Bruneau!A174</f>
        <v>4/22</v>
      </c>
      <c r="B174">
        <f>Bruneau!X174+Malad!X174+'Salmon Falls Creek'!AG174+'Rock Creek'!K174+Southside_Historical!B174+Northside_Historical!B174+'SnakeRiv abv Kimberly'!$B174</f>
        <v>1382.5380984762919</v>
      </c>
      <c r="C174">
        <f>Bruneau!Y174+Malad!Y174+'Salmon Falls Creek'!AH174+'Rock Creek'!L174+Southside_Historical!C174+Northside_Historical!C174+'SnakeRiv abv Kimberly'!$B174</f>
        <v>1747.6300185468533</v>
      </c>
      <c r="D174">
        <f>Bruneau!Z174+Malad!Z174+'Salmon Falls Creek'!AI174+'Rock Creek'!M174+Southside_Historical!D174+Northside_Historical!D174+'SnakeRiv abv Kimberly'!$B174</f>
        <v>1770.3363755613161</v>
      </c>
      <c r="E174">
        <f>Bruneau!AA174+Malad!AA174+'Salmon Falls Creek'!AJ174+'Rock Creek'!N174+Southside_Historical!E174+Northside_Historical!E174+'SnakeRiv abv Kimberly'!$B174</f>
        <v>1713.7399128922666</v>
      </c>
      <c r="F174">
        <f>Bruneau!AB174+Malad!AB174+'Salmon Falls Creek'!AK174+'Rock Creek'!O174+Southside_Historical!F174+Northside_Historical!F174+'SnakeRiv abv Kimberly'!$B174</f>
        <v>5100.9692334491519</v>
      </c>
      <c r="G174">
        <f>Bruneau!AC174+Malad!AC174+'Salmon Falls Creek'!AL174+'Rock Creek'!P174+Southside_Historical!G174+Northside_Historical!G174+'SnakeRiv abv Kimberly'!$B174</f>
        <v>1494.4786087297744</v>
      </c>
      <c r="H174">
        <f>Bruneau!AD174+Malad!AD174+'Salmon Falls Creek'!AM174+'Rock Creek'!Q174+Southside_Historical!H174+Northside_Historical!H174+'SnakeRiv abv Kimberly'!$B174</f>
        <v>1721.9962679035061</v>
      </c>
      <c r="I174">
        <f>Bruneau!AE174+Malad!AE174+'Salmon Falls Creek'!AN174+'Rock Creek'!R174+Southside_Historical!I174+Northside_Historical!I174+'SnakeRiv abv Kimberly'!$B174</f>
        <v>2753.1268843254084</v>
      </c>
      <c r="J174">
        <f>Bruneau!AF174+Malad!AF174+'Salmon Falls Creek'!AO174+'Rock Creek'!S174+Southside_Historical!J174+Northside_Historical!J174+'SnakeRiv abv Kimberly'!$B174</f>
        <v>2611.9539401414468</v>
      </c>
      <c r="K174">
        <f>Bruneau!AG174+Malad!AG174+'Salmon Falls Creek'!AP174+'Rock Creek'!T174+Southside_Historical!K174+Northside_Historical!K174+'SnakeRiv abv Kimberly'!$B174</f>
        <v>4028.7782818897581</v>
      </c>
      <c r="L174">
        <f>Bruneau!AH174+Malad!AH174+'Salmon Falls Creek'!AQ174+'Rock Creek'!U174+Southside_Historical!L174+Northside_Historical!L174+'SnakeRiv abv Kimberly'!$B174</f>
        <v>2279.888982975247</v>
      </c>
      <c r="M174">
        <f>Bruneau!AI174+Malad!AI174+'Salmon Falls Creek'!AR174+'Rock Creek'!V174+Southside_Historical!M174+Northside_Historical!M174+'SnakeRiv abv Kimberly'!$B174</f>
        <v>1896.9652796433202</v>
      </c>
      <c r="N174">
        <f>Bruneau!AJ174+Malad!AJ174+'Salmon Falls Creek'!AS174+'Rock Creek'!W174+Southside_Historical!N174+Northside_Historical!N174+'SnakeRiv abv Kimberly'!$B174</f>
        <v>1430.9378550822187</v>
      </c>
      <c r="O174">
        <f>Bruneau!AK174+Malad!AK174+'Salmon Falls Creek'!AT174+'Rock Creek'!X174+Southside_Historical!O174+Northside_Historical!O174+'SnakeRiv abv Kimberly'!$B174</f>
        <v>1113.4000000000001</v>
      </c>
      <c r="P174">
        <f>Bruneau!AL174+Malad!AL174+'Salmon Falls Creek'!AU174+'Rock Creek'!Y174+Southside_Historical!P174+Northside_Historical!P174+'SnakeRiv abv Kimberly'!$B174</f>
        <v>2144.9</v>
      </c>
      <c r="Q174">
        <f>Bruneau!AM174+Malad!AM174+'Salmon Falls Creek'!AV174+'Rock Creek'!Z174+Southside_Historical!Q174+Northside_Historical!Q174+'SnakeRiv abv Kimberly'!$B174</f>
        <v>5061.3</v>
      </c>
      <c r="R174">
        <f>Bruneau!AN174+Malad!AN174+'Salmon Falls Creek'!AW174+'Rock Creek'!AA174+Southside_Historical!R174+Northside_Historical!R174+'SnakeRiv abv Kimberly'!$B174</f>
        <v>1844.3</v>
      </c>
      <c r="S174">
        <f>Bruneau!AO174+Malad!AO174+'Salmon Falls Creek'!AX174+'Rock Creek'!AB174+Southside_Historical!S174+Northside_Historical!S174+'SnakeRiv abv Kimberly'!$B174</f>
        <v>4708.3</v>
      </c>
      <c r="T174">
        <f>Bruneau!AP174+Malad!AP174+'Salmon Falls Creek'!AY174+'Rock Creek'!AC174+Southside_Historical!T174+Northside_Historical!T174+'SnakeRiv abv Kimberly'!$B174</f>
        <v>1749.3</v>
      </c>
      <c r="U174">
        <f>Bruneau!AQ174+Malad!AQ174+'Salmon Falls Creek'!AZ174+'Rock Creek'!AD174+Southside_Historical!U174+Northside_Historical!U174+'SnakeRiv abv Kimberly'!$B174</f>
        <v>1555.3999999999999</v>
      </c>
      <c r="V174">
        <f>Bruneau!AR174+Malad!AR174+'Salmon Falls Creek'!BA174+'Rock Creek'!AE174+Southside_Historical!V174+Northside_Historical!V174+'SnakeRiv abv Kimberly'!$B174</f>
        <v>1628.3</v>
      </c>
      <c r="W174">
        <f>Bruneau!AS174+Malad!AS174+'Salmon Falls Creek'!BB174+'Rock Creek'!AF174+Southside_Historical!W174+Northside_Historical!W174+'SnakeRiv abv Kimberly'!$B174</f>
        <v>1429.3</v>
      </c>
    </row>
    <row r="175" spans="1:23" hidden="1" x14ac:dyDescent="0.25">
      <c r="A175" t="str">
        <f>Bruneau!A175</f>
        <v>4/23</v>
      </c>
      <c r="B175">
        <f>Bruneau!X175+Malad!X175+'Salmon Falls Creek'!AG175+'Rock Creek'!K175+Southside_Historical!B175+Northside_Historical!B175+'SnakeRiv abv Kimberly'!$B175</f>
        <v>1542.8117632535168</v>
      </c>
      <c r="C175">
        <f>Bruneau!Y175+Malad!Y175+'Salmon Falls Creek'!AH175+'Rock Creek'!L175+Southside_Historical!C175+Northside_Historical!C175+'SnakeRiv abv Kimberly'!$B175</f>
        <v>1772.0688942099289</v>
      </c>
      <c r="D175">
        <f>Bruneau!Z175+Malad!Z175+'Salmon Falls Creek'!AI175+'Rock Creek'!M175+Southside_Historical!D175+Northside_Historical!D175+'SnakeRiv abv Kimberly'!$B175</f>
        <v>1738.6250758957128</v>
      </c>
      <c r="E175">
        <f>Bruneau!AA175+Malad!AA175+'Salmon Falls Creek'!AJ175+'Rock Creek'!N175+Southside_Historical!E175+Northside_Historical!E175+'SnakeRiv abv Kimberly'!$B175</f>
        <v>1721.2434244468698</v>
      </c>
      <c r="F175">
        <f>Bruneau!AB175+Malad!AB175+'Salmon Falls Creek'!AK175+'Rock Creek'!O175+Southside_Historical!F175+Northside_Historical!F175+'SnakeRiv abv Kimberly'!$B175</f>
        <v>5271.8930772343692</v>
      </c>
      <c r="G175">
        <f>Bruneau!AC175+Malad!AC175+'Salmon Falls Creek'!AL175+'Rock Creek'!P175+Southside_Historical!G175+Northside_Historical!G175+'SnakeRiv abv Kimberly'!$B175</f>
        <v>1725.7194445040275</v>
      </c>
      <c r="H175">
        <f>Bruneau!AD175+Malad!AD175+'Salmon Falls Creek'!AM175+'Rock Creek'!Q175+Southside_Historical!H175+Northside_Historical!H175+'SnakeRiv abv Kimberly'!$B175</f>
        <v>1594.7636064050162</v>
      </c>
      <c r="I175">
        <f>Bruneau!AE175+Malad!AE175+'Salmon Falls Creek'!AN175+'Rock Creek'!R175+Southside_Historical!I175+Northside_Historical!I175+'SnakeRiv abv Kimberly'!$B175</f>
        <v>2889.3020847807579</v>
      </c>
      <c r="J175">
        <f>Bruneau!AF175+Malad!AF175+'Salmon Falls Creek'!AO175+'Rock Creek'!S175+Southside_Historical!J175+Northside_Historical!J175+'SnakeRiv abv Kimberly'!$B175</f>
        <v>2886.8182285196713</v>
      </c>
      <c r="K175">
        <f>Bruneau!AG175+Malad!AG175+'Salmon Falls Creek'!AP175+'Rock Creek'!T175+Southside_Historical!K175+Northside_Historical!K175+'SnakeRiv abv Kimberly'!$B175</f>
        <v>3693.6117541272661</v>
      </c>
      <c r="L175">
        <f>Bruneau!AH175+Malad!AH175+'Salmon Falls Creek'!AQ175+'Rock Creek'!U175+Southside_Historical!L175+Northside_Historical!L175+'SnakeRiv abv Kimberly'!$B175</f>
        <v>2397.6223921800811</v>
      </c>
      <c r="M175">
        <f>Bruneau!AI175+Malad!AI175+'Salmon Falls Creek'!AR175+'Rock Creek'!V175+Southside_Historical!M175+Northside_Historical!M175+'SnakeRiv abv Kimberly'!$B175</f>
        <v>1747.7771196722995</v>
      </c>
      <c r="N175">
        <f>Bruneau!AJ175+Malad!AJ175+'Salmon Falls Creek'!AS175+'Rock Creek'!W175+Southside_Historical!N175+Northside_Historical!N175+'SnakeRiv abv Kimberly'!$B175</f>
        <v>1615.7860736770833</v>
      </c>
      <c r="O175">
        <f>Bruneau!AK175+Malad!AK175+'Salmon Falls Creek'!AT175+'Rock Creek'!X175+Southside_Historical!O175+Northside_Historical!O175+'SnakeRiv abv Kimberly'!$B175</f>
        <v>1148.5999999999999</v>
      </c>
      <c r="P175">
        <f>Bruneau!AL175+Malad!AL175+'Salmon Falls Creek'!AU175+'Rock Creek'!Y175+Southside_Historical!P175+Northside_Historical!P175+'SnakeRiv abv Kimberly'!$B175</f>
        <v>2538.9499999999998</v>
      </c>
      <c r="Q175">
        <f>Bruneau!AM175+Malad!AM175+'Salmon Falls Creek'!AV175+'Rock Creek'!Z175+Southside_Historical!Q175+Northside_Historical!Q175+'SnakeRiv abv Kimberly'!$B175</f>
        <v>5029.5</v>
      </c>
      <c r="R175">
        <f>Bruneau!AN175+Malad!AN175+'Salmon Falls Creek'!AW175+'Rock Creek'!AA175+Southside_Historical!R175+Northside_Historical!R175+'SnakeRiv abv Kimberly'!$B175</f>
        <v>1820.5</v>
      </c>
      <c r="S175">
        <f>Bruneau!AO175+Malad!AO175+'Salmon Falls Creek'!AX175+'Rock Creek'!AB175+Southside_Historical!S175+Northside_Historical!S175+'SnakeRiv abv Kimberly'!$B175</f>
        <v>4280.5</v>
      </c>
      <c r="T175">
        <f>Bruneau!AP175+Malad!AP175+'Salmon Falls Creek'!AY175+'Rock Creek'!AC175+Southside_Historical!T175+Northside_Historical!T175+'SnakeRiv abv Kimberly'!$B175</f>
        <v>2025.5</v>
      </c>
      <c r="U175">
        <f>Bruneau!AQ175+Malad!AQ175+'Salmon Falls Creek'!AZ175+'Rock Creek'!AD175+Southside_Historical!U175+Northside_Historical!U175+'SnakeRiv abv Kimberly'!$B175</f>
        <v>1357</v>
      </c>
      <c r="V175">
        <f>Bruneau!AR175+Malad!AR175+'Salmon Falls Creek'!BA175+'Rock Creek'!AE175+Southside_Historical!V175+Northside_Historical!V175+'SnakeRiv abv Kimberly'!$B175</f>
        <v>1681.7</v>
      </c>
      <c r="W175">
        <f>Bruneau!AS175+Malad!AS175+'Salmon Falls Creek'!BB175+'Rock Creek'!AF175+Southside_Historical!W175+Northside_Historical!W175+'SnakeRiv abv Kimberly'!$B175</f>
        <v>1895</v>
      </c>
    </row>
    <row r="176" spans="1:23" hidden="1" x14ac:dyDescent="0.25">
      <c r="A176" t="str">
        <f>Bruneau!A176</f>
        <v>4/24</v>
      </c>
      <c r="B176">
        <f>Bruneau!X176+Malad!X176+'Salmon Falls Creek'!AG176+'Rock Creek'!K176+Southside_Historical!B176+Northside_Historical!B176+'SnakeRiv abv Kimberly'!$B176</f>
        <v>1720.1518137633491</v>
      </c>
      <c r="C176">
        <f>Bruneau!Y176+Malad!Y176+'Salmon Falls Creek'!AH176+'Rock Creek'!L176+Southside_Historical!C176+Northside_Historical!C176+'SnakeRiv abv Kimberly'!$B176</f>
        <v>1843.0652877464768</v>
      </c>
      <c r="D176">
        <f>Bruneau!Z176+Malad!Z176+'Salmon Falls Creek'!AI176+'Rock Creek'!M176+Southside_Historical!D176+Northside_Historical!D176+'SnakeRiv abv Kimberly'!$B176</f>
        <v>1562.8551504083359</v>
      </c>
      <c r="E176">
        <f>Bruneau!AA176+Malad!AA176+'Salmon Falls Creek'!AJ176+'Rock Creek'!N176+Southside_Historical!E176+Northside_Historical!E176+'SnakeRiv abv Kimberly'!$B176</f>
        <v>1905.6169788132243</v>
      </c>
      <c r="F176">
        <f>Bruneau!AB176+Malad!AB176+'Salmon Falls Creek'!AK176+'Rock Creek'!O176+Southside_Historical!F176+Northside_Historical!F176+'SnakeRiv abv Kimberly'!$B176</f>
        <v>5776.444098459483</v>
      </c>
      <c r="G176">
        <f>Bruneau!AC176+Malad!AC176+'Salmon Falls Creek'!AL176+'Rock Creek'!P176+Southside_Historical!G176+Northside_Historical!G176+'SnakeRiv abv Kimberly'!$B176</f>
        <v>1666.4042877371505</v>
      </c>
      <c r="H176">
        <f>Bruneau!AD176+Malad!AD176+'Salmon Falls Creek'!AM176+'Rock Creek'!Q176+Southside_Historical!H176+Northside_Historical!H176+'SnakeRiv abv Kimberly'!$B176</f>
        <v>1779.154487534513</v>
      </c>
      <c r="I176">
        <f>Bruneau!AE176+Malad!AE176+'Salmon Falls Creek'!AN176+'Rock Creek'!R176+Southside_Historical!I176+Northside_Historical!I176+'SnakeRiv abv Kimberly'!$B176</f>
        <v>2802.1487130212531</v>
      </c>
      <c r="J176">
        <f>Bruneau!AF176+Malad!AF176+'Salmon Falls Creek'!AO176+'Rock Creek'!S176+Southside_Historical!J176+Northside_Historical!J176+'SnakeRiv abv Kimberly'!$B176</f>
        <v>2883.9034600451046</v>
      </c>
      <c r="K176">
        <f>Bruneau!AG176+Malad!AG176+'Salmon Falls Creek'!AP176+'Rock Creek'!T176+Southside_Historical!K176+Northside_Historical!K176+'SnakeRiv abv Kimberly'!$B176</f>
        <v>3533.4552881280911</v>
      </c>
      <c r="L176">
        <f>Bruneau!AH176+Malad!AH176+'Salmon Falls Creek'!AQ176+'Rock Creek'!U176+Southside_Historical!L176+Northside_Historical!L176+'SnakeRiv abv Kimberly'!$B176</f>
        <v>2107.1830028258091</v>
      </c>
      <c r="M176">
        <f>Bruneau!AI176+Malad!AI176+'Salmon Falls Creek'!AR176+'Rock Creek'!V176+Southside_Historical!M176+Northside_Historical!M176+'SnakeRiv abv Kimberly'!$B176</f>
        <v>1609.3231743545007</v>
      </c>
      <c r="N176">
        <f>Bruneau!AJ176+Malad!AJ176+'Salmon Falls Creek'!AS176+'Rock Creek'!W176+Southside_Historical!N176+Northside_Historical!N176+'SnakeRiv abv Kimberly'!$B176</f>
        <v>1531.3812959961926</v>
      </c>
      <c r="O176">
        <f>Bruneau!AK176+Malad!AK176+'Salmon Falls Creek'!AT176+'Rock Creek'!X176+Southside_Historical!O176+Northside_Historical!O176+'SnakeRiv abv Kimberly'!$B176</f>
        <v>1206</v>
      </c>
      <c r="P176">
        <f>Bruneau!AL176+Malad!AL176+'Salmon Falls Creek'!AU176+'Rock Creek'!Y176+Southside_Historical!P176+Northside_Historical!P176+'SnakeRiv abv Kimberly'!$B176</f>
        <v>3077.5</v>
      </c>
      <c r="Q176">
        <f>Bruneau!AM176+Malad!AM176+'Salmon Falls Creek'!AV176+'Rock Creek'!Z176+Southside_Historical!Q176+Northside_Historical!Q176+'SnakeRiv abv Kimberly'!$B176</f>
        <v>5098.5</v>
      </c>
      <c r="R176">
        <f>Bruneau!AN176+Malad!AN176+'Salmon Falls Creek'!AW176+'Rock Creek'!AA176+Southside_Historical!R176+Northside_Historical!R176+'SnakeRiv abv Kimberly'!$B176</f>
        <v>1806.5</v>
      </c>
      <c r="S176">
        <f>Bruneau!AO176+Malad!AO176+'Salmon Falls Creek'!AX176+'Rock Creek'!AB176+Southside_Historical!S176+Northside_Historical!S176+'SnakeRiv abv Kimberly'!$B176</f>
        <v>4196.5</v>
      </c>
      <c r="T176">
        <f>Bruneau!AP176+Malad!AP176+'Salmon Falls Creek'!AY176+'Rock Creek'!AC176+Southside_Historical!T176+Northside_Historical!T176+'SnakeRiv abv Kimberly'!$B176</f>
        <v>2357.5</v>
      </c>
      <c r="U176">
        <f>Bruneau!AQ176+Malad!AQ176+'Salmon Falls Creek'!AZ176+'Rock Creek'!AD176+Southside_Historical!U176+Northside_Historical!U176+'SnakeRiv abv Kimberly'!$B176</f>
        <v>1429.1</v>
      </c>
      <c r="V176">
        <f>Bruneau!AR176+Malad!AR176+'Salmon Falls Creek'!BA176+'Rock Creek'!AE176+Southside_Historical!V176+Northside_Historical!V176+'SnakeRiv abv Kimberly'!$B176</f>
        <v>2010.5</v>
      </c>
      <c r="W176">
        <f>Bruneau!AS176+Malad!AS176+'Salmon Falls Creek'!BB176+'Rock Creek'!AF176+Southside_Historical!W176+Northside_Historical!W176+'SnakeRiv abv Kimberly'!$B176</f>
        <v>1977.4</v>
      </c>
    </row>
    <row r="177" spans="1:23" hidden="1" x14ac:dyDescent="0.25">
      <c r="A177" t="str">
        <f>Bruneau!A177</f>
        <v>4/25</v>
      </c>
      <c r="B177">
        <f>Bruneau!X177+Malad!X177+'Salmon Falls Creek'!AG177+'Rock Creek'!K177+Southside_Historical!B177+Northside_Historical!B177+'SnakeRiv abv Kimberly'!$B177</f>
        <v>1632.4556499060802</v>
      </c>
      <c r="C177">
        <f>Bruneau!Y177+Malad!Y177+'Salmon Falls Creek'!AH177+'Rock Creek'!L177+Southside_Historical!C177+Northside_Historical!C177+'SnakeRiv abv Kimberly'!$B177</f>
        <v>1836.3339478387679</v>
      </c>
      <c r="D177">
        <f>Bruneau!Z177+Malad!Z177+'Salmon Falls Creek'!AI177+'Rock Creek'!M177+Southside_Historical!D177+Northside_Historical!D177+'SnakeRiv abv Kimberly'!$B177</f>
        <v>1509.243619885036</v>
      </c>
      <c r="E177">
        <f>Bruneau!AA177+Malad!AA177+'Salmon Falls Creek'!AJ177+'Rock Creek'!N177+Southside_Historical!E177+Northside_Historical!E177+'SnakeRiv abv Kimberly'!$B177</f>
        <v>2571.6861044087827</v>
      </c>
      <c r="F177">
        <f>Bruneau!AB177+Malad!AB177+'Salmon Falls Creek'!AK177+'Rock Creek'!O177+Southside_Historical!F177+Northside_Historical!F177+'SnakeRiv abv Kimberly'!$B177</f>
        <v>6160.6781043784313</v>
      </c>
      <c r="G177">
        <f>Bruneau!AC177+Malad!AC177+'Salmon Falls Creek'!AL177+'Rock Creek'!P177+Southside_Historical!G177+Northside_Historical!G177+'SnakeRiv abv Kimberly'!$B177</f>
        <v>1800.6827502229098</v>
      </c>
      <c r="H177">
        <f>Bruneau!AD177+Malad!AD177+'Salmon Falls Creek'!AM177+'Rock Creek'!Q177+Southside_Historical!H177+Northside_Historical!H177+'SnakeRiv abv Kimberly'!$B177</f>
        <v>1797.6135818360221</v>
      </c>
      <c r="I177">
        <f>Bruneau!AE177+Malad!AE177+'Salmon Falls Creek'!AN177+'Rock Creek'!R177+Southside_Historical!I177+Northside_Historical!I177+'SnakeRiv abv Kimberly'!$B177</f>
        <v>2574.2363767697639</v>
      </c>
      <c r="J177">
        <f>Bruneau!AF177+Malad!AF177+'Salmon Falls Creek'!AO177+'Rock Creek'!S177+Southside_Historical!J177+Northside_Historical!J177+'SnakeRiv abv Kimberly'!$B177</f>
        <v>2662.6117564644896</v>
      </c>
      <c r="K177">
        <f>Bruneau!AG177+Malad!AG177+'Salmon Falls Creek'!AP177+'Rock Creek'!T177+Southside_Historical!K177+Northside_Historical!K177+'SnakeRiv abv Kimberly'!$B177</f>
        <v>3460.31625032294</v>
      </c>
      <c r="L177">
        <f>Bruneau!AH177+Malad!AH177+'Salmon Falls Creek'!AQ177+'Rock Creek'!U177+Southside_Historical!L177+Northside_Historical!L177+'SnakeRiv abv Kimberly'!$B177</f>
        <v>2296.684505606825</v>
      </c>
      <c r="M177">
        <f>Bruneau!AI177+Malad!AI177+'Salmon Falls Creek'!AR177+'Rock Creek'!V177+Southside_Historical!M177+Northside_Historical!M177+'SnakeRiv abv Kimberly'!$B177</f>
        <v>1433.2586630115666</v>
      </c>
      <c r="N177">
        <f>Bruneau!AJ177+Malad!AJ177+'Salmon Falls Creek'!AS177+'Rock Creek'!W177+Southside_Historical!N177+Northside_Historical!N177+'SnakeRiv abv Kimberly'!$B177</f>
        <v>1598.6547030013085</v>
      </c>
      <c r="O177">
        <f>Bruneau!AK177+Malad!AK177+'Salmon Falls Creek'!AT177+'Rock Creek'!X177+Southside_Historical!O177+Northside_Historical!O177+'SnakeRiv abv Kimberly'!$B177</f>
        <v>1379.4</v>
      </c>
      <c r="P177">
        <f>Bruneau!AL177+Malad!AL177+'Salmon Falls Creek'!AU177+'Rock Creek'!Y177+Southside_Historical!P177+Northside_Historical!P177+'SnakeRiv abv Kimberly'!$B177</f>
        <v>3642.4</v>
      </c>
      <c r="Q177">
        <f>Bruneau!AM177+Malad!AM177+'Salmon Falls Creek'!AV177+'Rock Creek'!Z177+Southside_Historical!Q177+Northside_Historical!Q177+'SnakeRiv abv Kimberly'!$B177</f>
        <v>5176.3999999999996</v>
      </c>
      <c r="R177">
        <f>Bruneau!AN177+Malad!AN177+'Salmon Falls Creek'!AW177+'Rock Creek'!AA177+Southside_Historical!R177+Northside_Historical!R177+'SnakeRiv abv Kimberly'!$B177</f>
        <v>1798.4</v>
      </c>
      <c r="S177">
        <f>Bruneau!AO177+Malad!AO177+'Salmon Falls Creek'!AX177+'Rock Creek'!AB177+Southside_Historical!S177+Northside_Historical!S177+'SnakeRiv abv Kimberly'!$B177</f>
        <v>4250.3999999999996</v>
      </c>
      <c r="T177">
        <f>Bruneau!AP177+Malad!AP177+'Salmon Falls Creek'!AY177+'Rock Creek'!AC177+Southside_Historical!T177+Northside_Historical!T177+'SnakeRiv abv Kimberly'!$B177</f>
        <v>2519.4</v>
      </c>
      <c r="U177">
        <f>Bruneau!AQ177+Malad!AQ177+'Salmon Falls Creek'!AZ177+'Rock Creek'!AD177+Southside_Historical!U177+Northside_Historical!U177+'SnakeRiv abv Kimberly'!$B177</f>
        <v>1571.6000000000001</v>
      </c>
      <c r="V177">
        <f>Bruneau!AR177+Malad!AR177+'Salmon Falls Creek'!BA177+'Rock Creek'!AE177+Southside_Historical!V177+Northside_Historical!V177+'SnakeRiv abv Kimberly'!$B177</f>
        <v>1852.5</v>
      </c>
      <c r="W177">
        <f>Bruneau!AS177+Malad!AS177+'Salmon Falls Creek'!BB177+'Rock Creek'!AF177+Southside_Historical!W177+Northside_Historical!W177+'SnakeRiv abv Kimberly'!$B177</f>
        <v>2051</v>
      </c>
    </row>
    <row r="178" spans="1:23" hidden="1" x14ac:dyDescent="0.25">
      <c r="A178" t="str">
        <f>Bruneau!A178</f>
        <v>4/26</v>
      </c>
      <c r="B178">
        <f>Bruneau!X178+Malad!X178+'Salmon Falls Creek'!AG178+'Rock Creek'!K178+Southside_Historical!B178+Northside_Historical!B178+'SnakeRiv abv Kimberly'!$B178</f>
        <v>1870.1159907216327</v>
      </c>
      <c r="C178">
        <f>Bruneau!Y178+Malad!Y178+'Salmon Falls Creek'!AH178+'Rock Creek'!L178+Southside_Historical!C178+Northside_Historical!C178+'SnakeRiv abv Kimberly'!$B178</f>
        <v>1849.4757235747079</v>
      </c>
      <c r="D178">
        <f>Bruneau!Z178+Malad!Z178+'Salmon Falls Creek'!AI178+'Rock Creek'!M178+Southside_Historical!D178+Northside_Historical!D178+'SnakeRiv abv Kimberly'!$B178</f>
        <v>1457.0981894201338</v>
      </c>
      <c r="E178">
        <f>Bruneau!AA178+Malad!AA178+'Salmon Falls Creek'!AJ178+'Rock Creek'!N178+Southside_Historical!E178+Northside_Historical!E178+'SnakeRiv abv Kimberly'!$B178</f>
        <v>3294.6972452311061</v>
      </c>
      <c r="F178">
        <f>Bruneau!AB178+Malad!AB178+'Salmon Falls Creek'!AK178+'Rock Creek'!O178+Southside_Historical!F178+Northside_Historical!F178+'SnakeRiv abv Kimberly'!$B178</f>
        <v>6265.8703096157287</v>
      </c>
      <c r="G178">
        <f>Bruneau!AC178+Malad!AC178+'Salmon Falls Creek'!AL178+'Rock Creek'!P178+Southside_Historical!G178+Northside_Historical!G178+'SnakeRiv abv Kimberly'!$B178</f>
        <v>1905.9782609750398</v>
      </c>
      <c r="H178">
        <f>Bruneau!AD178+Malad!AD178+'Salmon Falls Creek'!AM178+'Rock Creek'!Q178+Southside_Historical!H178+Northside_Historical!H178+'SnakeRiv abv Kimberly'!$B178</f>
        <v>1743.9504866141638</v>
      </c>
      <c r="I178">
        <f>Bruneau!AE178+Malad!AE178+'Salmon Falls Creek'!AN178+'Rock Creek'!R178+Southside_Historical!I178+Northside_Historical!I178+'SnakeRiv abv Kimberly'!$B178</f>
        <v>2540.2387694376789</v>
      </c>
      <c r="J178">
        <f>Bruneau!AF178+Malad!AF178+'Salmon Falls Creek'!AO178+'Rock Creek'!S178+Southside_Historical!J178+Northside_Historical!J178+'SnakeRiv abv Kimberly'!$B178</f>
        <v>2445.7862082773077</v>
      </c>
      <c r="K178">
        <f>Bruneau!AG178+Malad!AG178+'Salmon Falls Creek'!AP178+'Rock Creek'!T178+Southside_Historical!K178+Northside_Historical!K178+'SnakeRiv abv Kimberly'!$B178</f>
        <v>3469.8022318820081</v>
      </c>
      <c r="L178">
        <f>Bruneau!AH178+Malad!AH178+'Salmon Falls Creek'!AQ178+'Rock Creek'!U178+Southside_Historical!L178+Northside_Historical!L178+'SnakeRiv abv Kimberly'!$B178</f>
        <v>2822.243282283815</v>
      </c>
      <c r="M178">
        <f>Bruneau!AI178+Malad!AI178+'Salmon Falls Creek'!AR178+'Rock Creek'!V178+Southside_Historical!M178+Northside_Historical!M178+'SnakeRiv abv Kimberly'!$B178</f>
        <v>1260.6244434028513</v>
      </c>
      <c r="N178">
        <f>Bruneau!AJ178+Malad!AJ178+'Salmon Falls Creek'!AS178+'Rock Creek'!W178+Southside_Historical!N178+Northside_Historical!N178+'SnakeRiv abv Kimberly'!$B178</f>
        <v>1763.7548251200888</v>
      </c>
      <c r="O178">
        <f>Bruneau!AK178+Malad!AK178+'Salmon Falls Creek'!AT178+'Rock Creek'!X178+Southside_Historical!O178+Northside_Historical!O178+'SnakeRiv abv Kimberly'!$B178</f>
        <v>1559</v>
      </c>
      <c r="P178">
        <f>Bruneau!AL178+Malad!AL178+'Salmon Falls Creek'!AU178+'Rock Creek'!Y178+Southside_Historical!P178+Northside_Historical!P178+'SnakeRiv abv Kimberly'!$B178</f>
        <v>3726.6</v>
      </c>
      <c r="Q178">
        <f>Bruneau!AM178+Malad!AM178+'Salmon Falls Creek'!AV178+'Rock Creek'!Z178+Southside_Historical!Q178+Northside_Historical!Q178+'SnakeRiv abv Kimberly'!$B178</f>
        <v>5396.6</v>
      </c>
      <c r="R178">
        <f>Bruneau!AN178+Malad!AN178+'Salmon Falls Creek'!AW178+'Rock Creek'!AA178+Southside_Historical!R178+Northside_Historical!R178+'SnakeRiv abv Kimberly'!$B178</f>
        <v>1686.6</v>
      </c>
      <c r="S178">
        <f>Bruneau!AO178+Malad!AO178+'Salmon Falls Creek'!AX178+'Rock Creek'!AB178+Southside_Historical!S178+Northside_Historical!S178+'SnakeRiv abv Kimberly'!$B178</f>
        <v>4282.6000000000004</v>
      </c>
      <c r="T178">
        <f>Bruneau!AP178+Malad!AP178+'Salmon Falls Creek'!AY178+'Rock Creek'!AC178+Southside_Historical!T178+Northside_Historical!T178+'SnakeRiv abv Kimberly'!$B178</f>
        <v>2484.6</v>
      </c>
      <c r="U178">
        <f>Bruneau!AQ178+Malad!AQ178+'Salmon Falls Creek'!AZ178+'Rock Creek'!AD178+Southside_Historical!U178+Northside_Historical!U178+'SnakeRiv abv Kimberly'!$B178</f>
        <v>1659.8</v>
      </c>
      <c r="V178">
        <f>Bruneau!AR178+Malad!AR178+'Salmon Falls Creek'!BA178+'Rock Creek'!AE178+Southside_Historical!V178+Northside_Historical!V178+'SnakeRiv abv Kimberly'!$B178</f>
        <v>1572.6999999999998</v>
      </c>
      <c r="W178">
        <f>Bruneau!AS178+Malad!AS178+'Salmon Falls Creek'!BB178+'Rock Creek'!AF178+Southside_Historical!W178+Northside_Historical!W178+'SnakeRiv abv Kimberly'!$B178</f>
        <v>2202.9</v>
      </c>
    </row>
    <row r="179" spans="1:23" hidden="1" x14ac:dyDescent="0.25">
      <c r="A179" t="str">
        <f>Bruneau!A179</f>
        <v>4/27</v>
      </c>
      <c r="B179">
        <f>Bruneau!X179+Malad!X179+'Salmon Falls Creek'!AG179+'Rock Creek'!K179+Southside_Historical!B179+Northside_Historical!B179+'SnakeRiv abv Kimberly'!$B179</f>
        <v>1776.3032689074996</v>
      </c>
      <c r="C179">
        <f>Bruneau!Y179+Malad!Y179+'Salmon Falls Creek'!AH179+'Rock Creek'!L179+Southside_Historical!C179+Northside_Historical!C179+'SnakeRiv abv Kimberly'!$B179</f>
        <v>1899.6670053668699</v>
      </c>
      <c r="D179">
        <f>Bruneau!Z179+Malad!Z179+'Salmon Falls Creek'!AI179+'Rock Creek'!M179+Southside_Historical!D179+Northside_Historical!D179+'SnakeRiv abv Kimberly'!$B179</f>
        <v>1345.008819998201</v>
      </c>
      <c r="E179">
        <f>Bruneau!AA179+Malad!AA179+'Salmon Falls Creek'!AJ179+'Rock Creek'!N179+Southside_Historical!E179+Northside_Historical!E179+'SnakeRiv abv Kimberly'!$B179</f>
        <v>2561.2568934237738</v>
      </c>
      <c r="F179">
        <f>Bruneau!AB179+Malad!AB179+'Salmon Falls Creek'!AK179+'Rock Creek'!O179+Southside_Historical!F179+Northside_Historical!F179+'SnakeRiv abv Kimberly'!$B179</f>
        <v>6089.868967422487</v>
      </c>
      <c r="G179">
        <f>Bruneau!AC179+Malad!AC179+'Salmon Falls Creek'!AL179+'Rock Creek'!P179+Southside_Historical!G179+Northside_Historical!G179+'SnakeRiv abv Kimberly'!$B179</f>
        <v>1907.3846835199686</v>
      </c>
      <c r="H179">
        <f>Bruneau!AD179+Malad!AD179+'Salmon Falls Creek'!AM179+'Rock Creek'!Q179+Southside_Historical!H179+Northside_Historical!H179+'SnakeRiv abv Kimberly'!$B179</f>
        <v>1706.2700031934767</v>
      </c>
      <c r="I179">
        <f>Bruneau!AE179+Malad!AE179+'Salmon Falls Creek'!AN179+'Rock Creek'!R179+Southside_Historical!I179+Northside_Historical!I179+'SnakeRiv abv Kimberly'!$B179</f>
        <v>2483.2352725232604</v>
      </c>
      <c r="J179">
        <f>Bruneau!AF179+Malad!AF179+'Salmon Falls Creek'!AO179+'Rock Creek'!S179+Southside_Historical!J179+Northside_Historical!J179+'SnakeRiv abv Kimberly'!$B179</f>
        <v>2275.2146732000983</v>
      </c>
      <c r="K179">
        <f>Bruneau!AG179+Malad!AG179+'Salmon Falls Creek'!AP179+'Rock Creek'!T179+Southside_Historical!K179+Northside_Historical!K179+'SnakeRiv abv Kimberly'!$B179</f>
        <v>3507.5662728013244</v>
      </c>
      <c r="L179">
        <f>Bruneau!AH179+Malad!AH179+'Salmon Falls Creek'!AQ179+'Rock Creek'!U179+Southside_Historical!L179+Northside_Historical!L179+'SnakeRiv abv Kimberly'!$B179</f>
        <v>3374.7045166056068</v>
      </c>
      <c r="M179">
        <f>Bruneau!AI179+Malad!AI179+'Salmon Falls Creek'!AR179+'Rock Creek'!V179+Southside_Historical!M179+Northside_Historical!M179+'SnakeRiv abv Kimberly'!$B179</f>
        <v>1254.5281547693789</v>
      </c>
      <c r="N179">
        <f>Bruneau!AJ179+Malad!AJ179+'Salmon Falls Creek'!AS179+'Rock Creek'!W179+Southside_Historical!N179+Northside_Historical!N179+'SnakeRiv abv Kimberly'!$B179</f>
        <v>1804.6762102921207</v>
      </c>
      <c r="O179">
        <f>Bruneau!AK179+Malad!AK179+'Salmon Falls Creek'!AT179+'Rock Creek'!X179+Southside_Historical!O179+Northside_Historical!O179+'SnakeRiv abv Kimberly'!$B179</f>
        <v>1675.3</v>
      </c>
      <c r="P179">
        <f>Bruneau!AL179+Malad!AL179+'Salmon Falls Creek'!AU179+'Rock Creek'!Y179+Southside_Historical!P179+Northside_Historical!P179+'SnakeRiv abv Kimberly'!$B179</f>
        <v>3590.5</v>
      </c>
      <c r="Q179">
        <f>Bruneau!AM179+Malad!AM179+'Salmon Falls Creek'!AV179+'Rock Creek'!Z179+Southside_Historical!Q179+Northside_Historical!Q179+'SnakeRiv abv Kimberly'!$B179</f>
        <v>5481.5</v>
      </c>
      <c r="R179">
        <f>Bruneau!AN179+Malad!AN179+'Salmon Falls Creek'!AW179+'Rock Creek'!AA179+Southside_Historical!R179+Northside_Historical!R179+'SnakeRiv abv Kimberly'!$B179</f>
        <v>1754.5</v>
      </c>
      <c r="S179">
        <f>Bruneau!AO179+Malad!AO179+'Salmon Falls Creek'!AX179+'Rock Creek'!AB179+Southside_Historical!S179+Northside_Historical!S179+'SnakeRiv abv Kimberly'!$B179</f>
        <v>4197.5</v>
      </c>
      <c r="T179">
        <f>Bruneau!AP179+Malad!AP179+'Salmon Falls Creek'!AY179+'Rock Creek'!AC179+Southside_Historical!T179+Northside_Historical!T179+'SnakeRiv abv Kimberly'!$B179</f>
        <v>2533.5</v>
      </c>
      <c r="U179">
        <f>Bruneau!AQ179+Malad!AQ179+'Salmon Falls Creek'!AZ179+'Rock Creek'!AD179+Southside_Historical!U179+Northside_Historical!U179+'SnakeRiv abv Kimberly'!$B179</f>
        <v>1753.5</v>
      </c>
      <c r="V179">
        <f>Bruneau!AR179+Malad!AR179+'Salmon Falls Creek'!BA179+'Rock Creek'!AE179+Southside_Historical!V179+Northside_Historical!V179+'SnakeRiv abv Kimberly'!$B179</f>
        <v>1470.2</v>
      </c>
      <c r="W179">
        <f>Bruneau!AS179+Malad!AS179+'Salmon Falls Creek'!BB179+'Rock Creek'!AF179+Southside_Historical!W179+Northside_Historical!W179+'SnakeRiv abv Kimberly'!$B179</f>
        <v>2314.9</v>
      </c>
    </row>
    <row r="180" spans="1:23" hidden="1" x14ac:dyDescent="0.25">
      <c r="A180" t="str">
        <f>Bruneau!A180</f>
        <v>4/28</v>
      </c>
      <c r="B180">
        <f>Bruneau!X180+Malad!X180+'Salmon Falls Creek'!AG180+'Rock Creek'!K180+Southside_Historical!B180+Northside_Historical!B180+'SnakeRiv abv Kimberly'!$B180</f>
        <v>1805.725085355916</v>
      </c>
      <c r="C180">
        <f>Bruneau!Y180+Malad!Y180+'Salmon Falls Creek'!AH180+'Rock Creek'!L180+Southside_Historical!C180+Northside_Historical!C180+'SnakeRiv abv Kimberly'!$B180</f>
        <v>1857.5675381641381</v>
      </c>
      <c r="D180">
        <f>Bruneau!Z180+Malad!Z180+'Salmon Falls Creek'!AI180+'Rock Creek'!M180+Southside_Historical!D180+Northside_Historical!D180+'SnakeRiv abv Kimberly'!$B180</f>
        <v>1320.7111834555349</v>
      </c>
      <c r="E180">
        <f>Bruneau!AA180+Malad!AA180+'Salmon Falls Creek'!AJ180+'Rock Creek'!N180+Southside_Historical!E180+Northside_Historical!E180+'SnakeRiv abv Kimberly'!$B180</f>
        <v>2503.7036065210823</v>
      </c>
      <c r="F180">
        <f>Bruneau!AB180+Malad!AB180+'Salmon Falls Creek'!AK180+'Rock Creek'!O180+Southside_Historical!F180+Northside_Historical!F180+'SnakeRiv abv Kimberly'!$B180</f>
        <v>6205.8967817579151</v>
      </c>
      <c r="G180">
        <f>Bruneau!AC180+Malad!AC180+'Salmon Falls Creek'!AL180+'Rock Creek'!P180+Southside_Historical!G180+Northside_Historical!G180+'SnakeRiv abv Kimberly'!$B180</f>
        <v>1771.4259870488224</v>
      </c>
      <c r="H180">
        <f>Bruneau!AD180+Malad!AD180+'Salmon Falls Creek'!AM180+'Rock Creek'!Q180+Southside_Historical!H180+Northside_Historical!H180+'SnakeRiv abv Kimberly'!$B180</f>
        <v>1653.7666367891629</v>
      </c>
      <c r="I180">
        <f>Bruneau!AE180+Malad!AE180+'Salmon Falls Creek'!AN180+'Rock Creek'!R180+Southside_Historical!I180+Northside_Historical!I180+'SnakeRiv abv Kimberly'!$B180</f>
        <v>2129.7209176907945</v>
      </c>
      <c r="J180">
        <f>Bruneau!AF180+Malad!AF180+'Salmon Falls Creek'!AO180+'Rock Creek'!S180+Southside_Historical!J180+Northside_Historical!J180+'SnakeRiv abv Kimberly'!$B180</f>
        <v>2309.4318207615825</v>
      </c>
      <c r="K180">
        <f>Bruneau!AG180+Malad!AG180+'Salmon Falls Creek'!AP180+'Rock Creek'!T180+Southside_Historical!K180+Northside_Historical!K180+'SnakeRiv abv Kimberly'!$B180</f>
        <v>3342.7269487140147</v>
      </c>
      <c r="L180">
        <f>Bruneau!AH180+Malad!AH180+'Salmon Falls Creek'!AQ180+'Rock Creek'!U180+Southside_Historical!L180+Northside_Historical!L180+'SnakeRiv abv Kimberly'!$B180</f>
        <v>3749.713168931969</v>
      </c>
      <c r="M180">
        <f>Bruneau!AI180+Malad!AI180+'Salmon Falls Creek'!AR180+'Rock Creek'!V180+Southside_Historical!M180+Northside_Historical!M180+'SnakeRiv abv Kimberly'!$B180</f>
        <v>1317.0955208195567</v>
      </c>
      <c r="N180">
        <f>Bruneau!AJ180+Malad!AJ180+'Salmon Falls Creek'!AS180+'Rock Creek'!W180+Southside_Historical!N180+Northside_Historical!N180+'SnakeRiv abv Kimberly'!$B180</f>
        <v>1850.4414766590669</v>
      </c>
      <c r="O180">
        <f>Bruneau!AK180+Malad!AK180+'Salmon Falls Creek'!AT180+'Rock Creek'!X180+Southside_Historical!O180+Northside_Historical!O180+'SnakeRiv abv Kimberly'!$B180</f>
        <v>1428.6</v>
      </c>
      <c r="P180">
        <f>Bruneau!AL180+Malad!AL180+'Salmon Falls Creek'!AU180+'Rock Creek'!Y180+Southside_Historical!P180+Northside_Historical!P180+'SnakeRiv abv Kimberly'!$B180</f>
        <v>3924</v>
      </c>
      <c r="Q180">
        <f>Bruneau!AM180+Malad!AM180+'Salmon Falls Creek'!AV180+'Rock Creek'!Z180+Southside_Historical!Q180+Northside_Historical!Q180+'SnakeRiv abv Kimberly'!$B180</f>
        <v>5606</v>
      </c>
      <c r="R180">
        <f>Bruneau!AN180+Malad!AN180+'Salmon Falls Creek'!AW180+'Rock Creek'!AA180+Southside_Historical!R180+Northside_Historical!R180+'SnakeRiv abv Kimberly'!$B180</f>
        <v>1875</v>
      </c>
      <c r="S180">
        <f>Bruneau!AO180+Malad!AO180+'Salmon Falls Creek'!AX180+'Rock Creek'!AB180+Southside_Historical!S180+Northside_Historical!S180+'SnakeRiv abv Kimberly'!$B180</f>
        <v>4097</v>
      </c>
      <c r="T180">
        <f>Bruneau!AP180+Malad!AP180+'Salmon Falls Creek'!AY180+'Rock Creek'!AC180+Southside_Historical!T180+Northside_Historical!T180+'SnakeRiv abv Kimberly'!$B180</f>
        <v>2543</v>
      </c>
      <c r="U180">
        <f>Bruneau!AQ180+Malad!AQ180+'Salmon Falls Creek'!AZ180+'Rock Creek'!AD180+Southside_Historical!U180+Northside_Historical!U180+'SnakeRiv abv Kimberly'!$B180</f>
        <v>1633.8</v>
      </c>
      <c r="V180">
        <f>Bruneau!AR180+Malad!AR180+'Salmon Falls Creek'!BA180+'Rock Creek'!AE180+Southside_Historical!V180+Northside_Historical!V180+'SnakeRiv abv Kimberly'!$B180</f>
        <v>1412</v>
      </c>
      <c r="W180">
        <f>Bruneau!AS180+Malad!AS180+'Salmon Falls Creek'!BB180+'Rock Creek'!AF180+Southside_Historical!W180+Northside_Historical!W180+'SnakeRiv abv Kimberly'!$B180</f>
        <v>2430</v>
      </c>
    </row>
    <row r="181" spans="1:23" hidden="1" x14ac:dyDescent="0.25">
      <c r="A181" t="str">
        <f>Bruneau!A181</f>
        <v>4/29</v>
      </c>
      <c r="B181">
        <f>Bruneau!X181+Malad!X181+'Salmon Falls Creek'!AG181+'Rock Creek'!K181+Southside_Historical!B181+Northside_Historical!B181+'SnakeRiv abv Kimberly'!$B181</f>
        <v>1872.9840817449731</v>
      </c>
      <c r="C181">
        <f>Bruneau!Y181+Malad!Y181+'Salmon Falls Creek'!AH181+'Rock Creek'!L181+Southside_Historical!C181+Northside_Historical!C181+'SnakeRiv abv Kimberly'!$B181</f>
        <v>1609.9661252537994</v>
      </c>
      <c r="D181">
        <f>Bruneau!Z181+Malad!Z181+'Salmon Falls Creek'!AI181+'Rock Creek'!M181+Southside_Historical!D181+Northside_Historical!D181+'SnakeRiv abv Kimberly'!$B181</f>
        <v>1613.7527671246969</v>
      </c>
      <c r="E181">
        <f>Bruneau!AA181+Malad!AA181+'Salmon Falls Creek'!AJ181+'Rock Creek'!N181+Southside_Historical!E181+Northside_Historical!E181+'SnakeRiv abv Kimberly'!$B181</f>
        <v>3230.4016742188774</v>
      </c>
      <c r="F181">
        <f>Bruneau!AB181+Malad!AB181+'Salmon Falls Creek'!AK181+'Rock Creek'!O181+Southside_Historical!F181+Northside_Historical!F181+'SnakeRiv abv Kimberly'!$B181</f>
        <v>6320.6932432830054</v>
      </c>
      <c r="G181">
        <f>Bruneau!AC181+Malad!AC181+'Salmon Falls Creek'!AL181+'Rock Creek'!P181+Southside_Historical!G181+Northside_Historical!G181+'SnakeRiv abv Kimberly'!$B181</f>
        <v>1785.1063783681705</v>
      </c>
      <c r="H181">
        <f>Bruneau!AD181+Malad!AD181+'Salmon Falls Creek'!AM181+'Rock Creek'!Q181+Southside_Historical!H181+Northside_Historical!H181+'SnakeRiv abv Kimberly'!$B181</f>
        <v>1651.2079901217767</v>
      </c>
      <c r="I181">
        <f>Bruneau!AE181+Malad!AE181+'Salmon Falls Creek'!AN181+'Rock Creek'!R181+Southside_Historical!I181+Northside_Historical!I181+'SnakeRiv abv Kimberly'!$B181</f>
        <v>2099.3333696501495</v>
      </c>
      <c r="J181">
        <f>Bruneau!AF181+Malad!AF181+'Salmon Falls Creek'!AO181+'Rock Creek'!S181+Southside_Historical!J181+Northside_Historical!J181+'SnakeRiv abv Kimberly'!$B181</f>
        <v>2456.3184779058511</v>
      </c>
      <c r="K181">
        <f>Bruneau!AG181+Malad!AG181+'Salmon Falls Creek'!AP181+'Rock Creek'!T181+Southside_Historical!K181+Northside_Historical!K181+'SnakeRiv abv Kimberly'!$B181</f>
        <v>3282.4156314741576</v>
      </c>
      <c r="L181">
        <f>Bruneau!AH181+Malad!AH181+'Salmon Falls Creek'!AQ181+'Rock Creek'!U181+Southside_Historical!L181+Northside_Historical!L181+'SnakeRiv abv Kimberly'!$B181</f>
        <v>3909.6244488641096</v>
      </c>
      <c r="M181">
        <f>Bruneau!AI181+Malad!AI181+'Salmon Falls Creek'!AR181+'Rock Creek'!V181+Southside_Historical!M181+Northside_Historical!M181+'SnakeRiv abv Kimberly'!$B181</f>
        <v>1482.9589648023382</v>
      </c>
      <c r="N181">
        <f>Bruneau!AJ181+Malad!AJ181+'Salmon Falls Creek'!AS181+'Rock Creek'!W181+Southside_Historical!N181+Northside_Historical!N181+'SnakeRiv abv Kimberly'!$B181</f>
        <v>1739.5129377509559</v>
      </c>
      <c r="O181">
        <f>Bruneau!AK181+Malad!AK181+'Salmon Falls Creek'!AT181+'Rock Creek'!X181+Southside_Historical!O181+Northside_Historical!O181+'SnakeRiv abv Kimberly'!$B181</f>
        <v>1236.9000000000001</v>
      </c>
      <c r="P181">
        <f>Bruneau!AL181+Malad!AL181+'Salmon Falls Creek'!AU181+'Rock Creek'!Y181+Southside_Historical!P181+Northside_Historical!P181+'SnakeRiv abv Kimberly'!$B181</f>
        <v>4204.2</v>
      </c>
      <c r="Q181">
        <f>Bruneau!AM181+Malad!AM181+'Salmon Falls Creek'!AV181+'Rock Creek'!Z181+Southside_Historical!Q181+Northside_Historical!Q181+'SnakeRiv abv Kimberly'!$B181</f>
        <v>5153.2</v>
      </c>
      <c r="R181">
        <f>Bruneau!AN181+Malad!AN181+'Salmon Falls Creek'!AW181+'Rock Creek'!AA181+Southside_Historical!R181+Northside_Historical!R181+'SnakeRiv abv Kimberly'!$B181</f>
        <v>2021.2</v>
      </c>
      <c r="S181">
        <f>Bruneau!AO181+Malad!AO181+'Salmon Falls Creek'!AX181+'Rock Creek'!AB181+Southside_Historical!S181+Northside_Historical!S181+'SnakeRiv abv Kimberly'!$B181</f>
        <v>3945.2</v>
      </c>
      <c r="T181">
        <f>Bruneau!AP181+Malad!AP181+'Salmon Falls Creek'!AY181+'Rock Creek'!AC181+Southside_Historical!T181+Northside_Historical!T181+'SnakeRiv abv Kimberly'!$B181</f>
        <v>2521.1999999999998</v>
      </c>
      <c r="U181">
        <f>Bruneau!AQ181+Malad!AQ181+'Salmon Falls Creek'!AZ181+'Rock Creek'!AD181+Southside_Historical!U181+Northside_Historical!U181+'SnakeRiv abv Kimberly'!$B181</f>
        <v>1482.7</v>
      </c>
      <c r="V181">
        <f>Bruneau!AR181+Malad!AR181+'Salmon Falls Creek'!BA181+'Rock Creek'!AE181+Southside_Historical!V181+Northside_Historical!V181+'SnakeRiv abv Kimberly'!$B181</f>
        <v>1418.3</v>
      </c>
      <c r="W181">
        <f>Bruneau!AS181+Malad!AS181+'Salmon Falls Creek'!BB181+'Rock Creek'!AF181+Southside_Historical!W181+Northside_Historical!W181+'SnakeRiv abv Kimberly'!$B181</f>
        <v>2691.2</v>
      </c>
    </row>
    <row r="182" spans="1:23" hidden="1" x14ac:dyDescent="0.25">
      <c r="A182" t="str">
        <f>Bruneau!A182</f>
        <v>4/30</v>
      </c>
      <c r="B182">
        <f>Bruneau!X182+Malad!X182+'Salmon Falls Creek'!AG182+'Rock Creek'!K182+Southside_Historical!B182+Northside_Historical!B182+'SnakeRiv abv Kimberly'!$B182</f>
        <v>1857.0657581321072</v>
      </c>
      <c r="C182">
        <f>Bruneau!Y182+Malad!Y182+'Salmon Falls Creek'!AH182+'Rock Creek'!L182+Southside_Historical!C182+Northside_Historical!C182+'SnakeRiv abv Kimberly'!$B182</f>
        <v>1689.437530870927</v>
      </c>
      <c r="D182">
        <f>Bruneau!Z182+Malad!Z182+'Salmon Falls Creek'!AI182+'Rock Creek'!M182+Southside_Historical!D182+Northside_Historical!D182+'SnakeRiv abv Kimberly'!$B182</f>
        <v>1601.6000315915901</v>
      </c>
      <c r="E182">
        <f>Bruneau!AA182+Malad!AA182+'Salmon Falls Creek'!AJ182+'Rock Creek'!N182+Southside_Historical!E182+Northside_Historical!E182+'SnakeRiv abv Kimberly'!$B182</f>
        <v>2882.6511355711382</v>
      </c>
      <c r="F182">
        <f>Bruneau!AB182+Malad!AB182+'Salmon Falls Creek'!AK182+'Rock Creek'!O182+Southside_Historical!F182+Northside_Historical!F182+'SnakeRiv abv Kimberly'!$B182</f>
        <v>6433.616284176499</v>
      </c>
      <c r="G182">
        <f>Bruneau!AC182+Malad!AC182+'Salmon Falls Creek'!AL182+'Rock Creek'!P182+Southside_Historical!G182+Northside_Historical!G182+'SnakeRiv abv Kimberly'!$B182</f>
        <v>1826.6562385828777</v>
      </c>
      <c r="H182">
        <f>Bruneau!AD182+Malad!AD182+'Salmon Falls Creek'!AM182+'Rock Creek'!Q182+Southside_Historical!H182+Northside_Historical!H182+'SnakeRiv abv Kimberly'!$B182</f>
        <v>1987.6831783292162</v>
      </c>
      <c r="I182">
        <f>Bruneau!AE182+Malad!AE182+'Salmon Falls Creek'!AN182+'Rock Creek'!R182+Southside_Historical!I182+Northside_Historical!I182+'SnakeRiv abv Kimberly'!$B182</f>
        <v>2053.0945116074131</v>
      </c>
      <c r="J182">
        <f>Bruneau!AF182+Malad!AF182+'Salmon Falls Creek'!AO182+'Rock Creek'!S182+Southside_Historical!J182+Northside_Historical!J182+'SnakeRiv abv Kimberly'!$B182</f>
        <v>2466.3066281713204</v>
      </c>
      <c r="K182">
        <f>Bruneau!AG182+Malad!AG182+'Salmon Falls Creek'!AP182+'Rock Creek'!T182+Southside_Historical!K182+Northside_Historical!K182+'SnakeRiv abv Kimberly'!$B182</f>
        <v>3276.5276902487935</v>
      </c>
      <c r="L182">
        <f>Bruneau!AH182+Malad!AH182+'Salmon Falls Creek'!AQ182+'Rock Creek'!U182+Southside_Historical!L182+Northside_Historical!L182+'SnakeRiv abv Kimberly'!$B182</f>
        <v>3807.1572138775709</v>
      </c>
      <c r="M182">
        <f>Bruneau!AI182+Malad!AI182+'Salmon Falls Creek'!AR182+'Rock Creek'!V182+Southside_Historical!M182+Northside_Historical!M182+'SnakeRiv abv Kimberly'!$B182</f>
        <v>1911.1173275819119</v>
      </c>
      <c r="N182">
        <f>Bruneau!AJ182+Malad!AJ182+'Salmon Falls Creek'!AS182+'Rock Creek'!W182+Southside_Historical!N182+Northside_Historical!N182+'SnakeRiv abv Kimberly'!$B182</f>
        <v>1503.9573491394237</v>
      </c>
      <c r="O182">
        <f>Bruneau!AK182+Malad!AK182+'Salmon Falls Creek'!AT182+'Rock Creek'!X182+Southside_Historical!O182+Northside_Historical!O182+'SnakeRiv abv Kimberly'!$B182</f>
        <v>1106.8</v>
      </c>
      <c r="P182">
        <f>Bruneau!AL182+Malad!AL182+'Salmon Falls Creek'!AU182+'Rock Creek'!Y182+Southside_Historical!P182+Northside_Historical!P182+'SnakeRiv abv Kimberly'!$B182</f>
        <v>3970.7</v>
      </c>
      <c r="Q182">
        <f>Bruneau!AM182+Malad!AM182+'Salmon Falls Creek'!AV182+'Rock Creek'!Z182+Southside_Historical!Q182+Northside_Historical!Q182+'SnakeRiv abv Kimberly'!$B182</f>
        <v>4825.7</v>
      </c>
      <c r="R182">
        <f>Bruneau!AN182+Malad!AN182+'Salmon Falls Creek'!AW182+'Rock Creek'!AA182+Southside_Historical!R182+Northside_Historical!R182+'SnakeRiv abv Kimberly'!$B182</f>
        <v>2108.6999999999998</v>
      </c>
      <c r="S182">
        <f>Bruneau!AO182+Malad!AO182+'Salmon Falls Creek'!AX182+'Rock Creek'!AB182+Southside_Historical!S182+Northside_Historical!S182+'SnakeRiv abv Kimberly'!$B182</f>
        <v>3595.7</v>
      </c>
      <c r="T182">
        <f>Bruneau!AP182+Malad!AP182+'Salmon Falls Creek'!AY182+'Rock Creek'!AC182+Southside_Historical!T182+Northside_Historical!T182+'SnakeRiv abv Kimberly'!$B182</f>
        <v>2658.7</v>
      </c>
      <c r="U182">
        <f>Bruneau!AQ182+Malad!AQ182+'Salmon Falls Creek'!AZ182+'Rock Creek'!AD182+Southside_Historical!U182+Northside_Historical!U182+'SnakeRiv abv Kimberly'!$B182</f>
        <v>1315.7</v>
      </c>
      <c r="V182">
        <f>Bruneau!AR182+Malad!AR182+'Salmon Falls Creek'!BA182+'Rock Creek'!AE182+Southside_Historical!V182+Northside_Historical!V182+'SnakeRiv abv Kimberly'!$B182</f>
        <v>1586.7</v>
      </c>
      <c r="W182">
        <f>Bruneau!AS182+Malad!AS182+'Salmon Falls Creek'!BB182+'Rock Creek'!AF182+Southside_Historical!W182+Northside_Historical!W182+'SnakeRiv abv Kimberly'!$B182</f>
        <v>2835.7</v>
      </c>
    </row>
    <row r="183" spans="1:23" hidden="1" x14ac:dyDescent="0.25">
      <c r="A183" t="str">
        <f>Bruneau!A183</f>
        <v>5/1</v>
      </c>
      <c r="B183">
        <f>Bruneau!X183+Malad!X183+'Salmon Falls Creek'!AG183+'Rock Creek'!K183+Southside_Historical!B183+Northside_Historical!B183+'SnakeRiv abv Kimberly'!$B183</f>
        <v>1892.0767752422698</v>
      </c>
      <c r="C183">
        <f>Bruneau!Y183+Malad!Y183+'Salmon Falls Creek'!AH183+'Rock Creek'!L183+Southside_Historical!C183+Northside_Historical!C183+'SnakeRiv abv Kimberly'!$B183</f>
        <v>1706.711528433694</v>
      </c>
      <c r="D183">
        <f>Bruneau!Z183+Malad!Z183+'Salmon Falls Creek'!AI183+'Rock Creek'!M183+Southside_Historical!D183+Northside_Historical!D183+'SnakeRiv abv Kimberly'!$B183</f>
        <v>1518.047332634203</v>
      </c>
      <c r="E183">
        <f>Bruneau!AA183+Malad!AA183+'Salmon Falls Creek'!AJ183+'Rock Creek'!N183+Southside_Historical!E183+Northside_Historical!E183+'SnakeRiv abv Kimberly'!$B183</f>
        <v>2600.1795040608436</v>
      </c>
      <c r="F183">
        <f>Bruneau!AB183+Malad!AB183+'Salmon Falls Creek'!AK183+'Rock Creek'!O183+Southside_Historical!F183+Northside_Historical!F183+'SnakeRiv abv Kimberly'!$B183</f>
        <v>6904.4107963336783</v>
      </c>
      <c r="G183">
        <f>Bruneau!AC183+Malad!AC183+'Salmon Falls Creek'!AL183+'Rock Creek'!P183+Southside_Historical!G183+Northside_Historical!G183+'SnakeRiv abv Kimberly'!$B183</f>
        <v>1781.5572707988081</v>
      </c>
      <c r="H183">
        <f>Bruneau!AD183+Malad!AD183+'Salmon Falls Creek'!AM183+'Rock Creek'!Q183+Southside_Historical!H183+Northside_Historical!H183+'SnakeRiv abv Kimberly'!$B183</f>
        <v>2189.5648278378785</v>
      </c>
      <c r="I183">
        <f>Bruneau!AE183+Malad!AE183+'Salmon Falls Creek'!AN183+'Rock Creek'!R183+Southside_Historical!I183+Northside_Historical!I183+'SnakeRiv abv Kimberly'!$B183</f>
        <v>2061.0323144184913</v>
      </c>
      <c r="J183">
        <f>Bruneau!AF183+Malad!AF183+'Salmon Falls Creek'!AO183+'Rock Creek'!S183+Southside_Historical!J183+Northside_Historical!J183+'SnakeRiv abv Kimberly'!$B183</f>
        <v>2318.1691269208591</v>
      </c>
      <c r="K183">
        <f>Bruneau!AG183+Malad!AG183+'Salmon Falls Creek'!AP183+'Rock Creek'!T183+Southside_Historical!K183+Northside_Historical!K183+'SnakeRiv abv Kimberly'!$B183</f>
        <v>3215.9441393746938</v>
      </c>
      <c r="L183">
        <f>Bruneau!AH183+Malad!AH183+'Salmon Falls Creek'!AQ183+'Rock Creek'!U183+Southside_Historical!L183+Northside_Historical!L183+'SnakeRiv abv Kimberly'!$B183</f>
        <v>3148.1081580031405</v>
      </c>
      <c r="M183">
        <f>Bruneau!AI183+Malad!AI183+'Salmon Falls Creek'!AR183+'Rock Creek'!V183+Southside_Historical!M183+Northside_Historical!M183+'SnakeRiv abv Kimberly'!$B183</f>
        <v>2207.03658072384</v>
      </c>
      <c r="N183">
        <f>Bruneau!AJ183+Malad!AJ183+'Salmon Falls Creek'!AS183+'Rock Creek'!W183+Southside_Historical!N183+Northside_Historical!N183+'SnakeRiv abv Kimberly'!$B183</f>
        <v>1251.2614122559899</v>
      </c>
      <c r="O183">
        <f>Bruneau!AK183+Malad!AK183+'Salmon Falls Creek'!AT183+'Rock Creek'!X183+Southside_Historical!O183+Northside_Historical!O183+'SnakeRiv abv Kimberly'!$B183</f>
        <v>1127.0999999999999</v>
      </c>
      <c r="P183">
        <f>Bruneau!AL183+Malad!AL183+'Salmon Falls Creek'!AU183+'Rock Creek'!Y183+Southside_Historical!P183+Northside_Historical!P183+'SnakeRiv abv Kimberly'!$B183</f>
        <v>4009.5</v>
      </c>
      <c r="Q183">
        <f>Bruneau!AM183+Malad!AM183+'Salmon Falls Creek'!AV183+'Rock Creek'!Z183+Southside_Historical!Q183+Northside_Historical!Q183+'SnakeRiv abv Kimberly'!$B183</f>
        <v>4658.5</v>
      </c>
      <c r="R183">
        <f>Bruneau!AN183+Malad!AN183+'Salmon Falls Creek'!AW183+'Rock Creek'!AA183+Southside_Historical!R183+Northside_Historical!R183+'SnakeRiv abv Kimberly'!$B183</f>
        <v>2449.5</v>
      </c>
      <c r="S183">
        <f>Bruneau!AO183+Malad!AO183+'Salmon Falls Creek'!AX183+'Rock Creek'!AB183+Southside_Historical!S183+Northside_Historical!S183+'SnakeRiv abv Kimberly'!$B183</f>
        <v>3246.5</v>
      </c>
      <c r="T183">
        <f>Bruneau!AP183+Malad!AP183+'Salmon Falls Creek'!AY183+'Rock Creek'!AC183+Southside_Historical!T183+Northside_Historical!T183+'SnakeRiv abv Kimberly'!$B183</f>
        <v>3117.5</v>
      </c>
      <c r="U183">
        <f>Bruneau!AQ183+Malad!AQ183+'Salmon Falls Creek'!AZ183+'Rock Creek'!AD183+Southside_Historical!U183+Northside_Historical!U183+'SnakeRiv abv Kimberly'!$B183</f>
        <v>1405.9</v>
      </c>
      <c r="V183">
        <f>Bruneau!AR183+Malad!AR183+'Salmon Falls Creek'!BA183+'Rock Creek'!AE183+Southside_Historical!V183+Northside_Historical!V183+'SnakeRiv abv Kimberly'!$B183</f>
        <v>1736.5</v>
      </c>
      <c r="W183">
        <f>Bruneau!AS183+Malad!AS183+'Salmon Falls Creek'!BB183+'Rock Creek'!AF183+Southside_Historical!W183+Northside_Historical!W183+'SnakeRiv abv Kimberly'!$B183</f>
        <v>3060.5</v>
      </c>
    </row>
    <row r="184" spans="1:23" hidden="1" x14ac:dyDescent="0.25">
      <c r="A184" t="str">
        <f>Bruneau!A184</f>
        <v>5/2</v>
      </c>
      <c r="B184">
        <f>Bruneau!X184+Malad!X184+'Salmon Falls Creek'!AG184+'Rock Creek'!K184+Southside_Historical!B184+Northside_Historical!B184+'SnakeRiv abv Kimberly'!$B184</f>
        <v>2061.3695178752419</v>
      </c>
      <c r="C184">
        <f>Bruneau!Y184+Malad!Y184+'Salmon Falls Creek'!AH184+'Rock Creek'!L184+Southside_Historical!C184+Northside_Historical!C184+'SnakeRiv abv Kimberly'!$B184</f>
        <v>1549.9058037027253</v>
      </c>
      <c r="D184">
        <f>Bruneau!Z184+Malad!Z184+'Salmon Falls Creek'!AI184+'Rock Creek'!M184+Southside_Historical!D184+Northside_Historical!D184+'SnakeRiv abv Kimberly'!$B184</f>
        <v>1436.010325995265</v>
      </c>
      <c r="E184">
        <f>Bruneau!AA184+Malad!AA184+'Salmon Falls Creek'!AJ184+'Rock Creek'!N184+Southside_Historical!E184+Northside_Historical!E184+'SnakeRiv abv Kimberly'!$B184</f>
        <v>2443.2422375572783</v>
      </c>
      <c r="F184">
        <f>Bruneau!AB184+Malad!AB184+'Salmon Falls Creek'!AK184+'Rock Creek'!O184+Southside_Historical!F184+Northside_Historical!F184+'SnakeRiv abv Kimberly'!$B184</f>
        <v>6906.828457964607</v>
      </c>
      <c r="G184">
        <f>Bruneau!AC184+Malad!AC184+'Salmon Falls Creek'!AL184+'Rock Creek'!P184+Southside_Historical!G184+Northside_Historical!G184+'SnakeRiv abv Kimberly'!$B184</f>
        <v>1655.8283155211118</v>
      </c>
      <c r="H184">
        <f>Bruneau!AD184+Malad!AD184+'Salmon Falls Creek'!AM184+'Rock Creek'!Q184+Southside_Historical!H184+Northside_Historical!H184+'SnakeRiv abv Kimberly'!$B184</f>
        <v>2027.9821720548834</v>
      </c>
      <c r="I184">
        <f>Bruneau!AE184+Malad!AE184+'Salmon Falls Creek'!AN184+'Rock Creek'!R184+Southside_Historical!I184+Northside_Historical!I184+'SnakeRiv abv Kimberly'!$B184</f>
        <v>2138.1312532224874</v>
      </c>
      <c r="J184">
        <f>Bruneau!AF184+Malad!AF184+'Salmon Falls Creek'!AO184+'Rock Creek'!S184+Southside_Historical!J184+Northside_Historical!J184+'SnakeRiv abv Kimberly'!$B184</f>
        <v>2163.7082955692872</v>
      </c>
      <c r="K184">
        <f>Bruneau!AG184+Malad!AG184+'Salmon Falls Creek'!AP184+'Rock Creek'!T184+Southside_Historical!K184+Northside_Historical!K184+'SnakeRiv abv Kimberly'!$B184</f>
        <v>3041.434077959012</v>
      </c>
      <c r="L184">
        <f>Bruneau!AH184+Malad!AH184+'Salmon Falls Creek'!AQ184+'Rock Creek'!U184+Southside_Historical!L184+Northside_Historical!L184+'SnakeRiv abv Kimberly'!$B184</f>
        <v>2682.347248384991</v>
      </c>
      <c r="M184">
        <f>Bruneau!AI184+Malad!AI184+'Salmon Falls Creek'!AR184+'Rock Creek'!V184+Southside_Historical!M184+Northside_Historical!M184+'SnakeRiv abv Kimberly'!$B184</f>
        <v>2033.5628824759542</v>
      </c>
      <c r="N184">
        <f>Bruneau!AJ184+Malad!AJ184+'Salmon Falls Creek'!AS184+'Rock Creek'!W184+Southside_Historical!N184+Northside_Historical!N184+'SnakeRiv abv Kimberly'!$B184</f>
        <v>1170.9005369299198</v>
      </c>
      <c r="O184">
        <f>Bruneau!AK184+Malad!AK184+'Salmon Falls Creek'!AT184+'Rock Creek'!X184+Southside_Historical!O184+Northside_Historical!O184+'SnakeRiv abv Kimberly'!$B184</f>
        <v>1143.7</v>
      </c>
      <c r="P184">
        <f>Bruneau!AL184+Malad!AL184+'Salmon Falls Creek'!AU184+'Rock Creek'!Y184+Southside_Historical!P184+Northside_Historical!P184+'SnakeRiv abv Kimberly'!$B184</f>
        <v>3617.9</v>
      </c>
      <c r="Q184">
        <f>Bruneau!AM184+Malad!AM184+'Salmon Falls Creek'!AV184+'Rock Creek'!Z184+Southside_Historical!Q184+Northside_Historical!Q184+'SnakeRiv abv Kimberly'!$B184</f>
        <v>4421.8999999999996</v>
      </c>
      <c r="R184">
        <f>Bruneau!AN184+Malad!AN184+'Salmon Falls Creek'!AW184+'Rock Creek'!AA184+Southside_Historical!R184+Northside_Historical!R184+'SnakeRiv abv Kimberly'!$B184</f>
        <v>2644.9</v>
      </c>
      <c r="S184">
        <f>Bruneau!AO184+Malad!AO184+'Salmon Falls Creek'!AX184+'Rock Creek'!AB184+Southside_Historical!S184+Northside_Historical!S184+'SnakeRiv abv Kimberly'!$B184</f>
        <v>2980.9</v>
      </c>
      <c r="T184">
        <f>Bruneau!AP184+Malad!AP184+'Salmon Falls Creek'!AY184+'Rock Creek'!AC184+Southside_Historical!T184+Northside_Historical!T184+'SnakeRiv abv Kimberly'!$B184</f>
        <v>2947.9</v>
      </c>
      <c r="U184">
        <f>Bruneau!AQ184+Malad!AQ184+'Salmon Falls Creek'!AZ184+'Rock Creek'!AD184+Southside_Historical!U184+Northside_Historical!U184+'SnakeRiv abv Kimberly'!$B184</f>
        <v>1613.1000000000001</v>
      </c>
      <c r="V184">
        <f>Bruneau!AR184+Malad!AR184+'Salmon Falls Creek'!BA184+'Rock Creek'!AE184+Southside_Historical!V184+Northside_Historical!V184+'SnakeRiv abv Kimberly'!$B184</f>
        <v>1846.9</v>
      </c>
      <c r="W184">
        <f>Bruneau!AS184+Malad!AS184+'Salmon Falls Creek'!BB184+'Rock Creek'!AF184+Southside_Historical!W184+Northside_Historical!W184+'SnakeRiv abv Kimberly'!$B184</f>
        <v>3327.9</v>
      </c>
    </row>
    <row r="185" spans="1:23" hidden="1" x14ac:dyDescent="0.25">
      <c r="A185" t="str">
        <f>Bruneau!A185</f>
        <v>5/3</v>
      </c>
      <c r="B185">
        <f>Bruneau!X185+Malad!X185+'Salmon Falls Creek'!AG185+'Rock Creek'!K185+Southside_Historical!B185+Northside_Historical!B185+'SnakeRiv abv Kimberly'!$B185</f>
        <v>2029.509589057752</v>
      </c>
      <c r="C185">
        <f>Bruneau!Y185+Malad!Y185+'Salmon Falls Creek'!AH185+'Rock Creek'!L185+Southside_Historical!C185+Northside_Historical!C185+'SnakeRiv abv Kimberly'!$B185</f>
        <v>1531.64282653085</v>
      </c>
      <c r="D185">
        <f>Bruneau!Z185+Malad!Z185+'Salmon Falls Creek'!AI185+'Rock Creek'!M185+Southside_Historical!D185+Northside_Historical!D185+'SnakeRiv abv Kimberly'!$B185</f>
        <v>1532.3251455506299</v>
      </c>
      <c r="E185">
        <f>Bruneau!AA185+Malad!AA185+'Salmon Falls Creek'!AJ185+'Rock Creek'!N185+Southside_Historical!E185+Northside_Historical!E185+'SnakeRiv abv Kimberly'!$B185</f>
        <v>2327.713034716834</v>
      </c>
      <c r="F185">
        <f>Bruneau!AB185+Malad!AB185+'Salmon Falls Creek'!AK185+'Rock Creek'!O185+Southside_Historical!F185+Northside_Historical!F185+'SnakeRiv abv Kimberly'!$B185</f>
        <v>6625.3887696585543</v>
      </c>
      <c r="G185">
        <f>Bruneau!AC185+Malad!AC185+'Salmon Falls Creek'!AL185+'Rock Creek'!P185+Southside_Historical!G185+Northside_Historical!G185+'SnakeRiv abv Kimberly'!$B185</f>
        <v>1889.1780767809462</v>
      </c>
      <c r="H185">
        <f>Bruneau!AD185+Malad!AD185+'Salmon Falls Creek'!AM185+'Rock Creek'!Q185+Southside_Historical!H185+Northside_Historical!H185+'SnakeRiv abv Kimberly'!$B185</f>
        <v>1592.0418540048915</v>
      </c>
      <c r="I185">
        <f>Bruneau!AE185+Malad!AE185+'Salmon Falls Creek'!AN185+'Rock Creek'!R185+Southside_Historical!I185+Northside_Historical!I185+'SnakeRiv abv Kimberly'!$B185</f>
        <v>2481.485140107668</v>
      </c>
      <c r="J185">
        <f>Bruneau!AF185+Malad!AF185+'Salmon Falls Creek'!AO185+'Rock Creek'!S185+Southside_Historical!J185+Northside_Historical!J185+'SnakeRiv abv Kimberly'!$B185</f>
        <v>1960.939134637091</v>
      </c>
      <c r="K185">
        <f>Bruneau!AG185+Malad!AG185+'Salmon Falls Creek'!AP185+'Rock Creek'!T185+Southside_Historical!K185+Northside_Historical!K185+'SnakeRiv abv Kimberly'!$B185</f>
        <v>2863.2314084656359</v>
      </c>
      <c r="L185">
        <f>Bruneau!AH185+Malad!AH185+'Salmon Falls Creek'!AQ185+'Rock Creek'!U185+Southside_Historical!L185+Northside_Historical!L185+'SnakeRiv abv Kimberly'!$B185</f>
        <v>2572.3771779601011</v>
      </c>
      <c r="M185">
        <f>Bruneau!AI185+Malad!AI185+'Salmon Falls Creek'!AR185+'Rock Creek'!V185+Southside_Historical!M185+Northside_Historical!M185+'SnakeRiv abv Kimberly'!$B185</f>
        <v>1719.4653139668069</v>
      </c>
      <c r="N185">
        <f>Bruneau!AJ185+Malad!AJ185+'Salmon Falls Creek'!AS185+'Rock Creek'!W185+Southside_Historical!N185+Northside_Historical!N185+'SnakeRiv abv Kimberly'!$B185</f>
        <v>1206.4487815812531</v>
      </c>
      <c r="O185">
        <f>Bruneau!AK185+Malad!AK185+'Salmon Falls Creek'!AT185+'Rock Creek'!X185+Southside_Historical!O185+Northside_Historical!O185+'SnakeRiv abv Kimberly'!$B185</f>
        <v>1217</v>
      </c>
      <c r="P185">
        <f>Bruneau!AL185+Malad!AL185+'Salmon Falls Creek'!AU185+'Rock Creek'!Y185+Southside_Historical!P185+Northside_Historical!P185+'SnakeRiv abv Kimberly'!$B185</f>
        <v>3377.8</v>
      </c>
      <c r="Q185">
        <f>Bruneau!AM185+Malad!AM185+'Salmon Falls Creek'!AV185+'Rock Creek'!Z185+Southside_Historical!Q185+Northside_Historical!Q185+'SnakeRiv abv Kimberly'!$B185</f>
        <v>4373.8</v>
      </c>
      <c r="R185">
        <f>Bruneau!AN185+Malad!AN185+'Salmon Falls Creek'!AW185+'Rock Creek'!AA185+Southside_Historical!R185+Northside_Historical!R185+'SnakeRiv abv Kimberly'!$B185</f>
        <v>2295.8000000000002</v>
      </c>
      <c r="S185">
        <f>Bruneau!AO185+Malad!AO185+'Salmon Falls Creek'!AX185+'Rock Creek'!AB185+Southside_Historical!S185+Northside_Historical!S185+'SnakeRiv abv Kimberly'!$B185</f>
        <v>2770.8</v>
      </c>
      <c r="T185">
        <f>Bruneau!AP185+Malad!AP185+'Salmon Falls Creek'!AY185+'Rock Creek'!AC185+Southside_Historical!T185+Northside_Historical!T185+'SnakeRiv abv Kimberly'!$B185</f>
        <v>2729.8</v>
      </c>
      <c r="U185">
        <f>Bruneau!AQ185+Malad!AQ185+'Salmon Falls Creek'!AZ185+'Rock Creek'!AD185+Southside_Historical!U185+Northside_Historical!U185+'SnakeRiv abv Kimberly'!$B185</f>
        <v>1808</v>
      </c>
      <c r="V185">
        <f>Bruneau!AR185+Malad!AR185+'Salmon Falls Creek'!BA185+'Rock Creek'!AE185+Southside_Historical!V185+Northside_Historical!V185+'SnakeRiv abv Kimberly'!$B185</f>
        <v>1953.8</v>
      </c>
      <c r="W185">
        <f>Bruneau!AS185+Malad!AS185+'Salmon Falls Creek'!BB185+'Rock Creek'!AF185+Southside_Historical!W185+Northside_Historical!W185+'SnakeRiv abv Kimberly'!$B185</f>
        <v>3461.8</v>
      </c>
    </row>
    <row r="186" spans="1:23" hidden="1" x14ac:dyDescent="0.25">
      <c r="A186" t="str">
        <f>Bruneau!A186</f>
        <v>5/4</v>
      </c>
      <c r="B186">
        <f>Bruneau!X186+Malad!X186+'Salmon Falls Creek'!AG186+'Rock Creek'!K186+Southside_Historical!B186+Northside_Historical!B186+'SnakeRiv abv Kimberly'!$B186</f>
        <v>2014.1951294060491</v>
      </c>
      <c r="C186">
        <f>Bruneau!Y186+Malad!Y186+'Salmon Falls Creek'!AH186+'Rock Creek'!L186+Southside_Historical!C186+Northside_Historical!C186+'SnakeRiv abv Kimberly'!$B186</f>
        <v>1721.0729011234789</v>
      </c>
      <c r="D186">
        <f>Bruneau!Z186+Malad!Z186+'Salmon Falls Creek'!AI186+'Rock Creek'!M186+Southside_Historical!D186+Northside_Historical!D186+'SnakeRiv abv Kimberly'!$B186</f>
        <v>1586.4735249434211</v>
      </c>
      <c r="E186">
        <f>Bruneau!AA186+Malad!AA186+'Salmon Falls Creek'!AJ186+'Rock Creek'!N186+Southside_Historical!E186+Northside_Historical!E186+'SnakeRiv abv Kimberly'!$B186</f>
        <v>2365.2696707185642</v>
      </c>
      <c r="F186">
        <f>Bruneau!AB186+Malad!AB186+'Salmon Falls Creek'!AK186+'Rock Creek'!O186+Southside_Historical!F186+Northside_Historical!F186+'SnakeRiv abv Kimberly'!$B186</f>
        <v>6346.9516964016057</v>
      </c>
      <c r="G186">
        <f>Bruneau!AC186+Malad!AC186+'Salmon Falls Creek'!AL186+'Rock Creek'!P186+Southside_Historical!G186+Northside_Historical!G186+'SnakeRiv abv Kimberly'!$B186</f>
        <v>1939.746529819633</v>
      </c>
      <c r="H186">
        <f>Bruneau!AD186+Malad!AD186+'Salmon Falls Creek'!AM186+'Rock Creek'!Q186+Southside_Historical!H186+Northside_Historical!H186+'SnakeRiv abv Kimberly'!$B186</f>
        <v>1517.7968037766052</v>
      </c>
      <c r="I186">
        <f>Bruneau!AE186+Malad!AE186+'Salmon Falls Creek'!AN186+'Rock Creek'!R186+Southside_Historical!I186+Northside_Historical!I186+'SnakeRiv abv Kimberly'!$B186</f>
        <v>2703.6531982579286</v>
      </c>
      <c r="J186">
        <f>Bruneau!AF186+Malad!AF186+'Salmon Falls Creek'!AO186+'Rock Creek'!S186+Southside_Historical!J186+Northside_Historical!J186+'SnakeRiv abv Kimberly'!$B186</f>
        <v>1729.6299356323732</v>
      </c>
      <c r="K186">
        <f>Bruneau!AG186+Malad!AG186+'Salmon Falls Creek'!AP186+'Rock Creek'!T186+Southside_Historical!K186+Northside_Historical!K186+'SnakeRiv abv Kimberly'!$B186</f>
        <v>3096.8943823696886</v>
      </c>
      <c r="L186">
        <f>Bruneau!AH186+Malad!AH186+'Salmon Falls Creek'!AQ186+'Rock Creek'!U186+Southside_Historical!L186+Northside_Historical!L186+'SnakeRiv abv Kimberly'!$B186</f>
        <v>2554.8714086411924</v>
      </c>
      <c r="M186">
        <f>Bruneau!AI186+Malad!AI186+'Salmon Falls Creek'!AR186+'Rock Creek'!V186+Southside_Historical!M186+Northside_Historical!M186+'SnakeRiv abv Kimberly'!$B186</f>
        <v>1632.687210231541</v>
      </c>
      <c r="N186">
        <f>Bruneau!AJ186+Malad!AJ186+'Salmon Falls Creek'!AS186+'Rock Creek'!W186+Southside_Historical!N186+Northside_Historical!N186+'SnakeRiv abv Kimberly'!$B186</f>
        <v>1307.4581852388235</v>
      </c>
      <c r="O186">
        <f>Bruneau!AK186+Malad!AK186+'Salmon Falls Creek'!AT186+'Rock Creek'!X186+Southside_Historical!O186+Northside_Historical!O186+'SnakeRiv abv Kimberly'!$B186</f>
        <v>1370.2</v>
      </c>
      <c r="P186">
        <f>Bruneau!AL186+Malad!AL186+'Salmon Falls Creek'!AU186+'Rock Creek'!Y186+Southside_Historical!P186+Northside_Historical!P186+'SnakeRiv abv Kimberly'!$B186</f>
        <v>3370</v>
      </c>
      <c r="Q186">
        <f>Bruneau!AM186+Malad!AM186+'Salmon Falls Creek'!AV186+'Rock Creek'!Z186+Southside_Historical!Q186+Northside_Historical!Q186+'SnakeRiv abv Kimberly'!$B186</f>
        <v>4521</v>
      </c>
      <c r="R186">
        <f>Bruneau!AN186+Malad!AN186+'Salmon Falls Creek'!AW186+'Rock Creek'!AA186+Southside_Historical!R186+Northside_Historical!R186+'SnakeRiv abv Kimberly'!$B186</f>
        <v>1804</v>
      </c>
      <c r="S186">
        <f>Bruneau!AO186+Malad!AO186+'Salmon Falls Creek'!AX186+'Rock Creek'!AB186+Southside_Historical!S186+Northside_Historical!S186+'SnakeRiv abv Kimberly'!$B186</f>
        <v>2559</v>
      </c>
      <c r="T186">
        <f>Bruneau!AP186+Malad!AP186+'Salmon Falls Creek'!AY186+'Rock Creek'!AC186+Southside_Historical!T186+Northside_Historical!T186+'SnakeRiv abv Kimberly'!$B186</f>
        <v>2689</v>
      </c>
      <c r="U186">
        <f>Bruneau!AQ186+Malad!AQ186+'Salmon Falls Creek'!AZ186+'Rock Creek'!AD186+Southside_Historical!U186+Northside_Historical!U186+'SnakeRiv abv Kimberly'!$B186</f>
        <v>1666</v>
      </c>
      <c r="V186">
        <f>Bruneau!AR186+Malad!AR186+'Salmon Falls Creek'!BA186+'Rock Creek'!AE186+Southside_Historical!V186+Northside_Historical!V186+'SnakeRiv abv Kimberly'!$B186</f>
        <v>2116</v>
      </c>
      <c r="W186">
        <f>Bruneau!AS186+Malad!AS186+'Salmon Falls Creek'!BB186+'Rock Creek'!AF186+Southside_Historical!W186+Northside_Historical!W186+'SnakeRiv abv Kimberly'!$B186</f>
        <v>3255</v>
      </c>
    </row>
    <row r="187" spans="1:23" hidden="1" x14ac:dyDescent="0.25">
      <c r="A187" t="str">
        <f>Bruneau!A187</f>
        <v>5/5</v>
      </c>
      <c r="B187">
        <f>Bruneau!X187+Malad!X187+'Salmon Falls Creek'!AG187+'Rock Creek'!K187+Southside_Historical!B187+Northside_Historical!B187+'SnakeRiv abv Kimberly'!$B187</f>
        <v>1948.592312246247</v>
      </c>
      <c r="C187">
        <f>Bruneau!Y187+Malad!Y187+'Salmon Falls Creek'!AH187+'Rock Creek'!L187+Southside_Historical!C187+Northside_Historical!C187+'SnakeRiv abv Kimberly'!$B187</f>
        <v>2032.8098215308319</v>
      </c>
      <c r="D187">
        <f>Bruneau!Z187+Malad!Z187+'Salmon Falls Creek'!AI187+'Rock Creek'!M187+Southside_Historical!D187+Northside_Historical!D187+'SnakeRiv abv Kimberly'!$B187</f>
        <v>1680.5898087872799</v>
      </c>
      <c r="E187">
        <f>Bruneau!AA187+Malad!AA187+'Salmon Falls Creek'!AJ187+'Rock Creek'!N187+Southside_Historical!E187+Northside_Historical!E187+'SnakeRiv abv Kimberly'!$B187</f>
        <v>2274.1700224155284</v>
      </c>
      <c r="F187">
        <f>Bruneau!AB187+Malad!AB187+'Salmon Falls Creek'!AK187+'Rock Creek'!O187+Southside_Historical!F187+Northside_Historical!F187+'SnakeRiv abv Kimberly'!$B187</f>
        <v>5997.6769431958337</v>
      </c>
      <c r="G187">
        <f>Bruneau!AC187+Malad!AC187+'Salmon Falls Creek'!AL187+'Rock Creek'!P187+Southside_Historical!G187+Northside_Historical!G187+'SnakeRiv abv Kimberly'!$B187</f>
        <v>2012.068815351055</v>
      </c>
      <c r="H187">
        <f>Bruneau!AD187+Malad!AD187+'Salmon Falls Creek'!AM187+'Rock Creek'!Q187+Southside_Historical!H187+Northside_Historical!H187+'SnakeRiv abv Kimberly'!$B187</f>
        <v>1603.090597338962</v>
      </c>
      <c r="I187">
        <f>Bruneau!AE187+Malad!AE187+'Salmon Falls Creek'!AN187+'Rock Creek'!R187+Southside_Historical!I187+Northside_Historical!I187+'SnakeRiv abv Kimberly'!$B187</f>
        <v>2670.7278889662548</v>
      </c>
      <c r="J187">
        <f>Bruneau!AF187+Malad!AF187+'Salmon Falls Creek'!AO187+'Rock Creek'!S187+Southside_Historical!J187+Northside_Historical!J187+'SnakeRiv abv Kimberly'!$B187</f>
        <v>1835.2741478145158</v>
      </c>
      <c r="K187">
        <f>Bruneau!AG187+Malad!AG187+'Salmon Falls Creek'!AP187+'Rock Creek'!T187+Southside_Historical!K187+Northside_Historical!K187+'SnakeRiv abv Kimberly'!$B187</f>
        <v>3209.5483502061438</v>
      </c>
      <c r="L187">
        <f>Bruneau!AH187+Malad!AH187+'Salmon Falls Creek'!AQ187+'Rock Creek'!U187+Southside_Historical!L187+Northside_Historical!L187+'SnakeRiv abv Kimberly'!$B187</f>
        <v>2330.0732034686621</v>
      </c>
      <c r="M187">
        <f>Bruneau!AI187+Malad!AI187+'Salmon Falls Creek'!AR187+'Rock Creek'!V187+Southside_Historical!M187+Northside_Historical!M187+'SnakeRiv abv Kimberly'!$B187</f>
        <v>1629.639722955972</v>
      </c>
      <c r="N187">
        <f>Bruneau!AJ187+Malad!AJ187+'Salmon Falls Creek'!AS187+'Rock Creek'!W187+Southside_Historical!N187+Northside_Historical!N187+'SnakeRiv abv Kimberly'!$B187</f>
        <v>1338.7375035323707</v>
      </c>
      <c r="O187">
        <f>Bruneau!AK187+Malad!AK187+'Salmon Falls Creek'!AT187+'Rock Creek'!X187+Southside_Historical!O187+Northside_Historical!O187+'SnakeRiv abv Kimberly'!$B187</f>
        <v>1364.3</v>
      </c>
      <c r="P187">
        <f>Bruneau!AL187+Malad!AL187+'Salmon Falls Creek'!AU187+'Rock Creek'!Y187+Southside_Historical!P187+Northside_Historical!P187+'SnakeRiv abv Kimberly'!$B187</f>
        <v>3415</v>
      </c>
      <c r="Q187">
        <f>Bruneau!AM187+Malad!AM187+'Salmon Falls Creek'!AV187+'Rock Creek'!Z187+Southside_Historical!Q187+Northside_Historical!Q187+'SnakeRiv abv Kimberly'!$B187</f>
        <v>4834</v>
      </c>
      <c r="R187">
        <f>Bruneau!AN187+Malad!AN187+'Salmon Falls Creek'!AW187+'Rock Creek'!AA187+Southside_Historical!R187+Northside_Historical!R187+'SnakeRiv abv Kimberly'!$B187</f>
        <v>1588</v>
      </c>
      <c r="S187">
        <f>Bruneau!AO187+Malad!AO187+'Salmon Falls Creek'!AX187+'Rock Creek'!AB187+Southside_Historical!S187+Northside_Historical!S187+'SnakeRiv abv Kimberly'!$B187</f>
        <v>2662</v>
      </c>
      <c r="T187">
        <f>Bruneau!AP187+Malad!AP187+'Salmon Falls Creek'!AY187+'Rock Creek'!AC187+Southside_Historical!T187+Northside_Historical!T187+'SnakeRiv abv Kimberly'!$B187</f>
        <v>2465</v>
      </c>
      <c r="U187">
        <f>Bruneau!AQ187+Malad!AQ187+'Salmon Falls Creek'!AZ187+'Rock Creek'!AD187+Southside_Historical!U187+Northside_Historical!U187+'SnakeRiv abv Kimberly'!$B187</f>
        <v>1647.3</v>
      </c>
      <c r="V187">
        <f>Bruneau!AR187+Malad!AR187+'Salmon Falls Creek'!BA187+'Rock Creek'!AE187+Southside_Historical!V187+Northside_Historical!V187+'SnakeRiv abv Kimberly'!$B187</f>
        <v>2066</v>
      </c>
      <c r="W187">
        <f>Bruneau!AS187+Malad!AS187+'Salmon Falls Creek'!BB187+'Rock Creek'!AF187+Southside_Historical!W187+Northside_Historical!W187+'SnakeRiv abv Kimberly'!$B187</f>
        <v>3201</v>
      </c>
    </row>
    <row r="188" spans="1:23" hidden="1" x14ac:dyDescent="0.25">
      <c r="A188" t="str">
        <f>Bruneau!A188</f>
        <v>5/6</v>
      </c>
      <c r="B188">
        <f>Bruneau!X188+Malad!X188+'Salmon Falls Creek'!AG188+'Rock Creek'!K188+Southside_Historical!B188+Northside_Historical!B188+'SnakeRiv abv Kimberly'!$B188</f>
        <v>1905.2000504612281</v>
      </c>
      <c r="C188">
        <f>Bruneau!Y188+Malad!Y188+'Salmon Falls Creek'!AH188+'Rock Creek'!L188+Southside_Historical!C188+Northside_Historical!C188+'SnakeRiv abv Kimberly'!$B188</f>
        <v>2138.6465331233799</v>
      </c>
      <c r="D188">
        <f>Bruneau!Z188+Malad!Z188+'Salmon Falls Creek'!AI188+'Rock Creek'!M188+Southside_Historical!D188+Northside_Historical!D188+'SnakeRiv abv Kimberly'!$B188</f>
        <v>1756.468187626853</v>
      </c>
      <c r="E188">
        <f>Bruneau!AA188+Malad!AA188+'Salmon Falls Creek'!AJ188+'Rock Creek'!N188+Southside_Historical!E188+Northside_Historical!E188+'SnakeRiv abv Kimberly'!$B188</f>
        <v>2501.6261586255741</v>
      </c>
      <c r="F188">
        <f>Bruneau!AB188+Malad!AB188+'Salmon Falls Creek'!AK188+'Rock Creek'!O188+Southside_Historical!F188+Northside_Historical!F188+'SnakeRiv abv Kimberly'!$B188</f>
        <v>5531.5525924999747</v>
      </c>
      <c r="G188">
        <f>Bruneau!AC188+Malad!AC188+'Salmon Falls Creek'!AL188+'Rock Creek'!P188+Southside_Historical!G188+Northside_Historical!G188+'SnakeRiv abv Kimberly'!$B188</f>
        <v>2006.8144990262088</v>
      </c>
      <c r="H188">
        <f>Bruneau!AD188+Malad!AD188+'Salmon Falls Creek'!AM188+'Rock Creek'!Q188+Southside_Historical!H188+Northside_Historical!H188+'SnakeRiv abv Kimberly'!$B188</f>
        <v>1738.3715807993078</v>
      </c>
      <c r="I188">
        <f>Bruneau!AE188+Malad!AE188+'Salmon Falls Creek'!AN188+'Rock Creek'!R188+Southside_Historical!I188+Northside_Historical!I188+'SnakeRiv abv Kimberly'!$B188</f>
        <v>2656.6118896762309</v>
      </c>
      <c r="J188">
        <f>Bruneau!AF188+Malad!AF188+'Salmon Falls Creek'!AO188+'Rock Creek'!S188+Southside_Historical!J188+Northside_Historical!J188+'SnakeRiv abv Kimberly'!$B188</f>
        <v>1913.4774720838955</v>
      </c>
      <c r="K188">
        <f>Bruneau!AG188+Malad!AG188+'Salmon Falls Creek'!AP188+'Rock Creek'!T188+Southside_Historical!K188+Northside_Historical!K188+'SnakeRiv abv Kimberly'!$B188</f>
        <v>3369.4940600643786</v>
      </c>
      <c r="L188">
        <f>Bruneau!AH188+Malad!AH188+'Salmon Falls Creek'!AQ188+'Rock Creek'!U188+Southside_Historical!L188+Northside_Historical!L188+'SnakeRiv abv Kimberly'!$B188</f>
        <v>2302.0827698100616</v>
      </c>
      <c r="M188">
        <f>Bruneau!AI188+Malad!AI188+'Salmon Falls Creek'!AR188+'Rock Creek'!V188+Southside_Historical!M188+Northside_Historical!M188+'SnakeRiv abv Kimberly'!$B188</f>
        <v>1791.6513769156149</v>
      </c>
      <c r="N188">
        <f>Bruneau!AJ188+Malad!AJ188+'Salmon Falls Creek'!AS188+'Rock Creek'!W188+Southside_Historical!N188+Northside_Historical!N188+'SnakeRiv abv Kimberly'!$B188</f>
        <v>1422.3561841666346</v>
      </c>
      <c r="O188">
        <f>Bruneau!AK188+Malad!AK188+'Salmon Falls Creek'!AT188+'Rock Creek'!X188+Southside_Historical!O188+Northside_Historical!O188+'SnakeRiv abv Kimberly'!$B188</f>
        <v>1345.2</v>
      </c>
      <c r="P188">
        <f>Bruneau!AL188+Malad!AL188+'Salmon Falls Creek'!AU188+'Rock Creek'!Y188+Southside_Historical!P188+Northside_Historical!P188+'SnakeRiv abv Kimberly'!$B188</f>
        <v>3623.3</v>
      </c>
      <c r="Q188">
        <f>Bruneau!AM188+Malad!AM188+'Salmon Falls Creek'!AV188+'Rock Creek'!Z188+Southside_Historical!Q188+Northside_Historical!Q188+'SnakeRiv abv Kimberly'!$B188</f>
        <v>5559.3</v>
      </c>
      <c r="R188">
        <f>Bruneau!AN188+Malad!AN188+'Salmon Falls Creek'!AW188+'Rock Creek'!AA188+Southside_Historical!R188+Northside_Historical!R188+'SnakeRiv abv Kimberly'!$B188</f>
        <v>1575.3</v>
      </c>
      <c r="S188">
        <f>Bruneau!AO188+Malad!AO188+'Salmon Falls Creek'!AX188+'Rock Creek'!AB188+Southside_Historical!S188+Northside_Historical!S188+'SnakeRiv abv Kimberly'!$B188</f>
        <v>2753.3</v>
      </c>
      <c r="T188">
        <f>Bruneau!AP188+Malad!AP188+'Salmon Falls Creek'!AY188+'Rock Creek'!AC188+Southside_Historical!T188+Northside_Historical!T188+'SnakeRiv abv Kimberly'!$B188</f>
        <v>2308.3000000000002</v>
      </c>
      <c r="U188">
        <f>Bruneau!AQ188+Malad!AQ188+'Salmon Falls Creek'!AZ188+'Rock Creek'!AD188+Southside_Historical!U188+Northside_Historical!U188+'SnakeRiv abv Kimberly'!$B188</f>
        <v>1490</v>
      </c>
      <c r="V188">
        <f>Bruneau!AR188+Malad!AR188+'Salmon Falls Creek'!BA188+'Rock Creek'!AE188+Southside_Historical!V188+Northside_Historical!V188+'SnakeRiv abv Kimberly'!$B188</f>
        <v>2048.3000000000002</v>
      </c>
      <c r="W188">
        <f>Bruneau!AS188+Malad!AS188+'Salmon Falls Creek'!BB188+'Rock Creek'!AF188+Southside_Historical!W188+Northside_Historical!W188+'SnakeRiv abv Kimberly'!$B188</f>
        <v>3054.3</v>
      </c>
    </row>
    <row r="189" spans="1:23" hidden="1" x14ac:dyDescent="0.25">
      <c r="A189" t="str">
        <f>Bruneau!A189</f>
        <v>5/7</v>
      </c>
      <c r="B189">
        <f>Bruneau!X189+Malad!X189+'Salmon Falls Creek'!AG189+'Rock Creek'!K189+Southside_Historical!B189+Northside_Historical!B189+'SnakeRiv abv Kimberly'!$B189</f>
        <v>1765.2432239425862</v>
      </c>
      <c r="C189">
        <f>Bruneau!Y189+Malad!Y189+'Salmon Falls Creek'!AH189+'Rock Creek'!L189+Southside_Historical!C189+Northside_Historical!C189+'SnakeRiv abv Kimberly'!$B189</f>
        <v>1753.860125029159</v>
      </c>
      <c r="D189">
        <f>Bruneau!Z189+Malad!Z189+'Salmon Falls Creek'!AI189+'Rock Creek'!M189+Southside_Historical!D189+Northside_Historical!D189+'SnakeRiv abv Kimberly'!$B189</f>
        <v>1683.4611228324329</v>
      </c>
      <c r="E189">
        <f>Bruneau!AA189+Malad!AA189+'Salmon Falls Creek'!AJ189+'Rock Creek'!N189+Southside_Historical!E189+Northside_Historical!E189+'SnakeRiv abv Kimberly'!$B189</f>
        <v>2737.2036419832502</v>
      </c>
      <c r="F189">
        <f>Bruneau!AB189+Malad!AB189+'Salmon Falls Creek'!AK189+'Rock Creek'!O189+Southside_Historical!F189+Northside_Historical!F189+'SnakeRiv abv Kimberly'!$B189</f>
        <v>5364.6543564126277</v>
      </c>
      <c r="G189">
        <f>Bruneau!AC189+Malad!AC189+'Salmon Falls Creek'!AL189+'Rock Creek'!P189+Southside_Historical!G189+Northside_Historical!G189+'SnakeRiv abv Kimberly'!$B189</f>
        <v>1836.3629347939259</v>
      </c>
      <c r="H189">
        <f>Bruneau!AD189+Malad!AD189+'Salmon Falls Creek'!AM189+'Rock Creek'!Q189+Southside_Historical!H189+Northside_Historical!H189+'SnakeRiv abv Kimberly'!$B189</f>
        <v>1938.6042249306402</v>
      </c>
      <c r="I189">
        <f>Bruneau!AE189+Malad!AE189+'Salmon Falls Creek'!AN189+'Rock Creek'!R189+Southside_Historical!I189+Northside_Historical!I189+'SnakeRiv abv Kimberly'!$B189</f>
        <v>2776.2650709925292</v>
      </c>
      <c r="J189">
        <f>Bruneau!AF189+Malad!AF189+'Salmon Falls Creek'!AO189+'Rock Creek'!S189+Southside_Historical!J189+Northside_Historical!J189+'SnakeRiv abv Kimberly'!$B189</f>
        <v>2049.210636234277</v>
      </c>
      <c r="K189">
        <f>Bruneau!AG189+Malad!AG189+'Salmon Falls Creek'!AP189+'Rock Creek'!T189+Southside_Historical!K189+Northside_Historical!K189+'SnakeRiv abv Kimberly'!$B189</f>
        <v>3608.7257041509288</v>
      </c>
      <c r="L189">
        <f>Bruneau!AH189+Malad!AH189+'Salmon Falls Creek'!AQ189+'Rock Creek'!U189+Southside_Historical!L189+Northside_Historical!L189+'SnakeRiv abv Kimberly'!$B189</f>
        <v>2331.3527330559323</v>
      </c>
      <c r="M189">
        <f>Bruneau!AI189+Malad!AI189+'Salmon Falls Creek'!AR189+'Rock Creek'!V189+Southside_Historical!M189+Northside_Historical!M189+'SnakeRiv abv Kimberly'!$B189</f>
        <v>1719.5753328795381</v>
      </c>
      <c r="N189">
        <f>Bruneau!AJ189+Malad!AJ189+'Salmon Falls Creek'!AS189+'Rock Creek'!W189+Southside_Historical!N189+Northside_Historical!N189+'SnakeRiv abv Kimberly'!$B189</f>
        <v>1609.165625156219</v>
      </c>
      <c r="O189">
        <f>Bruneau!AK189+Malad!AK189+'Salmon Falls Creek'!AT189+'Rock Creek'!X189+Southside_Historical!O189+Northside_Historical!O189+'SnakeRiv abv Kimberly'!$B189</f>
        <v>1419.1</v>
      </c>
      <c r="P189">
        <f>Bruneau!AL189+Malad!AL189+'Salmon Falls Creek'!AU189+'Rock Creek'!Y189+Southside_Historical!P189+Northside_Historical!P189+'SnakeRiv abv Kimberly'!$B189</f>
        <v>4040.1</v>
      </c>
      <c r="Q189">
        <f>Bruneau!AM189+Malad!AM189+'Salmon Falls Creek'!AV189+'Rock Creek'!Z189+Southside_Historical!Q189+Northside_Historical!Q189+'SnakeRiv abv Kimberly'!$B189</f>
        <v>6680.1</v>
      </c>
      <c r="R189">
        <f>Bruneau!AN189+Malad!AN189+'Salmon Falls Creek'!AW189+'Rock Creek'!AA189+Southside_Historical!R189+Northside_Historical!R189+'SnakeRiv abv Kimberly'!$B189</f>
        <v>1694.1</v>
      </c>
      <c r="S189">
        <f>Bruneau!AO189+Malad!AO189+'Salmon Falls Creek'!AX189+'Rock Creek'!AB189+Southside_Historical!S189+Northside_Historical!S189+'SnakeRiv abv Kimberly'!$B189</f>
        <v>2829.1</v>
      </c>
      <c r="T189">
        <f>Bruneau!AP189+Malad!AP189+'Salmon Falls Creek'!AY189+'Rock Creek'!AC189+Southside_Historical!T189+Northside_Historical!T189+'SnakeRiv abv Kimberly'!$B189</f>
        <v>2500.1</v>
      </c>
      <c r="U189">
        <f>Bruneau!AQ189+Malad!AQ189+'Salmon Falls Creek'!AZ189+'Rock Creek'!AD189+Southside_Historical!U189+Northside_Historical!U189+'SnakeRiv abv Kimberly'!$B189</f>
        <v>1569</v>
      </c>
      <c r="V189">
        <f>Bruneau!AR189+Malad!AR189+'Salmon Falls Creek'!BA189+'Rock Creek'!AE189+Southside_Historical!V189+Northside_Historical!V189+'SnakeRiv abv Kimberly'!$B189</f>
        <v>2027.1</v>
      </c>
      <c r="W189">
        <f>Bruneau!AS189+Malad!AS189+'Salmon Falls Creek'!BB189+'Rock Creek'!AF189+Southside_Historical!W189+Northside_Historical!W189+'SnakeRiv abv Kimberly'!$B189</f>
        <v>2899.1</v>
      </c>
    </row>
    <row r="190" spans="1:23" hidden="1" x14ac:dyDescent="0.25">
      <c r="A190" t="str">
        <f>Bruneau!A190</f>
        <v>5/8</v>
      </c>
      <c r="B190">
        <f>Bruneau!X190+Malad!X190+'Salmon Falls Creek'!AG190+'Rock Creek'!K190+Southside_Historical!B190+Northside_Historical!B190+'SnakeRiv abv Kimberly'!$B190</f>
        <v>2218.9856721082369</v>
      </c>
      <c r="C190">
        <f>Bruneau!Y190+Malad!Y190+'Salmon Falls Creek'!AH190+'Rock Creek'!L190+Southside_Historical!C190+Northside_Historical!C190+'SnakeRiv abv Kimberly'!$B190</f>
        <v>1611.0816600780552</v>
      </c>
      <c r="D190">
        <f>Bruneau!Z190+Malad!Z190+'Salmon Falls Creek'!AI190+'Rock Creek'!M190+Southside_Historical!D190+Northside_Historical!D190+'SnakeRiv abv Kimberly'!$B190</f>
        <v>1627.2232099675452</v>
      </c>
      <c r="E190">
        <f>Bruneau!AA190+Malad!AA190+'Salmon Falls Creek'!AJ190+'Rock Creek'!N190+Southside_Historical!E190+Northside_Historical!E190+'SnakeRiv abv Kimberly'!$B190</f>
        <v>2857.9884632776802</v>
      </c>
      <c r="F190">
        <f>Bruneau!AB190+Malad!AB190+'Salmon Falls Creek'!AK190+'Rock Creek'!O190+Southside_Historical!F190+Northside_Historical!F190+'SnakeRiv abv Kimberly'!$B190</f>
        <v>5413.7738022565691</v>
      </c>
      <c r="G190">
        <f>Bruneau!AC190+Malad!AC190+'Salmon Falls Creek'!AL190+'Rock Creek'!P190+Southside_Historical!G190+Northside_Historical!G190+'SnakeRiv abv Kimberly'!$B190</f>
        <v>1623.0838522974534</v>
      </c>
      <c r="H190">
        <f>Bruneau!AD190+Malad!AD190+'Salmon Falls Creek'!AM190+'Rock Creek'!Q190+Southside_Historical!H190+Northside_Historical!H190+'SnakeRiv abv Kimberly'!$B190</f>
        <v>2131.5299366180443</v>
      </c>
      <c r="I190">
        <f>Bruneau!AE190+Malad!AE190+'Salmon Falls Creek'!AN190+'Rock Creek'!R190+Southside_Historical!I190+Northside_Historical!I190+'SnakeRiv abv Kimberly'!$B190</f>
        <v>2899.9208334658974</v>
      </c>
      <c r="J190">
        <f>Bruneau!AF190+Malad!AF190+'Salmon Falls Creek'!AO190+'Rock Creek'!S190+Southside_Historical!J190+Northside_Historical!J190+'SnakeRiv abv Kimberly'!$B190</f>
        <v>1771.6629466934444</v>
      </c>
      <c r="K190">
        <f>Bruneau!AG190+Malad!AG190+'Salmon Falls Creek'!AP190+'Rock Creek'!T190+Southside_Historical!K190+Northside_Historical!K190+'SnakeRiv abv Kimberly'!$B190</f>
        <v>4323.7257666960895</v>
      </c>
      <c r="L190">
        <f>Bruneau!AH190+Malad!AH190+'Salmon Falls Creek'!AQ190+'Rock Creek'!U190+Southside_Historical!L190+Northside_Historical!L190+'SnakeRiv abv Kimberly'!$B190</f>
        <v>1855.9038126406431</v>
      </c>
      <c r="M190">
        <f>Bruneau!AI190+Malad!AI190+'Salmon Falls Creek'!AR190+'Rock Creek'!V190+Southside_Historical!M190+Northside_Historical!M190+'SnakeRiv abv Kimberly'!$B190</f>
        <v>1680.2167261527941</v>
      </c>
      <c r="N190">
        <f>Bruneau!AJ190+Malad!AJ190+'Salmon Falls Creek'!AS190+'Rock Creek'!W190+Southside_Historical!N190+Northside_Historical!N190+'SnakeRiv abv Kimberly'!$B190</f>
        <v>1686.5209492221159</v>
      </c>
      <c r="O190">
        <f>Bruneau!AK190+Malad!AK190+'Salmon Falls Creek'!AT190+'Rock Creek'!X190+Southside_Historical!O190+Northside_Historical!O190+'SnakeRiv abv Kimberly'!$B190</f>
        <v>1498.9</v>
      </c>
      <c r="P190">
        <f>Bruneau!AL190+Malad!AL190+'Salmon Falls Creek'!AU190+'Rock Creek'!Y190+Southside_Historical!P190+Northside_Historical!P190+'SnakeRiv abv Kimberly'!$B190</f>
        <v>4280.7</v>
      </c>
      <c r="Q190">
        <f>Bruneau!AM190+Malad!AM190+'Salmon Falls Creek'!AV190+'Rock Creek'!Z190+Southside_Historical!Q190+Northside_Historical!Q190+'SnakeRiv abv Kimberly'!$B190</f>
        <v>7600.7</v>
      </c>
      <c r="R190">
        <f>Bruneau!AN190+Malad!AN190+'Salmon Falls Creek'!AW190+'Rock Creek'!AA190+Southside_Historical!R190+Northside_Historical!R190+'SnakeRiv abv Kimberly'!$B190</f>
        <v>1896.7</v>
      </c>
      <c r="S190">
        <f>Bruneau!AO190+Malad!AO190+'Salmon Falls Creek'!AX190+'Rock Creek'!AB190+Southside_Historical!S190+Northside_Historical!S190+'SnakeRiv abv Kimberly'!$B190</f>
        <v>3090.7</v>
      </c>
      <c r="T190">
        <f>Bruneau!AP190+Malad!AP190+'Salmon Falls Creek'!AY190+'Rock Creek'!AC190+Southside_Historical!T190+Northside_Historical!T190+'SnakeRiv abv Kimberly'!$B190</f>
        <v>2460.6999999999998</v>
      </c>
      <c r="U190">
        <f>Bruneau!AQ190+Malad!AQ190+'Salmon Falls Creek'!AZ190+'Rock Creek'!AD190+Southside_Historical!U190+Northside_Historical!U190+'SnakeRiv abv Kimberly'!$B190</f>
        <v>1799.2</v>
      </c>
      <c r="V190">
        <f>Bruneau!AR190+Malad!AR190+'Salmon Falls Creek'!BA190+'Rock Creek'!AE190+Southside_Historical!V190+Northside_Historical!V190+'SnakeRiv abv Kimberly'!$B190</f>
        <v>2194.6999999999998</v>
      </c>
      <c r="W190">
        <f>Bruneau!AS190+Malad!AS190+'Salmon Falls Creek'!BB190+'Rock Creek'!AF190+Southside_Historical!W190+Northside_Historical!W190+'SnakeRiv abv Kimberly'!$B190</f>
        <v>2756.7</v>
      </c>
    </row>
    <row r="191" spans="1:23" hidden="1" x14ac:dyDescent="0.25">
      <c r="A191" t="str">
        <f>Bruneau!A191</f>
        <v>5/9</v>
      </c>
      <c r="B191">
        <f>Bruneau!X191+Malad!X191+'Salmon Falls Creek'!AG191+'Rock Creek'!K191+Southside_Historical!B191+Northside_Historical!B191+'SnakeRiv abv Kimberly'!$B191</f>
        <v>2297.5371999773638</v>
      </c>
      <c r="C191">
        <f>Bruneau!Y191+Malad!Y191+'Salmon Falls Creek'!AH191+'Rock Creek'!L191+Southside_Historical!C191+Northside_Historical!C191+'SnakeRiv abv Kimberly'!$B191</f>
        <v>2017.7526666180906</v>
      </c>
      <c r="D191">
        <f>Bruneau!Z191+Malad!Z191+'Salmon Falls Creek'!AI191+'Rock Creek'!M191+Southside_Historical!D191+Northside_Historical!D191+'SnakeRiv abv Kimberly'!$B191</f>
        <v>1642.720541629762</v>
      </c>
      <c r="E191">
        <f>Bruneau!AA191+Malad!AA191+'Salmon Falls Creek'!AJ191+'Rock Creek'!N191+Southside_Historical!E191+Northside_Historical!E191+'SnakeRiv abv Kimberly'!$B191</f>
        <v>2944.2128360054026</v>
      </c>
      <c r="F191">
        <f>Bruneau!AB191+Malad!AB191+'Salmon Falls Creek'!AK191+'Rock Creek'!O191+Southside_Historical!F191+Northside_Historical!F191+'SnakeRiv abv Kimberly'!$B191</f>
        <v>5298.5325513613398</v>
      </c>
      <c r="G191">
        <f>Bruneau!AC191+Malad!AC191+'Salmon Falls Creek'!AL191+'Rock Creek'!P191+Southside_Historical!G191+Northside_Historical!G191+'SnakeRiv abv Kimberly'!$B191</f>
        <v>1544.5042202942</v>
      </c>
      <c r="H191">
        <f>Bruneau!AD191+Malad!AD191+'Salmon Falls Creek'!AM191+'Rock Creek'!Q191+Southside_Historical!H191+Northside_Historical!H191+'SnakeRiv abv Kimberly'!$B191</f>
        <v>2220.7031922685942</v>
      </c>
      <c r="I191">
        <f>Bruneau!AE191+Malad!AE191+'Salmon Falls Creek'!AN191+'Rock Creek'!R191+Southside_Historical!I191+Northside_Historical!I191+'SnakeRiv abv Kimberly'!$B191</f>
        <v>2740.0245631584849</v>
      </c>
      <c r="J191">
        <f>Bruneau!AF191+Malad!AF191+'Salmon Falls Creek'!AO191+'Rock Creek'!S191+Southside_Historical!J191+Northside_Historical!J191+'SnakeRiv abv Kimberly'!$B191</f>
        <v>1587.0556168337744</v>
      </c>
      <c r="K191">
        <f>Bruneau!AG191+Malad!AG191+'Salmon Falls Creek'!AP191+'Rock Creek'!T191+Southside_Historical!K191+Northside_Historical!K191+'SnakeRiv abv Kimberly'!$B191</f>
        <v>5403.5231790549133</v>
      </c>
      <c r="L191">
        <f>Bruneau!AH191+Malad!AH191+'Salmon Falls Creek'!AQ191+'Rock Creek'!U191+Southside_Historical!L191+Northside_Historical!L191+'SnakeRiv abv Kimberly'!$B191</f>
        <v>1661.0286587412102</v>
      </c>
      <c r="M191">
        <f>Bruneau!AI191+Malad!AI191+'Salmon Falls Creek'!AR191+'Rock Creek'!V191+Southside_Historical!M191+Northside_Historical!M191+'SnakeRiv abv Kimberly'!$B191</f>
        <v>1618.804530405936</v>
      </c>
      <c r="N191">
        <f>Bruneau!AJ191+Malad!AJ191+'Salmon Falls Creek'!AS191+'Rock Creek'!W191+Southside_Historical!N191+Northside_Historical!N191+'SnakeRiv abv Kimberly'!$B191</f>
        <v>1774.7695349461433</v>
      </c>
      <c r="O191">
        <f>Bruneau!AK191+Malad!AK191+'Salmon Falls Creek'!AT191+'Rock Creek'!X191+Southside_Historical!O191+Northside_Historical!O191+'SnakeRiv abv Kimberly'!$B191</f>
        <v>1486.9</v>
      </c>
      <c r="P191">
        <f>Bruneau!AL191+Malad!AL191+'Salmon Falls Creek'!AU191+'Rock Creek'!Y191+Southside_Historical!P191+Northside_Historical!P191+'SnakeRiv abv Kimberly'!$B191</f>
        <v>4256.1000000000004</v>
      </c>
      <c r="Q191">
        <f>Bruneau!AM191+Malad!AM191+'Salmon Falls Creek'!AV191+'Rock Creek'!Z191+Southside_Historical!Q191+Northside_Historical!Q191+'SnakeRiv abv Kimberly'!$B191</f>
        <v>8097.1</v>
      </c>
      <c r="R191">
        <f>Bruneau!AN191+Malad!AN191+'Salmon Falls Creek'!AW191+'Rock Creek'!AA191+Southside_Historical!R191+Northside_Historical!R191+'SnakeRiv abv Kimberly'!$B191</f>
        <v>1827.9</v>
      </c>
      <c r="S191">
        <f>Bruneau!AO191+Malad!AO191+'Salmon Falls Creek'!AX191+'Rock Creek'!AB191+Southside_Historical!S191+Northside_Historical!S191+'SnakeRiv abv Kimberly'!$B191</f>
        <v>3179.1</v>
      </c>
      <c r="T191">
        <f>Bruneau!AP191+Malad!AP191+'Salmon Falls Creek'!AY191+'Rock Creek'!AC191+Southside_Historical!T191+Northside_Historical!T191+'SnakeRiv abv Kimberly'!$B191</f>
        <v>2327.1</v>
      </c>
      <c r="U191">
        <f>Bruneau!AQ191+Malad!AQ191+'Salmon Falls Creek'!AZ191+'Rock Creek'!AD191+Southside_Historical!U191+Northside_Historical!U191+'SnakeRiv abv Kimberly'!$B191</f>
        <v>1895.1999999999998</v>
      </c>
      <c r="V191">
        <f>Bruneau!AR191+Malad!AR191+'Salmon Falls Creek'!BA191+'Rock Creek'!AE191+Southside_Historical!V191+Northside_Historical!V191+'SnakeRiv abv Kimberly'!$B191</f>
        <v>2361.1</v>
      </c>
      <c r="W191">
        <f>Bruneau!AS191+Malad!AS191+'Salmon Falls Creek'!BB191+'Rock Creek'!AF191+Southside_Historical!W191+Northside_Historical!W191+'SnakeRiv abv Kimberly'!$B191</f>
        <v>2511.1</v>
      </c>
    </row>
    <row r="192" spans="1:23" hidden="1" x14ac:dyDescent="0.25">
      <c r="A192" t="str">
        <f>Bruneau!A192</f>
        <v>5/10</v>
      </c>
      <c r="B192">
        <f>Bruneau!X192+Malad!X192+'Salmon Falls Creek'!AG192+'Rock Creek'!K192+Southside_Historical!B192+Northside_Historical!B192+'SnakeRiv abv Kimberly'!$B192</f>
        <v>1990.4507890430482</v>
      </c>
      <c r="C192">
        <f>Bruneau!Y192+Malad!Y192+'Salmon Falls Creek'!AH192+'Rock Creek'!L192+Southside_Historical!C192+Northside_Historical!C192+'SnakeRiv abv Kimberly'!$B192</f>
        <v>2091.6465542061928</v>
      </c>
      <c r="D192">
        <f>Bruneau!Z192+Malad!Z192+'Salmon Falls Creek'!AI192+'Rock Creek'!M192+Southside_Historical!D192+Northside_Historical!D192+'SnakeRiv abv Kimberly'!$B192</f>
        <v>1748.7287712261782</v>
      </c>
      <c r="E192">
        <f>Bruneau!AA192+Malad!AA192+'Salmon Falls Creek'!AJ192+'Rock Creek'!N192+Southside_Historical!E192+Northside_Historical!E192+'SnakeRiv abv Kimberly'!$B192</f>
        <v>3759.8753206667348</v>
      </c>
      <c r="F192">
        <f>Bruneau!AB192+Malad!AB192+'Salmon Falls Creek'!AK192+'Rock Creek'!O192+Southside_Historical!F192+Northside_Historical!F192+'SnakeRiv abv Kimberly'!$B192</f>
        <v>5112.4665106190632</v>
      </c>
      <c r="G192">
        <f>Bruneau!AC192+Malad!AC192+'Salmon Falls Creek'!AL192+'Rock Creek'!P192+Southside_Historical!G192+Northside_Historical!G192+'SnakeRiv abv Kimberly'!$B192</f>
        <v>1467.5768123840389</v>
      </c>
      <c r="H192">
        <f>Bruneau!AD192+Malad!AD192+'Salmon Falls Creek'!AM192+'Rock Creek'!Q192+Southside_Historical!H192+Northside_Historical!H192+'SnakeRiv abv Kimberly'!$B192</f>
        <v>2184.9094470225587</v>
      </c>
      <c r="I192">
        <f>Bruneau!AE192+Malad!AE192+'Salmon Falls Creek'!AN192+'Rock Creek'!R192+Southside_Historical!I192+Northside_Historical!I192+'SnakeRiv abv Kimberly'!$B192</f>
        <v>2602.3668168681543</v>
      </c>
      <c r="J192">
        <f>Bruneau!AF192+Malad!AF192+'Salmon Falls Creek'!AO192+'Rock Creek'!S192+Southside_Historical!J192+Northside_Historical!J192+'SnakeRiv abv Kimberly'!$B192</f>
        <v>1516.8236958542166</v>
      </c>
      <c r="K192">
        <f>Bruneau!AG192+Malad!AG192+'Salmon Falls Creek'!AP192+'Rock Creek'!T192+Southside_Historical!K192+Northside_Historical!K192+'SnakeRiv abv Kimberly'!$B192</f>
        <v>5251.5610062119731</v>
      </c>
      <c r="L192">
        <f>Bruneau!AH192+Malad!AH192+'Salmon Falls Creek'!AQ192+'Rock Creek'!U192+Southside_Historical!L192+Northside_Historical!L192+'SnakeRiv abv Kimberly'!$B192</f>
        <v>1553.5589410657458</v>
      </c>
      <c r="M192">
        <f>Bruneau!AI192+Malad!AI192+'Salmon Falls Creek'!AR192+'Rock Creek'!V192+Southside_Historical!M192+Northside_Historical!M192+'SnakeRiv abv Kimberly'!$B192</f>
        <v>1541.2635752781748</v>
      </c>
      <c r="N192">
        <f>Bruneau!AJ192+Malad!AJ192+'Salmon Falls Creek'!AS192+'Rock Creek'!W192+Southside_Historical!N192+Northside_Historical!N192+'SnakeRiv abv Kimberly'!$B192</f>
        <v>1980.8485903683099</v>
      </c>
      <c r="O192">
        <f>Bruneau!AK192+Malad!AK192+'Salmon Falls Creek'!AT192+'Rock Creek'!X192+Southside_Historical!O192+Northside_Historical!O192+'SnakeRiv abv Kimberly'!$B192</f>
        <v>1531.1</v>
      </c>
      <c r="P192">
        <f>Bruneau!AL192+Malad!AL192+'Salmon Falls Creek'!AU192+'Rock Creek'!Y192+Southside_Historical!P192+Northside_Historical!P192+'SnakeRiv abv Kimberly'!$B192</f>
        <v>4217.1000000000004</v>
      </c>
      <c r="Q192">
        <f>Bruneau!AM192+Malad!AM192+'Salmon Falls Creek'!AV192+'Rock Creek'!Z192+Southside_Historical!Q192+Northside_Historical!Q192+'SnakeRiv abv Kimberly'!$B192</f>
        <v>8018.1</v>
      </c>
      <c r="R192">
        <f>Bruneau!AN192+Malad!AN192+'Salmon Falls Creek'!AW192+'Rock Creek'!AA192+Southside_Historical!R192+Northside_Historical!R192+'SnakeRiv abv Kimberly'!$B192</f>
        <v>2226.1</v>
      </c>
      <c r="S192">
        <f>Bruneau!AO192+Malad!AO192+'Salmon Falls Creek'!AX192+'Rock Creek'!AB192+Southside_Historical!S192+Northside_Historical!S192+'SnakeRiv abv Kimberly'!$B192</f>
        <v>3242.1</v>
      </c>
      <c r="T192">
        <f>Bruneau!AP192+Malad!AP192+'Salmon Falls Creek'!AY192+'Rock Creek'!AC192+Southside_Historical!T192+Northside_Historical!T192+'SnakeRiv abv Kimberly'!$B192</f>
        <v>2233.1</v>
      </c>
      <c r="U192">
        <f>Bruneau!AQ192+Malad!AQ192+'Salmon Falls Creek'!AZ192+'Rock Creek'!AD192+Southside_Historical!U192+Northside_Historical!U192+'SnakeRiv abv Kimberly'!$B192</f>
        <v>1955.1999999999998</v>
      </c>
      <c r="V192">
        <f>Bruneau!AR192+Malad!AR192+'Salmon Falls Creek'!BA192+'Rock Creek'!AE192+Southside_Historical!V192+Northside_Historical!V192+'SnakeRiv abv Kimberly'!$B192</f>
        <v>2360.1</v>
      </c>
      <c r="W192">
        <f>Bruneau!AS192+Malad!AS192+'Salmon Falls Creek'!BB192+'Rock Creek'!AF192+Southside_Historical!W192+Northside_Historical!W192+'SnakeRiv abv Kimberly'!$B192</f>
        <v>2314.1</v>
      </c>
    </row>
    <row r="193" spans="1:23" hidden="1" x14ac:dyDescent="0.25">
      <c r="A193" t="str">
        <f>Bruneau!A193</f>
        <v>5/11</v>
      </c>
      <c r="B193">
        <f>Bruneau!X193+Malad!X193+'Salmon Falls Creek'!AG193+'Rock Creek'!K193+Southside_Historical!B193+Northside_Historical!B193+'SnakeRiv abv Kimberly'!$B193</f>
        <v>1818.859452442229</v>
      </c>
      <c r="C193">
        <f>Bruneau!Y193+Malad!Y193+'Salmon Falls Creek'!AH193+'Rock Creek'!L193+Southside_Historical!C193+Northside_Historical!C193+'SnakeRiv abv Kimberly'!$B193</f>
        <v>2172.3702952394697</v>
      </c>
      <c r="D193">
        <f>Bruneau!Z193+Malad!Z193+'Salmon Falls Creek'!AI193+'Rock Creek'!M193+Southside_Historical!D193+Northside_Historical!D193+'SnakeRiv abv Kimberly'!$B193</f>
        <v>1931.7173017498919</v>
      </c>
      <c r="E193">
        <f>Bruneau!AA193+Malad!AA193+'Salmon Falls Creek'!AJ193+'Rock Creek'!N193+Southside_Historical!E193+Northside_Historical!E193+'SnakeRiv abv Kimberly'!$B193</f>
        <v>3418.1672046493372</v>
      </c>
      <c r="F193">
        <f>Bruneau!AB193+Malad!AB193+'Salmon Falls Creek'!AK193+'Rock Creek'!O193+Southside_Historical!F193+Northside_Historical!F193+'SnakeRiv abv Kimberly'!$B193</f>
        <v>4840.0812564089583</v>
      </c>
      <c r="G193">
        <f>Bruneau!AC193+Malad!AC193+'Salmon Falls Creek'!AL193+'Rock Creek'!P193+Southside_Historical!G193+Northside_Historical!G193+'SnakeRiv abv Kimberly'!$B193</f>
        <v>1489.8936746325289</v>
      </c>
      <c r="H193">
        <f>Bruneau!AD193+Malad!AD193+'Salmon Falls Creek'!AM193+'Rock Creek'!Q193+Southside_Historical!H193+Northside_Historical!H193+'SnakeRiv abv Kimberly'!$B193</f>
        <v>2109.6369285364844</v>
      </c>
      <c r="I193">
        <f>Bruneau!AE193+Malad!AE193+'Salmon Falls Creek'!AN193+'Rock Creek'!R193+Southside_Historical!I193+Northside_Historical!I193+'SnakeRiv abv Kimberly'!$B193</f>
        <v>2494.9094512045776</v>
      </c>
      <c r="J193">
        <f>Bruneau!AF193+Malad!AF193+'Salmon Falls Creek'!AO193+'Rock Creek'!S193+Southside_Historical!J193+Northside_Historical!J193+'SnakeRiv abv Kimberly'!$B193</f>
        <v>1786.5378686446911</v>
      </c>
      <c r="K193">
        <f>Bruneau!AG193+Malad!AG193+'Salmon Falls Creek'!AP193+'Rock Creek'!T193+Southside_Historical!K193+Northside_Historical!K193+'SnakeRiv abv Kimberly'!$B193</f>
        <v>4741.5601640932264</v>
      </c>
      <c r="L193">
        <f>Bruneau!AH193+Malad!AH193+'Salmon Falls Creek'!AQ193+'Rock Creek'!U193+Southside_Historical!L193+Northside_Historical!L193+'SnakeRiv abv Kimberly'!$B193</f>
        <v>1858.4353297157063</v>
      </c>
      <c r="M193">
        <f>Bruneau!AI193+Malad!AI193+'Salmon Falls Creek'!AR193+'Rock Creek'!V193+Southside_Historical!M193+Northside_Historical!M193+'SnakeRiv abv Kimberly'!$B193</f>
        <v>1646.6756706650631</v>
      </c>
      <c r="N193">
        <f>Bruneau!AJ193+Malad!AJ193+'Salmon Falls Creek'!AS193+'Rock Creek'!W193+Southside_Historical!N193+Northside_Historical!N193+'SnakeRiv abv Kimberly'!$B193</f>
        <v>2121.9556709165363</v>
      </c>
      <c r="O193">
        <f>Bruneau!AK193+Malad!AK193+'Salmon Falls Creek'!AT193+'Rock Creek'!X193+Southside_Historical!O193+Northside_Historical!O193+'SnakeRiv abv Kimberly'!$B193</f>
        <v>1596.1</v>
      </c>
      <c r="P193">
        <f>Bruneau!AL193+Malad!AL193+'Salmon Falls Creek'!AU193+'Rock Creek'!Y193+Southside_Historical!P193+Northside_Historical!P193+'SnakeRiv abv Kimberly'!$B193</f>
        <v>3977.5</v>
      </c>
      <c r="Q193">
        <f>Bruneau!AM193+Malad!AM193+'Salmon Falls Creek'!AV193+'Rock Creek'!Z193+Southside_Historical!Q193+Northside_Historical!Q193+'SnakeRiv abv Kimberly'!$B193</f>
        <v>7515.5</v>
      </c>
      <c r="R193">
        <f>Bruneau!AN193+Malad!AN193+'Salmon Falls Creek'!AW193+'Rock Creek'!AA193+Southside_Historical!R193+Northside_Historical!R193+'SnakeRiv abv Kimberly'!$B193</f>
        <v>2764.5</v>
      </c>
      <c r="S193">
        <f>Bruneau!AO193+Malad!AO193+'Salmon Falls Creek'!AX193+'Rock Creek'!AB193+Southside_Historical!S193+Northside_Historical!S193+'SnakeRiv abv Kimberly'!$B193</f>
        <v>3152.5</v>
      </c>
      <c r="T193">
        <f>Bruneau!AP193+Malad!AP193+'Salmon Falls Creek'!AY193+'Rock Creek'!AC193+Southside_Historical!T193+Northside_Historical!T193+'SnakeRiv abv Kimberly'!$B193</f>
        <v>2312.5</v>
      </c>
      <c r="U193">
        <f>Bruneau!AQ193+Malad!AQ193+'Salmon Falls Creek'!AZ193+'Rock Creek'!AD193+Southside_Historical!U193+Northside_Historical!U193+'SnakeRiv abv Kimberly'!$B193</f>
        <v>1810.8</v>
      </c>
      <c r="V193">
        <f>Bruneau!AR193+Malad!AR193+'Salmon Falls Creek'!BA193+'Rock Creek'!AE193+Southside_Historical!V193+Northside_Historical!V193+'SnakeRiv abv Kimberly'!$B193</f>
        <v>2094.5</v>
      </c>
      <c r="W193">
        <f>Bruneau!AS193+Malad!AS193+'Salmon Falls Creek'!BB193+'Rock Creek'!AF193+Southside_Historical!W193+Northside_Historical!W193+'SnakeRiv abv Kimberly'!$B193</f>
        <v>2119.5</v>
      </c>
    </row>
    <row r="194" spans="1:23" hidden="1" x14ac:dyDescent="0.25">
      <c r="A194" t="str">
        <f>Bruneau!A194</f>
        <v>5/12</v>
      </c>
      <c r="B194">
        <f>Bruneau!X194+Malad!X194+'Salmon Falls Creek'!AG194+'Rock Creek'!K194+Southside_Historical!B194+Northside_Historical!B194+'SnakeRiv abv Kimberly'!$B194</f>
        <v>1678.744589689989</v>
      </c>
      <c r="C194">
        <f>Bruneau!Y194+Malad!Y194+'Salmon Falls Creek'!AH194+'Rock Creek'!L194+Southside_Historical!C194+Northside_Historical!C194+'SnakeRiv abv Kimberly'!$B194</f>
        <v>2126.0370991610139</v>
      </c>
      <c r="D194">
        <f>Bruneau!Z194+Malad!Z194+'Salmon Falls Creek'!AI194+'Rock Creek'!M194+Southside_Historical!D194+Northside_Historical!D194+'SnakeRiv abv Kimberly'!$B194</f>
        <v>2019.8230188231582</v>
      </c>
      <c r="E194">
        <f>Bruneau!AA194+Malad!AA194+'Salmon Falls Creek'!AJ194+'Rock Creek'!N194+Southside_Historical!E194+Northside_Historical!E194+'SnakeRiv abv Kimberly'!$B194</f>
        <v>3863.1462808022011</v>
      </c>
      <c r="F194">
        <f>Bruneau!AB194+Malad!AB194+'Salmon Falls Creek'!AK194+'Rock Creek'!O194+Southside_Historical!F194+Northside_Historical!F194+'SnakeRiv abv Kimberly'!$B194</f>
        <v>4405.7578150229037</v>
      </c>
      <c r="G194">
        <f>Bruneau!AC194+Malad!AC194+'Salmon Falls Creek'!AL194+'Rock Creek'!P194+Southside_Historical!G194+Northside_Historical!G194+'SnakeRiv abv Kimberly'!$B194</f>
        <v>1596.2644958273718</v>
      </c>
      <c r="H194">
        <f>Bruneau!AD194+Malad!AD194+'Salmon Falls Creek'!AM194+'Rock Creek'!Q194+Southside_Historical!H194+Northside_Historical!H194+'SnakeRiv abv Kimberly'!$B194</f>
        <v>2242.2715406663683</v>
      </c>
      <c r="I194">
        <f>Bruneau!AE194+Malad!AE194+'Salmon Falls Creek'!AN194+'Rock Creek'!R194+Southside_Historical!I194+Northside_Historical!I194+'SnakeRiv abv Kimberly'!$B194</f>
        <v>2325.261178916583</v>
      </c>
      <c r="J194">
        <f>Bruneau!AF194+Malad!AF194+'Salmon Falls Creek'!AO194+'Rock Creek'!S194+Southside_Historical!J194+Northside_Historical!J194+'SnakeRiv abv Kimberly'!$B194</f>
        <v>2131.8850994394888</v>
      </c>
      <c r="K194">
        <f>Bruneau!AG194+Malad!AG194+'Salmon Falls Creek'!AP194+'Rock Creek'!T194+Southside_Historical!K194+Northside_Historical!K194+'SnakeRiv abv Kimberly'!$B194</f>
        <v>4330.801500303096</v>
      </c>
      <c r="L194">
        <f>Bruneau!AH194+Malad!AH194+'Salmon Falls Creek'!AQ194+'Rock Creek'!U194+Southside_Historical!L194+Northside_Historical!L194+'SnakeRiv abv Kimberly'!$B194</f>
        <v>1881.6541358906038</v>
      </c>
      <c r="M194">
        <f>Bruneau!AI194+Malad!AI194+'Salmon Falls Creek'!AR194+'Rock Creek'!V194+Southside_Historical!M194+Northside_Historical!M194+'SnakeRiv abv Kimberly'!$B194</f>
        <v>1773.4693858754549</v>
      </c>
      <c r="N194">
        <f>Bruneau!AJ194+Malad!AJ194+'Salmon Falls Creek'!AS194+'Rock Creek'!W194+Southside_Historical!N194+Northside_Historical!N194+'SnakeRiv abv Kimberly'!$B194</f>
        <v>2076.8416820748098</v>
      </c>
      <c r="O194">
        <f>Bruneau!AK194+Malad!AK194+'Salmon Falls Creek'!AT194+'Rock Creek'!X194+Southside_Historical!O194+Northside_Historical!O194+'SnakeRiv abv Kimberly'!$B194</f>
        <v>1593.3000000000002</v>
      </c>
      <c r="P194">
        <f>Bruneau!AL194+Malad!AL194+'Salmon Falls Creek'!AU194+'Rock Creek'!Y194+Southside_Historical!P194+Northside_Historical!P194+'SnakeRiv abv Kimberly'!$B194</f>
        <v>3580.9</v>
      </c>
      <c r="Q194">
        <f>Bruneau!AM194+Malad!AM194+'Salmon Falls Creek'!AV194+'Rock Creek'!Z194+Southside_Historical!Q194+Northside_Historical!Q194+'SnakeRiv abv Kimberly'!$B194</f>
        <v>7403.9</v>
      </c>
      <c r="R194">
        <f>Bruneau!AN194+Malad!AN194+'Salmon Falls Creek'!AW194+'Rock Creek'!AA194+Southside_Historical!R194+Northside_Historical!R194+'SnakeRiv abv Kimberly'!$B194</f>
        <v>3137.9</v>
      </c>
      <c r="S194">
        <f>Bruneau!AO194+Malad!AO194+'Salmon Falls Creek'!AX194+'Rock Creek'!AB194+Southside_Historical!S194+Northside_Historical!S194+'SnakeRiv abv Kimberly'!$B194</f>
        <v>3071.9</v>
      </c>
      <c r="T194">
        <f>Bruneau!AP194+Malad!AP194+'Salmon Falls Creek'!AY194+'Rock Creek'!AC194+Southside_Historical!T194+Northside_Historical!T194+'SnakeRiv abv Kimberly'!$B194</f>
        <v>2165.9</v>
      </c>
      <c r="U194">
        <f>Bruneau!AQ194+Malad!AQ194+'Salmon Falls Creek'!AZ194+'Rock Creek'!AD194+Southside_Historical!U194+Northside_Historical!U194+'SnakeRiv abv Kimberly'!$B194</f>
        <v>1641.6999999999998</v>
      </c>
      <c r="V194">
        <f>Bruneau!AR194+Malad!AR194+'Salmon Falls Creek'!BA194+'Rock Creek'!AE194+Southside_Historical!V194+Northside_Historical!V194+'SnakeRiv abv Kimberly'!$B194</f>
        <v>1759.6999999999998</v>
      </c>
      <c r="W194">
        <f>Bruneau!AS194+Malad!AS194+'Salmon Falls Creek'!BB194+'Rock Creek'!AF194+Southside_Historical!W194+Northside_Historical!W194+'SnakeRiv abv Kimberly'!$B194</f>
        <v>2057.9</v>
      </c>
    </row>
    <row r="195" spans="1:23" hidden="1" x14ac:dyDescent="0.25">
      <c r="A195" t="str">
        <f>Bruneau!A195</f>
        <v>5/13</v>
      </c>
      <c r="B195">
        <f>Bruneau!X195+Malad!X195+'Salmon Falls Creek'!AG195+'Rock Creek'!K195+Southside_Historical!B195+Northside_Historical!B195+'SnakeRiv abv Kimberly'!$B195</f>
        <v>1565.0645789329521</v>
      </c>
      <c r="C195">
        <f>Bruneau!Y195+Malad!Y195+'Salmon Falls Creek'!AH195+'Rock Creek'!L195+Southside_Historical!C195+Northside_Historical!C195+'SnakeRiv abv Kimberly'!$B195</f>
        <v>1856.9436319088779</v>
      </c>
      <c r="D195">
        <f>Bruneau!Z195+Malad!Z195+'Salmon Falls Creek'!AI195+'Rock Creek'!M195+Southside_Historical!D195+Northside_Historical!D195+'SnakeRiv abv Kimberly'!$B195</f>
        <v>2087.301499196743</v>
      </c>
      <c r="E195">
        <f>Bruneau!AA195+Malad!AA195+'Salmon Falls Creek'!AJ195+'Rock Creek'!N195+Southside_Historical!E195+Northside_Historical!E195+'SnakeRiv abv Kimberly'!$B195</f>
        <v>4167.348316334047</v>
      </c>
      <c r="F195">
        <f>Bruneau!AB195+Malad!AB195+'Salmon Falls Creek'!AK195+'Rock Creek'!O195+Southside_Historical!F195+Northside_Historical!F195+'SnakeRiv abv Kimberly'!$B195</f>
        <v>4354.1796558691221</v>
      </c>
      <c r="G195">
        <f>Bruneau!AC195+Malad!AC195+'Salmon Falls Creek'!AL195+'Rock Creek'!P195+Southside_Historical!G195+Northside_Historical!G195+'SnakeRiv abv Kimberly'!$B195</f>
        <v>1675.9476504080378</v>
      </c>
      <c r="H195">
        <f>Bruneau!AD195+Malad!AD195+'Salmon Falls Creek'!AM195+'Rock Creek'!Q195+Southside_Historical!H195+Northside_Historical!H195+'SnakeRiv abv Kimberly'!$B195</f>
        <v>2293.8941676147315</v>
      </c>
      <c r="I195">
        <f>Bruneau!AE195+Malad!AE195+'Salmon Falls Creek'!AN195+'Rock Creek'!R195+Southside_Historical!I195+Northside_Historical!I195+'SnakeRiv abv Kimberly'!$B195</f>
        <v>2406.0545696818713</v>
      </c>
      <c r="J195">
        <f>Bruneau!AF195+Malad!AF195+'Salmon Falls Creek'!AO195+'Rock Creek'!S195+Southside_Historical!J195+Northside_Historical!J195+'SnakeRiv abv Kimberly'!$B195</f>
        <v>2418.0455729799746</v>
      </c>
      <c r="K195">
        <f>Bruneau!AG195+Malad!AG195+'Salmon Falls Creek'!AP195+'Rock Creek'!T195+Southside_Historical!K195+Northside_Historical!K195+'SnakeRiv abv Kimberly'!$B195</f>
        <v>4201.900053407855</v>
      </c>
      <c r="L195">
        <f>Bruneau!AH195+Malad!AH195+'Salmon Falls Creek'!AQ195+'Rock Creek'!U195+Southside_Historical!L195+Northside_Historical!L195+'SnakeRiv abv Kimberly'!$B195</f>
        <v>1775.8063859336785</v>
      </c>
      <c r="M195">
        <f>Bruneau!AI195+Malad!AI195+'Salmon Falls Creek'!AR195+'Rock Creek'!V195+Southside_Historical!M195+Northside_Historical!M195+'SnakeRiv abv Kimberly'!$B195</f>
        <v>1806.7538184133061</v>
      </c>
      <c r="N195">
        <f>Bruneau!AJ195+Malad!AJ195+'Salmon Falls Creek'!AS195+'Rock Creek'!W195+Southside_Historical!N195+Northside_Historical!N195+'SnakeRiv abv Kimberly'!$B195</f>
        <v>1795.736273042528</v>
      </c>
      <c r="O195">
        <f>Bruneau!AK195+Malad!AK195+'Salmon Falls Creek'!AT195+'Rock Creek'!X195+Southside_Historical!O195+Northside_Historical!O195+'SnakeRiv abv Kimberly'!$B195</f>
        <v>1588.3</v>
      </c>
      <c r="P195">
        <f>Bruneau!AL195+Malad!AL195+'Salmon Falls Creek'!AU195+'Rock Creek'!Y195+Southside_Historical!P195+Northside_Historical!P195+'SnakeRiv abv Kimberly'!$B195</f>
        <v>3279.7</v>
      </c>
      <c r="Q195">
        <f>Bruneau!AM195+Malad!AM195+'Salmon Falls Creek'!AV195+'Rock Creek'!Z195+Southside_Historical!Q195+Northside_Historical!Q195+'SnakeRiv abv Kimberly'!$B195</f>
        <v>7585.7</v>
      </c>
      <c r="R195">
        <f>Bruneau!AN195+Malad!AN195+'Salmon Falls Creek'!AW195+'Rock Creek'!AA195+Southside_Historical!R195+Northside_Historical!R195+'SnakeRiv abv Kimberly'!$B195</f>
        <v>3575.7</v>
      </c>
      <c r="S195">
        <f>Bruneau!AO195+Malad!AO195+'Salmon Falls Creek'!AX195+'Rock Creek'!AB195+Southside_Historical!S195+Northside_Historical!S195+'SnakeRiv abv Kimberly'!$B195</f>
        <v>3177.7</v>
      </c>
      <c r="T195">
        <f>Bruneau!AP195+Malad!AP195+'Salmon Falls Creek'!AY195+'Rock Creek'!AC195+Southside_Historical!T195+Northside_Historical!T195+'SnakeRiv abv Kimberly'!$B195</f>
        <v>2219.6999999999998</v>
      </c>
      <c r="U195">
        <f>Bruneau!AQ195+Malad!AQ195+'Salmon Falls Creek'!AZ195+'Rock Creek'!AD195+Southside_Historical!U195+Northside_Historical!U195+'SnakeRiv abv Kimberly'!$B195</f>
        <v>1483.6000000000001</v>
      </c>
      <c r="V195">
        <f>Bruneau!AR195+Malad!AR195+'Salmon Falls Creek'!BA195+'Rock Creek'!AE195+Southside_Historical!V195+Northside_Historical!V195+'SnakeRiv abv Kimberly'!$B195</f>
        <v>1589.64</v>
      </c>
      <c r="W195">
        <f>Bruneau!AS195+Malad!AS195+'Salmon Falls Creek'!BB195+'Rock Creek'!AF195+Southside_Historical!W195+Northside_Historical!W195+'SnakeRiv abv Kimberly'!$B195</f>
        <v>2014.7</v>
      </c>
    </row>
    <row r="196" spans="1:23" hidden="1" x14ac:dyDescent="0.25">
      <c r="A196" t="str">
        <f>Bruneau!A196</f>
        <v>5/14</v>
      </c>
      <c r="B196">
        <f>Bruneau!X196+Malad!X196+'Salmon Falls Creek'!AG196+'Rock Creek'!K196+Southside_Historical!B196+Northside_Historical!B196+'SnakeRiv abv Kimberly'!$B196</f>
        <v>1457.0358011020435</v>
      </c>
      <c r="C196">
        <f>Bruneau!Y196+Malad!Y196+'Salmon Falls Creek'!AH196+'Rock Creek'!L196+Southside_Historical!C196+Northside_Historical!C196+'SnakeRiv abv Kimberly'!$B196</f>
        <v>1738.0278658676266</v>
      </c>
      <c r="D196">
        <f>Bruneau!Z196+Malad!Z196+'Salmon Falls Creek'!AI196+'Rock Creek'!M196+Southside_Historical!D196+Northside_Historical!D196+'SnakeRiv abv Kimberly'!$B196</f>
        <v>1994.3274086372771</v>
      </c>
      <c r="E196">
        <f>Bruneau!AA196+Malad!AA196+'Salmon Falls Creek'!AJ196+'Rock Creek'!N196+Southside_Historical!E196+Northside_Historical!E196+'SnakeRiv abv Kimberly'!$B196</f>
        <v>3451.3343945848769</v>
      </c>
      <c r="F196">
        <f>Bruneau!AB196+Malad!AB196+'Salmon Falls Creek'!AK196+'Rock Creek'!O196+Southside_Historical!F196+Northside_Historical!F196+'SnakeRiv abv Kimberly'!$B196</f>
        <v>4472.5528836636513</v>
      </c>
      <c r="G196">
        <f>Bruneau!AC196+Malad!AC196+'Salmon Falls Creek'!AL196+'Rock Creek'!P196+Southside_Historical!G196+Northside_Historical!G196+'SnakeRiv abv Kimberly'!$B196</f>
        <v>1760.1261628728985</v>
      </c>
      <c r="H196">
        <f>Bruneau!AD196+Malad!AD196+'Salmon Falls Creek'!AM196+'Rock Creek'!Q196+Southside_Historical!H196+Northside_Historical!H196+'SnakeRiv abv Kimberly'!$B196</f>
        <v>2129.3814158581267</v>
      </c>
      <c r="I196">
        <f>Bruneau!AE196+Malad!AE196+'Salmon Falls Creek'!AN196+'Rock Creek'!R196+Southside_Historical!I196+Northside_Historical!I196+'SnakeRiv abv Kimberly'!$B196</f>
        <v>2316.191580906092</v>
      </c>
      <c r="J196">
        <f>Bruneau!AF196+Malad!AF196+'Salmon Falls Creek'!AO196+'Rock Creek'!S196+Southside_Historical!J196+Northside_Historical!J196+'SnakeRiv abv Kimberly'!$B196</f>
        <v>2387.2563135252831</v>
      </c>
      <c r="K196">
        <f>Bruneau!AG196+Malad!AG196+'Salmon Falls Creek'!AP196+'Rock Creek'!T196+Southside_Historical!K196+Northside_Historical!K196+'SnakeRiv abv Kimberly'!$B196</f>
        <v>4689.4207234475352</v>
      </c>
      <c r="L196">
        <f>Bruneau!AH196+Malad!AH196+'Salmon Falls Creek'!AQ196+'Rock Creek'!U196+Southside_Historical!L196+Northside_Historical!L196+'SnakeRiv abv Kimberly'!$B196</f>
        <v>1816.3007335990155</v>
      </c>
      <c r="M196">
        <f>Bruneau!AI196+Malad!AI196+'Salmon Falls Creek'!AR196+'Rock Creek'!V196+Southside_Historical!M196+Northside_Historical!M196+'SnakeRiv abv Kimberly'!$B196</f>
        <v>1881.8649796385116</v>
      </c>
      <c r="N196">
        <f>Bruneau!AJ196+Malad!AJ196+'Salmon Falls Creek'!AS196+'Rock Creek'!W196+Southside_Historical!N196+Northside_Historical!N196+'SnakeRiv abv Kimberly'!$B196</f>
        <v>1603.1686079504884</v>
      </c>
      <c r="O196">
        <f>Bruneau!AK196+Malad!AK196+'Salmon Falls Creek'!AT196+'Rock Creek'!X196+Southside_Historical!O196+Northside_Historical!O196+'SnakeRiv abv Kimberly'!$B196</f>
        <v>1494.6999999999998</v>
      </c>
      <c r="P196">
        <f>Bruneau!AL196+Malad!AL196+'Salmon Falls Creek'!AU196+'Rock Creek'!Y196+Southside_Historical!P196+Northside_Historical!P196+'SnakeRiv abv Kimberly'!$B196</f>
        <v>3189.9</v>
      </c>
      <c r="Q196">
        <f>Bruneau!AM196+Malad!AM196+'Salmon Falls Creek'!AV196+'Rock Creek'!Z196+Southside_Historical!Q196+Northside_Historical!Q196+'SnakeRiv abv Kimberly'!$B196</f>
        <v>7630.9</v>
      </c>
      <c r="R196">
        <f>Bruneau!AN196+Malad!AN196+'Salmon Falls Creek'!AW196+'Rock Creek'!AA196+Southside_Historical!R196+Northside_Historical!R196+'SnakeRiv abv Kimberly'!$B196</f>
        <v>3364.9</v>
      </c>
      <c r="S196">
        <f>Bruneau!AO196+Malad!AO196+'Salmon Falls Creek'!AX196+'Rock Creek'!AB196+Southside_Historical!S196+Northside_Historical!S196+'SnakeRiv abv Kimberly'!$B196</f>
        <v>3220.9</v>
      </c>
      <c r="T196">
        <f>Bruneau!AP196+Malad!AP196+'Salmon Falls Creek'!AY196+'Rock Creek'!AC196+Southside_Historical!T196+Northside_Historical!T196+'SnakeRiv abv Kimberly'!$B196</f>
        <v>2270.9</v>
      </c>
      <c r="U196">
        <f>Bruneau!AQ196+Malad!AQ196+'Salmon Falls Creek'!AZ196+'Rock Creek'!AD196+Southside_Historical!U196+Northside_Historical!U196+'SnakeRiv abv Kimberly'!$B196</f>
        <v>1367.9</v>
      </c>
      <c r="V196">
        <f>Bruneau!AR196+Malad!AR196+'Salmon Falls Creek'!BA196+'Rock Creek'!AE196+Southside_Historical!V196+Northside_Historical!V196+'SnakeRiv abv Kimberly'!$B196</f>
        <v>1527.9</v>
      </c>
      <c r="W196">
        <f>Bruneau!AS196+Malad!AS196+'Salmon Falls Creek'!BB196+'Rock Creek'!AF196+Southside_Historical!W196+Northside_Historical!W196+'SnakeRiv abv Kimberly'!$B196</f>
        <v>2164.9</v>
      </c>
    </row>
    <row r="197" spans="1:23" hidden="1" x14ac:dyDescent="0.25">
      <c r="A197" t="str">
        <f>Bruneau!A197</f>
        <v>5/15</v>
      </c>
      <c r="B197">
        <f>Bruneau!X197+Malad!X197+'Salmon Falls Creek'!AG197+'Rock Creek'!K197+Southside_Historical!B197+Northside_Historical!B197+'SnakeRiv abv Kimberly'!$B197</f>
        <v>1579.8891479117206</v>
      </c>
      <c r="C197">
        <f>Bruneau!Y197+Malad!Y197+'Salmon Falls Creek'!AH197+'Rock Creek'!L197+Southside_Historical!C197+Northside_Historical!C197+'SnakeRiv abv Kimberly'!$B197</f>
        <v>1733.4881868432153</v>
      </c>
      <c r="D197">
        <f>Bruneau!Z197+Malad!Z197+'Salmon Falls Creek'!AI197+'Rock Creek'!M197+Southside_Historical!D197+Northside_Historical!D197+'SnakeRiv abv Kimberly'!$B197</f>
        <v>1766.399571348376</v>
      </c>
      <c r="E197">
        <f>Bruneau!AA197+Malad!AA197+'Salmon Falls Creek'!AJ197+'Rock Creek'!N197+Southside_Historical!E197+Northside_Historical!E197+'SnakeRiv abv Kimberly'!$B197</f>
        <v>3187.2263429164714</v>
      </c>
      <c r="F197">
        <f>Bruneau!AB197+Malad!AB197+'Salmon Falls Creek'!AK197+'Rock Creek'!O197+Southside_Historical!F197+Northside_Historical!F197+'SnakeRiv abv Kimberly'!$B197</f>
        <v>4777.0431493392471</v>
      </c>
      <c r="G197">
        <f>Bruneau!AC197+Malad!AC197+'Salmon Falls Creek'!AL197+'Rock Creek'!P197+Southside_Historical!G197+Northside_Historical!G197+'SnakeRiv abv Kimberly'!$B197</f>
        <v>1766.7923477762661</v>
      </c>
      <c r="H197">
        <f>Bruneau!AD197+Malad!AD197+'Salmon Falls Creek'!AM197+'Rock Creek'!Q197+Southside_Historical!H197+Northside_Historical!H197+'SnakeRiv abv Kimberly'!$B197</f>
        <v>2021.405346855704</v>
      </c>
      <c r="I197">
        <f>Bruneau!AE197+Malad!AE197+'Salmon Falls Creek'!AN197+'Rock Creek'!R197+Southside_Historical!I197+Northside_Historical!I197+'SnakeRiv abv Kimberly'!$B197</f>
        <v>2265.630975411676</v>
      </c>
      <c r="J197">
        <f>Bruneau!AF197+Malad!AF197+'Salmon Falls Creek'!AO197+'Rock Creek'!S197+Southside_Historical!J197+Northside_Historical!J197+'SnakeRiv abv Kimberly'!$B197</f>
        <v>2275.8831122337533</v>
      </c>
      <c r="K197">
        <f>Bruneau!AG197+Malad!AG197+'Salmon Falls Creek'!AP197+'Rock Creek'!T197+Southside_Historical!K197+Northside_Historical!K197+'SnakeRiv abv Kimberly'!$B197</f>
        <v>5757.641470290615</v>
      </c>
      <c r="L197">
        <f>Bruneau!AH197+Malad!AH197+'Salmon Falls Creek'!AQ197+'Rock Creek'!U197+Southside_Historical!L197+Northside_Historical!L197+'SnakeRiv abv Kimberly'!$B197</f>
        <v>1716.8705833943968</v>
      </c>
      <c r="M197">
        <f>Bruneau!AI197+Malad!AI197+'Salmon Falls Creek'!AR197+'Rock Creek'!V197+Southside_Historical!M197+Northside_Historical!M197+'SnakeRiv abv Kimberly'!$B197</f>
        <v>2020.5007800037151</v>
      </c>
      <c r="N197">
        <f>Bruneau!AJ197+Malad!AJ197+'Salmon Falls Creek'!AS197+'Rock Creek'!W197+Southside_Historical!N197+Northside_Historical!N197+'SnakeRiv abv Kimberly'!$B197</f>
        <v>1517.7934546465799</v>
      </c>
      <c r="O197">
        <f>Bruneau!AK197+Malad!AK197+'Salmon Falls Creek'!AT197+'Rock Creek'!X197+Southside_Historical!O197+Northside_Historical!O197+'SnakeRiv abv Kimberly'!$B197</f>
        <v>1516.9</v>
      </c>
      <c r="P197">
        <f>Bruneau!AL197+Malad!AL197+'Salmon Falls Creek'!AU197+'Rock Creek'!Y197+Southside_Historical!P197+Northside_Historical!P197+'SnakeRiv abv Kimberly'!$B197</f>
        <v>3384.9</v>
      </c>
      <c r="Q197">
        <f>Bruneau!AM197+Malad!AM197+'Salmon Falls Creek'!AV197+'Rock Creek'!Z197+Southside_Historical!Q197+Northside_Historical!Q197+'SnakeRiv abv Kimberly'!$B197</f>
        <v>7374.9</v>
      </c>
      <c r="R197">
        <f>Bruneau!AN197+Malad!AN197+'Salmon Falls Creek'!AW197+'Rock Creek'!AA197+Southside_Historical!R197+Northside_Historical!R197+'SnakeRiv abv Kimberly'!$B197</f>
        <v>3001.9</v>
      </c>
      <c r="S197">
        <f>Bruneau!AO197+Malad!AO197+'Salmon Falls Creek'!AX197+'Rock Creek'!AB197+Southside_Historical!S197+Northside_Historical!S197+'SnakeRiv abv Kimberly'!$B197</f>
        <v>3391.9</v>
      </c>
      <c r="T197">
        <f>Bruneau!AP197+Malad!AP197+'Salmon Falls Creek'!AY197+'Rock Creek'!AC197+Southside_Historical!T197+Northside_Historical!T197+'SnakeRiv abv Kimberly'!$B197</f>
        <v>2297.9</v>
      </c>
      <c r="U197">
        <f>Bruneau!AQ197+Malad!AQ197+'Salmon Falls Creek'!AZ197+'Rock Creek'!AD197+Southside_Historical!U197+Northside_Historical!U197+'SnakeRiv abv Kimberly'!$B197</f>
        <v>1569.9</v>
      </c>
      <c r="V197">
        <f>Bruneau!AR197+Malad!AR197+'Salmon Falls Creek'!BA197+'Rock Creek'!AE197+Southside_Historical!V197+Northside_Historical!V197+'SnakeRiv abv Kimberly'!$B197</f>
        <v>1541.6999999999998</v>
      </c>
      <c r="W197">
        <f>Bruneau!AS197+Malad!AS197+'Salmon Falls Creek'!BB197+'Rock Creek'!AF197+Southside_Historical!W197+Northside_Historical!W197+'SnakeRiv abv Kimberly'!$B197</f>
        <v>2580.9</v>
      </c>
    </row>
    <row r="198" spans="1:23" hidden="1" x14ac:dyDescent="0.25">
      <c r="A198" t="str">
        <f>Bruneau!A198</f>
        <v>5/16</v>
      </c>
      <c r="B198">
        <f>Bruneau!X198+Malad!X198+'Salmon Falls Creek'!AG198+'Rock Creek'!K198+Southside_Historical!B198+Northside_Historical!B198+'SnakeRiv abv Kimberly'!$B198</f>
        <v>1590.4411901748763</v>
      </c>
      <c r="C198">
        <f>Bruneau!Y198+Malad!Y198+'Salmon Falls Creek'!AH198+'Rock Creek'!L198+Southside_Historical!C198+Northside_Historical!C198+'SnakeRiv abv Kimberly'!$B198</f>
        <v>1699.2086668682568</v>
      </c>
      <c r="D198">
        <f>Bruneau!Z198+Malad!Z198+'Salmon Falls Creek'!AI198+'Rock Creek'!M198+Southside_Historical!D198+Northside_Historical!D198+'SnakeRiv abv Kimberly'!$B198</f>
        <v>1628.4900877893979</v>
      </c>
      <c r="E198">
        <f>Bruneau!AA198+Malad!AA198+'Salmon Falls Creek'!AJ198+'Rock Creek'!N198+Southside_Historical!E198+Northside_Historical!E198+'SnakeRiv abv Kimberly'!$B198</f>
        <v>3466.6301931138792</v>
      </c>
      <c r="F198">
        <f>Bruneau!AB198+Malad!AB198+'Salmon Falls Creek'!AK198+'Rock Creek'!O198+Southside_Historical!F198+Northside_Historical!F198+'SnakeRiv abv Kimberly'!$B198</f>
        <v>5022.8732619839957</v>
      </c>
      <c r="G198">
        <f>Bruneau!AC198+Malad!AC198+'Salmon Falls Creek'!AL198+'Rock Creek'!P198+Southside_Historical!G198+Northside_Historical!G198+'SnakeRiv abv Kimberly'!$B198</f>
        <v>1711.0504649660238</v>
      </c>
      <c r="H198">
        <f>Bruneau!AD198+Malad!AD198+'Salmon Falls Creek'!AM198+'Rock Creek'!Q198+Southside_Historical!H198+Northside_Historical!H198+'SnakeRiv abv Kimberly'!$B198</f>
        <v>2143.3062024494138</v>
      </c>
      <c r="I198">
        <f>Bruneau!AE198+Malad!AE198+'Salmon Falls Creek'!AN198+'Rock Creek'!R198+Southside_Historical!I198+Northside_Historical!I198+'SnakeRiv abv Kimberly'!$B198</f>
        <v>2363.8790594912766</v>
      </c>
      <c r="J198">
        <f>Bruneau!AF198+Malad!AF198+'Salmon Falls Creek'!AO198+'Rock Creek'!S198+Southside_Historical!J198+Northside_Historical!J198+'SnakeRiv abv Kimberly'!$B198</f>
        <v>2265.9812129449747</v>
      </c>
      <c r="K198">
        <f>Bruneau!AG198+Malad!AG198+'Salmon Falls Creek'!AP198+'Rock Creek'!T198+Southside_Historical!K198+Northside_Historical!K198+'SnakeRiv abv Kimberly'!$B198</f>
        <v>6297.9334873188618</v>
      </c>
      <c r="L198">
        <f>Bruneau!AH198+Malad!AH198+'Salmon Falls Creek'!AQ198+'Rock Creek'!U198+Southside_Historical!L198+Northside_Historical!L198+'SnakeRiv abv Kimberly'!$B198</f>
        <v>1536.2765668258694</v>
      </c>
      <c r="M198">
        <f>Bruneau!AI198+Malad!AI198+'Salmon Falls Creek'!AR198+'Rock Creek'!V198+Southside_Historical!M198+Northside_Historical!M198+'SnakeRiv abv Kimberly'!$B198</f>
        <v>2093.2120740012742</v>
      </c>
      <c r="N198">
        <f>Bruneau!AJ198+Malad!AJ198+'Salmon Falls Creek'!AS198+'Rock Creek'!W198+Southside_Historical!N198+Northside_Historical!N198+'SnakeRiv abv Kimberly'!$B198</f>
        <v>1519.6899063509009</v>
      </c>
      <c r="O198">
        <f>Bruneau!AK198+Malad!AK198+'Salmon Falls Creek'!AT198+'Rock Creek'!X198+Southside_Historical!O198+Northside_Historical!O198+'SnakeRiv abv Kimberly'!$B198</f>
        <v>1834.4</v>
      </c>
      <c r="P198">
        <f>Bruneau!AL198+Malad!AL198+'Salmon Falls Creek'!AU198+'Rock Creek'!Y198+Southside_Historical!P198+Northside_Historical!P198+'SnakeRiv abv Kimberly'!$B198</f>
        <v>3558.4</v>
      </c>
      <c r="Q198">
        <f>Bruneau!AM198+Malad!AM198+'Salmon Falls Creek'!AV198+'Rock Creek'!Z198+Southside_Historical!Q198+Northside_Historical!Q198+'SnakeRiv abv Kimberly'!$B198</f>
        <v>6650.4</v>
      </c>
      <c r="R198">
        <f>Bruneau!AN198+Malad!AN198+'Salmon Falls Creek'!AW198+'Rock Creek'!AA198+Southside_Historical!R198+Northside_Historical!R198+'SnakeRiv abv Kimberly'!$B198</f>
        <v>2632.4</v>
      </c>
      <c r="S198">
        <f>Bruneau!AO198+Malad!AO198+'Salmon Falls Creek'!AX198+'Rock Creek'!AB198+Southside_Historical!S198+Northside_Historical!S198+'SnakeRiv abv Kimberly'!$B198</f>
        <v>3941.4</v>
      </c>
      <c r="T198">
        <f>Bruneau!AP198+Malad!AP198+'Salmon Falls Creek'!AY198+'Rock Creek'!AC198+Southside_Historical!T198+Northside_Historical!T198+'SnakeRiv abv Kimberly'!$B198</f>
        <v>2240.4</v>
      </c>
      <c r="U198">
        <f>Bruneau!AQ198+Malad!AQ198+'Salmon Falls Creek'!AZ198+'Rock Creek'!AD198+Southside_Historical!U198+Northside_Historical!U198+'SnakeRiv abv Kimberly'!$B198</f>
        <v>1754.5</v>
      </c>
      <c r="V198">
        <f>Bruneau!AR198+Malad!AR198+'Salmon Falls Creek'!BA198+'Rock Creek'!AE198+Southside_Historical!V198+Northside_Historical!V198+'SnakeRiv abv Kimberly'!$B198</f>
        <v>1622.6999999999998</v>
      </c>
      <c r="W198">
        <f>Bruneau!AS198+Malad!AS198+'Salmon Falls Creek'!BB198+'Rock Creek'!AF198+Southside_Historical!W198+Northside_Historical!W198+'SnakeRiv abv Kimberly'!$B198</f>
        <v>2826.4</v>
      </c>
    </row>
    <row r="199" spans="1:23" hidden="1" x14ac:dyDescent="0.25">
      <c r="A199" t="str">
        <f>Bruneau!A199</f>
        <v>5/17</v>
      </c>
      <c r="B199">
        <f>Bruneau!X199+Malad!X199+'Salmon Falls Creek'!AG199+'Rock Creek'!K199+Southside_Historical!B199+Northside_Historical!B199+'SnakeRiv abv Kimberly'!$B199</f>
        <v>1508.9446648662758</v>
      </c>
      <c r="C199">
        <f>Bruneau!Y199+Malad!Y199+'Salmon Falls Creek'!AH199+'Rock Creek'!L199+Southside_Historical!C199+Northside_Historical!C199+'SnakeRiv abv Kimberly'!$B199</f>
        <v>1762.6443606629146</v>
      </c>
      <c r="D199">
        <f>Bruneau!Z199+Malad!Z199+'Salmon Falls Creek'!AI199+'Rock Creek'!M199+Southside_Historical!D199+Northside_Historical!D199+'SnakeRiv abv Kimberly'!$B199</f>
        <v>1605.8430596171079</v>
      </c>
      <c r="E199">
        <f>Bruneau!AA199+Malad!AA199+'Salmon Falls Creek'!AJ199+'Rock Creek'!N199+Southside_Historical!E199+Northside_Historical!E199+'SnakeRiv abv Kimberly'!$B199</f>
        <v>6506.3988120214699</v>
      </c>
      <c r="F199">
        <f>Bruneau!AB199+Malad!AB199+'Salmon Falls Creek'!AK199+'Rock Creek'!O199+Southside_Historical!F199+Northside_Historical!F199+'SnakeRiv abv Kimberly'!$B199</f>
        <v>5310.4523152617248</v>
      </c>
      <c r="G199">
        <f>Bruneau!AC199+Malad!AC199+'Salmon Falls Creek'!AL199+'Rock Creek'!P199+Southside_Historical!G199+Northside_Historical!G199+'SnakeRiv abv Kimberly'!$B199</f>
        <v>1691.6544611142087</v>
      </c>
      <c r="H199">
        <f>Bruneau!AD199+Malad!AD199+'Salmon Falls Creek'!AM199+'Rock Creek'!Q199+Southside_Historical!H199+Northside_Historical!H199+'SnakeRiv abv Kimberly'!$B199</f>
        <v>2331.7000741839415</v>
      </c>
      <c r="I199">
        <f>Bruneau!AE199+Malad!AE199+'Salmon Falls Creek'!AN199+'Rock Creek'!R199+Southside_Historical!I199+Northside_Historical!I199+'SnakeRiv abv Kimberly'!$B199</f>
        <v>2325.1103099904576</v>
      </c>
      <c r="J199">
        <f>Bruneau!AF199+Malad!AF199+'Salmon Falls Creek'!AO199+'Rock Creek'!S199+Southside_Historical!J199+Northside_Historical!J199+'SnakeRiv abv Kimberly'!$B199</f>
        <v>2391.5248709578013</v>
      </c>
      <c r="K199">
        <f>Bruneau!AG199+Malad!AG199+'Salmon Falls Creek'!AP199+'Rock Creek'!T199+Southside_Historical!K199+Northside_Historical!K199+'SnakeRiv abv Kimberly'!$B199</f>
        <v>5779.7173503582608</v>
      </c>
      <c r="L199">
        <f>Bruneau!AH199+Malad!AH199+'Salmon Falls Creek'!AQ199+'Rock Creek'!U199+Southside_Historical!L199+Northside_Historical!L199+'SnakeRiv abv Kimberly'!$B199</f>
        <v>1591.6992148524571</v>
      </c>
      <c r="M199">
        <f>Bruneau!AI199+Malad!AI199+'Salmon Falls Creek'!AR199+'Rock Creek'!V199+Southside_Historical!M199+Northside_Historical!M199+'SnakeRiv abv Kimberly'!$B199</f>
        <v>2153.2756188412691</v>
      </c>
      <c r="N199">
        <f>Bruneau!AJ199+Malad!AJ199+'Salmon Falls Creek'!AS199+'Rock Creek'!W199+Southside_Historical!N199+Northside_Historical!N199+'SnakeRiv abv Kimberly'!$B199</f>
        <v>1689.2768142686009</v>
      </c>
      <c r="O199">
        <f>Bruneau!AK199+Malad!AK199+'Salmon Falls Creek'!AT199+'Rock Creek'!X199+Southside_Historical!O199+Northside_Historical!O199+'SnakeRiv abv Kimberly'!$B199</f>
        <v>2075.8000000000002</v>
      </c>
      <c r="P199">
        <f>Bruneau!AL199+Malad!AL199+'Salmon Falls Creek'!AU199+'Rock Creek'!Y199+Southside_Historical!P199+Northside_Historical!P199+'SnakeRiv abv Kimberly'!$B199</f>
        <v>3458.8</v>
      </c>
      <c r="Q199">
        <f>Bruneau!AM199+Malad!AM199+'Salmon Falls Creek'!AV199+'Rock Creek'!Z199+Southside_Historical!Q199+Northside_Historical!Q199+'SnakeRiv abv Kimberly'!$B199</f>
        <v>6383.8</v>
      </c>
      <c r="R199">
        <f>Bruneau!AN199+Malad!AN199+'Salmon Falls Creek'!AW199+'Rock Creek'!AA199+Southside_Historical!R199+Northside_Historical!R199+'SnakeRiv abv Kimberly'!$B199</f>
        <v>2367.8000000000002</v>
      </c>
      <c r="S199">
        <f>Bruneau!AO199+Malad!AO199+'Salmon Falls Creek'!AX199+'Rock Creek'!AB199+Southside_Historical!S199+Northside_Historical!S199+'SnakeRiv abv Kimberly'!$B199</f>
        <v>4585.8</v>
      </c>
      <c r="T199">
        <f>Bruneau!AP199+Malad!AP199+'Salmon Falls Creek'!AY199+'Rock Creek'!AC199+Southside_Historical!T199+Northside_Historical!T199+'SnakeRiv abv Kimberly'!$B199</f>
        <v>2273.8000000000002</v>
      </c>
      <c r="U199">
        <f>Bruneau!AQ199+Malad!AQ199+'Salmon Falls Creek'!AZ199+'Rock Creek'!AD199+Southside_Historical!U199+Northside_Historical!U199+'SnakeRiv abv Kimberly'!$B199</f>
        <v>1905</v>
      </c>
      <c r="V199">
        <f>Bruneau!AR199+Malad!AR199+'Salmon Falls Creek'!BA199+'Rock Creek'!AE199+Southside_Historical!V199+Northside_Historical!V199+'SnakeRiv abv Kimberly'!$B199</f>
        <v>1719.6</v>
      </c>
      <c r="W199">
        <f>Bruneau!AS199+Malad!AS199+'Salmon Falls Creek'!BB199+'Rock Creek'!AF199+Southside_Historical!W199+Northside_Historical!W199+'SnakeRiv abv Kimberly'!$B199</f>
        <v>2836.8</v>
      </c>
    </row>
    <row r="200" spans="1:23" hidden="1" x14ac:dyDescent="0.25">
      <c r="A200" t="str">
        <f>Bruneau!A200</f>
        <v>5/18</v>
      </c>
      <c r="B200">
        <f>Bruneau!X200+Malad!X200+'Salmon Falls Creek'!AG200+'Rock Creek'!K200+Southside_Historical!B200+Northside_Historical!B200+'SnakeRiv abv Kimberly'!$B200</f>
        <v>1520.2198892683864</v>
      </c>
      <c r="C200">
        <f>Bruneau!Y200+Malad!Y200+'Salmon Falls Creek'!AH200+'Rock Creek'!L200+Southside_Historical!C200+Northside_Historical!C200+'SnakeRiv abv Kimberly'!$B200</f>
        <v>1910.1135518118217</v>
      </c>
      <c r="D200">
        <f>Bruneau!Z200+Malad!Z200+'Salmon Falls Creek'!AI200+'Rock Creek'!M200+Southside_Historical!D200+Northside_Historical!D200+'SnakeRiv abv Kimberly'!$B200</f>
        <v>1629.758343194484</v>
      </c>
      <c r="E200">
        <f>Bruneau!AA200+Malad!AA200+'Salmon Falls Creek'!AJ200+'Rock Creek'!N200+Southside_Historical!E200+Northside_Historical!E200+'SnakeRiv abv Kimberly'!$B200</f>
        <v>6189.4790236681511</v>
      </c>
      <c r="F200">
        <f>Bruneau!AB200+Malad!AB200+'Salmon Falls Creek'!AK200+'Rock Creek'!O200+Southside_Historical!F200+Northside_Historical!F200+'SnakeRiv abv Kimberly'!$B200</f>
        <v>5576.4522811895986</v>
      </c>
      <c r="G200">
        <f>Bruneau!AC200+Malad!AC200+'Salmon Falls Creek'!AL200+'Rock Creek'!P200+Southside_Historical!G200+Northside_Historical!G200+'SnakeRiv abv Kimberly'!$B200</f>
        <v>1613.5733565573969</v>
      </c>
      <c r="H200">
        <f>Bruneau!AD200+Malad!AD200+'Salmon Falls Creek'!AM200+'Rock Creek'!Q200+Southside_Historical!H200+Northside_Historical!H200+'SnakeRiv abv Kimberly'!$B200</f>
        <v>2466.6960211472206</v>
      </c>
      <c r="I200">
        <f>Bruneau!AE200+Malad!AE200+'Salmon Falls Creek'!AN200+'Rock Creek'!R200+Southside_Historical!I200+Northside_Historical!I200+'SnakeRiv abv Kimberly'!$B200</f>
        <v>2417.2837100094002</v>
      </c>
      <c r="J200">
        <f>Bruneau!AF200+Malad!AF200+'Salmon Falls Creek'!AO200+'Rock Creek'!S200+Southside_Historical!J200+Northside_Historical!J200+'SnakeRiv abv Kimberly'!$B200</f>
        <v>2584.5507264585335</v>
      </c>
      <c r="K200">
        <f>Bruneau!AG200+Malad!AG200+'Salmon Falls Creek'!AP200+'Rock Creek'!T200+Southside_Historical!K200+Northside_Historical!K200+'SnakeRiv abv Kimberly'!$B200</f>
        <v>5224.7382287451337</v>
      </c>
      <c r="L200">
        <f>Bruneau!AH200+Malad!AH200+'Salmon Falls Creek'!AQ200+'Rock Creek'!U200+Southside_Historical!L200+Northside_Historical!L200+'SnakeRiv abv Kimberly'!$B200</f>
        <v>1757.8887567531565</v>
      </c>
      <c r="M200">
        <f>Bruneau!AI200+Malad!AI200+'Salmon Falls Creek'!AR200+'Rock Creek'!V200+Southside_Historical!M200+Northside_Historical!M200+'SnakeRiv abv Kimberly'!$B200</f>
        <v>2101.678301153413</v>
      </c>
      <c r="N200">
        <f>Bruneau!AJ200+Malad!AJ200+'Salmon Falls Creek'!AS200+'Rock Creek'!W200+Southside_Historical!N200+Northside_Historical!N200+'SnakeRiv abv Kimberly'!$B200</f>
        <v>1810.4367480965216</v>
      </c>
      <c r="O200">
        <f>Bruneau!AK200+Malad!AK200+'Salmon Falls Creek'!AT200+'Rock Creek'!X200+Southside_Historical!O200+Northside_Historical!O200+'SnakeRiv abv Kimberly'!$B200</f>
        <v>2018.6</v>
      </c>
      <c r="P200">
        <f>Bruneau!AL200+Malad!AL200+'Salmon Falls Creek'!AU200+'Rock Creek'!Y200+Southside_Historical!P200+Northside_Historical!P200+'SnakeRiv abv Kimberly'!$B200</f>
        <v>3246.6</v>
      </c>
      <c r="Q200">
        <f>Bruneau!AM200+Malad!AM200+'Salmon Falls Creek'!AV200+'Rock Creek'!Z200+Southside_Historical!Q200+Northside_Historical!Q200+'SnakeRiv abv Kimberly'!$B200</f>
        <v>6305.6</v>
      </c>
      <c r="R200">
        <f>Bruneau!AN200+Malad!AN200+'Salmon Falls Creek'!AW200+'Rock Creek'!AA200+Southside_Historical!R200+Northside_Historical!R200+'SnakeRiv abv Kimberly'!$B200</f>
        <v>2326.6</v>
      </c>
      <c r="S200">
        <f>Bruneau!AO200+Malad!AO200+'Salmon Falls Creek'!AX200+'Rock Creek'!AB200+Southside_Historical!S200+Northside_Historical!S200+'SnakeRiv abv Kimberly'!$B200</f>
        <v>4837.6000000000004</v>
      </c>
      <c r="T200">
        <f>Bruneau!AP200+Malad!AP200+'Salmon Falls Creek'!AY200+'Rock Creek'!AC200+Southside_Historical!T200+Northside_Historical!T200+'SnakeRiv abv Kimberly'!$B200</f>
        <v>2324.6</v>
      </c>
      <c r="U200">
        <f>Bruneau!AQ200+Malad!AQ200+'Salmon Falls Creek'!AZ200+'Rock Creek'!AD200+Southside_Historical!U200+Northside_Historical!U200+'SnakeRiv abv Kimberly'!$B200</f>
        <v>1891.9</v>
      </c>
      <c r="V200">
        <f>Bruneau!AR200+Malad!AR200+'Salmon Falls Creek'!BA200+'Rock Creek'!AE200+Southside_Historical!V200+Northside_Historical!V200+'SnakeRiv abv Kimberly'!$B200</f>
        <v>1919.2000000000003</v>
      </c>
      <c r="W200">
        <f>Bruneau!AS200+Malad!AS200+'Salmon Falls Creek'!BB200+'Rock Creek'!AF200+Southside_Historical!W200+Northside_Historical!W200+'SnakeRiv abv Kimberly'!$B200</f>
        <v>2820.6</v>
      </c>
    </row>
    <row r="201" spans="1:23" hidden="1" x14ac:dyDescent="0.25">
      <c r="A201" t="str">
        <f>Bruneau!A201</f>
        <v>5/19</v>
      </c>
      <c r="B201">
        <f>Bruneau!X201+Malad!X201+'Salmon Falls Creek'!AG201+'Rock Creek'!K201+Southside_Historical!B201+Northside_Historical!B201+'SnakeRiv abv Kimberly'!$B201</f>
        <v>1725.0776237820651</v>
      </c>
      <c r="C201">
        <f>Bruneau!Y201+Malad!Y201+'Salmon Falls Creek'!AH201+'Rock Creek'!L201+Southside_Historical!C201+Northside_Historical!C201+'SnakeRiv abv Kimberly'!$B201</f>
        <v>2042.649990341388</v>
      </c>
      <c r="D201">
        <f>Bruneau!Z201+Malad!Z201+'Salmon Falls Creek'!AI201+'Rock Creek'!M201+Southside_Historical!D201+Northside_Historical!D201+'SnakeRiv abv Kimberly'!$B201</f>
        <v>1689.1314753256561</v>
      </c>
      <c r="E201">
        <f>Bruneau!AA201+Malad!AA201+'Salmon Falls Creek'!AJ201+'Rock Creek'!N201+Southside_Historical!E201+Northside_Historical!E201+'SnakeRiv abv Kimberly'!$B201</f>
        <v>5268.4810523588321</v>
      </c>
      <c r="F201">
        <f>Bruneau!AB201+Malad!AB201+'Salmon Falls Creek'!AK201+'Rock Creek'!O201+Southside_Historical!F201+Northside_Historical!F201+'SnakeRiv abv Kimberly'!$B201</f>
        <v>5941.2214467062677</v>
      </c>
      <c r="G201">
        <f>Bruneau!AC201+Malad!AC201+'Salmon Falls Creek'!AL201+'Rock Creek'!P201+Southside_Historical!G201+Northside_Historical!G201+'SnakeRiv abv Kimberly'!$B201</f>
        <v>1559.8671912707778</v>
      </c>
      <c r="H201">
        <f>Bruneau!AD201+Malad!AD201+'Salmon Falls Creek'!AM201+'Rock Creek'!Q201+Southside_Historical!H201+Northside_Historical!H201+'SnakeRiv abv Kimberly'!$B201</f>
        <v>2536.3073666537134</v>
      </c>
      <c r="I201">
        <f>Bruneau!AE201+Malad!AE201+'Salmon Falls Creek'!AN201+'Rock Creek'!R201+Southside_Historical!I201+Northside_Historical!I201+'SnakeRiv abv Kimberly'!$B201</f>
        <v>2498.6664881126781</v>
      </c>
      <c r="J201">
        <f>Bruneau!AF201+Malad!AF201+'Salmon Falls Creek'!AO201+'Rock Creek'!S201+Southside_Historical!J201+Northside_Historical!J201+'SnakeRiv abv Kimberly'!$B201</f>
        <v>2701.154424002802</v>
      </c>
      <c r="K201">
        <f>Bruneau!AG201+Malad!AG201+'Salmon Falls Creek'!AP201+'Rock Creek'!T201+Southside_Historical!K201+Northside_Historical!K201+'SnakeRiv abv Kimberly'!$B201</f>
        <v>4944.6795031984784</v>
      </c>
      <c r="L201">
        <f>Bruneau!AH201+Malad!AH201+'Salmon Falls Creek'!AQ201+'Rock Creek'!U201+Southside_Historical!L201+Northside_Historical!L201+'SnakeRiv abv Kimberly'!$B201</f>
        <v>1824.3928659851545</v>
      </c>
      <c r="M201">
        <f>Bruneau!AI201+Malad!AI201+'Salmon Falls Creek'!AR201+'Rock Creek'!V201+Southside_Historical!M201+Northside_Historical!M201+'SnakeRiv abv Kimberly'!$B201</f>
        <v>2035.5425189960069</v>
      </c>
      <c r="N201">
        <f>Bruneau!AJ201+Malad!AJ201+'Salmon Falls Creek'!AS201+'Rock Creek'!W201+Southside_Historical!N201+Northside_Historical!N201+'SnakeRiv abv Kimberly'!$B201</f>
        <v>1924.9460043610006</v>
      </c>
      <c r="O201">
        <f>Bruneau!AK201+Malad!AK201+'Salmon Falls Creek'!AT201+'Rock Creek'!X201+Southside_Historical!O201+Northside_Historical!O201+'SnakeRiv abv Kimberly'!$B201</f>
        <v>2129.8000000000002</v>
      </c>
      <c r="P201">
        <f>Bruneau!AL201+Malad!AL201+'Salmon Falls Creek'!AU201+'Rock Creek'!Y201+Southside_Historical!P201+Northside_Historical!P201+'SnakeRiv abv Kimberly'!$B201</f>
        <v>3116.8</v>
      </c>
      <c r="Q201">
        <f>Bruneau!AM201+Malad!AM201+'Salmon Falls Creek'!AV201+'Rock Creek'!Z201+Southside_Historical!Q201+Northside_Historical!Q201+'SnakeRiv abv Kimberly'!$B201</f>
        <v>5811.8</v>
      </c>
      <c r="R201">
        <f>Bruneau!AN201+Malad!AN201+'Salmon Falls Creek'!AW201+'Rock Creek'!AA201+Southside_Historical!R201+Northside_Historical!R201+'SnakeRiv abv Kimberly'!$B201</f>
        <v>2319.3000000000002</v>
      </c>
      <c r="S201">
        <f>Bruneau!AO201+Malad!AO201+'Salmon Falls Creek'!AX201+'Rock Creek'!AB201+Southside_Historical!S201+Northside_Historical!S201+'SnakeRiv abv Kimberly'!$B201</f>
        <v>4891.8</v>
      </c>
      <c r="T201">
        <f>Bruneau!AP201+Malad!AP201+'Salmon Falls Creek'!AY201+'Rock Creek'!AC201+Southside_Historical!T201+Northside_Historical!T201+'SnakeRiv abv Kimberly'!$B201</f>
        <v>2665.8</v>
      </c>
      <c r="U201">
        <f>Bruneau!AQ201+Malad!AQ201+'Salmon Falls Creek'!AZ201+'Rock Creek'!AD201+Southside_Historical!U201+Northside_Historical!U201+'SnakeRiv abv Kimberly'!$B201</f>
        <v>1814.8999999999999</v>
      </c>
      <c r="V201">
        <f>Bruneau!AR201+Malad!AR201+'Salmon Falls Creek'!BA201+'Rock Creek'!AE201+Southside_Historical!V201+Northside_Historical!V201+'SnakeRiv abv Kimberly'!$B201</f>
        <v>2113.8000000000002</v>
      </c>
      <c r="W201">
        <f>Bruneau!AS201+Malad!AS201+'Salmon Falls Creek'!BB201+'Rock Creek'!AF201+Southside_Historical!W201+Northside_Historical!W201+'SnakeRiv abv Kimberly'!$B201</f>
        <v>2856.8</v>
      </c>
    </row>
    <row r="202" spans="1:23" hidden="1" x14ac:dyDescent="0.25">
      <c r="A202" t="str">
        <f>Bruneau!A202</f>
        <v>5/20</v>
      </c>
      <c r="B202">
        <f>Bruneau!X202+Malad!X202+'Salmon Falls Creek'!AG202+'Rock Creek'!K202+Southside_Historical!B202+Northside_Historical!B202+'SnakeRiv abv Kimberly'!$B202</f>
        <v>1867.635523410105</v>
      </c>
      <c r="C202">
        <f>Bruneau!Y202+Malad!Y202+'Salmon Falls Creek'!AH202+'Rock Creek'!L202+Southside_Historical!C202+Northside_Historical!C202+'SnakeRiv abv Kimberly'!$B202</f>
        <v>1930.9067918645806</v>
      </c>
      <c r="D202">
        <f>Bruneau!Z202+Malad!Z202+'Salmon Falls Creek'!AI202+'Rock Creek'!M202+Southside_Historical!D202+Northside_Historical!D202+'SnakeRiv abv Kimberly'!$B202</f>
        <v>1659.882977265705</v>
      </c>
      <c r="E202">
        <f>Bruneau!AA202+Malad!AA202+'Salmon Falls Creek'!AJ202+'Rock Creek'!N202+Southside_Historical!E202+Northside_Historical!E202+'SnakeRiv abv Kimberly'!$B202</f>
        <v>5114.0682711143836</v>
      </c>
      <c r="F202">
        <f>Bruneau!AB202+Malad!AB202+'Salmon Falls Creek'!AK202+'Rock Creek'!O202+Southside_Historical!F202+Northside_Historical!F202+'SnakeRiv abv Kimberly'!$B202</f>
        <v>6787.3069144676147</v>
      </c>
      <c r="G202">
        <f>Bruneau!AC202+Malad!AC202+'Salmon Falls Creek'!AL202+'Rock Creek'!P202+Southside_Historical!G202+Northside_Historical!G202+'SnakeRiv abv Kimberly'!$B202</f>
        <v>1543.6395715146971</v>
      </c>
      <c r="H202">
        <f>Bruneau!AD202+Malad!AD202+'Salmon Falls Creek'!AM202+'Rock Creek'!Q202+Southside_Historical!H202+Northside_Historical!H202+'SnakeRiv abv Kimberly'!$B202</f>
        <v>2617.7299821981451</v>
      </c>
      <c r="I202">
        <f>Bruneau!AE202+Malad!AE202+'Salmon Falls Creek'!AN202+'Rock Creek'!R202+Southside_Historical!I202+Northside_Historical!I202+'SnakeRiv abv Kimberly'!$B202</f>
        <v>2536.4926060905173</v>
      </c>
      <c r="J202">
        <f>Bruneau!AF202+Malad!AF202+'Salmon Falls Creek'!AO202+'Rock Creek'!S202+Southside_Historical!J202+Northside_Historical!J202+'SnakeRiv abv Kimberly'!$B202</f>
        <v>2773.7950235413864</v>
      </c>
      <c r="K202">
        <f>Bruneau!AG202+Malad!AG202+'Salmon Falls Creek'!AP202+'Rock Creek'!T202+Southside_Historical!K202+Northside_Historical!K202+'SnakeRiv abv Kimberly'!$B202</f>
        <v>4730.3975585924018</v>
      </c>
      <c r="L202">
        <f>Bruneau!AH202+Malad!AH202+'Salmon Falls Creek'!AQ202+'Rock Creek'!U202+Southside_Historical!L202+Northside_Historical!L202+'SnakeRiv abv Kimberly'!$B202</f>
        <v>1814.2833300643917</v>
      </c>
      <c r="M202">
        <f>Bruneau!AI202+Malad!AI202+'Salmon Falls Creek'!AR202+'Rock Creek'!V202+Southside_Historical!M202+Northside_Historical!M202+'SnakeRiv abv Kimberly'!$B202</f>
        <v>2001.73381258168</v>
      </c>
      <c r="N202">
        <f>Bruneau!AJ202+Malad!AJ202+'Salmon Falls Creek'!AS202+'Rock Creek'!W202+Southside_Historical!N202+Northside_Historical!N202+'SnakeRiv abv Kimberly'!$B202</f>
        <v>1853.1189219144117</v>
      </c>
      <c r="O202">
        <f>Bruneau!AK202+Malad!AK202+'Salmon Falls Creek'!AT202+'Rock Creek'!X202+Southside_Historical!O202+Northside_Historical!O202+'SnakeRiv abv Kimberly'!$B202</f>
        <v>2219.3000000000002</v>
      </c>
      <c r="P202">
        <f>Bruneau!AL202+Malad!AL202+'Salmon Falls Creek'!AU202+'Rock Creek'!Y202+Southside_Historical!P202+Northside_Historical!P202+'SnakeRiv abv Kimberly'!$B202</f>
        <v>3490.3</v>
      </c>
      <c r="Q202">
        <f>Bruneau!AM202+Malad!AM202+'Salmon Falls Creek'!AV202+'Rock Creek'!Z202+Southside_Historical!Q202+Northside_Historical!Q202+'SnakeRiv abv Kimberly'!$B202</f>
        <v>5513.3</v>
      </c>
      <c r="R202">
        <f>Bruneau!AN202+Malad!AN202+'Salmon Falls Creek'!AW202+'Rock Creek'!AA202+Southside_Historical!R202+Northside_Historical!R202+'SnakeRiv abv Kimberly'!$B202</f>
        <v>2300.5</v>
      </c>
      <c r="S202">
        <f>Bruneau!AO202+Malad!AO202+'Salmon Falls Creek'!AX202+'Rock Creek'!AB202+Southside_Historical!S202+Northside_Historical!S202+'SnakeRiv abv Kimberly'!$B202</f>
        <v>4890.3</v>
      </c>
      <c r="T202">
        <f>Bruneau!AP202+Malad!AP202+'Salmon Falls Creek'!AY202+'Rock Creek'!AC202+Southside_Historical!T202+Northside_Historical!T202+'SnakeRiv abv Kimberly'!$B202</f>
        <v>3175.3</v>
      </c>
      <c r="U202">
        <f>Bruneau!AQ202+Malad!AQ202+'Salmon Falls Creek'!AZ202+'Rock Creek'!AD202+Southside_Historical!U202+Northside_Historical!U202+'SnakeRiv abv Kimberly'!$B202</f>
        <v>1883.6</v>
      </c>
      <c r="V202">
        <f>Bruneau!AR202+Malad!AR202+'Salmon Falls Creek'!BA202+'Rock Creek'!AE202+Southside_Historical!V202+Northside_Historical!V202+'SnakeRiv abv Kimberly'!$B202</f>
        <v>2528.3000000000002</v>
      </c>
      <c r="W202">
        <f>Bruneau!AS202+Malad!AS202+'Salmon Falls Creek'!BB202+'Rock Creek'!AF202+Southside_Historical!W202+Northside_Historical!W202+'SnakeRiv abv Kimberly'!$B202</f>
        <v>3114.3</v>
      </c>
    </row>
    <row r="203" spans="1:23" hidden="1" x14ac:dyDescent="0.25">
      <c r="A203" t="str">
        <f>Bruneau!A203</f>
        <v>5/21</v>
      </c>
      <c r="B203">
        <f>Bruneau!X203+Malad!X203+'Salmon Falls Creek'!AG203+'Rock Creek'!K203+Southside_Historical!B203+Northside_Historical!B203+'SnakeRiv abv Kimberly'!$B203</f>
        <v>2042.2900057156539</v>
      </c>
      <c r="C203">
        <f>Bruneau!Y203+Malad!Y203+'Salmon Falls Creek'!AH203+'Rock Creek'!L203+Southside_Historical!C203+Northside_Historical!C203+'SnakeRiv abv Kimberly'!$B203</f>
        <v>1677.8164779997712</v>
      </c>
      <c r="D203">
        <f>Bruneau!Z203+Malad!Z203+'Salmon Falls Creek'!AI203+'Rock Creek'!M203+Southside_Historical!D203+Northside_Historical!D203+'SnakeRiv abv Kimberly'!$B203</f>
        <v>1608.5041254127459</v>
      </c>
      <c r="E203">
        <f>Bruneau!AA203+Malad!AA203+'Salmon Falls Creek'!AJ203+'Rock Creek'!N203+Southside_Historical!E203+Northside_Historical!E203+'SnakeRiv abv Kimberly'!$B203</f>
        <v>5073.8339187140191</v>
      </c>
      <c r="F203">
        <f>Bruneau!AB203+Malad!AB203+'Salmon Falls Creek'!AK203+'Rock Creek'!O203+Southside_Historical!F203+Northside_Historical!F203+'SnakeRiv abv Kimberly'!$B203</f>
        <v>6957.0239722734741</v>
      </c>
      <c r="G203">
        <f>Bruneau!AC203+Malad!AC203+'Salmon Falls Creek'!AL203+'Rock Creek'!P203+Southside_Historical!G203+Northside_Historical!G203+'SnakeRiv abv Kimberly'!$B203</f>
        <v>1656.480749949942</v>
      </c>
      <c r="H203">
        <f>Bruneau!AD203+Malad!AD203+'Salmon Falls Creek'!AM203+'Rock Creek'!Q203+Southside_Historical!H203+Northside_Historical!H203+'SnakeRiv abv Kimberly'!$B203</f>
        <v>2833.3868720720734</v>
      </c>
      <c r="I203">
        <f>Bruneau!AE203+Malad!AE203+'Salmon Falls Creek'!AN203+'Rock Creek'!R203+Southside_Historical!I203+Northside_Historical!I203+'SnakeRiv abv Kimberly'!$B203</f>
        <v>2689.134336971103</v>
      </c>
      <c r="J203">
        <f>Bruneau!AF203+Malad!AF203+'Salmon Falls Creek'!AO203+'Rock Creek'!S203+Southside_Historical!J203+Northside_Historical!J203+'SnakeRiv abv Kimberly'!$B203</f>
        <v>2881.4254927742095</v>
      </c>
      <c r="K203">
        <f>Bruneau!AG203+Malad!AG203+'Salmon Falls Creek'!AP203+'Rock Creek'!T203+Southside_Historical!K203+Northside_Historical!K203+'SnakeRiv abv Kimberly'!$B203</f>
        <v>4425.9576093552378</v>
      </c>
      <c r="L203">
        <f>Bruneau!AH203+Malad!AH203+'Salmon Falls Creek'!AQ203+'Rock Creek'!U203+Southside_Historical!L203+Northside_Historical!L203+'SnakeRiv abv Kimberly'!$B203</f>
        <v>1891.7540175017148</v>
      </c>
      <c r="M203">
        <f>Bruneau!AI203+Malad!AI203+'Salmon Falls Creek'!AR203+'Rock Creek'!V203+Southside_Historical!M203+Northside_Historical!M203+'SnakeRiv abv Kimberly'!$B203</f>
        <v>1778.1282270623371</v>
      </c>
      <c r="N203">
        <f>Bruneau!AJ203+Malad!AJ203+'Salmon Falls Creek'!AS203+'Rock Creek'!W203+Southside_Historical!N203+Northside_Historical!N203+'SnakeRiv abv Kimberly'!$B203</f>
        <v>1843.4045363577854</v>
      </c>
      <c r="O203">
        <f>Bruneau!AK203+Malad!AK203+'Salmon Falls Creek'!AT203+'Rock Creek'!X203+Southside_Historical!O203+Northside_Historical!O203+'SnakeRiv abv Kimberly'!$B203</f>
        <v>2206.1999999999998</v>
      </c>
      <c r="P203">
        <f>Bruneau!AL203+Malad!AL203+'Salmon Falls Creek'!AU203+'Rock Creek'!Y203+Southside_Historical!P203+Northside_Historical!P203+'SnakeRiv abv Kimberly'!$B203</f>
        <v>3973.2</v>
      </c>
      <c r="Q203">
        <f>Bruneau!AM203+Malad!AM203+'Salmon Falls Creek'!AV203+'Rock Creek'!Z203+Southside_Historical!Q203+Northside_Historical!Q203+'SnakeRiv abv Kimberly'!$B203</f>
        <v>5103.2</v>
      </c>
      <c r="R203">
        <f>Bruneau!AN203+Malad!AN203+'Salmon Falls Creek'!AW203+'Rock Creek'!AA203+Southside_Historical!R203+Northside_Historical!R203+'SnakeRiv abv Kimberly'!$B203</f>
        <v>2574.1999999999998</v>
      </c>
      <c r="S203">
        <f>Bruneau!AO203+Malad!AO203+'Salmon Falls Creek'!AX203+'Rock Creek'!AB203+Southside_Historical!S203+Northside_Historical!S203+'SnakeRiv abv Kimberly'!$B203</f>
        <v>4935.2</v>
      </c>
      <c r="T203">
        <f>Bruneau!AP203+Malad!AP203+'Salmon Falls Creek'!AY203+'Rock Creek'!AC203+Southside_Historical!T203+Northside_Historical!T203+'SnakeRiv abv Kimberly'!$B203</f>
        <v>3382.2</v>
      </c>
      <c r="U203">
        <f>Bruneau!AQ203+Malad!AQ203+'Salmon Falls Creek'!AZ203+'Rock Creek'!AD203+Southside_Historical!U203+Northside_Historical!U203+'SnakeRiv abv Kimberly'!$B203</f>
        <v>1956.2</v>
      </c>
      <c r="V203">
        <f>Bruneau!AR203+Malad!AR203+'Salmon Falls Creek'!BA203+'Rock Creek'!AE203+Southside_Historical!V203+Northside_Historical!V203+'SnakeRiv abv Kimberly'!$B203</f>
        <v>2340.1999999999998</v>
      </c>
      <c r="W203">
        <f>Bruneau!AS203+Malad!AS203+'Salmon Falls Creek'!BB203+'Rock Creek'!AF203+Southside_Historical!W203+Northside_Historical!W203+'SnakeRiv abv Kimberly'!$B203</f>
        <v>3303.2</v>
      </c>
    </row>
    <row r="204" spans="1:23" hidden="1" x14ac:dyDescent="0.25">
      <c r="A204" t="str">
        <f>Bruneau!A204</f>
        <v>5/22</v>
      </c>
      <c r="B204">
        <f>Bruneau!X204+Malad!X204+'Salmon Falls Creek'!AG204+'Rock Creek'!K204+Southside_Historical!B204+Northside_Historical!B204+'SnakeRiv abv Kimberly'!$B204</f>
        <v>2089.2912517638492</v>
      </c>
      <c r="C204">
        <f>Bruneau!Y204+Malad!Y204+'Salmon Falls Creek'!AH204+'Rock Creek'!L204+Southside_Historical!C204+Northside_Historical!C204+'SnakeRiv abv Kimberly'!$B204</f>
        <v>1678.3373667506753</v>
      </c>
      <c r="D204">
        <f>Bruneau!Z204+Malad!Z204+'Salmon Falls Creek'!AI204+'Rock Creek'!M204+Southside_Historical!D204+Northside_Historical!D204+'SnakeRiv abv Kimberly'!$B204</f>
        <v>1595.3534269776819</v>
      </c>
      <c r="E204">
        <f>Bruneau!AA204+Malad!AA204+'Salmon Falls Creek'!AJ204+'Rock Creek'!N204+Southside_Historical!E204+Northside_Historical!E204+'SnakeRiv abv Kimberly'!$B204</f>
        <v>4854.021808538354</v>
      </c>
      <c r="F204">
        <f>Bruneau!AB204+Malad!AB204+'Salmon Falls Creek'!AK204+'Rock Creek'!O204+Southside_Historical!F204+Northside_Historical!F204+'SnakeRiv abv Kimberly'!$B204</f>
        <v>7007.4208970532709</v>
      </c>
      <c r="G204">
        <f>Bruneau!AC204+Malad!AC204+'Salmon Falls Creek'!AL204+'Rock Creek'!P204+Southside_Historical!G204+Northside_Historical!G204+'SnakeRiv abv Kimberly'!$B204</f>
        <v>1654.3217108254698</v>
      </c>
      <c r="H204">
        <f>Bruneau!AD204+Malad!AD204+'Salmon Falls Creek'!AM204+'Rock Creek'!Q204+Southside_Historical!H204+Northside_Historical!H204+'SnakeRiv abv Kimberly'!$B204</f>
        <v>2946.9192272866994</v>
      </c>
      <c r="I204">
        <f>Bruneau!AE204+Malad!AE204+'Salmon Falls Creek'!AN204+'Rock Creek'!R204+Southside_Historical!I204+Northside_Historical!I204+'SnakeRiv abv Kimberly'!$B204</f>
        <v>2662.678161707769</v>
      </c>
      <c r="J204">
        <f>Bruneau!AF204+Malad!AF204+'Salmon Falls Creek'!AO204+'Rock Creek'!S204+Southside_Historical!J204+Northside_Historical!J204+'SnakeRiv abv Kimberly'!$B204</f>
        <v>2915.4131259900892</v>
      </c>
      <c r="K204">
        <f>Bruneau!AG204+Malad!AG204+'Salmon Falls Creek'!AP204+'Rock Creek'!T204+Southside_Historical!K204+Northside_Historical!K204+'SnakeRiv abv Kimberly'!$B204</f>
        <v>4247.2319094669774</v>
      </c>
      <c r="L204">
        <f>Bruneau!AH204+Malad!AH204+'Salmon Falls Creek'!AQ204+'Rock Creek'!U204+Southside_Historical!L204+Northside_Historical!L204+'SnakeRiv abv Kimberly'!$B204</f>
        <v>1767.9376246995389</v>
      </c>
      <c r="M204">
        <f>Bruneau!AI204+Malad!AI204+'Salmon Falls Creek'!AR204+'Rock Creek'!V204+Southside_Historical!M204+Northside_Historical!M204+'SnakeRiv abv Kimberly'!$B204</f>
        <v>1686.4885827691014</v>
      </c>
      <c r="N204">
        <f>Bruneau!AJ204+Malad!AJ204+'Salmon Falls Creek'!AS204+'Rock Creek'!W204+Southside_Historical!N204+Northside_Historical!N204+'SnakeRiv abv Kimberly'!$B204</f>
        <v>1874.9929658483452</v>
      </c>
      <c r="O204">
        <f>Bruneau!AK204+Malad!AK204+'Salmon Falls Creek'!AT204+'Rock Creek'!X204+Southside_Historical!O204+Northside_Historical!O204+'SnakeRiv abv Kimberly'!$B204</f>
        <v>2248.4</v>
      </c>
      <c r="P204">
        <f>Bruneau!AL204+Malad!AL204+'Salmon Falls Creek'!AU204+'Rock Creek'!Y204+Southside_Historical!P204+Northside_Historical!P204+'SnakeRiv abv Kimberly'!$B204</f>
        <v>3829.4</v>
      </c>
      <c r="Q204">
        <f>Bruneau!AM204+Malad!AM204+'Salmon Falls Creek'!AV204+'Rock Creek'!Z204+Southside_Historical!Q204+Northside_Historical!Q204+'SnakeRiv abv Kimberly'!$B204</f>
        <v>4825.3999999999996</v>
      </c>
      <c r="R204">
        <f>Bruneau!AN204+Malad!AN204+'Salmon Falls Creek'!AW204+'Rock Creek'!AA204+Southside_Historical!R204+Northside_Historical!R204+'SnakeRiv abv Kimberly'!$B204</f>
        <v>2669.4</v>
      </c>
      <c r="S204">
        <f>Bruneau!AO204+Malad!AO204+'Salmon Falls Creek'!AX204+'Rock Creek'!AB204+Southside_Historical!S204+Northside_Historical!S204+'SnakeRiv abv Kimberly'!$B204</f>
        <v>5144.3999999999996</v>
      </c>
      <c r="T204">
        <f>Bruneau!AP204+Malad!AP204+'Salmon Falls Creek'!AY204+'Rock Creek'!AC204+Southside_Historical!T204+Northside_Historical!T204+'SnakeRiv abv Kimberly'!$B204</f>
        <v>3737.4</v>
      </c>
      <c r="U204">
        <f>Bruneau!AQ204+Malad!AQ204+'Salmon Falls Creek'!AZ204+'Rock Creek'!AD204+Southside_Historical!U204+Northside_Historical!U204+'SnakeRiv abv Kimberly'!$B204</f>
        <v>2107.4</v>
      </c>
      <c r="V204">
        <f>Bruneau!AR204+Malad!AR204+'Salmon Falls Creek'!BA204+'Rock Creek'!AE204+Southside_Historical!V204+Northside_Historical!V204+'SnakeRiv abv Kimberly'!$B204</f>
        <v>2107.4</v>
      </c>
      <c r="W204">
        <f>Bruneau!AS204+Malad!AS204+'Salmon Falls Creek'!BB204+'Rock Creek'!AF204+Southside_Historical!W204+Northside_Historical!W204+'SnakeRiv abv Kimberly'!$B204</f>
        <v>3387.4</v>
      </c>
    </row>
    <row r="205" spans="1:23" hidden="1" x14ac:dyDescent="0.25">
      <c r="A205" t="str">
        <f>Bruneau!A205</f>
        <v>5/23</v>
      </c>
      <c r="B205">
        <f>Bruneau!X205+Malad!X205+'Salmon Falls Creek'!AG205+'Rock Creek'!K205+Southside_Historical!B205+Northside_Historical!B205+'SnakeRiv abv Kimberly'!$B205</f>
        <v>2019.5040922767339</v>
      </c>
      <c r="C205">
        <f>Bruneau!Y205+Malad!Y205+'Salmon Falls Creek'!AH205+'Rock Creek'!L205+Southside_Historical!C205+Northside_Historical!C205+'SnakeRiv abv Kimberly'!$B205</f>
        <v>1702.0167893762182</v>
      </c>
      <c r="D205">
        <f>Bruneau!Z205+Malad!Z205+'Salmon Falls Creek'!AI205+'Rock Creek'!M205+Southside_Historical!D205+Northside_Historical!D205+'SnakeRiv abv Kimberly'!$B205</f>
        <v>1681.155349491888</v>
      </c>
      <c r="E205">
        <f>Bruneau!AA205+Malad!AA205+'Salmon Falls Creek'!AJ205+'Rock Creek'!N205+Southside_Historical!E205+Northside_Historical!E205+'SnakeRiv abv Kimberly'!$B205</f>
        <v>4567.7169072288298</v>
      </c>
      <c r="F205">
        <f>Bruneau!AB205+Malad!AB205+'Salmon Falls Creek'!AK205+'Rock Creek'!O205+Southside_Historical!F205+Northside_Historical!F205+'SnakeRiv abv Kimberly'!$B205</f>
        <v>7041.0262661664119</v>
      </c>
      <c r="G205">
        <f>Bruneau!AC205+Malad!AC205+'Salmon Falls Creek'!AL205+'Rock Creek'!P205+Southside_Historical!G205+Northside_Historical!G205+'SnakeRiv abv Kimberly'!$B205</f>
        <v>1681.6212846113131</v>
      </c>
      <c r="H205">
        <f>Bruneau!AD205+Malad!AD205+'Salmon Falls Creek'!AM205+'Rock Creek'!Q205+Southside_Historical!H205+Northside_Historical!H205+'SnakeRiv abv Kimberly'!$B205</f>
        <v>2885.2356387443801</v>
      </c>
      <c r="I205">
        <f>Bruneau!AE205+Malad!AE205+'Salmon Falls Creek'!AN205+'Rock Creek'!R205+Southside_Historical!I205+Northside_Historical!I205+'SnakeRiv abv Kimberly'!$B205</f>
        <v>2506.0790731414686</v>
      </c>
      <c r="J205">
        <f>Bruneau!AF205+Malad!AF205+'Salmon Falls Creek'!AO205+'Rock Creek'!S205+Southside_Historical!J205+Northside_Historical!J205+'SnakeRiv abv Kimberly'!$B205</f>
        <v>3006.0302617321054</v>
      </c>
      <c r="K205">
        <f>Bruneau!AG205+Malad!AG205+'Salmon Falls Creek'!AP205+'Rock Creek'!T205+Southside_Historical!K205+Northside_Historical!K205+'SnakeRiv abv Kimberly'!$B205</f>
        <v>4326.9324516680135</v>
      </c>
      <c r="L205">
        <f>Bruneau!AH205+Malad!AH205+'Salmon Falls Creek'!AQ205+'Rock Creek'!U205+Southside_Historical!L205+Northside_Historical!L205+'SnakeRiv abv Kimberly'!$B205</f>
        <v>1720.3569545669352</v>
      </c>
      <c r="M205">
        <f>Bruneau!AI205+Malad!AI205+'Salmon Falls Creek'!AR205+'Rock Creek'!V205+Southside_Historical!M205+Northside_Historical!M205+'SnakeRiv abv Kimberly'!$B205</f>
        <v>1739.8220328771718</v>
      </c>
      <c r="N205">
        <f>Bruneau!AJ205+Malad!AJ205+'Salmon Falls Creek'!AS205+'Rock Creek'!W205+Southside_Historical!N205+Northside_Historical!N205+'SnakeRiv abv Kimberly'!$B205</f>
        <v>1792.2693076843557</v>
      </c>
      <c r="O205">
        <f>Bruneau!AK205+Malad!AK205+'Salmon Falls Creek'!AT205+'Rock Creek'!X205+Southside_Historical!O205+Northside_Historical!O205+'SnakeRiv abv Kimberly'!$B205</f>
        <v>2303.4</v>
      </c>
      <c r="P205">
        <f>Bruneau!AL205+Malad!AL205+'Salmon Falls Creek'!AU205+'Rock Creek'!Y205+Southside_Historical!P205+Northside_Historical!P205+'SnakeRiv abv Kimberly'!$B205</f>
        <v>3428.4</v>
      </c>
      <c r="Q205">
        <f>Bruneau!AM205+Malad!AM205+'Salmon Falls Creek'!AV205+'Rock Creek'!Z205+Southside_Historical!Q205+Northside_Historical!Q205+'SnakeRiv abv Kimberly'!$B205</f>
        <v>4757.3999999999996</v>
      </c>
      <c r="R205">
        <f>Bruneau!AN205+Malad!AN205+'Salmon Falls Creek'!AW205+'Rock Creek'!AA205+Southside_Historical!R205+Northside_Historical!R205+'SnakeRiv abv Kimberly'!$B205</f>
        <v>2961.8</v>
      </c>
      <c r="S205">
        <f>Bruneau!AO205+Malad!AO205+'Salmon Falls Creek'!AX205+'Rock Creek'!AB205+Southside_Historical!S205+Northside_Historical!S205+'SnakeRiv abv Kimberly'!$B205</f>
        <v>5089.3999999999996</v>
      </c>
      <c r="T205">
        <f>Bruneau!AP205+Malad!AP205+'Salmon Falls Creek'!AY205+'Rock Creek'!AC205+Southside_Historical!T205+Northside_Historical!T205+'SnakeRiv abv Kimberly'!$B205</f>
        <v>3665.4</v>
      </c>
      <c r="U205">
        <f>Bruneau!AQ205+Malad!AQ205+'Salmon Falls Creek'!AZ205+'Rock Creek'!AD205+Southside_Historical!U205+Northside_Historical!U205+'SnakeRiv abv Kimberly'!$B205</f>
        <v>2252.4</v>
      </c>
      <c r="V205">
        <f>Bruneau!AR205+Malad!AR205+'Salmon Falls Creek'!BA205+'Rock Creek'!AE205+Southside_Historical!V205+Northside_Historical!V205+'SnakeRiv abv Kimberly'!$B205</f>
        <v>2054.4</v>
      </c>
      <c r="W205">
        <f>Bruneau!AS205+Malad!AS205+'Salmon Falls Creek'!BB205+'Rock Creek'!AF205+Southside_Historical!W205+Northside_Historical!W205+'SnakeRiv abv Kimberly'!$B205</f>
        <v>3378.4</v>
      </c>
    </row>
    <row r="206" spans="1:23" hidden="1" x14ac:dyDescent="0.25">
      <c r="A206" t="str">
        <f>Bruneau!A206</f>
        <v>5/24</v>
      </c>
      <c r="B206">
        <f>Bruneau!X206+Malad!X206+'Salmon Falls Creek'!AG206+'Rock Creek'!K206+Southside_Historical!B206+Northside_Historical!B206+'SnakeRiv abv Kimberly'!$B206</f>
        <v>1776.1652802148478</v>
      </c>
      <c r="C206">
        <f>Bruneau!Y206+Malad!Y206+'Salmon Falls Creek'!AH206+'Rock Creek'!L206+Southside_Historical!C206+Northside_Historical!C206+'SnakeRiv abv Kimberly'!$B206</f>
        <v>1832.9957681638225</v>
      </c>
      <c r="D206">
        <f>Bruneau!Z206+Malad!Z206+'Salmon Falls Creek'!AI206+'Rock Creek'!M206+Southside_Historical!D206+Northside_Historical!D206+'SnakeRiv abv Kimberly'!$B206</f>
        <v>1761.350462506769</v>
      </c>
      <c r="E206">
        <f>Bruneau!AA206+Malad!AA206+'Salmon Falls Creek'!AJ206+'Rock Creek'!N206+Southside_Historical!E206+Northside_Historical!E206+'SnakeRiv abv Kimberly'!$B206</f>
        <v>4437.2642362283132</v>
      </c>
      <c r="F206">
        <f>Bruneau!AB206+Malad!AB206+'Salmon Falls Creek'!AK206+'Rock Creek'!O206+Southside_Historical!F206+Northside_Historical!F206+'SnakeRiv abv Kimberly'!$B206</f>
        <v>6583.9536145058073</v>
      </c>
      <c r="G206">
        <f>Bruneau!AC206+Malad!AC206+'Salmon Falls Creek'!AL206+'Rock Creek'!P206+Southside_Historical!G206+Northside_Historical!G206+'SnakeRiv abv Kimberly'!$B206</f>
        <v>1592.296385191768</v>
      </c>
      <c r="H206">
        <f>Bruneau!AD206+Malad!AD206+'Salmon Falls Creek'!AM206+'Rock Creek'!Q206+Southside_Historical!H206+Northside_Historical!H206+'SnakeRiv abv Kimberly'!$B206</f>
        <v>2493.4562877690682</v>
      </c>
      <c r="I206">
        <f>Bruneau!AE206+Malad!AE206+'Salmon Falls Creek'!AN206+'Rock Creek'!R206+Southside_Historical!I206+Northside_Historical!I206+'SnakeRiv abv Kimberly'!$B206</f>
        <v>2549.0131171333601</v>
      </c>
      <c r="J206">
        <f>Bruneau!AF206+Malad!AF206+'Salmon Falls Creek'!AO206+'Rock Creek'!S206+Southside_Historical!J206+Northside_Historical!J206+'SnakeRiv abv Kimberly'!$B206</f>
        <v>2888.5008574618919</v>
      </c>
      <c r="K206">
        <f>Bruneau!AG206+Malad!AG206+'Salmon Falls Creek'!AP206+'Rock Creek'!T206+Southside_Historical!K206+Northside_Historical!K206+'SnakeRiv abv Kimberly'!$B206</f>
        <v>4559.312160784174</v>
      </c>
      <c r="L206">
        <f>Bruneau!AH206+Malad!AH206+'Salmon Falls Creek'!AQ206+'Rock Creek'!U206+Southside_Historical!L206+Northside_Historical!L206+'SnakeRiv abv Kimberly'!$B206</f>
        <v>1707.9289192665619</v>
      </c>
      <c r="M206">
        <f>Bruneau!AI206+Malad!AI206+'Salmon Falls Creek'!AR206+'Rock Creek'!V206+Southside_Historical!M206+Northside_Historical!M206+'SnakeRiv abv Kimberly'!$B206</f>
        <v>1664.209807867629</v>
      </c>
      <c r="N206">
        <f>Bruneau!AJ206+Malad!AJ206+'Salmon Falls Creek'!AS206+'Rock Creek'!W206+Southside_Historical!N206+Northside_Historical!N206+'SnakeRiv abv Kimberly'!$B206</f>
        <v>1716.809056933334</v>
      </c>
      <c r="O206">
        <f>Bruneau!AK206+Malad!AK206+'Salmon Falls Creek'!AT206+'Rock Creek'!X206+Southside_Historical!O206+Northside_Historical!O206+'SnakeRiv abv Kimberly'!$B206</f>
        <v>2701.4</v>
      </c>
      <c r="P206">
        <f>Bruneau!AL206+Malad!AL206+'Salmon Falls Creek'!AU206+'Rock Creek'!Y206+Southside_Historical!P206+Northside_Historical!P206+'SnakeRiv abv Kimberly'!$B206</f>
        <v>3240.4</v>
      </c>
      <c r="Q206">
        <f>Bruneau!AM206+Malad!AM206+'Salmon Falls Creek'!AV206+'Rock Creek'!Z206+Southside_Historical!Q206+Northside_Historical!Q206+'SnakeRiv abv Kimberly'!$B206</f>
        <v>4672.3999999999996</v>
      </c>
      <c r="R206">
        <f>Bruneau!AN206+Malad!AN206+'Salmon Falls Creek'!AW206+'Rock Creek'!AA206+Southside_Historical!R206+Northside_Historical!R206+'SnakeRiv abv Kimberly'!$B206</f>
        <v>3212.7000000000003</v>
      </c>
      <c r="S206">
        <f>Bruneau!AO206+Malad!AO206+'Salmon Falls Creek'!AX206+'Rock Creek'!AB206+Southside_Historical!S206+Northside_Historical!S206+'SnakeRiv abv Kimberly'!$B206</f>
        <v>5108.3999999999996</v>
      </c>
      <c r="T206">
        <f>Bruneau!AP206+Malad!AP206+'Salmon Falls Creek'!AY206+'Rock Creek'!AC206+Southside_Historical!T206+Northside_Historical!T206+'SnakeRiv abv Kimberly'!$B206</f>
        <v>3601.4</v>
      </c>
      <c r="U206">
        <f>Bruneau!AQ206+Malad!AQ206+'Salmon Falls Creek'!AZ206+'Rock Creek'!AD206+Southside_Historical!U206+Northside_Historical!U206+'SnakeRiv abv Kimberly'!$B206</f>
        <v>2260.4</v>
      </c>
      <c r="V206">
        <f>Bruneau!AR206+Malad!AR206+'Salmon Falls Creek'!BA206+'Rock Creek'!AE206+Southside_Historical!V206+Northside_Historical!V206+'SnakeRiv abv Kimberly'!$B206</f>
        <v>1876.5</v>
      </c>
      <c r="W206">
        <f>Bruneau!AS206+Malad!AS206+'Salmon Falls Creek'!BB206+'Rock Creek'!AF206+Southside_Historical!W206+Northside_Historical!W206+'SnakeRiv abv Kimberly'!$B206</f>
        <v>3654.4</v>
      </c>
    </row>
    <row r="207" spans="1:23" hidden="1" x14ac:dyDescent="0.25">
      <c r="A207" t="str">
        <f>Bruneau!A207</f>
        <v>5/25</v>
      </c>
      <c r="B207">
        <f>Bruneau!X207+Malad!X207+'Salmon Falls Creek'!AG207+'Rock Creek'!K207+Southside_Historical!B207+Northside_Historical!B207+'SnakeRiv abv Kimberly'!$B207</f>
        <v>1661.4662204624349</v>
      </c>
      <c r="C207">
        <f>Bruneau!Y207+Malad!Y207+'Salmon Falls Creek'!AH207+'Rock Creek'!L207+Southside_Historical!C207+Northside_Historical!C207+'SnakeRiv abv Kimberly'!$B207</f>
        <v>2042.7092310308117</v>
      </c>
      <c r="D207">
        <f>Bruneau!Z207+Malad!Z207+'Salmon Falls Creek'!AI207+'Rock Creek'!M207+Southside_Historical!D207+Northside_Historical!D207+'SnakeRiv abv Kimberly'!$B207</f>
        <v>1628.9443115644528</v>
      </c>
      <c r="E207">
        <f>Bruneau!AA207+Malad!AA207+'Salmon Falls Creek'!AJ207+'Rock Creek'!N207+Southside_Historical!E207+Northside_Historical!E207+'SnakeRiv abv Kimberly'!$B207</f>
        <v>4086.9632493875665</v>
      </c>
      <c r="F207">
        <f>Bruneau!AB207+Malad!AB207+'Salmon Falls Creek'!AK207+'Rock Creek'!O207+Southside_Historical!F207+Northside_Historical!F207+'SnakeRiv abv Kimberly'!$B207</f>
        <v>6077.8840915242372</v>
      </c>
      <c r="G207">
        <f>Bruneau!AC207+Malad!AC207+'Salmon Falls Creek'!AL207+'Rock Creek'!P207+Southside_Historical!G207+Northside_Historical!G207+'SnakeRiv abv Kimberly'!$B207</f>
        <v>1504.8042196250058</v>
      </c>
      <c r="H207">
        <f>Bruneau!AD207+Malad!AD207+'Salmon Falls Creek'!AM207+'Rock Creek'!Q207+Southside_Historical!H207+Northside_Historical!H207+'SnakeRiv abv Kimberly'!$B207</f>
        <v>2168.9145695856519</v>
      </c>
      <c r="I207">
        <f>Bruneau!AE207+Malad!AE207+'Salmon Falls Creek'!AN207+'Rock Creek'!R207+Southside_Historical!I207+Northside_Historical!I207+'SnakeRiv abv Kimberly'!$B207</f>
        <v>2619.0558971692503</v>
      </c>
      <c r="J207">
        <f>Bruneau!AF207+Malad!AF207+'Salmon Falls Creek'!AO207+'Rock Creek'!S207+Southside_Historical!J207+Northside_Historical!J207+'SnakeRiv abv Kimberly'!$B207</f>
        <v>2656.11976740714</v>
      </c>
      <c r="K207">
        <f>Bruneau!AG207+Malad!AG207+'Salmon Falls Creek'!AP207+'Rock Creek'!T207+Southside_Historical!K207+Northside_Historical!K207+'SnakeRiv abv Kimberly'!$B207</f>
        <v>4671.8380503270937</v>
      </c>
      <c r="L207">
        <f>Bruneau!AH207+Malad!AH207+'Salmon Falls Creek'!AQ207+'Rock Creek'!U207+Southside_Historical!L207+Northside_Historical!L207+'SnakeRiv abv Kimberly'!$B207</f>
        <v>1796.9953111275099</v>
      </c>
      <c r="M207">
        <f>Bruneau!AI207+Malad!AI207+'Salmon Falls Creek'!AR207+'Rock Creek'!V207+Southside_Historical!M207+Northside_Historical!M207+'SnakeRiv abv Kimberly'!$B207</f>
        <v>1561.5021112584711</v>
      </c>
      <c r="N207">
        <f>Bruneau!AJ207+Malad!AJ207+'Salmon Falls Creek'!AS207+'Rock Creek'!W207+Southside_Historical!N207+Northside_Historical!N207+'SnakeRiv abv Kimberly'!$B207</f>
        <v>1841.7661333317008</v>
      </c>
      <c r="O207">
        <f>Bruneau!AK207+Malad!AK207+'Salmon Falls Creek'!AT207+'Rock Creek'!X207+Southside_Historical!O207+Northside_Historical!O207+'SnakeRiv abv Kimberly'!$B207</f>
        <v>3125.3</v>
      </c>
      <c r="P207">
        <f>Bruneau!AL207+Malad!AL207+'Salmon Falls Creek'!AU207+'Rock Creek'!Y207+Southside_Historical!P207+Northside_Historical!P207+'SnakeRiv abv Kimberly'!$B207</f>
        <v>2836.3</v>
      </c>
      <c r="Q207">
        <f>Bruneau!AM207+Malad!AM207+'Salmon Falls Creek'!AV207+'Rock Creek'!Z207+Southside_Historical!Q207+Northside_Historical!Q207+'SnakeRiv abv Kimberly'!$B207</f>
        <v>5243.3</v>
      </c>
      <c r="R207">
        <f>Bruneau!AN207+Malad!AN207+'Salmon Falls Creek'!AW207+'Rock Creek'!AA207+Southside_Historical!R207+Northside_Historical!R207+'SnakeRiv abv Kimberly'!$B207</f>
        <v>3123.2000000000003</v>
      </c>
      <c r="S207">
        <f>Bruneau!AO207+Malad!AO207+'Salmon Falls Creek'!AX207+'Rock Creek'!AB207+Southside_Historical!S207+Northside_Historical!S207+'SnakeRiv abv Kimberly'!$B207</f>
        <v>5132.3</v>
      </c>
      <c r="T207">
        <f>Bruneau!AP207+Malad!AP207+'Salmon Falls Creek'!AY207+'Rock Creek'!AC207+Southside_Historical!T207+Northside_Historical!T207+'SnakeRiv abv Kimberly'!$B207</f>
        <v>3348.3</v>
      </c>
      <c r="U207">
        <f>Bruneau!AQ207+Malad!AQ207+'Salmon Falls Creek'!AZ207+'Rock Creek'!AD207+Southside_Historical!U207+Northside_Historical!U207+'SnakeRiv abv Kimberly'!$B207</f>
        <v>2033.3</v>
      </c>
      <c r="V207">
        <f>Bruneau!AR207+Malad!AR207+'Salmon Falls Creek'!BA207+'Rock Creek'!AE207+Southside_Historical!V207+Northside_Historical!V207+'SnakeRiv abv Kimberly'!$B207</f>
        <v>1779.6</v>
      </c>
      <c r="W207">
        <f>Bruneau!AS207+Malad!AS207+'Salmon Falls Creek'!BB207+'Rock Creek'!AF207+Southside_Historical!W207+Northside_Historical!W207+'SnakeRiv abv Kimberly'!$B207</f>
        <v>3889.3</v>
      </c>
    </row>
    <row r="208" spans="1:23" hidden="1" x14ac:dyDescent="0.25">
      <c r="A208" t="str">
        <f>Bruneau!A208</f>
        <v>5/26</v>
      </c>
      <c r="B208">
        <f>Bruneau!X208+Malad!X208+'Salmon Falls Creek'!AG208+'Rock Creek'!K208+Southside_Historical!B208+Northside_Historical!B208+'SnakeRiv abv Kimberly'!$B208</f>
        <v>1528.031730589978</v>
      </c>
      <c r="C208">
        <f>Bruneau!Y208+Malad!Y208+'Salmon Falls Creek'!AH208+'Rock Creek'!L208+Southside_Historical!C208+Northside_Historical!C208+'SnakeRiv abv Kimberly'!$B208</f>
        <v>2203.6066557649292</v>
      </c>
      <c r="D208">
        <f>Bruneau!Z208+Malad!Z208+'Salmon Falls Creek'!AI208+'Rock Creek'!M208+Southside_Historical!D208+Northside_Historical!D208+'SnakeRiv abv Kimberly'!$B208</f>
        <v>1469.7259034914141</v>
      </c>
      <c r="E208">
        <f>Bruneau!AA208+Malad!AA208+'Salmon Falls Creek'!AJ208+'Rock Creek'!N208+Southside_Historical!E208+Northside_Historical!E208+'SnakeRiv abv Kimberly'!$B208</f>
        <v>3660.319755983965</v>
      </c>
      <c r="F208">
        <f>Bruneau!AB208+Malad!AB208+'Salmon Falls Creek'!AK208+'Rock Creek'!O208+Southside_Historical!F208+Northside_Historical!F208+'SnakeRiv abv Kimberly'!$B208</f>
        <v>5573.4614961595335</v>
      </c>
      <c r="G208">
        <f>Bruneau!AC208+Malad!AC208+'Salmon Falls Creek'!AL208+'Rock Creek'!P208+Southside_Historical!G208+Northside_Historical!G208+'SnakeRiv abv Kimberly'!$B208</f>
        <v>1359.3309039660885</v>
      </c>
      <c r="H208">
        <f>Bruneau!AD208+Malad!AD208+'Salmon Falls Creek'!AM208+'Rock Creek'!Q208+Southside_Historical!H208+Northside_Historical!H208+'SnakeRiv abv Kimberly'!$B208</f>
        <v>2076.1240523944912</v>
      </c>
      <c r="I208">
        <f>Bruneau!AE208+Malad!AE208+'Salmon Falls Creek'!AN208+'Rock Creek'!R208+Southside_Historical!I208+Northside_Historical!I208+'SnakeRiv abv Kimberly'!$B208</f>
        <v>2446.6662748526792</v>
      </c>
      <c r="J208">
        <f>Bruneau!AF208+Malad!AF208+'Salmon Falls Creek'!AO208+'Rock Creek'!S208+Southside_Historical!J208+Northside_Historical!J208+'SnakeRiv abv Kimberly'!$B208</f>
        <v>2367.816683170493</v>
      </c>
      <c r="K208">
        <f>Bruneau!AG208+Malad!AG208+'Salmon Falls Creek'!AP208+'Rock Creek'!T208+Southside_Historical!K208+Northside_Historical!K208+'SnakeRiv abv Kimberly'!$B208</f>
        <v>4724.215976975509</v>
      </c>
      <c r="L208">
        <f>Bruneau!AH208+Malad!AH208+'Salmon Falls Creek'!AQ208+'Rock Creek'!U208+Southside_Historical!L208+Northside_Historical!L208+'SnakeRiv abv Kimberly'!$B208</f>
        <v>1951.8194346861292</v>
      </c>
      <c r="M208">
        <f>Bruneau!AI208+Malad!AI208+'Salmon Falls Creek'!AR208+'Rock Creek'!V208+Southside_Historical!M208+Northside_Historical!M208+'SnakeRiv abv Kimberly'!$B208</f>
        <v>1530.3997188961653</v>
      </c>
      <c r="N208">
        <f>Bruneau!AJ208+Malad!AJ208+'Salmon Falls Creek'!AS208+'Rock Creek'!W208+Southside_Historical!N208+Northside_Historical!N208+'SnakeRiv abv Kimberly'!$B208</f>
        <v>1987.5367977626629</v>
      </c>
      <c r="O208">
        <f>Bruneau!AK208+Malad!AK208+'Salmon Falls Creek'!AT208+'Rock Creek'!X208+Southside_Historical!O208+Northside_Historical!O208+'SnakeRiv abv Kimberly'!$B208</f>
        <v>3069.4</v>
      </c>
      <c r="P208">
        <f>Bruneau!AL208+Malad!AL208+'Salmon Falls Creek'!AU208+'Rock Creek'!Y208+Southside_Historical!P208+Northside_Historical!P208+'SnakeRiv abv Kimberly'!$B208</f>
        <v>2511.4</v>
      </c>
      <c r="Q208">
        <f>Bruneau!AM208+Malad!AM208+'Salmon Falls Creek'!AV208+'Rock Creek'!Z208+Southside_Historical!Q208+Northside_Historical!Q208+'SnakeRiv abv Kimberly'!$B208</f>
        <v>5884.4</v>
      </c>
      <c r="R208">
        <f>Bruneau!AN208+Malad!AN208+'Salmon Falls Creek'!AW208+'Rock Creek'!AA208+Southside_Historical!R208+Northside_Historical!R208+'SnakeRiv abv Kimberly'!$B208</f>
        <v>3127.8</v>
      </c>
      <c r="S208">
        <f>Bruneau!AO208+Malad!AO208+'Salmon Falls Creek'!AX208+'Rock Creek'!AB208+Southside_Historical!S208+Northside_Historical!S208+'SnakeRiv abv Kimberly'!$B208</f>
        <v>5091.3999999999996</v>
      </c>
      <c r="T208">
        <f>Bruneau!AP208+Malad!AP208+'Salmon Falls Creek'!AY208+'Rock Creek'!AC208+Southside_Historical!T208+Northside_Historical!T208+'SnakeRiv abv Kimberly'!$B208</f>
        <v>3074.4</v>
      </c>
      <c r="U208">
        <f>Bruneau!AQ208+Malad!AQ208+'Salmon Falls Creek'!AZ208+'Rock Creek'!AD208+Southside_Historical!U208+Northside_Historical!U208+'SnakeRiv abv Kimberly'!$B208</f>
        <v>1923.4</v>
      </c>
      <c r="V208">
        <f>Bruneau!AR208+Malad!AR208+'Salmon Falls Creek'!BA208+'Rock Creek'!AE208+Southside_Historical!V208+Northside_Historical!V208+'SnakeRiv abv Kimberly'!$B208</f>
        <v>1748.7000000000003</v>
      </c>
      <c r="W208">
        <f>Bruneau!AS208+Malad!AS208+'Salmon Falls Creek'!BB208+'Rock Creek'!AF208+Southside_Historical!W208+Northside_Historical!W208+'SnakeRiv abv Kimberly'!$B208</f>
        <v>3903.4</v>
      </c>
    </row>
    <row r="209" spans="1:60" hidden="1" x14ac:dyDescent="0.25">
      <c r="A209" t="str">
        <f>Bruneau!A209</f>
        <v>5/27</v>
      </c>
      <c r="B209">
        <f>Bruneau!X209+Malad!X209+'Salmon Falls Creek'!AG209+'Rock Creek'!K209+Southside_Historical!B209+Northside_Historical!B209+'SnakeRiv abv Kimberly'!$B209</f>
        <v>1496.0438983873601</v>
      </c>
      <c r="C209">
        <f>Bruneau!Y209+Malad!Y209+'Salmon Falls Creek'!AH209+'Rock Creek'!L209+Southside_Historical!C209+Northside_Historical!C209+'SnakeRiv abv Kimberly'!$B209</f>
        <v>2188.4541379491161</v>
      </c>
      <c r="D209">
        <f>Bruneau!Z209+Malad!Z209+'Salmon Falls Creek'!AI209+'Rock Creek'!M209+Southside_Historical!D209+Northside_Historical!D209+'SnakeRiv abv Kimberly'!$B209</f>
        <v>1429.5361442544008</v>
      </c>
      <c r="E209">
        <f>Bruneau!AA209+Malad!AA209+'Salmon Falls Creek'!AJ209+'Rock Creek'!N209+Southside_Historical!E209+Northside_Historical!E209+'SnakeRiv abv Kimberly'!$B209</f>
        <v>3306.6830099787098</v>
      </c>
      <c r="F209">
        <f>Bruneau!AB209+Malad!AB209+'Salmon Falls Creek'!AK209+'Rock Creek'!O209+Southside_Historical!F209+Northside_Historical!F209+'SnakeRiv abv Kimberly'!$B209</f>
        <v>5568.7454272097812</v>
      </c>
      <c r="G209">
        <f>Bruneau!AC209+Malad!AC209+'Salmon Falls Creek'!AL209+'Rock Creek'!P209+Southside_Historical!G209+Northside_Historical!G209+'SnakeRiv abv Kimberly'!$B209</f>
        <v>1337.2361961351226</v>
      </c>
      <c r="H209">
        <f>Bruneau!AD209+Malad!AD209+'Salmon Falls Creek'!AM209+'Rock Creek'!Q209+Southside_Historical!H209+Northside_Historical!H209+'SnakeRiv abv Kimberly'!$B209</f>
        <v>2208.8919675598509</v>
      </c>
      <c r="I209">
        <f>Bruneau!AE209+Malad!AE209+'Salmon Falls Creek'!AN209+'Rock Creek'!R209+Southside_Historical!I209+Northside_Historical!I209+'SnakeRiv abv Kimberly'!$B209</f>
        <v>2328.5428426523758</v>
      </c>
      <c r="J209">
        <f>Bruneau!AF209+Malad!AF209+'Salmon Falls Creek'!AO209+'Rock Creek'!S209+Southside_Historical!J209+Northside_Historical!J209+'SnakeRiv abv Kimberly'!$B209</f>
        <v>2278.2186962580549</v>
      </c>
      <c r="K209">
        <f>Bruneau!AG209+Malad!AG209+'Salmon Falls Creek'!AP209+'Rock Creek'!T209+Southside_Historical!K209+Northside_Historical!K209+'SnakeRiv abv Kimberly'!$B209</f>
        <v>5139.7668903998056</v>
      </c>
      <c r="L209">
        <f>Bruneau!AH209+Malad!AH209+'Salmon Falls Creek'!AQ209+'Rock Creek'!U209+Southside_Historical!L209+Northside_Historical!L209+'SnakeRiv abv Kimberly'!$B209</f>
        <v>2317.2021128099959</v>
      </c>
      <c r="M209">
        <f>Bruneau!AI209+Malad!AI209+'Salmon Falls Creek'!AR209+'Rock Creek'!V209+Southside_Historical!M209+Northside_Historical!M209+'SnakeRiv abv Kimberly'!$B209</f>
        <v>1587.0075781630262</v>
      </c>
      <c r="N209">
        <f>Bruneau!AJ209+Malad!AJ209+'Salmon Falls Creek'!AS209+'Rock Creek'!W209+Southside_Historical!N209+Northside_Historical!N209+'SnakeRiv abv Kimberly'!$B209</f>
        <v>1979.6924735505299</v>
      </c>
      <c r="O209">
        <f>Bruneau!AK209+Malad!AK209+'Salmon Falls Creek'!AT209+'Rock Creek'!X209+Southside_Historical!O209+Northside_Historical!O209+'SnakeRiv abv Kimberly'!$B209</f>
        <v>2729.6</v>
      </c>
      <c r="P209">
        <f>Bruneau!AL209+Malad!AL209+'Salmon Falls Creek'!AU209+'Rock Creek'!Y209+Southside_Historical!P209+Northside_Historical!P209+'SnakeRiv abv Kimberly'!$B209</f>
        <v>2267.6</v>
      </c>
      <c r="Q209">
        <f>Bruneau!AM209+Malad!AM209+'Salmon Falls Creek'!AV209+'Rock Creek'!Z209+Southside_Historical!Q209+Northside_Historical!Q209+'SnakeRiv abv Kimberly'!$B209</f>
        <v>6273.6</v>
      </c>
      <c r="R209">
        <f>Bruneau!AN209+Malad!AN209+'Salmon Falls Creek'!AW209+'Rock Creek'!AA209+Southside_Historical!R209+Northside_Historical!R209+'SnakeRiv abv Kimberly'!$B209</f>
        <v>3379.6</v>
      </c>
      <c r="S209">
        <f>Bruneau!AO209+Malad!AO209+'Salmon Falls Creek'!AX209+'Rock Creek'!AB209+Southside_Historical!S209+Northside_Historical!S209+'SnakeRiv abv Kimberly'!$B209</f>
        <v>5161.6000000000004</v>
      </c>
      <c r="T209">
        <f>Bruneau!AP209+Malad!AP209+'Salmon Falls Creek'!AY209+'Rock Creek'!AC209+Southside_Historical!T209+Northside_Historical!T209+'SnakeRiv abv Kimberly'!$B209</f>
        <v>2762.6</v>
      </c>
      <c r="U209">
        <f>Bruneau!AQ209+Malad!AQ209+'Salmon Falls Creek'!AZ209+'Rock Creek'!AD209+Southside_Historical!U209+Northside_Historical!U209+'SnakeRiv abv Kimberly'!$B209</f>
        <v>1841.6</v>
      </c>
      <c r="V209">
        <f>Bruneau!AR209+Malad!AR209+'Salmon Falls Creek'!BA209+'Rock Creek'!AE209+Southside_Historical!V209+Northside_Historical!V209+'SnakeRiv abv Kimberly'!$B209</f>
        <v>1931.1999999999998</v>
      </c>
      <c r="W209">
        <f>Bruneau!AS209+Malad!AS209+'Salmon Falls Creek'!BB209+'Rock Creek'!AF209+Southside_Historical!W209+Northside_Historical!W209+'SnakeRiv abv Kimberly'!$B209</f>
        <v>4328.6000000000004</v>
      </c>
    </row>
    <row r="210" spans="1:60" hidden="1" x14ac:dyDescent="0.25">
      <c r="A210" t="str">
        <f>Bruneau!A210</f>
        <v>5/28</v>
      </c>
      <c r="B210">
        <f>Bruneau!X210+Malad!X210+'Salmon Falls Creek'!AG210+'Rock Creek'!K210+Southside_Historical!B210+Northside_Historical!B210+'SnakeRiv abv Kimberly'!$B210</f>
        <v>1457.4918482163162</v>
      </c>
      <c r="C210">
        <f>Bruneau!Y210+Malad!Y210+'Salmon Falls Creek'!AH210+'Rock Creek'!L210+Southside_Historical!C210+Northside_Historical!C210+'SnakeRiv abv Kimberly'!$B210</f>
        <v>2109.6181627447304</v>
      </c>
      <c r="D210">
        <f>Bruneau!Z210+Malad!Z210+'Salmon Falls Creek'!AI210+'Rock Creek'!M210+Southside_Historical!D210+Northside_Historical!D210+'SnakeRiv abv Kimberly'!$B210</f>
        <v>1578.4437282109461</v>
      </c>
      <c r="E210">
        <f>Bruneau!AA210+Malad!AA210+'Salmon Falls Creek'!AJ210+'Rock Creek'!N210+Southside_Historical!E210+Northside_Historical!E210+'SnakeRiv abv Kimberly'!$B210</f>
        <v>3149.9398113486877</v>
      </c>
      <c r="F210">
        <f>Bruneau!AB210+Malad!AB210+'Salmon Falls Creek'!AK210+'Rock Creek'!O210+Southside_Historical!F210+Northside_Historical!F210+'SnakeRiv abv Kimberly'!$B210</f>
        <v>5467.6515431732105</v>
      </c>
      <c r="G210">
        <f>Bruneau!AC210+Malad!AC210+'Salmon Falls Creek'!AL210+'Rock Creek'!P210+Southside_Historical!G210+Northside_Historical!G210+'SnakeRiv abv Kimberly'!$B210</f>
        <v>1347.5173948680072</v>
      </c>
      <c r="H210">
        <f>Bruneau!AD210+Malad!AD210+'Salmon Falls Creek'!AM210+'Rock Creek'!Q210+Southside_Historical!H210+Northside_Historical!H210+'SnakeRiv abv Kimberly'!$B210</f>
        <v>2518.4540818918508</v>
      </c>
      <c r="I210">
        <f>Bruneau!AE210+Malad!AE210+'Salmon Falls Creek'!AN210+'Rock Creek'!R210+Southside_Historical!I210+Northside_Historical!I210+'SnakeRiv abv Kimberly'!$B210</f>
        <v>2277.3087831376529</v>
      </c>
      <c r="J210">
        <f>Bruneau!AF210+Malad!AF210+'Salmon Falls Creek'!AO210+'Rock Creek'!S210+Southside_Historical!J210+Northside_Historical!J210+'SnakeRiv abv Kimberly'!$B210</f>
        <v>2488.363934185099</v>
      </c>
      <c r="K210">
        <f>Bruneau!AG210+Malad!AG210+'Salmon Falls Creek'!AP210+'Rock Creek'!T210+Southside_Historical!K210+Northside_Historical!K210+'SnakeRiv abv Kimberly'!$B210</f>
        <v>5167.7689760239273</v>
      </c>
      <c r="L210">
        <f>Bruneau!AH210+Malad!AH210+'Salmon Falls Creek'!AQ210+'Rock Creek'!U210+Southside_Historical!L210+Northside_Historical!L210+'SnakeRiv abv Kimberly'!$B210</f>
        <v>2416.8714430374221</v>
      </c>
      <c r="M210">
        <f>Bruneau!AI210+Malad!AI210+'Salmon Falls Creek'!AR210+'Rock Creek'!V210+Southside_Historical!M210+Northside_Historical!M210+'SnakeRiv abv Kimberly'!$B210</f>
        <v>1735.2913126731312</v>
      </c>
      <c r="N210">
        <f>Bruneau!AJ210+Malad!AJ210+'Salmon Falls Creek'!AS210+'Rock Creek'!W210+Southside_Historical!N210+Northside_Historical!N210+'SnakeRiv abv Kimberly'!$B210</f>
        <v>2029.1950715652999</v>
      </c>
      <c r="O210">
        <f>Bruneau!AK210+Malad!AK210+'Salmon Falls Creek'!AT210+'Rock Creek'!X210+Southside_Historical!O210+Northside_Historical!O210+'SnakeRiv abv Kimberly'!$B210</f>
        <v>2659.2</v>
      </c>
      <c r="P210">
        <f>Bruneau!AL210+Malad!AL210+'Salmon Falls Creek'!AU210+'Rock Creek'!Y210+Southside_Historical!P210+Northside_Historical!P210+'SnakeRiv abv Kimberly'!$B210</f>
        <v>2254.1999999999998</v>
      </c>
      <c r="Q210">
        <f>Bruneau!AM210+Malad!AM210+'Salmon Falls Creek'!AV210+'Rock Creek'!Z210+Southside_Historical!Q210+Northside_Historical!Q210+'SnakeRiv abv Kimberly'!$B210</f>
        <v>6065.2</v>
      </c>
      <c r="R210">
        <f>Bruneau!AN210+Malad!AN210+'Salmon Falls Creek'!AW210+'Rock Creek'!AA210+Southside_Historical!R210+Northside_Historical!R210+'SnakeRiv abv Kimberly'!$B210</f>
        <v>3488.7</v>
      </c>
      <c r="S210">
        <f>Bruneau!AO210+Malad!AO210+'Salmon Falls Creek'!AX210+'Rock Creek'!AB210+Southside_Historical!S210+Northside_Historical!S210+'SnakeRiv abv Kimberly'!$B210</f>
        <v>5842.2</v>
      </c>
      <c r="T210">
        <f>Bruneau!AP210+Malad!AP210+'Salmon Falls Creek'!AY210+'Rock Creek'!AC210+Southside_Historical!T210+Northside_Historical!T210+'SnakeRiv abv Kimberly'!$B210</f>
        <v>2685.2</v>
      </c>
      <c r="U210">
        <f>Bruneau!AQ210+Malad!AQ210+'Salmon Falls Creek'!AZ210+'Rock Creek'!AD210+Southside_Historical!U210+Northside_Historical!U210+'SnakeRiv abv Kimberly'!$B210</f>
        <v>1732.2</v>
      </c>
      <c r="V210">
        <f>Bruneau!AR210+Malad!AR210+'Salmon Falls Creek'!BA210+'Rock Creek'!AE210+Southside_Historical!V210+Northside_Historical!V210+'SnakeRiv abv Kimberly'!$B210</f>
        <v>2301.4</v>
      </c>
      <c r="W210">
        <f>Bruneau!AS210+Malad!AS210+'Salmon Falls Creek'!BB210+'Rock Creek'!AF210+Southside_Historical!W210+Northside_Historical!W210+'SnakeRiv abv Kimberly'!$B210</f>
        <v>4715.2</v>
      </c>
    </row>
    <row r="211" spans="1:60" hidden="1" x14ac:dyDescent="0.25">
      <c r="A211" t="str">
        <f>Bruneau!A211</f>
        <v>5/29</v>
      </c>
      <c r="B211">
        <f>Bruneau!X211+Malad!X211+'Salmon Falls Creek'!AG211+'Rock Creek'!K211+Southside_Historical!B211+Northside_Historical!B211+'SnakeRiv abv Kimberly'!$B211</f>
        <v>1547.1415809145537</v>
      </c>
      <c r="C211">
        <f>Bruneau!Y211+Malad!Y211+'Salmon Falls Creek'!AH211+'Rock Creek'!L211+Southside_Historical!C211+Northside_Historical!C211+'SnakeRiv abv Kimberly'!$B211</f>
        <v>2259.7717122252393</v>
      </c>
      <c r="D211">
        <f>Bruneau!Z211+Malad!Z211+'Salmon Falls Creek'!AI211+'Rock Creek'!M211+Southside_Historical!D211+Northside_Historical!D211+'SnakeRiv abv Kimberly'!$B211</f>
        <v>1958.3715999259803</v>
      </c>
      <c r="E211">
        <f>Bruneau!AA211+Malad!AA211+'Salmon Falls Creek'!AJ211+'Rock Creek'!N211+Southside_Historical!E211+Northside_Historical!E211+'SnakeRiv abv Kimberly'!$B211</f>
        <v>3207.7836504551351</v>
      </c>
      <c r="F211">
        <f>Bruneau!AB211+Malad!AB211+'Salmon Falls Creek'!AK211+'Rock Creek'!O211+Southside_Historical!F211+Northside_Historical!F211+'SnakeRiv abv Kimberly'!$B211</f>
        <v>5223.6063881841001</v>
      </c>
      <c r="G211">
        <f>Bruneau!AC211+Malad!AC211+'Salmon Falls Creek'!AL211+'Rock Creek'!P211+Southside_Historical!G211+Northside_Historical!G211+'SnakeRiv abv Kimberly'!$B211</f>
        <v>1379.1814936999297</v>
      </c>
      <c r="H211">
        <f>Bruneau!AD211+Malad!AD211+'Salmon Falls Creek'!AM211+'Rock Creek'!Q211+Southside_Historical!H211+Northside_Historical!H211+'SnakeRiv abv Kimberly'!$B211</f>
        <v>2762.8452806558007</v>
      </c>
      <c r="I211">
        <f>Bruneau!AE211+Malad!AE211+'Salmon Falls Creek'!AN211+'Rock Creek'!R211+Southside_Historical!I211+Northside_Historical!I211+'SnakeRiv abv Kimberly'!$B211</f>
        <v>2204.7037128270749</v>
      </c>
      <c r="J211">
        <f>Bruneau!AF211+Malad!AF211+'Salmon Falls Creek'!AO211+'Rock Creek'!S211+Southside_Historical!J211+Northside_Historical!J211+'SnakeRiv abv Kimberly'!$B211</f>
        <v>2883.2642250321687</v>
      </c>
      <c r="K211">
        <f>Bruneau!AG211+Malad!AG211+'Salmon Falls Creek'!AP211+'Rock Creek'!T211+Southside_Historical!K211+Northside_Historical!K211+'SnakeRiv abv Kimberly'!$B211</f>
        <v>5155.6009547752647</v>
      </c>
      <c r="L211">
        <f>Bruneau!AH211+Malad!AH211+'Salmon Falls Creek'!AQ211+'Rock Creek'!U211+Southside_Historical!L211+Northside_Historical!L211+'SnakeRiv abv Kimberly'!$B211</f>
        <v>2419.1730234201486</v>
      </c>
      <c r="M211">
        <f>Bruneau!AI211+Malad!AI211+'Salmon Falls Creek'!AR211+'Rock Creek'!V211+Southside_Historical!M211+Northside_Historical!M211+'SnakeRiv abv Kimberly'!$B211</f>
        <v>1922.9084014099849</v>
      </c>
      <c r="N211">
        <f>Bruneau!AJ211+Malad!AJ211+'Salmon Falls Creek'!AS211+'Rock Creek'!W211+Southside_Historical!N211+Northside_Historical!N211+'SnakeRiv abv Kimberly'!$B211</f>
        <v>2002.7026638282298</v>
      </c>
      <c r="O211">
        <f>Bruneau!AK211+Malad!AK211+'Salmon Falls Creek'!AT211+'Rock Creek'!X211+Southside_Historical!O211+Northside_Historical!O211+'SnakeRiv abv Kimberly'!$B211</f>
        <v>2499.6999999999998</v>
      </c>
      <c r="P211">
        <f>Bruneau!AL211+Malad!AL211+'Salmon Falls Creek'!AU211+'Rock Creek'!Y211+Southside_Historical!P211+Northside_Historical!P211+'SnakeRiv abv Kimberly'!$B211</f>
        <v>2179.6999999999998</v>
      </c>
      <c r="Q211">
        <f>Bruneau!AM211+Malad!AM211+'Salmon Falls Creek'!AV211+'Rock Creek'!Z211+Southside_Historical!Q211+Northside_Historical!Q211+'SnakeRiv abv Kimberly'!$B211</f>
        <v>5613.7</v>
      </c>
      <c r="R211">
        <f>Bruneau!AN211+Malad!AN211+'Salmon Falls Creek'!AW211+'Rock Creek'!AA211+Southside_Historical!R211+Northside_Historical!R211+'SnakeRiv abv Kimberly'!$B211</f>
        <v>3556.5</v>
      </c>
      <c r="S211">
        <f>Bruneau!AO211+Malad!AO211+'Salmon Falls Creek'!AX211+'Rock Creek'!AB211+Southside_Historical!S211+Northside_Historical!S211+'SnakeRiv abv Kimberly'!$B211</f>
        <v>7107.7</v>
      </c>
      <c r="T211">
        <f>Bruneau!AP211+Malad!AP211+'Salmon Falls Creek'!AY211+'Rock Creek'!AC211+Southside_Historical!T211+Northside_Historical!T211+'SnakeRiv abv Kimberly'!$B211</f>
        <v>2762.7999999999997</v>
      </c>
      <c r="U211">
        <f>Bruneau!AQ211+Malad!AQ211+'Salmon Falls Creek'!AZ211+'Rock Creek'!AD211+Southside_Historical!U211+Northside_Historical!U211+'SnakeRiv abv Kimberly'!$B211</f>
        <v>1798.7</v>
      </c>
      <c r="V211">
        <f>Bruneau!AR211+Malad!AR211+'Salmon Falls Creek'!BA211+'Rock Creek'!AE211+Southside_Historical!V211+Northside_Historical!V211+'SnakeRiv abv Kimberly'!$B211</f>
        <v>2598.6999999999998</v>
      </c>
      <c r="W211">
        <f>Bruneau!AS211+Malad!AS211+'Salmon Falls Creek'!BB211+'Rock Creek'!AF211+Southside_Historical!W211+Northside_Historical!W211+'SnakeRiv abv Kimberly'!$B211</f>
        <v>4582.7</v>
      </c>
    </row>
    <row r="212" spans="1:60" hidden="1" x14ac:dyDescent="0.25">
      <c r="A212" t="str">
        <f>Bruneau!A212</f>
        <v>5/30</v>
      </c>
      <c r="B212">
        <f>Bruneau!X212+Malad!X212+'Salmon Falls Creek'!AG212+'Rock Creek'!K212+Southside_Historical!B212+Northside_Historical!B212+'SnakeRiv abv Kimberly'!$B212</f>
        <v>1645.6810196818524</v>
      </c>
      <c r="C212">
        <f>Bruneau!Y212+Malad!Y212+'Salmon Falls Creek'!AH212+'Rock Creek'!L212+Southside_Historical!C212+Northside_Historical!C212+'SnakeRiv abv Kimberly'!$B212</f>
        <v>2312.1950622432573</v>
      </c>
      <c r="D212">
        <f>Bruneau!Z212+Malad!Z212+'Salmon Falls Creek'!AI212+'Rock Creek'!M212+Southside_Historical!D212+Northside_Historical!D212+'SnakeRiv abv Kimberly'!$B212</f>
        <v>2064.4514966849051</v>
      </c>
      <c r="E212">
        <f>Bruneau!AA212+Malad!AA212+'Salmon Falls Creek'!AJ212+'Rock Creek'!N212+Southside_Historical!E212+Northside_Historical!E212+'SnakeRiv abv Kimberly'!$B212</f>
        <v>3692.219672213731</v>
      </c>
      <c r="F212">
        <f>Bruneau!AB212+Malad!AB212+'Salmon Falls Creek'!AK212+'Rock Creek'!O212+Southside_Historical!F212+Northside_Historical!F212+'SnakeRiv abv Kimberly'!$B212</f>
        <v>4781.9761013412726</v>
      </c>
      <c r="G212">
        <f>Bruneau!AC212+Malad!AC212+'Salmon Falls Creek'!AL212+'Rock Creek'!P212+Southside_Historical!G212+Northside_Historical!G212+'SnakeRiv abv Kimberly'!$B212</f>
        <v>1237.9887078744996</v>
      </c>
      <c r="H212">
        <f>Bruneau!AD212+Malad!AD212+'Salmon Falls Creek'!AM212+'Rock Creek'!Q212+Southside_Historical!H212+Northside_Historical!H212+'SnakeRiv abv Kimberly'!$B212</f>
        <v>2655.4591460542279</v>
      </c>
      <c r="I212">
        <f>Bruneau!AE212+Malad!AE212+'Salmon Falls Creek'!AN212+'Rock Creek'!R212+Southside_Historical!I212+Northside_Historical!I212+'SnakeRiv abv Kimberly'!$B212</f>
        <v>2163.4774794616642</v>
      </c>
      <c r="J212">
        <f>Bruneau!AF212+Malad!AF212+'Salmon Falls Creek'!AO212+'Rock Creek'!S212+Southside_Historical!J212+Northside_Historical!J212+'SnakeRiv abv Kimberly'!$B212</f>
        <v>3144.077597779994</v>
      </c>
      <c r="K212">
        <f>Bruneau!AG212+Malad!AG212+'Salmon Falls Creek'!AP212+'Rock Creek'!T212+Southside_Historical!K212+Northside_Historical!K212+'SnakeRiv abv Kimberly'!$B212</f>
        <v>5034.4942775415057</v>
      </c>
      <c r="L212">
        <f>Bruneau!AH212+Malad!AH212+'Salmon Falls Creek'!AQ212+'Rock Creek'!U212+Southside_Historical!L212+Northside_Historical!L212+'SnakeRiv abv Kimberly'!$B212</f>
        <v>2303.2818928936681</v>
      </c>
      <c r="M212">
        <f>Bruneau!AI212+Malad!AI212+'Salmon Falls Creek'!AR212+'Rock Creek'!V212+Southside_Historical!M212+Northside_Historical!M212+'SnakeRiv abv Kimberly'!$B212</f>
        <v>1957.4462163851258</v>
      </c>
      <c r="N212">
        <f>Bruneau!AJ212+Malad!AJ212+'Salmon Falls Creek'!AS212+'Rock Creek'!W212+Southside_Historical!N212+Northside_Historical!N212+'SnakeRiv abv Kimberly'!$B212</f>
        <v>1914.6549139746321</v>
      </c>
      <c r="O212">
        <f>Bruneau!AK212+Malad!AK212+'Salmon Falls Creek'!AT212+'Rock Creek'!X212+Southside_Historical!O212+Northside_Historical!O212+'SnakeRiv abv Kimberly'!$B212</f>
        <v>2365.1</v>
      </c>
      <c r="P212">
        <f>Bruneau!AL212+Malad!AL212+'Salmon Falls Creek'!AU212+'Rock Creek'!Y212+Southside_Historical!P212+Northside_Historical!P212+'SnakeRiv abv Kimberly'!$B212</f>
        <v>2353.1</v>
      </c>
      <c r="Q212">
        <f>Bruneau!AM212+Malad!AM212+'Salmon Falls Creek'!AV212+'Rock Creek'!Z212+Southside_Historical!Q212+Northside_Historical!Q212+'SnakeRiv abv Kimberly'!$B212</f>
        <v>5440.1</v>
      </c>
      <c r="R212">
        <f>Bruneau!AN212+Malad!AN212+'Salmon Falls Creek'!AW212+'Rock Creek'!AA212+Southside_Historical!R212+Northside_Historical!R212+'SnakeRiv abv Kimberly'!$B212</f>
        <v>3453.2999999999997</v>
      </c>
      <c r="S212">
        <f>Bruneau!AO212+Malad!AO212+'Salmon Falls Creek'!AX212+'Rock Creek'!AB212+Southside_Historical!S212+Northside_Historical!S212+'SnakeRiv abv Kimberly'!$B212</f>
        <v>7519.1</v>
      </c>
      <c r="T212">
        <f>Bruneau!AP212+Malad!AP212+'Salmon Falls Creek'!AY212+'Rock Creek'!AC212+Southside_Historical!T212+Northside_Historical!T212+'SnakeRiv abv Kimberly'!$B212</f>
        <v>2915.2</v>
      </c>
      <c r="U212">
        <f>Bruneau!AQ212+Malad!AQ212+'Salmon Falls Creek'!AZ212+'Rock Creek'!AD212+Southside_Historical!U212+Northside_Historical!U212+'SnakeRiv abv Kimberly'!$B212</f>
        <v>1883.1</v>
      </c>
      <c r="V212">
        <f>Bruneau!AR212+Malad!AR212+'Salmon Falls Creek'!BA212+'Rock Creek'!AE212+Southside_Historical!V212+Northside_Historical!V212+'SnakeRiv abv Kimberly'!$B212</f>
        <v>2964.1</v>
      </c>
      <c r="W212">
        <f>Bruneau!AS212+Malad!AS212+'Salmon Falls Creek'!BB212+'Rock Creek'!AF212+Southside_Historical!W212+Northside_Historical!W212+'SnakeRiv abv Kimberly'!$B212</f>
        <v>4090.1</v>
      </c>
    </row>
    <row r="213" spans="1:60" hidden="1" x14ac:dyDescent="0.25">
      <c r="A213" t="str">
        <f>Bruneau!A213</f>
        <v>5/31</v>
      </c>
      <c r="B213">
        <f>Bruneau!X213+Malad!X213+'Salmon Falls Creek'!AG213+'Rock Creek'!K213+Southside_Historical!B213+Northside_Historical!B213+'SnakeRiv abv Kimberly'!$B213</f>
        <v>1749.2061827821681</v>
      </c>
      <c r="C213">
        <f>Bruneau!Y213+Malad!Y213+'Salmon Falls Creek'!AH213+'Rock Creek'!L213+Southside_Historical!C213+Northside_Historical!C213+'SnakeRiv abv Kimberly'!$B213</f>
        <v>2250.837371197119</v>
      </c>
      <c r="D213">
        <f>Bruneau!Z213+Malad!Z213+'Salmon Falls Creek'!AI213+'Rock Creek'!M213+Southside_Historical!D213+Northside_Historical!D213+'SnakeRiv abv Kimberly'!$B213</f>
        <v>1893.8835422520938</v>
      </c>
      <c r="E213">
        <f>Bruneau!AA213+Malad!AA213+'Salmon Falls Creek'!AJ213+'Rock Creek'!N213+Southside_Historical!E213+Northside_Historical!E213+'SnakeRiv abv Kimberly'!$B213</f>
        <v>3562.0052778510799</v>
      </c>
      <c r="F213">
        <f>Bruneau!AB213+Malad!AB213+'Salmon Falls Creek'!AK213+'Rock Creek'!O213+Southside_Historical!F213+Northside_Historical!F213+'SnakeRiv abv Kimberly'!$B213</f>
        <v>3698.924268274131</v>
      </c>
      <c r="G213">
        <f>Bruneau!AC213+Malad!AC213+'Salmon Falls Creek'!AL213+'Rock Creek'!P213+Southside_Historical!G213+Northside_Historical!G213+'SnakeRiv abv Kimberly'!$B213</f>
        <v>1095.9705524805991</v>
      </c>
      <c r="H213">
        <f>Bruneau!AD213+Malad!AD213+'Salmon Falls Creek'!AM213+'Rock Creek'!Q213+Southside_Historical!H213+Northside_Historical!H213+'SnakeRiv abv Kimberly'!$B213</f>
        <v>2476.212681553905</v>
      </c>
      <c r="I213">
        <f>Bruneau!AE213+Malad!AE213+'Salmon Falls Creek'!AN213+'Rock Creek'!R213+Southside_Historical!I213+Northside_Historical!I213+'SnakeRiv abv Kimberly'!$B213</f>
        <v>2238.2946038920431</v>
      </c>
      <c r="J213">
        <f>Bruneau!AF213+Malad!AF213+'Salmon Falls Creek'!AO213+'Rock Creek'!S213+Southside_Historical!J213+Northside_Historical!J213+'SnakeRiv abv Kimberly'!$B213</f>
        <v>3083.0144797905109</v>
      </c>
      <c r="K213">
        <f>Bruneau!AG213+Malad!AG213+'Salmon Falls Creek'!AP213+'Rock Creek'!T213+Southside_Historical!K213+Northside_Historical!K213+'SnakeRiv abv Kimberly'!$B213</f>
        <v>4852.3872914538479</v>
      </c>
      <c r="L213">
        <f>Bruneau!AH213+Malad!AH213+'Salmon Falls Creek'!AQ213+'Rock Creek'!U213+Southside_Historical!L213+Northside_Historical!L213+'SnakeRiv abv Kimberly'!$B213</f>
        <v>2019.6861663180957</v>
      </c>
      <c r="M213">
        <f>Bruneau!AI213+Malad!AI213+'Salmon Falls Creek'!AR213+'Rock Creek'!V213+Southside_Historical!M213+Northside_Historical!M213+'SnakeRiv abv Kimberly'!$B213</f>
        <v>1869.489247451877</v>
      </c>
      <c r="N213">
        <f>Bruneau!AJ213+Malad!AJ213+'Salmon Falls Creek'!AS213+'Rock Creek'!W213+Southside_Historical!N213+Northside_Historical!N213+'SnakeRiv abv Kimberly'!$B213</f>
        <v>1820.9611007946091</v>
      </c>
      <c r="O213">
        <f>Bruneau!AK213+Malad!AK213+'Salmon Falls Creek'!AT213+'Rock Creek'!X213+Southside_Historical!O213+Northside_Historical!O213+'SnakeRiv abv Kimberly'!$B213</f>
        <v>2298.4</v>
      </c>
      <c r="P213">
        <f>Bruneau!AL213+Malad!AL213+'Salmon Falls Creek'!AU213+'Rock Creek'!Y213+Southside_Historical!P213+Northside_Historical!P213+'SnakeRiv abv Kimberly'!$B213</f>
        <v>2323.4</v>
      </c>
      <c r="Q213">
        <f>Bruneau!AM213+Malad!AM213+'Salmon Falls Creek'!AV213+'Rock Creek'!Z213+Southside_Historical!Q213+Northside_Historical!Q213+'SnakeRiv abv Kimberly'!$B213</f>
        <v>5455.4</v>
      </c>
      <c r="R213">
        <f>Bruneau!AN213+Malad!AN213+'Salmon Falls Creek'!AW213+'Rock Creek'!AA213+Southside_Historical!R213+Northside_Historical!R213+'SnakeRiv abv Kimberly'!$B213</f>
        <v>3464.4</v>
      </c>
      <c r="S213">
        <f>Bruneau!AO213+Malad!AO213+'Salmon Falls Creek'!AX213+'Rock Creek'!AB213+Southside_Historical!S213+Northside_Historical!S213+'SnakeRiv abv Kimberly'!$B213</f>
        <v>7542.4</v>
      </c>
      <c r="T213">
        <f>Bruneau!AP213+Malad!AP213+'Salmon Falls Creek'!AY213+'Rock Creek'!AC213+Southside_Historical!T213+Northside_Historical!T213+'SnakeRiv abv Kimberly'!$B213</f>
        <v>2905.4</v>
      </c>
      <c r="U213">
        <f>Bruneau!AQ213+Malad!AQ213+'Salmon Falls Creek'!AZ213+'Rock Creek'!AD213+Southside_Historical!U213+Northside_Historical!U213+'SnakeRiv abv Kimberly'!$B213</f>
        <v>1871.4</v>
      </c>
      <c r="V213">
        <f>Bruneau!AR213+Malad!AR213+'Salmon Falls Creek'!BA213+'Rock Creek'!AE213+Southside_Historical!V213+Northside_Historical!V213+'SnakeRiv abv Kimberly'!$B213</f>
        <v>3127.4</v>
      </c>
      <c r="W213">
        <f>Bruneau!AS213+Malad!AS213+'Salmon Falls Creek'!BB213+'Rock Creek'!AF213+Southside_Historical!W213+Northside_Historical!W213+'SnakeRiv abv Kimberly'!$B213</f>
        <v>3625.4</v>
      </c>
    </row>
    <row r="214" spans="1:60" x14ac:dyDescent="0.25">
      <c r="A214" t="str">
        <f>Bruneau!A214</f>
        <v>6/1</v>
      </c>
      <c r="B214">
        <f>Bruneau!X214+Malad!X214+'Salmon Falls Creek'!AG214+'Rock Creek'!K214+Southside_Historical!B214+Northside_Historical!B214+'SnakeRiv abv Kimberly'!$B214</f>
        <v>1967.8191643977793</v>
      </c>
      <c r="C214">
        <f>Bruneau!Y214+Malad!Y214+'Salmon Falls Creek'!AH214+'Rock Creek'!L214+Southside_Historical!C214+Northside_Historical!C214+'SnakeRiv abv Kimberly'!$B214</f>
        <v>2153.3575525860097</v>
      </c>
      <c r="D214">
        <f>Bruneau!Z214+Malad!Z214+'Salmon Falls Creek'!AI214+'Rock Creek'!M214+Southside_Historical!D214+Northside_Historical!D214+'SnakeRiv abv Kimberly'!$B214</f>
        <v>1673.0859549928111</v>
      </c>
      <c r="E214">
        <f>Bruneau!AA214+Malad!AA214+'Salmon Falls Creek'!AJ214+'Rock Creek'!N214+Southside_Historical!E214+Northside_Historical!E214+'SnakeRiv abv Kimberly'!$B214</f>
        <v>3551.4302688404878</v>
      </c>
      <c r="F214">
        <f>Bruneau!AB214+Malad!AB214+'Salmon Falls Creek'!AK214+'Rock Creek'!O214+Southside_Historical!F214+Northside_Historical!F214+'SnakeRiv abv Kimberly'!$B214</f>
        <v>3063.7233182524019</v>
      </c>
      <c r="G214">
        <f>Bruneau!AC214+Malad!AC214+'Salmon Falls Creek'!AL214+'Rock Creek'!P214+Southside_Historical!G214+Northside_Historical!G214+'SnakeRiv abv Kimberly'!$B214</f>
        <v>1080.0897547321031</v>
      </c>
      <c r="H214">
        <f>Bruneau!AD214+Malad!AD214+'Salmon Falls Creek'!AM214+'Rock Creek'!Q214+Southside_Historical!H214+Northside_Historical!H214+'SnakeRiv abv Kimberly'!$B214</f>
        <v>2368.6512896807467</v>
      </c>
      <c r="I214">
        <f>Bruneau!AE214+Malad!AE214+'Salmon Falls Creek'!AN214+'Rock Creek'!R214+Southside_Historical!I214+Northside_Historical!I214+'SnakeRiv abv Kimberly'!$B214</f>
        <v>2452.2470488146209</v>
      </c>
      <c r="J214">
        <f>Bruneau!AF214+Malad!AF214+'Salmon Falls Creek'!AO214+'Rock Creek'!S214+Southside_Historical!J214+Northside_Historical!J214+'SnakeRiv abv Kimberly'!$B214</f>
        <v>2979.2717451268168</v>
      </c>
      <c r="K214">
        <f>Bruneau!AG214+Malad!AG214+'Salmon Falls Creek'!AP214+'Rock Creek'!T214+Southside_Historical!K214+Northside_Historical!K214+'SnakeRiv abv Kimberly'!$B214</f>
        <v>4490.3728501123178</v>
      </c>
      <c r="L214">
        <f>Bruneau!AH214+Malad!AH214+'Salmon Falls Creek'!AQ214+'Rock Creek'!U214+Southside_Historical!L214+Northside_Historical!L214+'SnakeRiv abv Kimberly'!$B214</f>
        <v>1750.3704323032459</v>
      </c>
      <c r="M214">
        <f>Bruneau!AI214+Malad!AI214+'Salmon Falls Creek'!AR214+'Rock Creek'!V214+Southside_Historical!M214+Northside_Historical!M214+'SnakeRiv abv Kimberly'!$B214</f>
        <v>1764.2344980870369</v>
      </c>
      <c r="N214">
        <f>Bruneau!AJ214+Malad!AJ214+'Salmon Falls Creek'!AS214+'Rock Creek'!W214+Southside_Historical!N214+Northside_Historical!N214+'SnakeRiv abv Kimberly'!$B214</f>
        <v>1785.2635334287024</v>
      </c>
      <c r="O214">
        <f>Bruneau!AK214+Malad!AK214+'Salmon Falls Creek'!AT214+'Rock Creek'!X214+Southside_Historical!O214+Northside_Historical!O214+'SnakeRiv abv Kimberly'!$B214</f>
        <v>2390.1999999999998</v>
      </c>
      <c r="P214">
        <f>Bruneau!AL214+Malad!AL214+'Salmon Falls Creek'!AU214+'Rock Creek'!Y214+Southside_Historical!P214+Northside_Historical!P214+'SnakeRiv abv Kimberly'!$B214</f>
        <v>2265.7999999999997</v>
      </c>
      <c r="Q214">
        <f>Bruneau!AM214+Malad!AM214+'Salmon Falls Creek'!AV214+'Rock Creek'!Z214+Southside_Historical!Q214+Northside_Historical!Q214+'SnakeRiv abv Kimberly'!$B214</f>
        <v>5562.2</v>
      </c>
      <c r="R214">
        <f>Bruneau!AN214+Malad!AN214+'Salmon Falls Creek'!AW214+'Rock Creek'!AA214+Southside_Historical!R214+Northside_Historical!R214+'SnakeRiv abv Kimberly'!$B214</f>
        <v>3672.2</v>
      </c>
      <c r="S214">
        <f>Bruneau!AO214+Malad!AO214+'Salmon Falls Creek'!AX214+'Rock Creek'!AB214+Southside_Historical!S214+Northside_Historical!S214+'SnakeRiv abv Kimberly'!$B214</f>
        <v>7517.2</v>
      </c>
      <c r="T214">
        <f>Bruneau!AP214+Malad!AP214+'Salmon Falls Creek'!AY214+'Rock Creek'!AC214+Southside_Historical!T214+Northside_Historical!T214+'SnakeRiv abv Kimberly'!$B214</f>
        <v>2825.2</v>
      </c>
      <c r="U214">
        <f>Bruneau!AQ214+Malad!AQ214+'Salmon Falls Creek'!AZ214+'Rock Creek'!AD214+Southside_Historical!U214+Northside_Historical!U214+'SnakeRiv abv Kimberly'!$B214</f>
        <v>1731.3</v>
      </c>
      <c r="V214">
        <f>Bruneau!AR214+Malad!AR214+'Salmon Falls Creek'!BA214+'Rock Creek'!AE214+Southside_Historical!V214+Northside_Historical!V214+'SnakeRiv abv Kimberly'!$B214</f>
        <v>2938.2</v>
      </c>
      <c r="W214">
        <f>Bruneau!AS214+Malad!AS214+'Salmon Falls Creek'!BB214+'Rock Creek'!AF214+Southside_Historical!W214+Northside_Historical!W214+'SnakeRiv abv Kimberly'!$B214</f>
        <v>3399.2</v>
      </c>
    </row>
    <row r="215" spans="1:60" x14ac:dyDescent="0.25">
      <c r="A215" t="str">
        <f>Bruneau!A215</f>
        <v>6/2</v>
      </c>
      <c r="B215">
        <f>Bruneau!X215+Malad!X215+'Salmon Falls Creek'!AG215+'Rock Creek'!K215+Southside_Historical!B215+Northside_Historical!B215+'SnakeRiv abv Kimberly'!$B215</f>
        <v>2204.7252857869339</v>
      </c>
      <c r="C215">
        <f>Bruneau!Y215+Malad!Y215+'Salmon Falls Creek'!AH215+'Rock Creek'!L215+Southside_Historical!C215+Northside_Historical!C215+'SnakeRiv abv Kimberly'!$B215</f>
        <v>1948.4882272422278</v>
      </c>
      <c r="D215">
        <f>Bruneau!Z215+Malad!Z215+'Salmon Falls Creek'!AI215+'Rock Creek'!M215+Southside_Historical!D215+Northside_Historical!D215+'SnakeRiv abv Kimberly'!$B215</f>
        <v>1554.4235736121091</v>
      </c>
      <c r="E215">
        <f>Bruneau!AA215+Malad!AA215+'Salmon Falls Creek'!AJ215+'Rock Creek'!N215+Southside_Historical!E215+Northside_Historical!E215+'SnakeRiv abv Kimberly'!$B215</f>
        <v>3648.1292270776457</v>
      </c>
      <c r="F215">
        <f>Bruneau!AB215+Malad!AB215+'Salmon Falls Creek'!AK215+'Rock Creek'!O215+Southside_Historical!F215+Northside_Historical!F215+'SnakeRiv abv Kimberly'!$B215</f>
        <v>2901.8218010003138</v>
      </c>
      <c r="G215">
        <f>Bruneau!AC215+Malad!AC215+'Salmon Falls Creek'!AL215+'Rock Creek'!P215+Southside_Historical!G215+Northside_Historical!G215+'SnakeRiv abv Kimberly'!$B215</f>
        <v>1062.0273200284946</v>
      </c>
      <c r="H215">
        <f>Bruneau!AD215+Malad!AD215+'Salmon Falls Creek'!AM215+'Rock Creek'!Q215+Southside_Historical!H215+Northside_Historical!H215+'SnakeRiv abv Kimberly'!$B215</f>
        <v>2404.5517649048261</v>
      </c>
      <c r="I215">
        <f>Bruneau!AE215+Malad!AE215+'Salmon Falls Creek'!AN215+'Rock Creek'!R215+Southside_Historical!I215+Northside_Historical!I215+'SnakeRiv abv Kimberly'!$B215</f>
        <v>2891.5416583417723</v>
      </c>
      <c r="J215">
        <f>Bruneau!AF215+Malad!AF215+'Salmon Falls Creek'!AO215+'Rock Creek'!S215+Southside_Historical!J215+Northside_Historical!J215+'SnakeRiv abv Kimberly'!$B215</f>
        <v>3047.1176970452129</v>
      </c>
      <c r="K215">
        <f>Bruneau!AG215+Malad!AG215+'Salmon Falls Creek'!AP215+'Rock Creek'!T215+Southside_Historical!K215+Northside_Historical!K215+'SnakeRiv abv Kimberly'!$B215</f>
        <v>4143.6507177812164</v>
      </c>
      <c r="L215">
        <f>Bruneau!AH215+Malad!AH215+'Salmon Falls Creek'!AQ215+'Rock Creek'!U215+Southside_Historical!L215+Northside_Historical!L215+'SnakeRiv abv Kimberly'!$B215</f>
        <v>1483.4639040551442</v>
      </c>
      <c r="M215">
        <f>Bruneau!AI215+Malad!AI215+'Salmon Falls Creek'!AR215+'Rock Creek'!V215+Southside_Historical!M215+Northside_Historical!M215+'SnakeRiv abv Kimberly'!$B215</f>
        <v>1637.1100017464851</v>
      </c>
      <c r="N215">
        <f>Bruneau!AJ215+Malad!AJ215+'Salmon Falls Creek'!AS215+'Rock Creek'!W215+Southside_Historical!N215+Northside_Historical!N215+'SnakeRiv abv Kimberly'!$B215</f>
        <v>1762.9714490240858</v>
      </c>
      <c r="O215">
        <f>Bruneau!AK215+Malad!AK215+'Salmon Falls Creek'!AT215+'Rock Creek'!X215+Southside_Historical!O215+Northside_Historical!O215+'SnakeRiv abv Kimberly'!$B215</f>
        <v>2290.6</v>
      </c>
      <c r="P215">
        <f>Bruneau!AL215+Malad!AL215+'Salmon Falls Creek'!AU215+'Rock Creek'!Y215+Southside_Historical!P215+Northside_Historical!P215+'SnakeRiv abv Kimberly'!$B215</f>
        <v>2301.6999999999998</v>
      </c>
      <c r="Q215">
        <f>Bruneau!AM215+Malad!AM215+'Salmon Falls Creek'!AV215+'Rock Creek'!Z215+Southside_Historical!Q215+Northside_Historical!Q215+'SnakeRiv abv Kimberly'!$B215</f>
        <v>5805.6</v>
      </c>
      <c r="R215">
        <f>Bruneau!AN215+Malad!AN215+'Salmon Falls Creek'!AW215+'Rock Creek'!AA215+Southside_Historical!R215+Northside_Historical!R215+'SnakeRiv abv Kimberly'!$B215</f>
        <v>3620.6</v>
      </c>
      <c r="S215">
        <f>Bruneau!AO215+Malad!AO215+'Salmon Falls Creek'!AX215+'Rock Creek'!AB215+Southside_Historical!S215+Northside_Historical!S215+'SnakeRiv abv Kimberly'!$B215</f>
        <v>7311.6</v>
      </c>
      <c r="T215">
        <f>Bruneau!AP215+Malad!AP215+'Salmon Falls Creek'!AY215+'Rock Creek'!AC215+Southside_Historical!T215+Northside_Historical!T215+'SnakeRiv abv Kimberly'!$B215</f>
        <v>2617.6</v>
      </c>
      <c r="U215">
        <f>Bruneau!AQ215+Malad!AQ215+'Salmon Falls Creek'!AZ215+'Rock Creek'!AD215+Southside_Historical!U215+Northside_Historical!U215+'SnakeRiv abv Kimberly'!$B215</f>
        <v>1684.3000000000002</v>
      </c>
      <c r="V215">
        <f>Bruneau!AR215+Malad!AR215+'Salmon Falls Creek'!BA215+'Rock Creek'!AE215+Southside_Historical!V215+Northside_Historical!V215+'SnakeRiv abv Kimberly'!$B215</f>
        <v>2744.6</v>
      </c>
      <c r="W215">
        <f>Bruneau!AS215+Malad!AS215+'Salmon Falls Creek'!BB215+'Rock Creek'!AF215+Southside_Historical!W215+Northside_Historical!W215+'SnakeRiv abv Kimberly'!$B215</f>
        <v>3367.6</v>
      </c>
    </row>
    <row r="216" spans="1:60" x14ac:dyDescent="0.25">
      <c r="A216" t="str">
        <f>Bruneau!A216</f>
        <v>6/3</v>
      </c>
      <c r="B216">
        <f>Bruneau!X216+Malad!X216+'Salmon Falls Creek'!AG216+'Rock Creek'!K216+Southside_Historical!B216+Northside_Historical!B216+'SnakeRiv abv Kimberly'!$B216</f>
        <v>2347.734769255153</v>
      </c>
      <c r="C216">
        <f>Bruneau!Y216+Malad!Y216+'Salmon Falls Creek'!AH216+'Rock Creek'!L216+Southside_Historical!C216+Northside_Historical!C216+'SnakeRiv abv Kimberly'!$B216</f>
        <v>1845.5629990335067</v>
      </c>
      <c r="D216">
        <f>Bruneau!Z216+Malad!Z216+'Salmon Falls Creek'!AI216+'Rock Creek'!M216+Southside_Historical!D216+Northside_Historical!D216+'SnakeRiv abv Kimberly'!$B216</f>
        <v>1542.5315578961383</v>
      </c>
      <c r="E216">
        <f>Bruneau!AA216+Malad!AA216+'Salmon Falls Creek'!AJ216+'Rock Creek'!N216+Southside_Historical!E216+Northside_Historical!E216+'SnakeRiv abv Kimberly'!$B216</f>
        <v>3305.6882658395634</v>
      </c>
      <c r="F216">
        <f>Bruneau!AB216+Malad!AB216+'Salmon Falls Creek'!AK216+'Rock Creek'!O216+Southside_Historical!F216+Northside_Historical!F216+'SnakeRiv abv Kimberly'!$B216</f>
        <v>2745.0052628148119</v>
      </c>
      <c r="G216">
        <f>Bruneau!AC216+Malad!AC216+'Salmon Falls Creek'!AL216+'Rock Creek'!P216+Southside_Historical!G216+Northside_Historical!G216+'SnakeRiv abv Kimberly'!$B216</f>
        <v>1036.5505753464524</v>
      </c>
      <c r="H216">
        <f>Bruneau!AD216+Malad!AD216+'Salmon Falls Creek'!AM216+'Rock Creek'!Q216+Southside_Historical!H216+Northside_Historical!H216+'SnakeRiv abv Kimberly'!$B216</f>
        <v>2395.418092814502</v>
      </c>
      <c r="I216">
        <f>Bruneau!AE216+Malad!AE216+'Salmon Falls Creek'!AN216+'Rock Creek'!R216+Southside_Historical!I216+Northside_Historical!I216+'SnakeRiv abv Kimberly'!$B216</f>
        <v>3135.8729016724051</v>
      </c>
      <c r="J216">
        <f>Bruneau!AF216+Malad!AF216+'Salmon Falls Creek'!AO216+'Rock Creek'!S216+Southside_Historical!J216+Northside_Historical!J216+'SnakeRiv abv Kimberly'!$B216</f>
        <v>3269.359029424957</v>
      </c>
      <c r="K216">
        <f>Bruneau!AG216+Malad!AG216+'Salmon Falls Creek'!AP216+'Rock Creek'!T216+Southside_Historical!K216+Northside_Historical!K216+'SnakeRiv abv Kimberly'!$B216</f>
        <v>4129.0160289018004</v>
      </c>
      <c r="L216">
        <f>Bruneau!AH216+Malad!AH216+'Salmon Falls Creek'!AQ216+'Rock Creek'!U216+Southside_Historical!L216+Northside_Historical!L216+'SnakeRiv abv Kimberly'!$B216</f>
        <v>1391.2439546321395</v>
      </c>
      <c r="M216">
        <f>Bruneau!AI216+Malad!AI216+'Salmon Falls Creek'!AR216+'Rock Creek'!V216+Southside_Historical!M216+Northside_Historical!M216+'SnakeRiv abv Kimberly'!$B216</f>
        <v>1510.4919237291331</v>
      </c>
      <c r="N216">
        <f>Bruneau!AJ216+Malad!AJ216+'Salmon Falls Creek'!AS216+'Rock Creek'!W216+Southside_Historical!N216+Northside_Historical!N216+'SnakeRiv abv Kimberly'!$B216</f>
        <v>1650.0728801407631</v>
      </c>
      <c r="O216">
        <f>Bruneau!AK216+Malad!AK216+'Salmon Falls Creek'!AT216+'Rock Creek'!X216+Southside_Historical!O216+Northside_Historical!O216+'SnakeRiv abv Kimberly'!$B216</f>
        <v>2121</v>
      </c>
      <c r="P216">
        <f>Bruneau!AL216+Malad!AL216+'Salmon Falls Creek'!AU216+'Rock Creek'!Y216+Southside_Historical!P216+Northside_Historical!P216+'SnakeRiv abv Kimberly'!$B216</f>
        <v>2405.3000000000002</v>
      </c>
      <c r="Q216">
        <f>Bruneau!AM216+Malad!AM216+'Salmon Falls Creek'!AV216+'Rock Creek'!Z216+Southside_Historical!Q216+Northside_Historical!Q216+'SnakeRiv abv Kimberly'!$B216</f>
        <v>6027.3</v>
      </c>
      <c r="R216">
        <f>Bruneau!AN216+Malad!AN216+'Salmon Falls Creek'!AW216+'Rock Creek'!AA216+Southside_Historical!R216+Northside_Historical!R216+'SnakeRiv abv Kimberly'!$B216</f>
        <v>3363.3</v>
      </c>
      <c r="S216">
        <f>Bruneau!AO216+Malad!AO216+'Salmon Falls Creek'!AX216+'Rock Creek'!AB216+Southside_Historical!S216+Northside_Historical!S216+'SnakeRiv abv Kimberly'!$B216</f>
        <v>6905.3</v>
      </c>
      <c r="T216">
        <f>Bruneau!AP216+Malad!AP216+'Salmon Falls Creek'!AY216+'Rock Creek'!AC216+Southside_Historical!T216+Northside_Historical!T216+'SnakeRiv abv Kimberly'!$B216</f>
        <v>2515.3000000000002</v>
      </c>
      <c r="U216">
        <f>Bruneau!AQ216+Malad!AQ216+'Salmon Falls Creek'!AZ216+'Rock Creek'!AD216+Southside_Historical!U216+Northside_Historical!U216+'SnakeRiv abv Kimberly'!$B216</f>
        <v>1576.3999999999999</v>
      </c>
      <c r="V216">
        <f>Bruneau!AR216+Malad!AR216+'Salmon Falls Creek'!BA216+'Rock Creek'!AE216+Southside_Historical!V216+Northside_Historical!V216+'SnakeRiv abv Kimberly'!$B216</f>
        <v>2575.3000000000002</v>
      </c>
      <c r="W216">
        <f>Bruneau!AS216+Malad!AS216+'Salmon Falls Creek'!BB216+'Rock Creek'!AF216+Southside_Historical!W216+Northside_Historical!W216+'SnakeRiv abv Kimberly'!$B216</f>
        <v>3023.3</v>
      </c>
      <c r="AV216" s="15" t="s">
        <v>24</v>
      </c>
      <c r="AW216" s="16">
        <v>803.30486475539362</v>
      </c>
      <c r="AX216" s="16">
        <v>1804.3570505677601</v>
      </c>
      <c r="AY216" s="16">
        <v>-1001.0521858123665</v>
      </c>
      <c r="AZ216" s="17" t="s">
        <v>293</v>
      </c>
    </row>
    <row r="217" spans="1:60" x14ac:dyDescent="0.25">
      <c r="A217" t="str">
        <f>Bruneau!A217</f>
        <v>6/4</v>
      </c>
      <c r="B217">
        <f>Bruneau!X217+Malad!X217+'Salmon Falls Creek'!AG217+'Rock Creek'!K217+Southside_Historical!B217+Northside_Historical!B217+'SnakeRiv abv Kimberly'!$B217</f>
        <v>2091.4457530500204</v>
      </c>
      <c r="C217">
        <f>Bruneau!Y217+Malad!Y217+'Salmon Falls Creek'!AH217+'Rock Creek'!L217+Southside_Historical!C217+Northside_Historical!C217+'SnakeRiv abv Kimberly'!$B217</f>
        <v>1792.0446576642139</v>
      </c>
      <c r="D217">
        <f>Bruneau!Z217+Malad!Z217+'Salmon Falls Creek'!AI217+'Rock Creek'!M217+Southside_Historical!D217+Northside_Historical!D217+'SnakeRiv abv Kimberly'!$B217</f>
        <v>1535.9508200088746</v>
      </c>
      <c r="E217">
        <f>Bruneau!AA217+Malad!AA217+'Salmon Falls Creek'!AJ217+'Rock Creek'!N217+Southside_Historical!E217+Northside_Historical!E217+'SnakeRiv abv Kimberly'!$B217</f>
        <v>3042.2045150522677</v>
      </c>
      <c r="F217">
        <f>Bruneau!AB217+Malad!AB217+'Salmon Falls Creek'!AK217+'Rock Creek'!O217+Southside_Historical!F217+Northside_Historical!F217+'SnakeRiv abv Kimberly'!$B217</f>
        <v>2770.5760505344911</v>
      </c>
      <c r="G217">
        <f>Bruneau!AC217+Malad!AC217+'Salmon Falls Creek'!AL217+'Rock Creek'!P217+Southside_Historical!G217+Northside_Historical!G217+'SnakeRiv abv Kimberly'!$B217</f>
        <v>1064.0861633390678</v>
      </c>
      <c r="H217">
        <f>Bruneau!AD217+Malad!AD217+'Salmon Falls Creek'!AM217+'Rock Creek'!Q217+Southside_Historical!H217+Northside_Historical!H217+'SnakeRiv abv Kimberly'!$B217</f>
        <v>2583.168947767711</v>
      </c>
      <c r="I217">
        <f>Bruneau!AE217+Malad!AE217+'Salmon Falls Creek'!AN217+'Rock Creek'!R217+Southside_Historical!I217+Northside_Historical!I217+'SnakeRiv abv Kimberly'!$B217</f>
        <v>3079.6634538464691</v>
      </c>
      <c r="J217">
        <f>Bruneau!AF217+Malad!AF217+'Salmon Falls Creek'!AO217+'Rock Creek'!S217+Southside_Historical!J217+Northside_Historical!J217+'SnakeRiv abv Kimberly'!$B217</f>
        <v>3603.6179643265527</v>
      </c>
      <c r="K217">
        <f>Bruneau!AG217+Malad!AG217+'Salmon Falls Creek'!AP217+'Rock Creek'!T217+Southside_Historical!K217+Northside_Historical!K217+'SnakeRiv abv Kimberly'!$B217</f>
        <v>3939.2508176059887</v>
      </c>
      <c r="L217">
        <f>Bruneau!AH217+Malad!AH217+'Salmon Falls Creek'!AQ217+'Rock Creek'!U217+Southside_Historical!L217+Northside_Historical!L217+'SnakeRiv abv Kimberly'!$B217</f>
        <v>1375.1283704949819</v>
      </c>
      <c r="M217">
        <f>Bruneau!AI217+Malad!AI217+'Salmon Falls Creek'!AR217+'Rock Creek'!V217+Southside_Historical!M217+Northside_Historical!M217+'SnakeRiv abv Kimberly'!$B217</f>
        <v>1442.8327385136301</v>
      </c>
      <c r="N217">
        <f>Bruneau!AJ217+Malad!AJ217+'Salmon Falls Creek'!AS217+'Rock Creek'!W217+Southside_Historical!N217+Northside_Historical!N217+'SnakeRiv abv Kimberly'!$B217</f>
        <v>1511.1993796600213</v>
      </c>
      <c r="O217">
        <f>Bruneau!AK217+Malad!AK217+'Salmon Falls Creek'!AT217+'Rock Creek'!X217+Southside_Historical!O217+Northside_Historical!O217+'SnakeRiv abv Kimberly'!$B217</f>
        <v>2094.1999999999998</v>
      </c>
      <c r="P217">
        <f>Bruneau!AL217+Malad!AL217+'Salmon Falls Creek'!AU217+'Rock Creek'!Y217+Southside_Historical!P217+Northside_Historical!P217+'SnakeRiv abv Kimberly'!$B217</f>
        <v>2562.1999999999998</v>
      </c>
      <c r="Q217">
        <f>Bruneau!AM217+Malad!AM217+'Salmon Falls Creek'!AV217+'Rock Creek'!Z217+Southside_Historical!Q217+Northside_Historical!Q217+'SnakeRiv abv Kimberly'!$B217</f>
        <v>6043.2</v>
      </c>
      <c r="R217">
        <f>Bruneau!AN217+Malad!AN217+'Salmon Falls Creek'!AW217+'Rock Creek'!AA217+Southside_Historical!R217+Northside_Historical!R217+'SnakeRiv abv Kimberly'!$B217</f>
        <v>3073.2</v>
      </c>
      <c r="S217">
        <f>Bruneau!AO217+Malad!AO217+'Salmon Falls Creek'!AX217+'Rock Creek'!AB217+Southside_Historical!S217+Northside_Historical!S217+'SnakeRiv abv Kimberly'!$B217</f>
        <v>6443.2</v>
      </c>
      <c r="T217">
        <f>Bruneau!AP217+Malad!AP217+'Salmon Falls Creek'!AY217+'Rock Creek'!AC217+Southside_Historical!T217+Northside_Historical!T217+'SnakeRiv abv Kimberly'!$B217</f>
        <v>2461.1999999999998</v>
      </c>
      <c r="U217">
        <f>Bruneau!AQ217+Malad!AQ217+'Salmon Falls Creek'!AZ217+'Rock Creek'!AD217+Southside_Historical!U217+Northside_Historical!U217+'SnakeRiv abv Kimberly'!$B217</f>
        <v>1624.6000000000001</v>
      </c>
      <c r="V217">
        <f>Bruneau!AR217+Malad!AR217+'Salmon Falls Creek'!BA217+'Rock Creek'!AE217+Southside_Historical!V217+Northside_Historical!V217+'SnakeRiv abv Kimberly'!$B217</f>
        <v>2392.1999999999998</v>
      </c>
      <c r="W217">
        <f>Bruneau!AS217+Malad!AS217+'Salmon Falls Creek'!BB217+'Rock Creek'!AF217+Southside_Historical!W217+Northside_Historical!W217+'SnakeRiv abv Kimberly'!$B217</f>
        <v>2933.2</v>
      </c>
      <c r="AB217" s="8"/>
      <c r="AC217" s="5"/>
      <c r="AD217" s="5"/>
      <c r="AV217" s="18" t="s">
        <v>28</v>
      </c>
      <c r="AW217" s="14">
        <v>823.67068681911644</v>
      </c>
      <c r="AX217" s="14">
        <v>1779.6398306969688</v>
      </c>
      <c r="AY217" s="14">
        <v>-955.96914387785239</v>
      </c>
      <c r="AZ217" s="19" t="s">
        <v>290</v>
      </c>
      <c r="BC217" s="5"/>
      <c r="BD217" s="5"/>
      <c r="BE217" s="14"/>
      <c r="BG217" s="5"/>
      <c r="BH217" s="5"/>
    </row>
    <row r="218" spans="1:60" x14ac:dyDescent="0.25">
      <c r="A218" t="str">
        <f>Bruneau!A218</f>
        <v>6/5</v>
      </c>
      <c r="B218">
        <f>Bruneau!X218+Malad!X218+'Salmon Falls Creek'!AG218+'Rock Creek'!K218+Southside_Historical!B218+Northside_Historical!B218+'SnakeRiv abv Kimberly'!$B218</f>
        <v>1899.7421380116309</v>
      </c>
      <c r="C218">
        <f>Bruneau!Y218+Malad!Y218+'Salmon Falls Creek'!AH218+'Rock Creek'!L218+Southside_Historical!C218+Northside_Historical!C218+'SnakeRiv abv Kimberly'!$B218</f>
        <v>1723.7448318882505</v>
      </c>
      <c r="D218">
        <f>Bruneau!Z218+Malad!Z218+'Salmon Falls Creek'!AI218+'Rock Creek'!M218+Southside_Historical!D218+Northside_Historical!D218+'SnakeRiv abv Kimberly'!$B218</f>
        <v>1601.4997979050665</v>
      </c>
      <c r="E218">
        <f>Bruneau!AA218+Malad!AA218+'Salmon Falls Creek'!AJ218+'Rock Creek'!N218+Southside_Historical!E218+Northside_Historical!E218+'SnakeRiv abv Kimberly'!$B218</f>
        <v>2843.458829064668</v>
      </c>
      <c r="F218">
        <f>Bruneau!AB218+Malad!AB218+'Salmon Falls Creek'!AK218+'Rock Creek'!O218+Southside_Historical!F218+Northside_Historical!F218+'SnakeRiv abv Kimberly'!$B218</f>
        <v>3002.593472519738</v>
      </c>
      <c r="G218">
        <f>Bruneau!AC218+Malad!AC218+'Salmon Falls Creek'!AL218+'Rock Creek'!P218+Southside_Historical!G218+Northside_Historical!G218+'SnakeRiv abv Kimberly'!$B218</f>
        <v>1141.5724623085061</v>
      </c>
      <c r="H218">
        <f>Bruneau!AD218+Malad!AD218+'Salmon Falls Creek'!AM218+'Rock Creek'!Q218+Southside_Historical!H218+Northside_Historical!H218+'SnakeRiv abv Kimberly'!$B218</f>
        <v>2708.962592804111</v>
      </c>
      <c r="I218">
        <f>Bruneau!AE218+Malad!AE218+'Salmon Falls Creek'!AN218+'Rock Creek'!R218+Southside_Historical!I218+Northside_Historical!I218+'SnakeRiv abv Kimberly'!$B218</f>
        <v>2844.2684969285283</v>
      </c>
      <c r="J218">
        <f>Bruneau!AF218+Malad!AF218+'Salmon Falls Creek'!AO218+'Rock Creek'!S218+Southside_Historical!J218+Northside_Historical!J218+'SnakeRiv abv Kimberly'!$B218</f>
        <v>4134.9018842779642</v>
      </c>
      <c r="K218">
        <f>Bruneau!AG218+Malad!AG218+'Salmon Falls Creek'!AP218+'Rock Creek'!T218+Southside_Historical!K218+Northside_Historical!K218+'SnakeRiv abv Kimberly'!$B218</f>
        <v>3703.2688716823473</v>
      </c>
      <c r="L218">
        <f>Bruneau!AH218+Malad!AH218+'Salmon Falls Creek'!AQ218+'Rock Creek'!U218+Southside_Historical!L218+Northside_Historical!L218+'SnakeRiv abv Kimberly'!$B218</f>
        <v>1442.0258859945402</v>
      </c>
      <c r="M218">
        <f>Bruneau!AI218+Malad!AI218+'Salmon Falls Creek'!AR218+'Rock Creek'!V218+Southside_Historical!M218+Northside_Historical!M218+'SnakeRiv abv Kimberly'!$B218</f>
        <v>1432.6847047032365</v>
      </c>
      <c r="N218">
        <f>Bruneau!AJ218+Malad!AJ218+'Salmon Falls Creek'!AS218+'Rock Creek'!W218+Southside_Historical!N218+Northside_Historical!N218+'SnakeRiv abv Kimberly'!$B218</f>
        <v>1412.9756521209617</v>
      </c>
      <c r="O218">
        <f>Bruneau!AK218+Malad!AK218+'Salmon Falls Creek'!AT218+'Rock Creek'!X218+Southside_Historical!O218+Northside_Historical!O218+'SnakeRiv abv Kimberly'!$B218</f>
        <v>2064.5</v>
      </c>
      <c r="P218">
        <f>Bruneau!AL218+Malad!AL218+'Salmon Falls Creek'!AU218+'Rock Creek'!Y218+Southside_Historical!P218+Northside_Historical!P218+'SnakeRiv abv Kimberly'!$B218</f>
        <v>2660.5</v>
      </c>
      <c r="Q218">
        <f>Bruneau!AM218+Malad!AM218+'Salmon Falls Creek'!AV218+'Rock Creek'!Z218+Southside_Historical!Q218+Northside_Historical!Q218+'SnakeRiv abv Kimberly'!$B218</f>
        <v>6087.5</v>
      </c>
      <c r="R218">
        <f>Bruneau!AN218+Malad!AN218+'Salmon Falls Creek'!AW218+'Rock Creek'!AA218+Southside_Historical!R218+Northside_Historical!R218+'SnakeRiv abv Kimberly'!$B218</f>
        <v>2478.5</v>
      </c>
      <c r="S218">
        <f>Bruneau!AO218+Malad!AO218+'Salmon Falls Creek'!AX218+'Rock Creek'!AB218+Southside_Historical!S218+Northside_Historical!S218+'SnakeRiv abv Kimberly'!$B218</f>
        <v>6655.5</v>
      </c>
      <c r="T218">
        <f>Bruneau!AP218+Malad!AP218+'Salmon Falls Creek'!AY218+'Rock Creek'!AC218+Southside_Historical!T218+Northside_Historical!T218+'SnakeRiv abv Kimberly'!$B218</f>
        <v>2397.5</v>
      </c>
      <c r="U218">
        <f>Bruneau!AQ218+Malad!AQ218+'Salmon Falls Creek'!AZ218+'Rock Creek'!AD218+Southside_Historical!U218+Northside_Historical!U218+'SnakeRiv abv Kimberly'!$B218</f>
        <v>1621.8</v>
      </c>
      <c r="V218">
        <f>Bruneau!AR218+Malad!AR218+'Salmon Falls Creek'!BA218+'Rock Creek'!AE218+Southside_Historical!V218+Northside_Historical!V218+'SnakeRiv abv Kimberly'!$B218</f>
        <v>2405.5</v>
      </c>
      <c r="W218">
        <f>Bruneau!AS218+Malad!AS218+'Salmon Falls Creek'!BB218+'Rock Creek'!AF218+Southside_Historical!W218+Northside_Historical!W218+'SnakeRiv abv Kimberly'!$B218</f>
        <v>3377.5</v>
      </c>
      <c r="AB218" s="8"/>
      <c r="AC218" s="5"/>
      <c r="AD218" s="5"/>
      <c r="AV218" s="18" t="s">
        <v>23</v>
      </c>
      <c r="AW218" s="14">
        <v>914.62635332345928</v>
      </c>
      <c r="AX218" s="14">
        <v>1816.7156605031557</v>
      </c>
      <c r="AY218" s="14">
        <v>-902.08930717969645</v>
      </c>
      <c r="AZ218" s="19" t="s">
        <v>301</v>
      </c>
      <c r="BC218" s="5"/>
      <c r="BD218" s="5"/>
      <c r="BE218" s="14"/>
      <c r="BG218" s="5"/>
      <c r="BH218" s="5"/>
    </row>
    <row r="219" spans="1:60" x14ac:dyDescent="0.25">
      <c r="A219" t="str">
        <f>Bruneau!A219</f>
        <v>6/6</v>
      </c>
      <c r="B219">
        <f>Bruneau!X219+Malad!X219+'Salmon Falls Creek'!AG219+'Rock Creek'!K219+Southside_Historical!B219+Northside_Historical!B219+'SnakeRiv abv Kimberly'!$B219</f>
        <v>1858.2709086673631</v>
      </c>
      <c r="C219">
        <f>Bruneau!Y219+Malad!Y219+'Salmon Falls Creek'!AH219+'Rock Creek'!L219+Southside_Historical!C219+Northside_Historical!C219+'SnakeRiv abv Kimberly'!$B219</f>
        <v>1576.2775787674032</v>
      </c>
      <c r="D219">
        <f>Bruneau!Z219+Malad!Z219+'Salmon Falls Creek'!AI219+'Rock Creek'!M219+Southside_Historical!D219+Northside_Historical!D219+'SnakeRiv abv Kimberly'!$B219</f>
        <v>1642.1094705372461</v>
      </c>
      <c r="E219">
        <f>Bruneau!AA219+Malad!AA219+'Salmon Falls Creek'!AJ219+'Rock Creek'!N219+Southside_Historical!E219+Northside_Historical!E219+'SnakeRiv abv Kimberly'!$B219</f>
        <v>2802.3886529416177</v>
      </c>
      <c r="F219">
        <f>Bruneau!AB219+Malad!AB219+'Salmon Falls Creek'!AK219+'Rock Creek'!O219+Southside_Historical!F219+Northside_Historical!F219+'SnakeRiv abv Kimberly'!$B219</f>
        <v>3317.9677356451266</v>
      </c>
      <c r="G219">
        <f>Bruneau!AC219+Malad!AC219+'Salmon Falls Creek'!AL219+'Rock Creek'!P219+Southside_Historical!G219+Northside_Historical!G219+'SnakeRiv abv Kimberly'!$B219</f>
        <v>1401.693132711926</v>
      </c>
      <c r="H219">
        <f>Bruneau!AD219+Malad!AD219+'Salmon Falls Creek'!AM219+'Rock Creek'!Q219+Southside_Historical!H219+Northside_Historical!H219+'SnakeRiv abv Kimberly'!$B219</f>
        <v>2565.0570074604721</v>
      </c>
      <c r="I219">
        <f>Bruneau!AE219+Malad!AE219+'Salmon Falls Creek'!AN219+'Rock Creek'!R219+Southside_Historical!I219+Northside_Historical!I219+'SnakeRiv abv Kimberly'!$B219</f>
        <v>3079.1950113623529</v>
      </c>
      <c r="J219">
        <f>Bruneau!AF219+Malad!AF219+'Salmon Falls Creek'!AO219+'Rock Creek'!S219+Southside_Historical!J219+Northside_Historical!J219+'SnakeRiv abv Kimberly'!$B219</f>
        <v>4246.0679496351959</v>
      </c>
      <c r="K219">
        <f>Bruneau!AG219+Malad!AG219+'Salmon Falls Creek'!AP219+'Rock Creek'!T219+Southside_Historical!K219+Northside_Historical!K219+'SnakeRiv abv Kimberly'!$B219</f>
        <v>3724.0555335285062</v>
      </c>
      <c r="L219">
        <f>Bruneau!AH219+Malad!AH219+'Salmon Falls Creek'!AQ219+'Rock Creek'!U219+Southside_Historical!L219+Northside_Historical!L219+'SnakeRiv abv Kimberly'!$B219</f>
        <v>1557.9676575914486</v>
      </c>
      <c r="M219">
        <f>Bruneau!AI219+Malad!AI219+'Salmon Falls Creek'!AR219+'Rock Creek'!V219+Southside_Historical!M219+Northside_Historical!M219+'SnakeRiv abv Kimberly'!$B219</f>
        <v>1432.3304506776485</v>
      </c>
      <c r="N219">
        <f>Bruneau!AJ219+Malad!AJ219+'Salmon Falls Creek'!AS219+'Rock Creek'!W219+Southside_Historical!N219+Northside_Historical!N219+'SnakeRiv abv Kimberly'!$B219</f>
        <v>1319.9882360081292</v>
      </c>
      <c r="O219">
        <f>Bruneau!AK219+Malad!AK219+'Salmon Falls Creek'!AT219+'Rock Creek'!X219+Southside_Historical!O219+Northside_Historical!O219+'SnakeRiv abv Kimberly'!$B219</f>
        <v>2081.9</v>
      </c>
      <c r="P219">
        <f>Bruneau!AL219+Malad!AL219+'Salmon Falls Creek'!AU219+'Rock Creek'!Y219+Southside_Historical!P219+Northside_Historical!P219+'SnakeRiv abv Kimberly'!$B219</f>
        <v>2769.7000000000003</v>
      </c>
      <c r="Q219">
        <f>Bruneau!AM219+Malad!AM219+'Salmon Falls Creek'!AV219+'Rock Creek'!Z219+Southside_Historical!Q219+Northside_Historical!Q219+'SnakeRiv abv Kimberly'!$B219</f>
        <v>5992.9</v>
      </c>
      <c r="R219">
        <f>Bruneau!AN219+Malad!AN219+'Salmon Falls Creek'!AW219+'Rock Creek'!AA219+Southside_Historical!R219+Northside_Historical!R219+'SnakeRiv abv Kimberly'!$B219</f>
        <v>2109.9</v>
      </c>
      <c r="S219">
        <f>Bruneau!AO219+Malad!AO219+'Salmon Falls Creek'!AX219+'Rock Creek'!AB219+Southside_Historical!S219+Northside_Historical!S219+'SnakeRiv abv Kimberly'!$B219</f>
        <v>6494.9</v>
      </c>
      <c r="T219">
        <f>Bruneau!AP219+Malad!AP219+'Salmon Falls Creek'!AY219+'Rock Creek'!AC219+Southside_Historical!T219+Northside_Historical!T219+'SnakeRiv abv Kimberly'!$B219</f>
        <v>2227.5</v>
      </c>
      <c r="U219">
        <f>Bruneau!AQ219+Malad!AQ219+'Salmon Falls Creek'!AZ219+'Rock Creek'!AD219+Southside_Historical!U219+Northside_Historical!U219+'SnakeRiv abv Kimberly'!$B219</f>
        <v>1655.6999999999998</v>
      </c>
      <c r="V219">
        <f>Bruneau!AR219+Malad!AR219+'Salmon Falls Creek'!BA219+'Rock Creek'!AE219+Southside_Historical!V219+Northside_Historical!V219+'SnakeRiv abv Kimberly'!$B219</f>
        <v>2554.9</v>
      </c>
      <c r="W219">
        <f>Bruneau!AS219+Malad!AS219+'Salmon Falls Creek'!BB219+'Rock Creek'!AF219+Southside_Historical!W219+Northside_Historical!W219+'SnakeRiv abv Kimberly'!$B219</f>
        <v>3379.9</v>
      </c>
      <c r="AB219" s="8"/>
      <c r="AC219" s="5"/>
      <c r="AD219" s="5"/>
      <c r="AV219" s="18" t="s">
        <v>34</v>
      </c>
      <c r="AW219" s="14">
        <v>935.28510956995808</v>
      </c>
      <c r="AX219" s="14">
        <v>1816.7156605031557</v>
      </c>
      <c r="AY219" s="14">
        <v>-881.43055093319765</v>
      </c>
      <c r="AZ219" s="19" t="s">
        <v>314</v>
      </c>
      <c r="BC219" s="5"/>
      <c r="BD219" s="5"/>
      <c r="BE219" s="14"/>
      <c r="BG219" s="5"/>
      <c r="BH219" s="5"/>
    </row>
    <row r="220" spans="1:60" x14ac:dyDescent="0.25">
      <c r="A220" t="str">
        <f>Bruneau!A220</f>
        <v>6/7</v>
      </c>
      <c r="B220">
        <f>Bruneau!X220+Malad!X220+'Salmon Falls Creek'!AG220+'Rock Creek'!K220+Southside_Historical!B220+Northside_Historical!B220+'SnakeRiv abv Kimberly'!$B220</f>
        <v>1885.7930830013959</v>
      </c>
      <c r="C220">
        <f>Bruneau!Y220+Malad!Y220+'Salmon Falls Creek'!AH220+'Rock Creek'!L220+Southside_Historical!C220+Northside_Historical!C220+'SnakeRiv abv Kimberly'!$B220</f>
        <v>1425.0620210760103</v>
      </c>
      <c r="D220">
        <f>Bruneau!Z220+Malad!Z220+'Salmon Falls Creek'!AI220+'Rock Creek'!M220+Southside_Historical!D220+Northside_Historical!D220+'SnakeRiv abv Kimberly'!$B220</f>
        <v>1690.2370506344723</v>
      </c>
      <c r="E220">
        <f>Bruneau!AA220+Malad!AA220+'Salmon Falls Creek'!AJ220+'Rock Creek'!N220+Southside_Historical!E220+Northside_Historical!E220+'SnakeRiv abv Kimberly'!$B220</f>
        <v>2669.100459913524</v>
      </c>
      <c r="F220">
        <f>Bruneau!AB220+Malad!AB220+'Salmon Falls Creek'!AK220+'Rock Creek'!O220+Southside_Historical!F220+Northside_Historical!F220+'SnakeRiv abv Kimberly'!$B220</f>
        <v>3446.6068259120266</v>
      </c>
      <c r="G220">
        <f>Bruneau!AC220+Malad!AC220+'Salmon Falls Creek'!AL220+'Rock Creek'!P220+Southside_Historical!G220+Northside_Historical!G220+'SnakeRiv abv Kimberly'!$B220</f>
        <v>1741.080705757438</v>
      </c>
      <c r="H220">
        <f>Bruneau!AD220+Malad!AD220+'Salmon Falls Creek'!AM220+'Rock Creek'!Q220+Southside_Historical!H220+Northside_Historical!H220+'SnakeRiv abv Kimberly'!$B220</f>
        <v>2408.674150461005</v>
      </c>
      <c r="I220">
        <f>Bruneau!AE220+Malad!AE220+'Salmon Falls Creek'!AN220+'Rock Creek'!R220+Southside_Historical!I220+Northside_Historical!I220+'SnakeRiv abv Kimberly'!$B220</f>
        <v>3027.6946549232248</v>
      </c>
      <c r="J220">
        <f>Bruneau!AF220+Malad!AF220+'Salmon Falls Creek'!AO220+'Rock Creek'!S220+Southside_Historical!J220+Northside_Historical!J220+'SnakeRiv abv Kimberly'!$B220</f>
        <v>4528.3832782964255</v>
      </c>
      <c r="K220">
        <f>Bruneau!AG220+Malad!AG220+'Salmon Falls Creek'!AP220+'Rock Creek'!T220+Southside_Historical!K220+Northside_Historical!K220+'SnakeRiv abv Kimberly'!$B220</f>
        <v>3837.1205497866226</v>
      </c>
      <c r="L220">
        <f>Bruneau!AH220+Malad!AH220+'Salmon Falls Creek'!AQ220+'Rock Creek'!U220+Southside_Historical!L220+Northside_Historical!L220+'SnakeRiv abv Kimberly'!$B220</f>
        <v>1507.8970973112214</v>
      </c>
      <c r="M220">
        <f>Bruneau!AI220+Malad!AI220+'Salmon Falls Creek'!AR220+'Rock Creek'!V220+Southside_Historical!M220+Northside_Historical!M220+'SnakeRiv abv Kimberly'!$B220</f>
        <v>1389.0443815553579</v>
      </c>
      <c r="N220">
        <f>Bruneau!AJ220+Malad!AJ220+'Salmon Falls Creek'!AS220+'Rock Creek'!W220+Southside_Historical!N220+Northside_Historical!N220+'SnakeRiv abv Kimberly'!$B220</f>
        <v>1271.9150855588675</v>
      </c>
      <c r="O220">
        <f>Bruneau!AK220+Malad!AK220+'Salmon Falls Creek'!AT220+'Rock Creek'!X220+Southside_Historical!O220+Northside_Historical!O220+'SnakeRiv abv Kimberly'!$B220</f>
        <v>2020.7</v>
      </c>
      <c r="P220">
        <f>Bruneau!AL220+Malad!AL220+'Salmon Falls Creek'!AU220+'Rock Creek'!Y220+Southside_Historical!P220+Northside_Historical!P220+'SnakeRiv abv Kimberly'!$B220</f>
        <v>2726.1</v>
      </c>
      <c r="Q220">
        <f>Bruneau!AM220+Malad!AM220+'Salmon Falls Creek'!AV220+'Rock Creek'!Z220+Southside_Historical!Q220+Northside_Historical!Q220+'SnakeRiv abv Kimberly'!$B220</f>
        <v>5914.7</v>
      </c>
      <c r="R220">
        <f>Bruneau!AN220+Malad!AN220+'Salmon Falls Creek'!AW220+'Rock Creek'!AA220+Southside_Historical!R220+Northside_Historical!R220+'SnakeRiv abv Kimberly'!$B220</f>
        <v>2018.7</v>
      </c>
      <c r="S220">
        <f>Bruneau!AO220+Malad!AO220+'Salmon Falls Creek'!AX220+'Rock Creek'!AB220+Southside_Historical!S220+Northside_Historical!S220+'SnakeRiv abv Kimberly'!$B220</f>
        <v>6455.7</v>
      </c>
      <c r="T220">
        <f>Bruneau!AP220+Malad!AP220+'Salmon Falls Creek'!AY220+'Rock Creek'!AC220+Southside_Historical!T220+Northside_Historical!T220+'SnakeRiv abv Kimberly'!$B220</f>
        <v>2556.6999999999998</v>
      </c>
      <c r="U220">
        <f>Bruneau!AQ220+Malad!AQ220+'Salmon Falls Creek'!AZ220+'Rock Creek'!AD220+Southside_Historical!U220+Northside_Historical!U220+'SnakeRiv abv Kimberly'!$B220</f>
        <v>1695.2</v>
      </c>
      <c r="V220">
        <f>Bruneau!AR220+Malad!AR220+'Salmon Falls Creek'!BA220+'Rock Creek'!AE220+Southside_Historical!V220+Northside_Historical!V220+'SnakeRiv abv Kimberly'!$B220</f>
        <v>2499.6999999999998</v>
      </c>
      <c r="W220">
        <f>Bruneau!AS220+Malad!AS220+'Salmon Falls Creek'!BB220+'Rock Creek'!AF220+Southside_Historical!W220+Northside_Historical!W220+'SnakeRiv abv Kimberly'!$B220</f>
        <v>3516.6</v>
      </c>
      <c r="AB220" s="8"/>
      <c r="AC220" s="5"/>
      <c r="AD220" s="5"/>
      <c r="AV220" s="18" t="s">
        <v>35</v>
      </c>
      <c r="AW220" s="14">
        <v>983.01992785747188</v>
      </c>
      <c r="AX220" s="14">
        <v>1816.7156605031557</v>
      </c>
      <c r="AY220" s="14">
        <v>-833.69573264568385</v>
      </c>
      <c r="AZ220" s="19" t="s">
        <v>305</v>
      </c>
      <c r="BC220" s="5"/>
      <c r="BD220" s="5"/>
      <c r="BE220" s="14"/>
      <c r="BG220" s="5"/>
      <c r="BH220" s="5"/>
    </row>
    <row r="221" spans="1:60" x14ac:dyDescent="0.25">
      <c r="A221" t="str">
        <f>Bruneau!A221</f>
        <v>6/8</v>
      </c>
      <c r="B221">
        <f>Bruneau!X221+Malad!X221+'Salmon Falls Creek'!AG221+'Rock Creek'!K221+Southside_Historical!B221+Northside_Historical!B221+'SnakeRiv abv Kimberly'!$B221</f>
        <v>1810.7541027235775</v>
      </c>
      <c r="C221">
        <f>Bruneau!Y221+Malad!Y221+'Salmon Falls Creek'!AH221+'Rock Creek'!L221+Southside_Historical!C221+Northside_Historical!C221+'SnakeRiv abv Kimberly'!$B221</f>
        <v>1352.9525487994497</v>
      </c>
      <c r="D221">
        <f>Bruneau!Z221+Malad!Z221+'Salmon Falls Creek'!AI221+'Rock Creek'!M221+Southside_Historical!D221+Northside_Historical!D221+'SnakeRiv abv Kimberly'!$B221</f>
        <v>1629.205491412114</v>
      </c>
      <c r="E221">
        <f>Bruneau!AA221+Malad!AA221+'Salmon Falls Creek'!AJ221+'Rock Creek'!N221+Southside_Historical!E221+Northside_Historical!E221+'SnakeRiv abv Kimberly'!$B221</f>
        <v>2594.3882726323341</v>
      </c>
      <c r="F221">
        <f>Bruneau!AB221+Malad!AB221+'Salmon Falls Creek'!AK221+'Rock Creek'!O221+Southside_Historical!F221+Northside_Historical!F221+'SnakeRiv abv Kimberly'!$B221</f>
        <v>3785.6542821305457</v>
      </c>
      <c r="G221">
        <f>Bruneau!AC221+Malad!AC221+'Salmon Falls Creek'!AL221+'Rock Creek'!P221+Southside_Historical!G221+Northside_Historical!G221+'SnakeRiv abv Kimberly'!$B221</f>
        <v>1756.3438772715899</v>
      </c>
      <c r="H221">
        <f>Bruneau!AD221+Malad!AD221+'Salmon Falls Creek'!AM221+'Rock Creek'!Q221+Southside_Historical!H221+Northside_Historical!H221+'SnakeRiv abv Kimberly'!$B221</f>
        <v>2300.8406875436649</v>
      </c>
      <c r="I221">
        <f>Bruneau!AE221+Malad!AE221+'Salmon Falls Creek'!AN221+'Rock Creek'!R221+Southside_Historical!I221+Northside_Historical!I221+'SnakeRiv abv Kimberly'!$B221</f>
        <v>2820.6246781827381</v>
      </c>
      <c r="J221">
        <f>Bruneau!AF221+Malad!AF221+'Salmon Falls Creek'!AO221+'Rock Creek'!S221+Southside_Historical!J221+Northside_Historical!J221+'SnakeRiv abv Kimberly'!$B221</f>
        <v>4240.0393018497807</v>
      </c>
      <c r="K221">
        <f>Bruneau!AG221+Malad!AG221+'Salmon Falls Creek'!AP221+'Rock Creek'!T221+Southside_Historical!K221+Northside_Historical!K221+'SnakeRiv abv Kimberly'!$B221</f>
        <v>4042.7458400907331</v>
      </c>
      <c r="L221">
        <f>Bruneau!AH221+Malad!AH221+'Salmon Falls Creek'!AQ221+'Rock Creek'!U221+Southside_Historical!L221+Northside_Historical!L221+'SnakeRiv abv Kimberly'!$B221</f>
        <v>1414.7280487526009</v>
      </c>
      <c r="M221">
        <f>Bruneau!AI221+Malad!AI221+'Salmon Falls Creek'!AR221+'Rock Creek'!V221+Southside_Historical!M221+Northside_Historical!M221+'SnakeRiv abv Kimberly'!$B221</f>
        <v>1364.6377616199011</v>
      </c>
      <c r="N221">
        <f>Bruneau!AJ221+Malad!AJ221+'Salmon Falls Creek'!AS221+'Rock Creek'!W221+Southside_Historical!N221+Northside_Historical!N221+'SnakeRiv abv Kimberly'!$B221</f>
        <v>1280.0031650169749</v>
      </c>
      <c r="O221">
        <f>Bruneau!AK221+Malad!AK221+'Salmon Falls Creek'!AT221+'Rock Creek'!X221+Southside_Historical!O221+Northside_Historical!O221+'SnakeRiv abv Kimberly'!$B221</f>
        <v>1954.1</v>
      </c>
      <c r="P221">
        <f>Bruneau!AL221+Malad!AL221+'Salmon Falls Creek'!AU221+'Rock Creek'!Y221+Southside_Historical!P221+Northside_Historical!P221+'SnakeRiv abv Kimberly'!$B221</f>
        <v>2624</v>
      </c>
      <c r="Q221">
        <f>Bruneau!AM221+Malad!AM221+'Salmon Falls Creek'!AV221+'Rock Creek'!Z221+Southside_Historical!Q221+Northside_Historical!Q221+'SnakeRiv abv Kimberly'!$B221</f>
        <v>5535.1</v>
      </c>
      <c r="R221">
        <f>Bruneau!AN221+Malad!AN221+'Salmon Falls Creek'!AW221+'Rock Creek'!AA221+Southside_Historical!R221+Northside_Historical!R221+'SnakeRiv abv Kimberly'!$B221</f>
        <v>2139.1</v>
      </c>
      <c r="S221">
        <f>Bruneau!AO221+Malad!AO221+'Salmon Falls Creek'!AX221+'Rock Creek'!AB221+Southside_Historical!S221+Northside_Historical!S221+'SnakeRiv abv Kimberly'!$B221</f>
        <v>6620.1</v>
      </c>
      <c r="T221">
        <f>Bruneau!AP221+Malad!AP221+'Salmon Falls Creek'!AY221+'Rock Creek'!AC221+Southside_Historical!T221+Northside_Historical!T221+'SnakeRiv abv Kimberly'!$B221</f>
        <v>2859.1</v>
      </c>
      <c r="U221">
        <f>Bruneau!AQ221+Malad!AQ221+'Salmon Falls Creek'!AZ221+'Rock Creek'!AD221+Southside_Historical!U221+Northside_Historical!U221+'SnakeRiv abv Kimberly'!$B221</f>
        <v>1684.1</v>
      </c>
      <c r="V221">
        <f>Bruneau!AR221+Malad!AR221+'Salmon Falls Creek'!BA221+'Rock Creek'!AE221+Southside_Historical!V221+Northside_Historical!V221+'SnakeRiv abv Kimberly'!$B221</f>
        <v>2302.1</v>
      </c>
      <c r="W221">
        <f>Bruneau!AS221+Malad!AS221+'Salmon Falls Creek'!BB221+'Rock Creek'!AF221+Southside_Historical!W221+Northside_Historical!W221+'SnakeRiv abv Kimberly'!$B221</f>
        <v>3511.2</v>
      </c>
      <c r="AB221" s="8"/>
      <c r="AC221" s="5"/>
      <c r="AD221" s="5"/>
      <c r="AV221" s="18" t="s">
        <v>26</v>
      </c>
      <c r="AW221" s="14">
        <v>998.9998793034357</v>
      </c>
      <c r="AX221" s="14">
        <v>1816.7156605031557</v>
      </c>
      <c r="AY221" s="14">
        <v>-817.71578119972003</v>
      </c>
      <c r="AZ221" s="19" t="s">
        <v>310</v>
      </c>
      <c r="BC221" s="5"/>
      <c r="BD221" s="5"/>
      <c r="BE221" s="14"/>
      <c r="BG221" s="5"/>
      <c r="BH221" s="5"/>
    </row>
    <row r="222" spans="1:60" x14ac:dyDescent="0.25">
      <c r="A222" t="str">
        <f>Bruneau!A222</f>
        <v>6/9</v>
      </c>
      <c r="B222">
        <f>Bruneau!X222+Malad!X222+'Salmon Falls Creek'!AG222+'Rock Creek'!K222+Southside_Historical!B222+Northside_Historical!B222+'SnakeRiv abv Kimberly'!$B222</f>
        <v>1859.9042932006839</v>
      </c>
      <c r="C222">
        <f>Bruneau!Y222+Malad!Y222+'Salmon Falls Creek'!AH222+'Rock Creek'!L222+Southside_Historical!C222+Northside_Historical!C222+'SnakeRiv abv Kimberly'!$B222</f>
        <v>1364.8209873053231</v>
      </c>
      <c r="D222">
        <f>Bruneau!Z222+Malad!Z222+'Salmon Falls Creek'!AI222+'Rock Creek'!M222+Southside_Historical!D222+Northside_Historical!D222+'SnakeRiv abv Kimberly'!$B222</f>
        <v>1546.1258299820311</v>
      </c>
      <c r="E222">
        <f>Bruneau!AA222+Malad!AA222+'Salmon Falls Creek'!AJ222+'Rock Creek'!N222+Southside_Historical!E222+Northside_Historical!E222+'SnakeRiv abv Kimberly'!$B222</f>
        <v>2453.3264154599856</v>
      </c>
      <c r="F222">
        <f>Bruneau!AB222+Malad!AB222+'Salmon Falls Creek'!AK222+'Rock Creek'!O222+Southside_Historical!F222+Northside_Historical!F222+'SnakeRiv abv Kimberly'!$B222</f>
        <v>4197.5536086471466</v>
      </c>
      <c r="G222">
        <f>Bruneau!AC222+Malad!AC222+'Salmon Falls Creek'!AL222+'Rock Creek'!P222+Southside_Historical!G222+Northside_Historical!G222+'SnakeRiv abv Kimberly'!$B222</f>
        <v>1515.3862489934231</v>
      </c>
      <c r="H222">
        <f>Bruneau!AD222+Malad!AD222+'Salmon Falls Creek'!AM222+'Rock Creek'!Q222+Southside_Historical!H222+Northside_Historical!H222+'SnakeRiv abv Kimberly'!$B222</f>
        <v>2175.1508421807971</v>
      </c>
      <c r="I222">
        <f>Bruneau!AE222+Malad!AE222+'Salmon Falls Creek'!AN222+'Rock Creek'!R222+Southside_Historical!I222+Northside_Historical!I222+'SnakeRiv abv Kimberly'!$B222</f>
        <v>2652.5336683776791</v>
      </c>
      <c r="J222">
        <f>Bruneau!AF222+Malad!AF222+'Salmon Falls Creek'!AO222+'Rock Creek'!S222+Southside_Historical!J222+Northside_Historical!J222+'SnakeRiv abv Kimberly'!$B222</f>
        <v>3785.9177142638887</v>
      </c>
      <c r="K222">
        <f>Bruneau!AG222+Malad!AG222+'Salmon Falls Creek'!AP222+'Rock Creek'!T222+Southside_Historical!K222+Northside_Historical!K222+'SnakeRiv abv Kimberly'!$B222</f>
        <v>4254.3818345596437</v>
      </c>
      <c r="L222">
        <f>Bruneau!AH222+Malad!AH222+'Salmon Falls Creek'!AQ222+'Rock Creek'!U222+Southside_Historical!L222+Northside_Historical!L222+'SnakeRiv abv Kimberly'!$B222</f>
        <v>1404.5712752491538</v>
      </c>
      <c r="M222">
        <f>Bruneau!AI222+Malad!AI222+'Salmon Falls Creek'!AR222+'Rock Creek'!V222+Southside_Historical!M222+Northside_Historical!M222+'SnakeRiv abv Kimberly'!$B222</f>
        <v>1410.3932086225939</v>
      </c>
      <c r="N222">
        <f>Bruneau!AJ222+Malad!AJ222+'Salmon Falls Creek'!AS222+'Rock Creek'!W222+Southside_Historical!N222+Northside_Historical!N222+'SnakeRiv abv Kimberly'!$B222</f>
        <v>1266.8981325746342</v>
      </c>
      <c r="O222">
        <f>Bruneau!AK222+Malad!AK222+'Salmon Falls Creek'!AT222+'Rock Creek'!X222+Southside_Historical!O222+Northside_Historical!O222+'SnakeRiv abv Kimberly'!$B222</f>
        <v>1733.1000000000001</v>
      </c>
      <c r="P222">
        <f>Bruneau!AL222+Malad!AL222+'Salmon Falls Creek'!AU222+'Rock Creek'!Y222+Southside_Historical!P222+Northside_Historical!P222+'SnakeRiv abv Kimberly'!$B222</f>
        <v>2371.6999999999998</v>
      </c>
      <c r="Q222">
        <f>Bruneau!AM222+Malad!AM222+'Salmon Falls Creek'!AV222+'Rock Creek'!Z222+Southside_Historical!Q222+Northside_Historical!Q222+'SnakeRiv abv Kimberly'!$B222</f>
        <v>5595.7</v>
      </c>
      <c r="R222">
        <f>Bruneau!AN222+Malad!AN222+'Salmon Falls Creek'!AW222+'Rock Creek'!AA222+Southside_Historical!R222+Northside_Historical!R222+'SnakeRiv abv Kimberly'!$B222</f>
        <v>2189.6999999999998</v>
      </c>
      <c r="S222">
        <f>Bruneau!AO222+Malad!AO222+'Salmon Falls Creek'!AX222+'Rock Creek'!AB222+Southside_Historical!S222+Northside_Historical!S222+'SnakeRiv abv Kimberly'!$B222</f>
        <v>6239.7</v>
      </c>
      <c r="T222">
        <f>Bruneau!AP222+Malad!AP222+'Salmon Falls Creek'!AY222+'Rock Creek'!AC222+Southside_Historical!T222+Northside_Historical!T222+'SnakeRiv abv Kimberly'!$B222</f>
        <v>2919.7</v>
      </c>
      <c r="U222">
        <f>Bruneau!AQ222+Malad!AQ222+'Salmon Falls Creek'!AZ222+'Rock Creek'!AD222+Southside_Historical!U222+Northside_Historical!U222+'SnakeRiv abv Kimberly'!$B222</f>
        <v>1533</v>
      </c>
      <c r="V222">
        <f>Bruneau!AR222+Malad!AR222+'Salmon Falls Creek'!BA222+'Rock Creek'!AE222+Southside_Historical!V222+Northside_Historical!V222+'SnakeRiv abv Kimberly'!$B222</f>
        <v>2111.6999999999998</v>
      </c>
      <c r="W222">
        <f>Bruneau!AS222+Malad!AS222+'Salmon Falls Creek'!BB222+'Rock Creek'!AF222+Southside_Historical!W222+Northside_Historical!W222+'SnakeRiv abv Kimberly'!$B222</f>
        <v>3343</v>
      </c>
      <c r="AB222" s="8"/>
      <c r="AC222" s="5"/>
      <c r="AD222" s="5"/>
      <c r="AV222" s="18" t="s">
        <v>43</v>
      </c>
      <c r="AW222" s="14">
        <v>974.44500000000005</v>
      </c>
      <c r="AX222" s="14">
        <v>1786.2638197777621</v>
      </c>
      <c r="AY222" s="14">
        <v>-811.81881977776209</v>
      </c>
      <c r="AZ222" s="19" t="s">
        <v>298</v>
      </c>
      <c r="BC222" s="5"/>
      <c r="BD222" s="5"/>
      <c r="BE222" s="14"/>
      <c r="BG222" s="5"/>
      <c r="BH222" s="5"/>
    </row>
    <row r="223" spans="1:60" x14ac:dyDescent="0.25">
      <c r="A223" t="str">
        <f>Bruneau!A223</f>
        <v>6/10</v>
      </c>
      <c r="B223">
        <f>Bruneau!X223+Malad!X223+'Salmon Falls Creek'!AG223+'Rock Creek'!K223+Southside_Historical!B223+Northside_Historical!B223+'SnakeRiv abv Kimberly'!$B223</f>
        <v>1922.8617597575681</v>
      </c>
      <c r="C223">
        <f>Bruneau!Y223+Malad!Y223+'Salmon Falls Creek'!AH223+'Rock Creek'!L223+Southside_Historical!C223+Northside_Historical!C223+'SnakeRiv abv Kimberly'!$B223</f>
        <v>1268.9823860321972</v>
      </c>
      <c r="D223">
        <f>Bruneau!Z223+Malad!Z223+'Salmon Falls Creek'!AI223+'Rock Creek'!M223+Southside_Historical!D223+Northside_Historical!D223+'SnakeRiv abv Kimberly'!$B223</f>
        <v>1523.5502818012251</v>
      </c>
      <c r="E223">
        <f>Bruneau!AA223+Malad!AA223+'Salmon Falls Creek'!AJ223+'Rock Creek'!N223+Southside_Historical!E223+Northside_Historical!E223+'SnakeRiv abv Kimberly'!$B223</f>
        <v>2193.3299595423273</v>
      </c>
      <c r="F223">
        <f>Bruneau!AB223+Malad!AB223+'Salmon Falls Creek'!AK223+'Rock Creek'!O223+Southside_Historical!F223+Northside_Historical!F223+'SnakeRiv abv Kimberly'!$B223</f>
        <v>5238.659960693406</v>
      </c>
      <c r="G223">
        <f>Bruneau!AC223+Malad!AC223+'Salmon Falls Creek'!AL223+'Rock Creek'!P223+Southside_Historical!G223+Northside_Historical!G223+'SnakeRiv abv Kimberly'!$B223</f>
        <v>1389.6359541639451</v>
      </c>
      <c r="H223">
        <f>Bruneau!AD223+Malad!AD223+'Salmon Falls Creek'!AM223+'Rock Creek'!Q223+Southside_Historical!H223+Northside_Historical!H223+'SnakeRiv abv Kimberly'!$B223</f>
        <v>2154.5915932305061</v>
      </c>
      <c r="I223">
        <f>Bruneau!AE223+Malad!AE223+'Salmon Falls Creek'!AN223+'Rock Creek'!R223+Southside_Historical!I223+Northside_Historical!I223+'SnakeRiv abv Kimberly'!$B223</f>
        <v>2430.9100019478278</v>
      </c>
      <c r="J223">
        <f>Bruneau!AF223+Malad!AF223+'Salmon Falls Creek'!AO223+'Rock Creek'!S223+Southside_Historical!J223+Northside_Historical!J223+'SnakeRiv abv Kimberly'!$B223</f>
        <v>3510.9273532372968</v>
      </c>
      <c r="K223">
        <f>Bruneau!AG223+Malad!AG223+'Salmon Falls Creek'!AP223+'Rock Creek'!T223+Southside_Historical!K223+Northside_Historical!K223+'SnakeRiv abv Kimberly'!$B223</f>
        <v>4276.7415749243874</v>
      </c>
      <c r="L223">
        <f>Bruneau!AH223+Malad!AH223+'Salmon Falls Creek'!AQ223+'Rock Creek'!U223+Southside_Historical!L223+Northside_Historical!L223+'SnakeRiv abv Kimberly'!$B223</f>
        <v>1527.4874210520341</v>
      </c>
      <c r="M223">
        <f>Bruneau!AI223+Malad!AI223+'Salmon Falls Creek'!AR223+'Rock Creek'!V223+Southside_Historical!M223+Northside_Historical!M223+'SnakeRiv abv Kimberly'!$B223</f>
        <v>1426.4934941383638</v>
      </c>
      <c r="N223">
        <f>Bruneau!AJ223+Malad!AJ223+'Salmon Falls Creek'!AS223+'Rock Creek'!W223+Southside_Historical!N223+Northside_Historical!N223+'SnakeRiv abv Kimberly'!$B223</f>
        <v>1208.3130355138335</v>
      </c>
      <c r="O223">
        <f>Bruneau!AK223+Malad!AK223+'Salmon Falls Creek'!AT223+'Rock Creek'!X223+Southside_Historical!O223+Northside_Historical!O223+'SnakeRiv abv Kimberly'!$B223</f>
        <v>1595.7079999999999</v>
      </c>
      <c r="P223">
        <f>Bruneau!AL223+Malad!AL223+'Salmon Falls Creek'!AU223+'Rock Creek'!Y223+Southside_Historical!P223+Northside_Historical!P223+'SnakeRiv abv Kimberly'!$B223</f>
        <v>2240.2080000000001</v>
      </c>
      <c r="Q223">
        <f>Bruneau!AM223+Malad!AM223+'Salmon Falls Creek'!AV223+'Rock Creek'!Z223+Southside_Historical!Q223+Northside_Historical!Q223+'SnakeRiv abv Kimberly'!$B223</f>
        <v>5667.0079999999998</v>
      </c>
      <c r="R223">
        <f>Bruneau!AN223+Malad!AN223+'Salmon Falls Creek'!AW223+'Rock Creek'!AA223+Southside_Historical!R223+Northside_Historical!R223+'SnakeRiv abv Kimberly'!$B223</f>
        <v>2149.0079999999998</v>
      </c>
      <c r="S223">
        <f>Bruneau!AO223+Malad!AO223+'Salmon Falls Creek'!AX223+'Rock Creek'!AB223+Southside_Historical!S223+Northside_Historical!S223+'SnakeRiv abv Kimberly'!$B223</f>
        <v>5584.0079999999998</v>
      </c>
      <c r="T223">
        <f>Bruneau!AP223+Malad!AP223+'Salmon Falls Creek'!AY223+'Rock Creek'!AC223+Southside_Historical!T223+Northside_Historical!T223+'SnakeRiv abv Kimberly'!$B223</f>
        <v>2644.0079999999998</v>
      </c>
      <c r="U223">
        <f>Bruneau!AQ223+Malad!AQ223+'Salmon Falls Creek'!AZ223+'Rock Creek'!AD223+Southside_Historical!U223+Northside_Historical!U223+'SnakeRiv abv Kimberly'!$B223</f>
        <v>1427.2080000000001</v>
      </c>
      <c r="V223">
        <f>Bruneau!AR223+Malad!AR223+'Salmon Falls Creek'!BA223+'Rock Creek'!AE223+Southside_Historical!V223+Northside_Historical!V223+'SnakeRiv abv Kimberly'!$B223</f>
        <v>1964.6079999999999</v>
      </c>
      <c r="W223">
        <f>Bruneau!AS223+Malad!AS223+'Salmon Falls Creek'!BB223+'Rock Creek'!AF223+Southside_Historical!W223+Northside_Historical!W223+'SnakeRiv abv Kimberly'!$B223</f>
        <v>3489.0079999999998</v>
      </c>
      <c r="AB223" s="8"/>
      <c r="AC223" s="5"/>
      <c r="AD223" s="5"/>
      <c r="AV223" s="18" t="s">
        <v>25</v>
      </c>
      <c r="AW223" s="14">
        <v>890.70378848422388</v>
      </c>
      <c r="AX223" s="14">
        <v>1668.4123412784081</v>
      </c>
      <c r="AY223" s="14">
        <v>-777.70855279418424</v>
      </c>
      <c r="AZ223" s="19" t="s">
        <v>317</v>
      </c>
      <c r="BC223" s="5"/>
      <c r="BD223" s="5"/>
      <c r="BE223" s="14"/>
      <c r="BG223" s="5"/>
      <c r="BH223" s="5"/>
    </row>
    <row r="224" spans="1:60" x14ac:dyDescent="0.25">
      <c r="A224" t="str">
        <f>Bruneau!A224</f>
        <v>6/11</v>
      </c>
      <c r="B224">
        <f>Bruneau!X224+Malad!X224+'Salmon Falls Creek'!AG224+'Rock Creek'!K224+Southside_Historical!B224+Northside_Historical!B224+'SnakeRiv abv Kimberly'!$B224</f>
        <v>1795.5046213087453</v>
      </c>
      <c r="C224">
        <f>Bruneau!Y224+Malad!Y224+'Salmon Falls Creek'!AH224+'Rock Creek'!L224+Southside_Historical!C224+Northside_Historical!C224+'SnakeRiv abv Kimberly'!$B224</f>
        <v>1218.6433937066126</v>
      </c>
      <c r="D224">
        <f>Bruneau!Z224+Malad!Z224+'Salmon Falls Creek'!AI224+'Rock Creek'!M224+Southside_Historical!D224+Northside_Historical!D224+'SnakeRiv abv Kimberly'!$B224</f>
        <v>1502.418568704983</v>
      </c>
      <c r="E224">
        <f>Bruneau!AA224+Malad!AA224+'Salmon Falls Creek'!AJ224+'Rock Creek'!N224+Southside_Historical!E224+Northside_Historical!E224+'SnakeRiv abv Kimberly'!$B224</f>
        <v>1904.7969267426192</v>
      </c>
      <c r="F224">
        <f>Bruneau!AB224+Malad!AB224+'Salmon Falls Creek'!AK224+'Rock Creek'!O224+Southside_Historical!F224+Northside_Historical!F224+'SnakeRiv abv Kimberly'!$B224</f>
        <v>5279.7343807286461</v>
      </c>
      <c r="G224">
        <f>Bruneau!AC224+Malad!AC224+'Salmon Falls Creek'!AL224+'Rock Creek'!P224+Southside_Historical!G224+Northside_Historical!G224+'SnakeRiv abv Kimberly'!$B224</f>
        <v>1398.562671901072</v>
      </c>
      <c r="H224">
        <f>Bruneau!AD224+Malad!AD224+'Salmon Falls Creek'!AM224+'Rock Creek'!Q224+Southside_Historical!H224+Northside_Historical!H224+'SnakeRiv abv Kimberly'!$B224</f>
        <v>2237.9178980713259</v>
      </c>
      <c r="I224">
        <f>Bruneau!AE224+Malad!AE224+'Salmon Falls Creek'!AN224+'Rock Creek'!R224+Southside_Historical!I224+Northside_Historical!I224+'SnakeRiv abv Kimberly'!$B224</f>
        <v>2321.4631176255052</v>
      </c>
      <c r="J224">
        <f>Bruneau!AF224+Malad!AF224+'Salmon Falls Creek'!AO224+'Rock Creek'!S224+Southside_Historical!J224+Northside_Historical!J224+'SnakeRiv abv Kimberly'!$B224</f>
        <v>3313.6786496996756</v>
      </c>
      <c r="K224">
        <f>Bruneau!AG224+Malad!AG224+'Salmon Falls Creek'!AP224+'Rock Creek'!T224+Southside_Historical!K224+Northside_Historical!K224+'SnakeRiv abv Kimberly'!$B224</f>
        <v>4266.3221323039625</v>
      </c>
      <c r="L224">
        <f>Bruneau!AH224+Malad!AH224+'Salmon Falls Creek'!AQ224+'Rock Creek'!U224+Southside_Historical!L224+Northside_Historical!L224+'SnakeRiv abv Kimberly'!$B224</f>
        <v>1483.5128524101719</v>
      </c>
      <c r="M224">
        <f>Bruneau!AI224+Malad!AI224+'Salmon Falls Creek'!AR224+'Rock Creek'!V224+Southside_Historical!M224+Northside_Historical!M224+'SnakeRiv abv Kimberly'!$B224</f>
        <v>1362.8433291944534</v>
      </c>
      <c r="N224">
        <f>Bruneau!AJ224+Malad!AJ224+'Salmon Falls Creek'!AS224+'Rock Creek'!W224+Southside_Historical!N224+Northside_Historical!N224+'SnakeRiv abv Kimberly'!$B224</f>
        <v>1228.4657097587517</v>
      </c>
      <c r="O224">
        <f>Bruneau!AK224+Malad!AK224+'Salmon Falls Creek'!AT224+'Rock Creek'!X224+Southside_Historical!O224+Northside_Historical!O224+'SnakeRiv abv Kimberly'!$B224</f>
        <v>1586.9079999999999</v>
      </c>
      <c r="P224">
        <f>Bruneau!AL224+Malad!AL224+'Salmon Falls Creek'!AU224+'Rock Creek'!Y224+Southside_Historical!P224+Northside_Historical!P224+'SnakeRiv abv Kimberly'!$B224</f>
        <v>2076.1079999999997</v>
      </c>
      <c r="Q224">
        <f>Bruneau!AM224+Malad!AM224+'Salmon Falls Creek'!AV224+'Rock Creek'!Z224+Southside_Historical!Q224+Northside_Historical!Q224+'SnakeRiv abv Kimberly'!$B224</f>
        <v>5481.7079999999996</v>
      </c>
      <c r="R224">
        <f>Bruneau!AN224+Malad!AN224+'Salmon Falls Creek'!AW224+'Rock Creek'!AA224+Southside_Historical!R224+Northside_Historical!R224+'SnakeRiv abv Kimberly'!$B224</f>
        <v>2184.7080000000001</v>
      </c>
      <c r="S224">
        <f>Bruneau!AO224+Malad!AO224+'Salmon Falls Creek'!AX224+'Rock Creek'!AB224+Southside_Historical!S224+Northside_Historical!S224+'SnakeRiv abv Kimberly'!$B224</f>
        <v>4901.7079999999996</v>
      </c>
      <c r="T224">
        <f>Bruneau!AP224+Malad!AP224+'Salmon Falls Creek'!AY224+'Rock Creek'!AC224+Southside_Historical!T224+Northside_Historical!T224+'SnakeRiv abv Kimberly'!$B224</f>
        <v>2232.7080000000001</v>
      </c>
      <c r="U224">
        <f>Bruneau!AQ224+Malad!AQ224+'Salmon Falls Creek'!AZ224+'Rock Creek'!AD224+Southside_Historical!U224+Northside_Historical!U224+'SnakeRiv abv Kimberly'!$B224</f>
        <v>1548.7080000000001</v>
      </c>
      <c r="V224">
        <f>Bruneau!AR224+Malad!AR224+'Salmon Falls Creek'!BA224+'Rock Creek'!AE224+Southside_Historical!V224+Northside_Historical!V224+'SnakeRiv abv Kimberly'!$B224</f>
        <v>1968.308</v>
      </c>
      <c r="W224">
        <f>Bruneau!AS224+Malad!AS224+'Salmon Falls Creek'!BB224+'Rock Creek'!AF224+Southside_Historical!W224+Northside_Historical!W224+'SnakeRiv abv Kimberly'!$B224</f>
        <v>3454.7080000000001</v>
      </c>
      <c r="AB224" s="8"/>
      <c r="AC224" s="5"/>
      <c r="AD224" s="5"/>
      <c r="AV224" s="18" t="s">
        <v>33</v>
      </c>
      <c r="AW224" s="14">
        <v>1035.1579479921193</v>
      </c>
      <c r="AX224" s="14">
        <v>1804.3570505677601</v>
      </c>
      <c r="AY224" s="14">
        <v>-769.19910257564084</v>
      </c>
      <c r="AZ224" s="19" t="s">
        <v>290</v>
      </c>
      <c r="BC224" s="5"/>
      <c r="BD224" s="5"/>
      <c r="BE224" s="14"/>
      <c r="BG224" s="5"/>
      <c r="BH224" s="5"/>
    </row>
    <row r="225" spans="1:60" x14ac:dyDescent="0.25">
      <c r="A225" t="str">
        <f>Bruneau!A225</f>
        <v>6/12</v>
      </c>
      <c r="B225">
        <f>Bruneau!X225+Malad!X225+'Salmon Falls Creek'!AG225+'Rock Creek'!K225+Southside_Historical!B225+Northside_Historical!B225+'SnakeRiv abv Kimberly'!$B225</f>
        <v>1624.8237676712256</v>
      </c>
      <c r="C225">
        <f>Bruneau!Y225+Malad!Y225+'Salmon Falls Creek'!AH225+'Rock Creek'!L225+Southside_Historical!C225+Northside_Historical!C225+'SnakeRiv abv Kimberly'!$B225</f>
        <v>1154.4376446800286</v>
      </c>
      <c r="D225">
        <f>Bruneau!Z225+Malad!Z225+'Salmon Falls Creek'!AI225+'Rock Creek'!M225+Southside_Historical!D225+Northside_Historical!D225+'SnakeRiv abv Kimberly'!$B225</f>
        <v>1422.435539486185</v>
      </c>
      <c r="E225">
        <f>Bruneau!AA225+Malad!AA225+'Salmon Falls Creek'!AJ225+'Rock Creek'!N225+Southside_Historical!E225+Northside_Historical!E225+'SnakeRiv abv Kimberly'!$B225</f>
        <v>1829.1154769646739</v>
      </c>
      <c r="F225">
        <f>Bruneau!AB225+Malad!AB225+'Salmon Falls Creek'!AK225+'Rock Creek'!O225+Southside_Historical!F225+Northside_Historical!F225+'SnakeRiv abv Kimberly'!$B225</f>
        <v>4671.687027876068</v>
      </c>
      <c r="G225">
        <f>Bruneau!AC225+Malad!AC225+'Salmon Falls Creek'!AL225+'Rock Creek'!P225+Southside_Historical!G225+Northside_Historical!G225+'SnakeRiv abv Kimberly'!$B225</f>
        <v>1328.63352829774</v>
      </c>
      <c r="H225">
        <f>Bruneau!AD225+Malad!AD225+'Salmon Falls Creek'!AM225+'Rock Creek'!Q225+Southside_Historical!H225+Northside_Historical!H225+'SnakeRiv abv Kimberly'!$B225</f>
        <v>2206.2989172444409</v>
      </c>
      <c r="I225">
        <f>Bruneau!AE225+Malad!AE225+'Salmon Falls Creek'!AN225+'Rock Creek'!R225+Southside_Historical!I225+Northside_Historical!I225+'SnakeRiv abv Kimberly'!$B225</f>
        <v>2327.6835369236433</v>
      </c>
      <c r="J225">
        <f>Bruneau!AF225+Malad!AF225+'Salmon Falls Creek'!AO225+'Rock Creek'!S225+Southside_Historical!J225+Northside_Historical!J225+'SnakeRiv abv Kimberly'!$B225</f>
        <v>3046.6286178993041</v>
      </c>
      <c r="K225">
        <f>Bruneau!AG225+Malad!AG225+'Salmon Falls Creek'!AP225+'Rock Creek'!T225+Southside_Historical!K225+Northside_Historical!K225+'SnakeRiv abv Kimberly'!$B225</f>
        <v>4224.9176396593339</v>
      </c>
      <c r="L225">
        <f>Bruneau!AH225+Malad!AH225+'Salmon Falls Creek'!AQ225+'Rock Creek'!U225+Southside_Historical!L225+Northside_Historical!L225+'SnakeRiv abv Kimberly'!$B225</f>
        <v>1323.5009022930208</v>
      </c>
      <c r="M225">
        <f>Bruneau!AI225+Malad!AI225+'Salmon Falls Creek'!AR225+'Rock Creek'!V225+Southside_Historical!M225+Northside_Historical!M225+'SnakeRiv abv Kimberly'!$B225</f>
        <v>1282.0443217576242</v>
      </c>
      <c r="N225">
        <f>Bruneau!AJ225+Malad!AJ225+'Salmon Falls Creek'!AS225+'Rock Creek'!W225+Southside_Historical!N225+Northside_Historical!N225+'SnakeRiv abv Kimberly'!$B225</f>
        <v>1214.7679435415059</v>
      </c>
      <c r="O225">
        <f>Bruneau!AK225+Malad!AK225+'Salmon Falls Creek'!AT225+'Rock Creek'!X225+Southside_Historical!O225+Northside_Historical!O225+'SnakeRiv abv Kimberly'!$B225</f>
        <v>1571.9170000000001</v>
      </c>
      <c r="P225">
        <f>Bruneau!AL225+Malad!AL225+'Salmon Falls Creek'!AU225+'Rock Creek'!Y225+Southside_Historical!P225+Northside_Historical!P225+'SnakeRiv abv Kimberly'!$B225</f>
        <v>2097.6170000000002</v>
      </c>
      <c r="Q225">
        <f>Bruneau!AM225+Malad!AM225+'Salmon Falls Creek'!AV225+'Rock Creek'!Z225+Southside_Historical!Q225+Northside_Historical!Q225+'SnakeRiv abv Kimberly'!$B225</f>
        <v>5418.1170000000002</v>
      </c>
      <c r="R225">
        <f>Bruneau!AN225+Malad!AN225+'Salmon Falls Creek'!AW225+'Rock Creek'!AA225+Southside_Historical!R225+Northside_Historical!R225+'SnakeRiv abv Kimberly'!$B225</f>
        <v>2097.1170000000002</v>
      </c>
      <c r="S225">
        <f>Bruneau!AO225+Malad!AO225+'Salmon Falls Creek'!AX225+'Rock Creek'!AB225+Southside_Historical!S225+Northside_Historical!S225+'SnakeRiv abv Kimberly'!$B225</f>
        <v>4287.1170000000002</v>
      </c>
      <c r="T225">
        <f>Bruneau!AP225+Malad!AP225+'Salmon Falls Creek'!AY225+'Rock Creek'!AC225+Southside_Historical!T225+Northside_Historical!T225+'SnakeRiv abv Kimberly'!$B225</f>
        <v>1895.2169999999999</v>
      </c>
      <c r="U225">
        <f>Bruneau!AQ225+Malad!AQ225+'Salmon Falls Creek'!AZ225+'Rock Creek'!AD225+Southside_Historical!U225+Northside_Historical!U225+'SnakeRiv abv Kimberly'!$B225</f>
        <v>1466.117</v>
      </c>
      <c r="V225">
        <f>Bruneau!AR225+Malad!AR225+'Salmon Falls Creek'!BA225+'Rock Creek'!AE225+Southside_Historical!V225+Northside_Historical!V225+'SnakeRiv abv Kimberly'!$B225</f>
        <v>2061.0170000000003</v>
      </c>
      <c r="W225">
        <f>Bruneau!AS225+Malad!AS225+'Salmon Falls Creek'!BB225+'Rock Creek'!AF225+Southside_Historical!W225+Northside_Historical!W225+'SnakeRiv abv Kimberly'!$B225</f>
        <v>3319.1170000000002</v>
      </c>
      <c r="AB225" s="8"/>
      <c r="AC225" s="5"/>
      <c r="AD225" s="5"/>
      <c r="AV225" s="18" t="s">
        <v>42</v>
      </c>
      <c r="AW225" s="14">
        <v>958.40000000000009</v>
      </c>
      <c r="AX225" s="14">
        <v>1726.6680364271087</v>
      </c>
      <c r="AY225" s="14">
        <v>-768.26803642710865</v>
      </c>
      <c r="AZ225" s="19" t="s">
        <v>290</v>
      </c>
      <c r="BC225" s="5"/>
      <c r="BD225" s="5"/>
      <c r="BE225" s="14"/>
      <c r="BG225" s="5"/>
      <c r="BH225" s="5"/>
    </row>
    <row r="226" spans="1:60" x14ac:dyDescent="0.25">
      <c r="A226" t="str">
        <f>Bruneau!A226</f>
        <v>6/13</v>
      </c>
      <c r="B226">
        <f>Bruneau!X226+Malad!X226+'Salmon Falls Creek'!AG226+'Rock Creek'!K226+Southside_Historical!B226+Northside_Historical!B226+'SnakeRiv abv Kimberly'!$B226</f>
        <v>1441.955335888465</v>
      </c>
      <c r="C226">
        <f>Bruneau!Y226+Malad!Y226+'Salmon Falls Creek'!AH226+'Rock Creek'!L226+Southside_Historical!C226+Northside_Historical!C226+'SnakeRiv abv Kimberly'!$B226</f>
        <v>1167.0567031439232</v>
      </c>
      <c r="D226">
        <f>Bruneau!Z226+Malad!Z226+'Salmon Falls Creek'!AI226+'Rock Creek'!M226+Southside_Historical!D226+Northside_Historical!D226+'SnakeRiv abv Kimberly'!$B226</f>
        <v>1321.8838860742035</v>
      </c>
      <c r="E226">
        <f>Bruneau!AA226+Malad!AA226+'Salmon Falls Creek'!AJ226+'Rock Creek'!N226+Southside_Historical!E226+Northside_Historical!E226+'SnakeRiv abv Kimberly'!$B226</f>
        <v>1900.5130505197817</v>
      </c>
      <c r="F226">
        <f>Bruneau!AB226+Malad!AB226+'Salmon Falls Creek'!AK226+'Rock Creek'!O226+Southside_Historical!F226+Northside_Historical!F226+'SnakeRiv abv Kimberly'!$B226</f>
        <v>3741.7010360326622</v>
      </c>
      <c r="G226">
        <f>Bruneau!AC226+Malad!AC226+'Salmon Falls Creek'!AL226+'Rock Creek'!P226+Southside_Historical!G226+Northside_Historical!G226+'SnakeRiv abv Kimberly'!$B226</f>
        <v>1161.8652917142781</v>
      </c>
      <c r="H226">
        <f>Bruneau!AD226+Malad!AD226+'Salmon Falls Creek'!AM226+'Rock Creek'!Q226+Southside_Historical!H226+Northside_Historical!H226+'SnakeRiv abv Kimberly'!$B226</f>
        <v>2019.4602299751164</v>
      </c>
      <c r="I226">
        <f>Bruneau!AE226+Malad!AE226+'Salmon Falls Creek'!AN226+'Rock Creek'!R226+Southside_Historical!I226+Northside_Historical!I226+'SnakeRiv abv Kimberly'!$B226</f>
        <v>2234.6195420545209</v>
      </c>
      <c r="J226">
        <f>Bruneau!AF226+Malad!AF226+'Salmon Falls Creek'!AO226+'Rock Creek'!S226+Southside_Historical!J226+Northside_Historical!J226+'SnakeRiv abv Kimberly'!$B226</f>
        <v>2800.5479800343005</v>
      </c>
      <c r="K226">
        <f>Bruneau!AG226+Malad!AG226+'Salmon Falls Creek'!AP226+'Rock Creek'!T226+Southside_Historical!K226+Northside_Historical!K226+'SnakeRiv abv Kimberly'!$B226</f>
        <v>4295.6721356650523</v>
      </c>
      <c r="L226">
        <f>Bruneau!AH226+Malad!AH226+'Salmon Falls Creek'!AQ226+'Rock Creek'!U226+Southside_Historical!L226+Northside_Historical!L226+'SnakeRiv abv Kimberly'!$B226</f>
        <v>1162.6245702739898</v>
      </c>
      <c r="M226">
        <f>Bruneau!AI226+Malad!AI226+'Salmon Falls Creek'!AR226+'Rock Creek'!V226+Southside_Historical!M226+Northside_Historical!M226+'SnakeRiv abv Kimberly'!$B226</f>
        <v>1277.1399241597128</v>
      </c>
      <c r="N226">
        <f>Bruneau!AJ226+Malad!AJ226+'Salmon Falls Creek'!AS226+'Rock Creek'!W226+Southside_Historical!N226+Northside_Historical!N226+'SnakeRiv abv Kimberly'!$B226</f>
        <v>1165.5333639182418</v>
      </c>
      <c r="O226">
        <f>Bruneau!AK226+Malad!AK226+'Salmon Falls Creek'!AT226+'Rock Creek'!X226+Southside_Historical!O226+Northside_Historical!O226+'SnakeRiv abv Kimberly'!$B226</f>
        <v>1554.2170000000001</v>
      </c>
      <c r="P226">
        <f>Bruneau!AL226+Malad!AL226+'Salmon Falls Creek'!AU226+'Rock Creek'!Y226+Southside_Historical!P226+Northside_Historical!P226+'SnakeRiv abv Kimberly'!$B226</f>
        <v>2059.6169999999997</v>
      </c>
      <c r="Q226">
        <f>Bruneau!AM226+Malad!AM226+'Salmon Falls Creek'!AV226+'Rock Creek'!Z226+Southside_Historical!Q226+Northside_Historical!Q226+'SnakeRiv abv Kimberly'!$B226</f>
        <v>5356.7169999999996</v>
      </c>
      <c r="R226">
        <f>Bruneau!AN226+Malad!AN226+'Salmon Falls Creek'!AW226+'Rock Creek'!AA226+Southside_Historical!R226+Northside_Historical!R226+'SnakeRiv abv Kimberly'!$B226</f>
        <v>1846.7170000000001</v>
      </c>
      <c r="S226">
        <f>Bruneau!AO226+Malad!AO226+'Salmon Falls Creek'!AX226+'Rock Creek'!AB226+Southside_Historical!S226+Northside_Historical!S226+'SnakeRiv abv Kimberly'!$B226</f>
        <v>4048.7170000000001</v>
      </c>
      <c r="T226">
        <f>Bruneau!AP226+Malad!AP226+'Salmon Falls Creek'!AY226+'Rock Creek'!AC226+Southside_Historical!T226+Northside_Historical!T226+'SnakeRiv abv Kimberly'!$B226</f>
        <v>1781.7069999999999</v>
      </c>
      <c r="U226">
        <f>Bruneau!AQ226+Malad!AQ226+'Salmon Falls Creek'!AZ226+'Rock Creek'!AD226+Southside_Historical!U226+Northside_Historical!U226+'SnakeRiv abv Kimberly'!$B226</f>
        <v>1301.2170000000001</v>
      </c>
      <c r="V226">
        <f>Bruneau!AR226+Malad!AR226+'Salmon Falls Creek'!BA226+'Rock Creek'!AE226+Southside_Historical!V226+Northside_Historical!V226+'SnakeRiv abv Kimberly'!$B226</f>
        <v>2352.7170000000001</v>
      </c>
      <c r="W226">
        <f>Bruneau!AS226+Malad!AS226+'Salmon Falls Creek'!BB226+'Rock Creek'!AF226+Southside_Historical!W226+Northside_Historical!W226+'SnakeRiv abv Kimberly'!$B226</f>
        <v>3098.7170000000001</v>
      </c>
      <c r="AB226" s="8"/>
      <c r="AC226" s="5"/>
      <c r="AD226" s="5"/>
      <c r="AV226" s="18" t="s">
        <v>36</v>
      </c>
      <c r="AW226" s="14">
        <v>1068.0600000000002</v>
      </c>
      <c r="AX226" s="14">
        <v>1816.7156605031557</v>
      </c>
      <c r="AY226" s="14">
        <v>-748.65566050315556</v>
      </c>
      <c r="AZ226" s="19" t="s">
        <v>291</v>
      </c>
      <c r="BC226" s="5"/>
      <c r="BD226" s="5"/>
      <c r="BE226" s="14"/>
      <c r="BG226" s="5"/>
      <c r="BH226" s="5"/>
    </row>
    <row r="227" spans="1:60" x14ac:dyDescent="0.25">
      <c r="A227" t="str">
        <f>Bruneau!A227</f>
        <v>6/14</v>
      </c>
      <c r="B227">
        <f>Bruneau!X227+Malad!X227+'Salmon Falls Creek'!AG227+'Rock Creek'!K227+Southside_Historical!B227+Northside_Historical!B227+'SnakeRiv abv Kimberly'!$B227</f>
        <v>1341.232139672808</v>
      </c>
      <c r="C227">
        <f>Bruneau!Y227+Malad!Y227+'Salmon Falls Creek'!AH227+'Rock Creek'!L227+Southside_Historical!C227+Northside_Historical!C227+'SnakeRiv abv Kimberly'!$B227</f>
        <v>1101.0505070551749</v>
      </c>
      <c r="D227">
        <f>Bruneau!Z227+Malad!Z227+'Salmon Falls Creek'!AI227+'Rock Creek'!M227+Southside_Historical!D227+Northside_Historical!D227+'SnakeRiv abv Kimberly'!$B227</f>
        <v>1257.4078057293732</v>
      </c>
      <c r="E227">
        <f>Bruneau!AA227+Malad!AA227+'Salmon Falls Creek'!AJ227+'Rock Creek'!N227+Southside_Historical!E227+Northside_Historical!E227+'SnakeRiv abv Kimberly'!$B227</f>
        <v>1723.4109825944424</v>
      </c>
      <c r="F227">
        <f>Bruneau!AB227+Malad!AB227+'Salmon Falls Creek'!AK227+'Rock Creek'!O227+Southside_Historical!F227+Northside_Historical!F227+'SnakeRiv abv Kimberly'!$B227</f>
        <v>3565.0887969184923</v>
      </c>
      <c r="G227">
        <f>Bruneau!AC227+Malad!AC227+'Salmon Falls Creek'!AL227+'Rock Creek'!P227+Southside_Historical!G227+Northside_Historical!G227+'SnakeRiv abv Kimberly'!$B227</f>
        <v>1049.4734434321281</v>
      </c>
      <c r="H227">
        <f>Bruneau!AD227+Malad!AD227+'Salmon Falls Creek'!AM227+'Rock Creek'!Q227+Southside_Historical!H227+Northside_Historical!H227+'SnakeRiv abv Kimberly'!$B227</f>
        <v>1874.0427574812302</v>
      </c>
      <c r="I227">
        <f>Bruneau!AE227+Malad!AE227+'Salmon Falls Creek'!AN227+'Rock Creek'!R227+Southside_Historical!I227+Northside_Historical!I227+'SnakeRiv abv Kimberly'!$B227</f>
        <v>2408.6593801664771</v>
      </c>
      <c r="J227">
        <f>Bruneau!AF227+Malad!AF227+'Salmon Falls Creek'!AO227+'Rock Creek'!S227+Southside_Historical!J227+Northside_Historical!J227+'SnakeRiv abv Kimberly'!$B227</f>
        <v>2588.6174178264405</v>
      </c>
      <c r="K227">
        <f>Bruneau!AG227+Malad!AG227+'Salmon Falls Creek'!AP227+'Rock Creek'!T227+Southside_Historical!K227+Northside_Historical!K227+'SnakeRiv abv Kimberly'!$B227</f>
        <v>4415.7939987550699</v>
      </c>
      <c r="L227">
        <f>Bruneau!AH227+Malad!AH227+'Salmon Falls Creek'!AQ227+'Rock Creek'!U227+Southside_Historical!L227+Northside_Historical!L227+'SnakeRiv abv Kimberly'!$B227</f>
        <v>1140.8250727625887</v>
      </c>
      <c r="M227">
        <f>Bruneau!AI227+Malad!AI227+'Salmon Falls Creek'!AR227+'Rock Creek'!V227+Southside_Historical!M227+Northside_Historical!M227+'SnakeRiv abv Kimberly'!$B227</f>
        <v>1305.0734325744475</v>
      </c>
      <c r="N227">
        <f>Bruneau!AJ227+Malad!AJ227+'Salmon Falls Creek'!AS227+'Rock Creek'!W227+Southside_Historical!N227+Northside_Historical!N227+'SnakeRiv abv Kimberly'!$B227</f>
        <v>1206.5276861159746</v>
      </c>
      <c r="O227">
        <f>Bruneau!AK227+Malad!AK227+'Salmon Falls Creek'!AT227+'Rock Creek'!X227+Southside_Historical!O227+Northside_Historical!O227+'SnakeRiv abv Kimberly'!$B227</f>
        <v>1528.2170000000001</v>
      </c>
      <c r="P227">
        <f>Bruneau!AL227+Malad!AL227+'Salmon Falls Creek'!AU227+'Rock Creek'!Y227+Southside_Historical!P227+Northside_Historical!P227+'SnakeRiv abv Kimberly'!$B227</f>
        <v>1977.6169999999997</v>
      </c>
      <c r="Q227">
        <f>Bruneau!AM227+Malad!AM227+'Salmon Falls Creek'!AV227+'Rock Creek'!Z227+Southside_Historical!Q227+Northside_Historical!Q227+'SnakeRiv abv Kimberly'!$B227</f>
        <v>5136.2169999999996</v>
      </c>
      <c r="R227">
        <f>Bruneau!AN227+Malad!AN227+'Salmon Falls Creek'!AW227+'Rock Creek'!AA227+Southside_Historical!R227+Northside_Historical!R227+'SnakeRiv abv Kimberly'!$B227</f>
        <v>1660.2170000000001</v>
      </c>
      <c r="S227">
        <f>Bruneau!AO227+Malad!AO227+'Salmon Falls Creek'!AX227+'Rock Creek'!AB227+Southside_Historical!S227+Northside_Historical!S227+'SnakeRiv abv Kimberly'!$B227</f>
        <v>4001.2170000000001</v>
      </c>
      <c r="T227">
        <f>Bruneau!AP227+Malad!AP227+'Salmon Falls Creek'!AY227+'Rock Creek'!AC227+Southside_Historical!T227+Northside_Historical!T227+'SnakeRiv abv Kimberly'!$B227</f>
        <v>1936.317</v>
      </c>
      <c r="U227">
        <f>Bruneau!AQ227+Malad!AQ227+'Salmon Falls Creek'!AZ227+'Rock Creek'!AD227+Southside_Historical!U227+Northside_Historical!U227+'SnakeRiv abv Kimberly'!$B227</f>
        <v>1218.817</v>
      </c>
      <c r="V227">
        <f>Bruneau!AR227+Malad!AR227+'Salmon Falls Creek'!BA227+'Rock Creek'!AE227+Southside_Historical!V227+Northside_Historical!V227+'SnakeRiv abv Kimberly'!$B227</f>
        <v>2384.2170000000001</v>
      </c>
      <c r="W227">
        <f>Bruneau!AS227+Malad!AS227+'Salmon Falls Creek'!BB227+'Rock Creek'!AF227+Southside_Historical!W227+Northside_Historical!W227+'SnakeRiv abv Kimberly'!$B227</f>
        <v>3105.2170000000001</v>
      </c>
      <c r="AB227" s="8"/>
      <c r="AC227" s="5"/>
      <c r="AD227" s="5"/>
      <c r="AV227" s="18" t="s">
        <v>29</v>
      </c>
      <c r="AW227" s="14">
        <v>1046.2194246412234</v>
      </c>
      <c r="AX227" s="14">
        <v>1779.6398306969688</v>
      </c>
      <c r="AY227" s="14">
        <v>-733.42040605574539</v>
      </c>
      <c r="AZ227" s="19" t="s">
        <v>301</v>
      </c>
      <c r="BC227" s="5"/>
      <c r="BD227" s="5"/>
      <c r="BE227" s="14"/>
      <c r="BG227" s="5"/>
      <c r="BH227" s="5"/>
    </row>
    <row r="228" spans="1:60" x14ac:dyDescent="0.25">
      <c r="A228" t="str">
        <f>Bruneau!A228</f>
        <v>6/15</v>
      </c>
      <c r="B228">
        <f>Bruneau!X228+Malad!X228+'Salmon Falls Creek'!AG228+'Rock Creek'!K228+Southside_Historical!B228+Northside_Historical!B228+'SnakeRiv abv Kimberly'!$B228</f>
        <v>1250.2428543063047</v>
      </c>
      <c r="C228">
        <f>Bruneau!Y228+Malad!Y228+'Salmon Falls Creek'!AH228+'Rock Creek'!L228+Southside_Historical!C228+Northside_Historical!C228+'SnakeRiv abv Kimberly'!$B228</f>
        <v>1111.8087650382076</v>
      </c>
      <c r="D228">
        <f>Bruneau!Z228+Malad!Z228+'Salmon Falls Creek'!AI228+'Rock Creek'!M228+Southside_Historical!D228+Northside_Historical!D228+'SnakeRiv abv Kimberly'!$B228</f>
        <v>1214.638331443779</v>
      </c>
      <c r="E228">
        <f>Bruneau!AA228+Malad!AA228+'Salmon Falls Creek'!AJ228+'Rock Creek'!N228+Southside_Historical!E228+Northside_Historical!E228+'SnakeRiv abv Kimberly'!$B228</f>
        <v>1615.3310574579864</v>
      </c>
      <c r="F228">
        <f>Bruneau!AB228+Malad!AB228+'Salmon Falls Creek'!AK228+'Rock Creek'!O228+Southside_Historical!F228+Northside_Historical!F228+'SnakeRiv abv Kimberly'!$B228</f>
        <v>3130.3460083570349</v>
      </c>
      <c r="G228">
        <f>Bruneau!AC228+Malad!AC228+'Salmon Falls Creek'!AL228+'Rock Creek'!P228+Southside_Historical!G228+Northside_Historical!G228+'SnakeRiv abv Kimberly'!$B228</f>
        <v>1055.0550108450475</v>
      </c>
      <c r="H228">
        <f>Bruneau!AD228+Malad!AD228+'Salmon Falls Creek'!AM228+'Rock Creek'!Q228+Southside_Historical!H228+Northside_Historical!H228+'SnakeRiv abv Kimberly'!$B228</f>
        <v>1814.0510362747286</v>
      </c>
      <c r="I228">
        <f>Bruneau!AE228+Malad!AE228+'Salmon Falls Creek'!AN228+'Rock Creek'!R228+Southside_Historical!I228+Northside_Historical!I228+'SnakeRiv abv Kimberly'!$B228</f>
        <v>2428.6349241466701</v>
      </c>
      <c r="J228">
        <f>Bruneau!AF228+Malad!AF228+'Salmon Falls Creek'!AO228+'Rock Creek'!S228+Southside_Historical!J228+Northside_Historical!J228+'SnakeRiv abv Kimberly'!$B228</f>
        <v>2287.6107290427685</v>
      </c>
      <c r="K228">
        <f>Bruneau!AG228+Malad!AG228+'Salmon Falls Creek'!AP228+'Rock Creek'!T228+Southside_Historical!K228+Northside_Historical!K228+'SnakeRiv abv Kimberly'!$B228</f>
        <v>4471.508857074421</v>
      </c>
      <c r="L228">
        <f>Bruneau!AH228+Malad!AH228+'Salmon Falls Creek'!AQ228+'Rock Creek'!U228+Southside_Historical!L228+Northside_Historical!L228+'SnakeRiv abv Kimberly'!$B228</f>
        <v>1080.3623520501237</v>
      </c>
      <c r="M228">
        <f>Bruneau!AI228+Malad!AI228+'Salmon Falls Creek'!AR228+'Rock Creek'!V228+Southside_Historical!M228+Northside_Historical!M228+'SnakeRiv abv Kimberly'!$B228</f>
        <v>1257.2675774398263</v>
      </c>
      <c r="N228">
        <f>Bruneau!AJ228+Malad!AJ228+'Salmon Falls Creek'!AS228+'Rock Creek'!W228+Southside_Historical!N228+Northside_Historical!N228+'SnakeRiv abv Kimberly'!$B228</f>
        <v>1269.5959654998837</v>
      </c>
      <c r="O228">
        <f>Bruneau!AK228+Malad!AK228+'Salmon Falls Creek'!AT228+'Rock Creek'!X228+Southside_Historical!O228+Northside_Historical!O228+'SnakeRiv abv Kimberly'!$B228</f>
        <v>1546.8090000000002</v>
      </c>
      <c r="P228">
        <f>Bruneau!AL228+Malad!AL228+'Salmon Falls Creek'!AU228+'Rock Creek'!Y228+Southside_Historical!P228+Northside_Historical!P228+'SnakeRiv abv Kimberly'!$B228</f>
        <v>2019.1089999999999</v>
      </c>
      <c r="Q228">
        <f>Bruneau!AM228+Malad!AM228+'Salmon Falls Creek'!AV228+'Rock Creek'!Z228+Southside_Historical!Q228+Northside_Historical!Q228+'SnakeRiv abv Kimberly'!$B228</f>
        <v>4593.9089999999997</v>
      </c>
      <c r="R228">
        <f>Bruneau!AN228+Malad!AN228+'Salmon Falls Creek'!AW228+'Rock Creek'!AA228+Southside_Historical!R228+Northside_Historical!R228+'SnakeRiv abv Kimberly'!$B228</f>
        <v>1726.1089999999999</v>
      </c>
      <c r="S228">
        <f>Bruneau!AO228+Malad!AO228+'Salmon Falls Creek'!AX228+'Rock Creek'!AB228+Southside_Historical!S228+Northside_Historical!S228+'SnakeRiv abv Kimberly'!$B228</f>
        <v>4134.9089999999997</v>
      </c>
      <c r="T228">
        <f>Bruneau!AP228+Malad!AP228+'Salmon Falls Creek'!AY228+'Rock Creek'!AC228+Southside_Historical!T228+Northside_Historical!T228+'SnakeRiv abv Kimberly'!$B228</f>
        <v>1961.9090000000001</v>
      </c>
      <c r="U228">
        <f>Bruneau!AQ228+Malad!AQ228+'Salmon Falls Creek'!AZ228+'Rock Creek'!AD228+Southside_Historical!U228+Northside_Historical!U228+'SnakeRiv abv Kimberly'!$B228</f>
        <v>1073.9090000000001</v>
      </c>
      <c r="V228">
        <f>Bruneau!AR228+Malad!AR228+'Salmon Falls Creek'!BA228+'Rock Creek'!AE228+Southside_Historical!V228+Northside_Historical!V228+'SnakeRiv abv Kimberly'!$B228</f>
        <v>2234.9090000000001</v>
      </c>
      <c r="W228">
        <f>Bruneau!AS228+Malad!AS228+'Salmon Falls Creek'!BB228+'Rock Creek'!AF228+Southside_Historical!W228+Northside_Historical!W228+'SnakeRiv abv Kimberly'!$B228</f>
        <v>3207.9090000000001</v>
      </c>
      <c r="AB228" s="8"/>
      <c r="AC228" s="5"/>
      <c r="AD228" s="5"/>
      <c r="AV228" s="18" t="s">
        <v>27</v>
      </c>
      <c r="AW228" s="14">
        <v>1083.2586108154655</v>
      </c>
      <c r="AX228" s="14">
        <v>1791.9984406323645</v>
      </c>
      <c r="AY228" s="14">
        <v>-708.73982981689892</v>
      </c>
      <c r="AZ228" s="19" t="s">
        <v>311</v>
      </c>
      <c r="BC228" s="5"/>
      <c r="BD228" s="5"/>
      <c r="BE228" s="14"/>
      <c r="BG228" s="5"/>
      <c r="BH228" s="5"/>
    </row>
    <row r="229" spans="1:60" x14ac:dyDescent="0.25">
      <c r="A229" t="str">
        <f>Bruneau!A229</f>
        <v>6/16</v>
      </c>
      <c r="B229">
        <f>Bruneau!X229+Malad!X229+'Salmon Falls Creek'!AG229+'Rock Creek'!K229+Southside_Historical!B229+Northside_Historical!B229+'SnakeRiv abv Kimberly'!$B229</f>
        <v>1218.8596730339084</v>
      </c>
      <c r="C229">
        <f>Bruneau!Y229+Malad!Y229+'Salmon Falls Creek'!AH229+'Rock Creek'!L229+Southside_Historical!C229+Northside_Historical!C229+'SnakeRiv abv Kimberly'!$B229</f>
        <v>1101.3445242419393</v>
      </c>
      <c r="D229">
        <f>Bruneau!Z229+Malad!Z229+'Salmon Falls Creek'!AI229+'Rock Creek'!M229+Southside_Historical!D229+Northside_Historical!D229+'SnakeRiv abv Kimberly'!$B229</f>
        <v>1250.4455317473376</v>
      </c>
      <c r="E229">
        <f>Bruneau!AA229+Malad!AA229+'Salmon Falls Creek'!AJ229+'Rock Creek'!N229+Southside_Historical!E229+Northside_Historical!E229+'SnakeRiv abv Kimberly'!$B229</f>
        <v>1780.1596826140221</v>
      </c>
      <c r="F229">
        <f>Bruneau!AB229+Malad!AB229+'Salmon Falls Creek'!AK229+'Rock Creek'!O229+Southside_Historical!F229+Northside_Historical!F229+'SnakeRiv abv Kimberly'!$B229</f>
        <v>2788.6352409407455</v>
      </c>
      <c r="G229">
        <f>Bruneau!AC229+Malad!AC229+'Salmon Falls Creek'!AL229+'Rock Creek'!P229+Southside_Historical!G229+Northside_Historical!G229+'SnakeRiv abv Kimberly'!$B229</f>
        <v>1039.5990554729424</v>
      </c>
      <c r="H229">
        <f>Bruneau!AD229+Malad!AD229+'Salmon Falls Creek'!AM229+'Rock Creek'!Q229+Southside_Historical!H229+Northside_Historical!H229+'SnakeRiv abv Kimberly'!$B229</f>
        <v>1901.5514568877761</v>
      </c>
      <c r="I229">
        <f>Bruneau!AE229+Malad!AE229+'Salmon Falls Creek'!AN229+'Rock Creek'!R229+Southside_Historical!I229+Northside_Historical!I229+'SnakeRiv abv Kimberly'!$B229</f>
        <v>2307.447679835544</v>
      </c>
      <c r="J229">
        <f>Bruneau!AF229+Malad!AF229+'Salmon Falls Creek'!AO229+'Rock Creek'!S229+Southside_Historical!J229+Northside_Historical!J229+'SnakeRiv abv Kimberly'!$B229</f>
        <v>2303.7307087288495</v>
      </c>
      <c r="K229">
        <f>Bruneau!AG229+Malad!AG229+'Salmon Falls Creek'!AP229+'Rock Creek'!T229+Southside_Historical!K229+Northside_Historical!K229+'SnakeRiv abv Kimberly'!$B229</f>
        <v>4490.4675892424502</v>
      </c>
      <c r="L229">
        <f>Bruneau!AH229+Malad!AH229+'Salmon Falls Creek'!AQ229+'Rock Creek'!U229+Southside_Historical!L229+Northside_Historical!L229+'SnakeRiv abv Kimberly'!$B229</f>
        <v>1053.7862376388989</v>
      </c>
      <c r="M229">
        <f>Bruneau!AI229+Malad!AI229+'Salmon Falls Creek'!AR229+'Rock Creek'!V229+Southside_Historical!M229+Northside_Historical!M229+'SnakeRiv abv Kimberly'!$B229</f>
        <v>1181.7807717111743</v>
      </c>
      <c r="N229">
        <f>Bruneau!AJ229+Malad!AJ229+'Salmon Falls Creek'!AS229+'Rock Creek'!W229+Southside_Historical!N229+Northside_Historical!N229+'SnakeRiv abv Kimberly'!$B229</f>
        <v>1330.1140368159195</v>
      </c>
      <c r="O229">
        <f>Bruneau!AK229+Malad!AK229+'Salmon Falls Creek'!AT229+'Rock Creek'!X229+Southside_Historical!O229+Northside_Historical!O229+'SnakeRiv abv Kimberly'!$B229</f>
        <v>1469.127</v>
      </c>
      <c r="P229">
        <f>Bruneau!AL229+Malad!AL229+'Salmon Falls Creek'!AU229+'Rock Creek'!Y229+Southside_Historical!P229+Northside_Historical!P229+'SnakeRiv abv Kimberly'!$B229</f>
        <v>2058.127</v>
      </c>
      <c r="Q229">
        <f>Bruneau!AM229+Malad!AM229+'Salmon Falls Creek'!AV229+'Rock Creek'!Z229+Southside_Historical!Q229+Northside_Historical!Q229+'SnakeRiv abv Kimberly'!$B229</f>
        <v>3921.027</v>
      </c>
      <c r="R229">
        <f>Bruneau!AN229+Malad!AN229+'Salmon Falls Creek'!AW229+'Rock Creek'!AA229+Southside_Historical!R229+Northside_Historical!R229+'SnakeRiv abv Kimberly'!$B229</f>
        <v>1745.027</v>
      </c>
      <c r="S229">
        <f>Bruneau!AO229+Malad!AO229+'Salmon Falls Creek'!AX229+'Rock Creek'!AB229+Southside_Historical!S229+Northside_Historical!S229+'SnakeRiv abv Kimberly'!$B229</f>
        <v>4144.027</v>
      </c>
      <c r="T229">
        <f>Bruneau!AP229+Malad!AP229+'Salmon Falls Creek'!AY229+'Rock Creek'!AC229+Southside_Historical!T229+Northside_Historical!T229+'SnakeRiv abv Kimberly'!$B229</f>
        <v>1998.027</v>
      </c>
      <c r="U229">
        <f>Bruneau!AQ229+Malad!AQ229+'Salmon Falls Creek'!AZ229+'Rock Creek'!AD229+Southside_Historical!U229+Northside_Historical!U229+'SnakeRiv abv Kimberly'!$B229</f>
        <v>997.92700000000002</v>
      </c>
      <c r="V229">
        <f>Bruneau!AR229+Malad!AR229+'Salmon Falls Creek'!BA229+'Rock Creek'!AE229+Southside_Historical!V229+Northside_Historical!V229+'SnakeRiv abv Kimberly'!$B229</f>
        <v>1905.2270000000001</v>
      </c>
      <c r="W229">
        <f>Bruneau!AS229+Malad!AS229+'Salmon Falls Creek'!BB229+'Rock Creek'!AF229+Southside_Historical!W229+Northside_Historical!W229+'SnakeRiv abv Kimberly'!$B229</f>
        <v>3002.027</v>
      </c>
      <c r="AB229" s="8"/>
      <c r="AC229" s="5"/>
      <c r="AD229" s="5"/>
      <c r="AV229" s="18" t="s">
        <v>31</v>
      </c>
      <c r="AW229" s="14">
        <v>1170.7508973349695</v>
      </c>
      <c r="AX229" s="14">
        <v>1816.7156605031557</v>
      </c>
      <c r="AY229" s="14">
        <v>-645.96476316818621</v>
      </c>
      <c r="AZ229" s="19" t="s">
        <v>311</v>
      </c>
      <c r="BC229" s="5"/>
      <c r="BD229" s="5"/>
      <c r="BE229" s="14"/>
      <c r="BG229" s="5"/>
      <c r="BH229" s="5"/>
    </row>
    <row r="230" spans="1:60" x14ac:dyDescent="0.25">
      <c r="A230" t="str">
        <f>Bruneau!A230</f>
        <v>6/17</v>
      </c>
      <c r="B230">
        <f>Bruneau!X230+Malad!X230+'Salmon Falls Creek'!AG230+'Rock Creek'!K230+Southside_Historical!B230+Northside_Historical!B230+'SnakeRiv abv Kimberly'!$B230</f>
        <v>1210.395486391516</v>
      </c>
      <c r="C230">
        <f>Bruneau!Y230+Malad!Y230+'Salmon Falls Creek'!AH230+'Rock Creek'!L230+Southside_Historical!C230+Northside_Historical!C230+'SnakeRiv abv Kimberly'!$B230</f>
        <v>1043.3020332179822</v>
      </c>
      <c r="D230">
        <f>Bruneau!Z230+Malad!Z230+'Salmon Falls Creek'!AI230+'Rock Creek'!M230+Southside_Historical!D230+Northside_Historical!D230+'SnakeRiv abv Kimberly'!$B230</f>
        <v>1221.3635664082174</v>
      </c>
      <c r="E230">
        <f>Bruneau!AA230+Malad!AA230+'Salmon Falls Creek'!AJ230+'Rock Creek'!N230+Southside_Historical!E230+Northside_Historical!E230+'SnakeRiv abv Kimberly'!$B230</f>
        <v>1871.408252746224</v>
      </c>
      <c r="F230">
        <f>Bruneau!AB230+Malad!AB230+'Salmon Falls Creek'!AK230+'Rock Creek'!O230+Southside_Historical!F230+Northside_Historical!F230+'SnakeRiv abv Kimberly'!$B230</f>
        <v>2513.9576083177908</v>
      </c>
      <c r="G230">
        <f>Bruneau!AC230+Malad!AC230+'Salmon Falls Creek'!AL230+'Rock Creek'!P230+Southside_Historical!G230+Northside_Historical!G230+'SnakeRiv abv Kimberly'!$B230</f>
        <v>1003.3744904326355</v>
      </c>
      <c r="H230">
        <f>Bruneau!AD230+Malad!AD230+'Salmon Falls Creek'!AM230+'Rock Creek'!Q230+Southside_Historical!H230+Northside_Historical!H230+'SnakeRiv abv Kimberly'!$B230</f>
        <v>1820.6628953847385</v>
      </c>
      <c r="I230">
        <f>Bruneau!AE230+Malad!AE230+'Salmon Falls Creek'!AN230+'Rock Creek'!R230+Southside_Historical!I230+Northside_Historical!I230+'SnakeRiv abv Kimberly'!$B230</f>
        <v>2264.285711132286</v>
      </c>
      <c r="J230">
        <f>Bruneau!AF230+Malad!AF230+'Salmon Falls Creek'!AO230+'Rock Creek'!S230+Southside_Historical!J230+Northside_Historical!J230+'SnakeRiv abv Kimberly'!$B230</f>
        <v>2427.213695984291</v>
      </c>
      <c r="K230">
        <f>Bruneau!AG230+Malad!AG230+'Salmon Falls Creek'!AP230+'Rock Creek'!T230+Southside_Historical!K230+Northside_Historical!K230+'SnakeRiv abv Kimberly'!$B230</f>
        <v>4390.2376641585615</v>
      </c>
      <c r="L230">
        <f>Bruneau!AH230+Malad!AH230+'Salmon Falls Creek'!AQ230+'Rock Creek'!U230+Southside_Historical!L230+Northside_Historical!L230+'SnakeRiv abv Kimberly'!$B230</f>
        <v>1099.1127545167712</v>
      </c>
      <c r="M230">
        <f>Bruneau!AI230+Malad!AI230+'Salmon Falls Creek'!AR230+'Rock Creek'!V230+Southside_Historical!M230+Northside_Historical!M230+'SnakeRiv abv Kimberly'!$B230</f>
        <v>1096.4598054767334</v>
      </c>
      <c r="N230">
        <f>Bruneau!AJ230+Malad!AJ230+'Salmon Falls Creek'!AS230+'Rock Creek'!W230+Southside_Historical!N230+Northside_Historical!N230+'SnakeRiv abv Kimberly'!$B230</f>
        <v>1403.698170870528</v>
      </c>
      <c r="O230">
        <f>Bruneau!AK230+Malad!AK230+'Salmon Falls Creek'!AT230+'Rock Creek'!X230+Southside_Historical!O230+Northside_Historical!O230+'SnakeRiv abv Kimberly'!$B230</f>
        <v>1402.5450000000001</v>
      </c>
      <c r="P230">
        <f>Bruneau!AL230+Malad!AL230+'Salmon Falls Creek'!AU230+'Rock Creek'!Y230+Southside_Historical!P230+Northside_Historical!P230+'SnakeRiv abv Kimberly'!$B230</f>
        <v>1901.5450000000001</v>
      </c>
      <c r="Q230">
        <f>Bruneau!AM230+Malad!AM230+'Salmon Falls Creek'!AV230+'Rock Creek'!Z230+Southside_Historical!Q230+Northside_Historical!Q230+'SnakeRiv abv Kimberly'!$B230</f>
        <v>3667.8450000000003</v>
      </c>
      <c r="R230">
        <f>Bruneau!AN230+Malad!AN230+'Salmon Falls Creek'!AW230+'Rock Creek'!AA230+Southside_Historical!R230+Northside_Historical!R230+'SnakeRiv abv Kimberly'!$B230</f>
        <v>1747.845</v>
      </c>
      <c r="S230">
        <f>Bruneau!AO230+Malad!AO230+'Salmon Falls Creek'!AX230+'Rock Creek'!AB230+Southside_Historical!S230+Northside_Historical!S230+'SnakeRiv abv Kimberly'!$B230</f>
        <v>4045.8450000000003</v>
      </c>
      <c r="T230">
        <f>Bruneau!AP230+Malad!AP230+'Salmon Falls Creek'!AY230+'Rock Creek'!AC230+Southside_Historical!T230+Northside_Historical!T230+'SnakeRiv abv Kimberly'!$B230</f>
        <v>2098.8450000000003</v>
      </c>
      <c r="U230">
        <f>Bruneau!AQ230+Malad!AQ230+'Salmon Falls Creek'!AZ230+'Rock Creek'!AD230+Southside_Historical!U230+Northside_Historical!U230+'SnakeRiv abv Kimberly'!$B230</f>
        <v>979.69500000000005</v>
      </c>
      <c r="V230">
        <f>Bruneau!AR230+Malad!AR230+'Salmon Falls Creek'!BA230+'Rock Creek'!AE230+Southside_Historical!V230+Northside_Historical!V230+'SnakeRiv abv Kimberly'!$B230</f>
        <v>1653.7450000000001</v>
      </c>
      <c r="W230">
        <f>Bruneau!AS230+Malad!AS230+'Salmon Falls Creek'!BB230+'Rock Creek'!AF230+Southside_Historical!W230+Northside_Historical!W230+'SnakeRiv abv Kimberly'!$B230</f>
        <v>2454.8450000000003</v>
      </c>
      <c r="AB230" s="8"/>
      <c r="AC230" s="5"/>
      <c r="AD230" s="5"/>
      <c r="AV230" s="18" t="s">
        <v>41</v>
      </c>
      <c r="AW230" s="14">
        <v>1405.6496666666669</v>
      </c>
      <c r="AX230" s="14">
        <v>2025.6005278135217</v>
      </c>
      <c r="AY230" s="14">
        <v>-619.95086114685478</v>
      </c>
      <c r="AZ230" s="19" t="s">
        <v>304</v>
      </c>
      <c r="BC230" s="5"/>
      <c r="BD230" s="5"/>
      <c r="BE230" s="14"/>
      <c r="BG230" s="5"/>
      <c r="BH230" s="5"/>
    </row>
    <row r="231" spans="1:60" x14ac:dyDescent="0.25">
      <c r="A231" t="str">
        <f>Bruneau!A231</f>
        <v>6/18</v>
      </c>
      <c r="B231">
        <f>Bruneau!X231+Malad!X231+'Salmon Falls Creek'!AG231+'Rock Creek'!K231+Southside_Historical!B231+Northside_Historical!B231+'SnakeRiv abv Kimberly'!$B231</f>
        <v>1241.8848860697776</v>
      </c>
      <c r="C231">
        <f>Bruneau!Y231+Malad!Y231+'Salmon Falls Creek'!AH231+'Rock Creek'!L231+Southside_Historical!C231+Northside_Historical!C231+'SnakeRiv abv Kimberly'!$B231</f>
        <v>1032.1762586483546</v>
      </c>
      <c r="D231">
        <f>Bruneau!Z231+Malad!Z231+'Salmon Falls Creek'!AI231+'Rock Creek'!M231+Southside_Historical!D231+Northside_Historical!D231+'SnakeRiv abv Kimberly'!$B231</f>
        <v>1213.2476748993633</v>
      </c>
      <c r="E231">
        <f>Bruneau!AA231+Malad!AA231+'Salmon Falls Creek'!AJ231+'Rock Creek'!N231+Southside_Historical!E231+Northside_Historical!E231+'SnakeRiv abv Kimberly'!$B231</f>
        <v>2052.730507817631</v>
      </c>
      <c r="F231">
        <f>Bruneau!AB231+Malad!AB231+'Salmon Falls Creek'!AK231+'Rock Creek'!O231+Southside_Historical!F231+Northside_Historical!F231+'SnakeRiv abv Kimberly'!$B231</f>
        <v>2391.3535975378832</v>
      </c>
      <c r="G231">
        <f>Bruneau!AC231+Malad!AC231+'Salmon Falls Creek'!AL231+'Rock Creek'!P231+Southside_Historical!G231+Northside_Historical!G231+'SnakeRiv abv Kimberly'!$B231</f>
        <v>1053.5747581466667</v>
      </c>
      <c r="H231">
        <f>Bruneau!AD231+Malad!AD231+'Salmon Falls Creek'!AM231+'Rock Creek'!Q231+Southside_Historical!H231+Northside_Historical!H231+'SnakeRiv abv Kimberly'!$B231</f>
        <v>1828.3672774356969</v>
      </c>
      <c r="I231">
        <f>Bruneau!AE231+Malad!AE231+'Salmon Falls Creek'!AN231+'Rock Creek'!R231+Southside_Historical!I231+Northside_Historical!I231+'SnakeRiv abv Kimberly'!$B231</f>
        <v>2155.2138183938191</v>
      </c>
      <c r="J231">
        <f>Bruneau!AF231+Malad!AF231+'Salmon Falls Creek'!AO231+'Rock Creek'!S231+Southside_Historical!J231+Northside_Historical!J231+'SnakeRiv abv Kimberly'!$B231</f>
        <v>2314.545552274983</v>
      </c>
      <c r="K231">
        <f>Bruneau!AG231+Malad!AG231+'Salmon Falls Creek'!AP231+'Rock Creek'!T231+Southside_Historical!K231+Northside_Historical!K231+'SnakeRiv abv Kimberly'!$B231</f>
        <v>4017.6580809174316</v>
      </c>
      <c r="L231">
        <f>Bruneau!AH231+Malad!AH231+'Salmon Falls Creek'!AQ231+'Rock Creek'!U231+Southside_Historical!L231+Northside_Historical!L231+'SnakeRiv abv Kimberly'!$B231</f>
        <v>1081.2895738493505</v>
      </c>
      <c r="M231">
        <f>Bruneau!AI231+Malad!AI231+'Salmon Falls Creek'!AR231+'Rock Creek'!V231+Southside_Historical!M231+Northside_Historical!M231+'SnakeRiv abv Kimberly'!$B231</f>
        <v>1017.2279451449482</v>
      </c>
      <c r="N231">
        <f>Bruneau!AJ231+Malad!AJ231+'Salmon Falls Creek'!AS231+'Rock Creek'!W231+Southside_Historical!N231+Northside_Historical!N231+'SnakeRiv abv Kimberly'!$B231</f>
        <v>1495.1703582769824</v>
      </c>
      <c r="O231">
        <f>Bruneau!AK231+Malad!AK231+'Salmon Falls Creek'!AT231+'Rock Creek'!X231+Southside_Historical!O231+Northside_Historical!O231+'SnakeRiv abv Kimberly'!$B231</f>
        <v>1280.8449999999998</v>
      </c>
      <c r="P231">
        <f>Bruneau!AL231+Malad!AL231+'Salmon Falls Creek'!AU231+'Rock Creek'!Y231+Southside_Historical!P231+Northside_Historical!P231+'SnakeRiv abv Kimberly'!$B231</f>
        <v>1751.645</v>
      </c>
      <c r="Q231">
        <f>Bruneau!AM231+Malad!AM231+'Salmon Falls Creek'!AV231+'Rock Creek'!Z231+Southside_Historical!Q231+Northside_Historical!Q231+'SnakeRiv abv Kimberly'!$B231</f>
        <v>3661.0450000000001</v>
      </c>
      <c r="R231">
        <f>Bruneau!AN231+Malad!AN231+'Salmon Falls Creek'!AW231+'Rock Creek'!AA231+Southside_Historical!R231+Northside_Historical!R231+'SnakeRiv abv Kimberly'!$B231</f>
        <v>1980.0450000000001</v>
      </c>
      <c r="S231">
        <f>Bruneau!AO231+Malad!AO231+'Salmon Falls Creek'!AX231+'Rock Creek'!AB231+Southside_Historical!S231+Northside_Historical!S231+'SnakeRiv abv Kimberly'!$B231</f>
        <v>3808.5450000000001</v>
      </c>
      <c r="T231">
        <f>Bruneau!AP231+Malad!AP231+'Salmon Falls Creek'!AY231+'Rock Creek'!AC231+Southside_Historical!T231+Northside_Historical!T231+'SnakeRiv abv Kimberly'!$B231</f>
        <v>2241.0450000000001</v>
      </c>
      <c r="U231">
        <f>Bruneau!AQ231+Malad!AQ231+'Salmon Falls Creek'!AZ231+'Rock Creek'!AD231+Southside_Historical!U231+Northside_Historical!U231+'SnakeRiv abv Kimberly'!$B231</f>
        <v>1014.045</v>
      </c>
      <c r="V231">
        <f>Bruneau!AR231+Malad!AR231+'Salmon Falls Creek'!BA231+'Rock Creek'!AE231+Southside_Historical!V231+Northside_Historical!V231+'SnakeRiv abv Kimberly'!$B231</f>
        <v>1607.9450000000002</v>
      </c>
      <c r="W231">
        <f>Bruneau!AS231+Malad!AS231+'Salmon Falls Creek'!BB231+'Rock Creek'!AF231+Southside_Historical!W231+Northside_Historical!W231+'SnakeRiv abv Kimberly'!$B231</f>
        <v>1986.0450000000001</v>
      </c>
      <c r="AB231" s="8"/>
      <c r="AC231" s="5"/>
      <c r="AD231" s="5"/>
      <c r="AV231" s="18" t="s">
        <v>37</v>
      </c>
      <c r="AW231" s="14">
        <v>1226.5726666666667</v>
      </c>
      <c r="AX231" s="14">
        <v>1816.7156605031557</v>
      </c>
      <c r="AY231" s="14">
        <v>-590.14299383648904</v>
      </c>
      <c r="AZ231" s="19" t="s">
        <v>311</v>
      </c>
      <c r="BC231" s="5"/>
      <c r="BD231" s="5"/>
      <c r="BE231" s="14"/>
      <c r="BG231" s="5"/>
      <c r="BH231" s="5"/>
    </row>
    <row r="232" spans="1:60" x14ac:dyDescent="0.25">
      <c r="A232" t="str">
        <f>Bruneau!A232</f>
        <v>6/19</v>
      </c>
      <c r="B232">
        <f>Bruneau!X232+Malad!X232+'Salmon Falls Creek'!AG232+'Rock Creek'!K232+Southside_Historical!B232+Northside_Historical!B232+'SnakeRiv abv Kimberly'!$B232</f>
        <v>1315.8035458821735</v>
      </c>
      <c r="C232">
        <f>Bruneau!Y232+Malad!Y232+'Salmon Falls Creek'!AH232+'Rock Creek'!L232+Southside_Historical!C232+Northside_Historical!C232+'SnakeRiv abv Kimberly'!$B232</f>
        <v>1020.3835123100165</v>
      </c>
      <c r="D232">
        <f>Bruneau!Z232+Malad!Z232+'Salmon Falls Creek'!AI232+'Rock Creek'!M232+Southside_Historical!D232+Northside_Historical!D232+'SnakeRiv abv Kimberly'!$B232</f>
        <v>1187.8093545602364</v>
      </c>
      <c r="E232">
        <f>Bruneau!AA232+Malad!AA232+'Salmon Falls Creek'!AJ232+'Rock Creek'!N232+Southside_Historical!E232+Northside_Historical!E232+'SnakeRiv abv Kimberly'!$B232</f>
        <v>2004.5970329730351</v>
      </c>
      <c r="F232">
        <f>Bruneau!AB232+Malad!AB232+'Salmon Falls Creek'!AK232+'Rock Creek'!O232+Southside_Historical!F232+Northside_Historical!F232+'SnakeRiv abv Kimberly'!$B232</f>
        <v>2288.2930176152031</v>
      </c>
      <c r="G232">
        <f>Bruneau!AC232+Malad!AC232+'Salmon Falls Creek'!AL232+'Rock Creek'!P232+Southside_Historical!G232+Northside_Historical!G232+'SnakeRiv abv Kimberly'!$B232</f>
        <v>986.67740378128792</v>
      </c>
      <c r="H232">
        <f>Bruneau!AD232+Malad!AD232+'Salmon Falls Creek'!AM232+'Rock Creek'!Q232+Southside_Historical!H232+Northside_Historical!H232+'SnakeRiv abv Kimberly'!$B232</f>
        <v>1715.4486554086579</v>
      </c>
      <c r="I232">
        <f>Bruneau!AE232+Malad!AE232+'Salmon Falls Creek'!AN232+'Rock Creek'!R232+Southside_Historical!I232+Northside_Historical!I232+'SnakeRiv abv Kimberly'!$B232</f>
        <v>2177.772472861328</v>
      </c>
      <c r="J232">
        <f>Bruneau!AF232+Malad!AF232+'Salmon Falls Creek'!AO232+'Rock Creek'!S232+Southside_Historical!J232+Northside_Historical!J232+'SnakeRiv abv Kimberly'!$B232</f>
        <v>2138.924169581951</v>
      </c>
      <c r="K232">
        <f>Bruneau!AG232+Malad!AG232+'Salmon Falls Creek'!AP232+'Rock Creek'!T232+Southside_Historical!K232+Northside_Historical!K232+'SnakeRiv abv Kimberly'!$B232</f>
        <v>4161.3437387679005</v>
      </c>
      <c r="L232">
        <f>Bruneau!AH232+Malad!AH232+'Salmon Falls Creek'!AQ232+'Rock Creek'!U232+Southside_Historical!L232+Northside_Historical!L232+'SnakeRiv abv Kimberly'!$B232</f>
        <v>1074.4433302481195</v>
      </c>
      <c r="M232">
        <f>Bruneau!AI232+Malad!AI232+'Salmon Falls Creek'!AR232+'Rock Creek'!V232+Southside_Historical!M232+Northside_Historical!M232+'SnakeRiv abv Kimberly'!$B232</f>
        <v>957.87671115403055</v>
      </c>
      <c r="N232">
        <f>Bruneau!AJ232+Malad!AJ232+'Salmon Falls Creek'!AS232+'Rock Creek'!W232+Southside_Historical!N232+Northside_Historical!N232+'SnakeRiv abv Kimberly'!$B232</f>
        <v>1571.1114396777541</v>
      </c>
      <c r="O232">
        <f>Bruneau!AK232+Malad!AK232+'Salmon Falls Creek'!AT232+'Rock Creek'!X232+Southside_Historical!O232+Northside_Historical!O232+'SnakeRiv abv Kimberly'!$B232</f>
        <v>1185.2559999999999</v>
      </c>
      <c r="P232">
        <f>Bruneau!AL232+Malad!AL232+'Salmon Falls Creek'!AU232+'Rock Creek'!Y232+Southside_Historical!P232+Northside_Historical!P232+'SnakeRiv abv Kimberly'!$B232</f>
        <v>1677.056</v>
      </c>
      <c r="Q232">
        <f>Bruneau!AM232+Malad!AM232+'Salmon Falls Creek'!AV232+'Rock Creek'!Z232+Southside_Historical!Q232+Northside_Historical!Q232+'SnakeRiv abv Kimberly'!$B232</f>
        <v>3698.3559999999998</v>
      </c>
      <c r="R232">
        <f>Bruneau!AN232+Malad!AN232+'Salmon Falls Creek'!AW232+'Rock Creek'!AA232+Southside_Historical!R232+Northside_Historical!R232+'SnakeRiv abv Kimberly'!$B232</f>
        <v>2052.3559999999998</v>
      </c>
      <c r="S232">
        <f>Bruneau!AO232+Malad!AO232+'Salmon Falls Creek'!AX232+'Rock Creek'!AB232+Southside_Historical!S232+Northside_Historical!S232+'SnakeRiv abv Kimberly'!$B232</f>
        <v>3538.4560000000001</v>
      </c>
      <c r="T232">
        <f>Bruneau!AP232+Malad!AP232+'Salmon Falls Creek'!AY232+'Rock Creek'!AC232+Southside_Historical!T232+Northside_Historical!T232+'SnakeRiv abv Kimberly'!$B232</f>
        <v>1988.356</v>
      </c>
      <c r="U232">
        <f>Bruneau!AQ232+Malad!AQ232+'Salmon Falls Creek'!AZ232+'Rock Creek'!AD232+Southside_Historical!U232+Northside_Historical!U232+'SnakeRiv abv Kimberly'!$B232</f>
        <v>979.65599999999995</v>
      </c>
      <c r="V232">
        <f>Bruneau!AR232+Malad!AR232+'Salmon Falls Creek'!BA232+'Rock Creek'!AE232+Southside_Historical!V232+Northside_Historical!V232+'SnakeRiv abv Kimberly'!$B232</f>
        <v>1587.056</v>
      </c>
      <c r="W232">
        <f>Bruneau!AS232+Malad!AS232+'Salmon Falls Creek'!BB232+'Rock Creek'!AF232+Southside_Historical!W232+Northside_Historical!W232+'SnakeRiv abv Kimberly'!$B232</f>
        <v>1857.6559999999999</v>
      </c>
      <c r="AB232" s="8"/>
      <c r="AC232" s="5"/>
      <c r="AD232" s="5"/>
      <c r="AV232" s="18" t="s">
        <v>39</v>
      </c>
      <c r="AW232" s="14">
        <v>1272.4933333333333</v>
      </c>
      <c r="AX232" s="14">
        <v>1726.7672091625157</v>
      </c>
      <c r="AY232" s="14">
        <v>-454.27387582918232</v>
      </c>
      <c r="AZ232" s="19" t="s">
        <v>291</v>
      </c>
      <c r="BC232" s="5"/>
      <c r="BD232" s="5"/>
      <c r="BE232" s="14"/>
      <c r="BG232" s="5"/>
      <c r="BH232" s="5"/>
    </row>
    <row r="233" spans="1:60" x14ac:dyDescent="0.25">
      <c r="A233" t="str">
        <f>Bruneau!A233</f>
        <v>6/20</v>
      </c>
      <c r="B233">
        <f>Bruneau!X233+Malad!X233+'Salmon Falls Creek'!AG233+'Rock Creek'!K233+Southside_Historical!B233+Northside_Historical!B233+'SnakeRiv abv Kimberly'!$B233</f>
        <v>1333.6225939851572</v>
      </c>
      <c r="C233">
        <f>Bruneau!Y233+Malad!Y233+'Salmon Falls Creek'!AH233+'Rock Creek'!L233+Southside_Historical!C233+Northside_Historical!C233+'SnakeRiv abv Kimberly'!$B233</f>
        <v>1015.0075203113781</v>
      </c>
      <c r="D233">
        <f>Bruneau!Z233+Malad!Z233+'Salmon Falls Creek'!AI233+'Rock Creek'!M233+Southside_Historical!D233+Northside_Historical!D233+'SnakeRiv abv Kimberly'!$B233</f>
        <v>1163.4023697686098</v>
      </c>
      <c r="E233">
        <f>Bruneau!AA233+Malad!AA233+'Salmon Falls Creek'!AJ233+'Rock Creek'!N233+Southside_Historical!E233+Northside_Historical!E233+'SnakeRiv abv Kimberly'!$B233</f>
        <v>1844.9333468070529</v>
      </c>
      <c r="F233">
        <f>Bruneau!AB233+Malad!AB233+'Salmon Falls Creek'!AK233+'Rock Creek'!O233+Southside_Historical!F233+Northside_Historical!F233+'SnakeRiv abv Kimberly'!$B233</f>
        <v>1972.7577129845897</v>
      </c>
      <c r="G233">
        <f>Bruneau!AC233+Malad!AC233+'Salmon Falls Creek'!AL233+'Rock Creek'!P233+Southside_Historical!G233+Northside_Historical!G233+'SnakeRiv abv Kimberly'!$B233</f>
        <v>942.61125957267075</v>
      </c>
      <c r="H233">
        <f>Bruneau!AD233+Malad!AD233+'Salmon Falls Creek'!AM233+'Rock Creek'!Q233+Southside_Historical!H233+Northside_Historical!H233+'SnakeRiv abv Kimberly'!$B233</f>
        <v>1719.1363809027366</v>
      </c>
      <c r="I233">
        <f>Bruneau!AE233+Malad!AE233+'Salmon Falls Creek'!AN233+'Rock Creek'!R233+Southside_Historical!I233+Northside_Historical!I233+'SnakeRiv abv Kimberly'!$B233</f>
        <v>2621.9136527535302</v>
      </c>
      <c r="J233">
        <f>Bruneau!AF233+Malad!AF233+'Salmon Falls Creek'!AO233+'Rock Creek'!S233+Southside_Historical!J233+Northside_Historical!J233+'SnakeRiv abv Kimberly'!$B233</f>
        <v>2114.9723657985387</v>
      </c>
      <c r="K233">
        <f>Bruneau!AG233+Malad!AG233+'Salmon Falls Creek'!AP233+'Rock Creek'!T233+Southside_Historical!K233+Northside_Historical!K233+'SnakeRiv abv Kimberly'!$B233</f>
        <v>4303.2892925894412</v>
      </c>
      <c r="L233">
        <f>Bruneau!AH233+Malad!AH233+'Salmon Falls Creek'!AQ233+'Rock Creek'!U233+Southside_Historical!L233+Northside_Historical!L233+'SnakeRiv abv Kimberly'!$B233</f>
        <v>1082.7089377709597</v>
      </c>
      <c r="M233">
        <f>Bruneau!AI233+Malad!AI233+'Salmon Falls Creek'!AR233+'Rock Creek'!V233+Southside_Historical!M233+Northside_Historical!M233+'SnakeRiv abv Kimberly'!$B233</f>
        <v>1096.3138164462405</v>
      </c>
      <c r="N233">
        <f>Bruneau!AJ233+Malad!AJ233+'Salmon Falls Creek'!AS233+'Rock Creek'!W233+Southside_Historical!N233+Northside_Historical!N233+'SnakeRiv abv Kimberly'!$B233</f>
        <v>1434.63142999414</v>
      </c>
      <c r="O233">
        <f>Bruneau!AK233+Malad!AK233+'Salmon Falls Creek'!AT233+'Rock Creek'!X233+Southside_Historical!O233+Northside_Historical!O233+'SnakeRiv abv Kimberly'!$B233</f>
        <v>1231.2829999999999</v>
      </c>
      <c r="P233">
        <f>Bruneau!AL233+Malad!AL233+'Salmon Falls Creek'!AU233+'Rock Creek'!Y233+Southside_Historical!P233+Northside_Historical!P233+'SnakeRiv abv Kimberly'!$B233</f>
        <v>1628.4829999999999</v>
      </c>
      <c r="Q233">
        <f>Bruneau!AM233+Malad!AM233+'Salmon Falls Creek'!AV233+'Rock Creek'!Z233+Southside_Historical!Q233+Northside_Historical!Q233+'SnakeRiv abv Kimberly'!$B233</f>
        <v>3183.683</v>
      </c>
      <c r="R233">
        <f>Bruneau!AN233+Malad!AN233+'Salmon Falls Creek'!AW233+'Rock Creek'!AA233+Southside_Historical!R233+Northside_Historical!R233+'SnakeRiv abv Kimberly'!$B233</f>
        <v>2037.183</v>
      </c>
      <c r="S233">
        <f>Bruneau!AO233+Malad!AO233+'Salmon Falls Creek'!AX233+'Rock Creek'!AB233+Southside_Historical!S233+Northside_Historical!S233+'SnakeRiv abv Kimberly'!$B233</f>
        <v>3447.3829999999998</v>
      </c>
      <c r="T233">
        <f>Bruneau!AP233+Malad!AP233+'Salmon Falls Creek'!AY233+'Rock Creek'!AC233+Southside_Historical!T233+Northside_Historical!T233+'SnakeRiv abv Kimberly'!$B233</f>
        <v>1785.183</v>
      </c>
      <c r="U233">
        <f>Bruneau!AQ233+Malad!AQ233+'Salmon Falls Creek'!AZ233+'Rock Creek'!AD233+Southside_Historical!U233+Northside_Historical!U233+'SnakeRiv abv Kimberly'!$B233</f>
        <v>948.38300000000004</v>
      </c>
      <c r="V233">
        <f>Bruneau!AR233+Malad!AR233+'Salmon Falls Creek'!BA233+'Rock Creek'!AE233+Southside_Historical!V233+Northside_Historical!V233+'SnakeRiv abv Kimberly'!$B233</f>
        <v>1673.383</v>
      </c>
      <c r="W233">
        <f>Bruneau!AS233+Malad!AS233+'Salmon Falls Creek'!BB233+'Rock Creek'!AF233+Southside_Historical!W233+Northside_Historical!W233+'SnakeRiv abv Kimberly'!$B233</f>
        <v>2373.0830000000001</v>
      </c>
      <c r="AB233" s="8"/>
      <c r="AC233" s="5"/>
      <c r="AD233" s="5"/>
      <c r="AV233" s="18" t="s">
        <v>30</v>
      </c>
      <c r="AW233" s="14">
        <v>1227.5483752623884</v>
      </c>
      <c r="AX233" s="14">
        <v>1631.3365114722212</v>
      </c>
      <c r="AY233" s="14">
        <v>-403.78813620983283</v>
      </c>
      <c r="AZ233" s="19" t="s">
        <v>311</v>
      </c>
      <c r="BC233" s="5"/>
      <c r="BD233" s="5"/>
      <c r="BE233" s="14"/>
      <c r="BG233" s="5"/>
      <c r="BH233" s="5"/>
    </row>
    <row r="234" spans="1:60" x14ac:dyDescent="0.25">
      <c r="A234" t="str">
        <f>Bruneau!A234</f>
        <v>6/21</v>
      </c>
      <c r="B234">
        <f>Bruneau!X234+Malad!X234+'Salmon Falls Creek'!AG234+'Rock Creek'!K234+Southside_Historical!B234+Northside_Historical!B234+'SnakeRiv abv Kimberly'!$B234</f>
        <v>1199.0635538921474</v>
      </c>
      <c r="C234">
        <f>Bruneau!Y234+Malad!Y234+'Salmon Falls Creek'!AH234+'Rock Creek'!L234+Southside_Historical!C234+Northside_Historical!C234+'SnakeRiv abv Kimberly'!$B234</f>
        <v>1035.9031848244388</v>
      </c>
      <c r="D234">
        <f>Bruneau!Z234+Malad!Z234+'Salmon Falls Creek'!AI234+'Rock Creek'!M234+Southside_Historical!D234+Northside_Historical!D234+'SnakeRiv abv Kimberly'!$B234</f>
        <v>1166.1845960408934</v>
      </c>
      <c r="E234">
        <f>Bruneau!AA234+Malad!AA234+'Salmon Falls Creek'!AJ234+'Rock Creek'!N234+Southside_Historical!E234+Northside_Historical!E234+'SnakeRiv abv Kimberly'!$B234</f>
        <v>1676.8991482353531</v>
      </c>
      <c r="F234">
        <f>Bruneau!AB234+Malad!AB234+'Salmon Falls Creek'!AK234+'Rock Creek'!O234+Southside_Historical!F234+Northside_Historical!F234+'SnakeRiv abv Kimberly'!$B234</f>
        <v>1709.2477583867524</v>
      </c>
      <c r="G234">
        <f>Bruneau!AC234+Malad!AC234+'Salmon Falls Creek'!AL234+'Rock Creek'!P234+Southside_Historical!G234+Northside_Historical!G234+'SnakeRiv abv Kimberly'!$B234</f>
        <v>858.55737645658076</v>
      </c>
      <c r="H234">
        <f>Bruneau!AD234+Malad!AD234+'Salmon Falls Creek'!AM234+'Rock Creek'!Q234+Southside_Historical!H234+Northside_Historical!H234+'SnakeRiv abv Kimberly'!$B234</f>
        <v>1598.9117065862442</v>
      </c>
      <c r="I234">
        <f>Bruneau!AE234+Malad!AE234+'Salmon Falls Creek'!AN234+'Rock Creek'!R234+Southside_Historical!I234+Northside_Historical!I234+'SnakeRiv abv Kimberly'!$B234</f>
        <v>3453.7538745574188</v>
      </c>
      <c r="J234">
        <f>Bruneau!AF234+Malad!AF234+'Salmon Falls Creek'!AO234+'Rock Creek'!S234+Southside_Historical!J234+Northside_Historical!J234+'SnakeRiv abv Kimberly'!$B234</f>
        <v>2163.721766176116</v>
      </c>
      <c r="K234">
        <f>Bruneau!AG234+Malad!AG234+'Salmon Falls Creek'!AP234+'Rock Creek'!T234+Southside_Historical!K234+Northside_Historical!K234+'SnakeRiv abv Kimberly'!$B234</f>
        <v>3758.9301805013506</v>
      </c>
      <c r="L234">
        <f>Bruneau!AH234+Malad!AH234+'Salmon Falls Creek'!AQ234+'Rock Creek'!U234+Southside_Historical!L234+Northside_Historical!L234+'SnakeRiv abv Kimberly'!$B234</f>
        <v>1048.3068207592319</v>
      </c>
      <c r="M234">
        <f>Bruneau!AI234+Malad!AI234+'Salmon Falls Creek'!AR234+'Rock Creek'!V234+Southside_Historical!M234+Northside_Historical!M234+'SnakeRiv abv Kimberly'!$B234</f>
        <v>1158.1362003443633</v>
      </c>
      <c r="N234">
        <f>Bruneau!AJ234+Malad!AJ234+'Salmon Falls Creek'!AS234+'Rock Creek'!W234+Southside_Historical!N234+Northside_Historical!N234+'SnakeRiv abv Kimberly'!$B234</f>
        <v>1261.5765414174823</v>
      </c>
      <c r="O234">
        <f>Bruneau!AK234+Malad!AK234+'Salmon Falls Creek'!AT234+'Rock Creek'!X234+Southside_Historical!O234+Northside_Historical!O234+'SnakeRiv abv Kimberly'!$B234</f>
        <v>1275.7950000000001</v>
      </c>
      <c r="P234">
        <f>Bruneau!AL234+Malad!AL234+'Salmon Falls Creek'!AU234+'Rock Creek'!Y234+Southside_Historical!P234+Northside_Historical!P234+'SnakeRiv abv Kimberly'!$B234</f>
        <v>1461.4949999999999</v>
      </c>
      <c r="Q234">
        <f>Bruneau!AM234+Malad!AM234+'Salmon Falls Creek'!AV234+'Rock Creek'!Z234+Southside_Historical!Q234+Northside_Historical!Q234+'SnakeRiv abv Kimberly'!$B234</f>
        <v>3372.395</v>
      </c>
      <c r="R234">
        <f>Bruneau!AN234+Malad!AN234+'Salmon Falls Creek'!AW234+'Rock Creek'!AA234+Southside_Historical!R234+Northside_Historical!R234+'SnakeRiv abv Kimberly'!$B234</f>
        <v>1778.895</v>
      </c>
      <c r="S234">
        <f>Bruneau!AO234+Malad!AO234+'Salmon Falls Creek'!AX234+'Rock Creek'!AB234+Southside_Historical!S234+Northside_Historical!S234+'SnakeRiv abv Kimberly'!$B234</f>
        <v>3376.895</v>
      </c>
      <c r="T234">
        <f>Bruneau!AP234+Malad!AP234+'Salmon Falls Creek'!AY234+'Rock Creek'!AC234+Southside_Historical!T234+Northside_Historical!T234+'SnakeRiv abv Kimberly'!$B234</f>
        <v>1684.895</v>
      </c>
      <c r="U234">
        <f>Bruneau!AQ234+Malad!AQ234+'Salmon Falls Creek'!AZ234+'Rock Creek'!AD234+Southside_Historical!U234+Northside_Historical!U234+'SnakeRiv abv Kimberly'!$B234</f>
        <v>995.495</v>
      </c>
      <c r="V234">
        <f>Bruneau!AR234+Malad!AR234+'Salmon Falls Creek'!BA234+'Rock Creek'!AE234+Southside_Historical!V234+Northside_Historical!V234+'SnakeRiv abv Kimberly'!$B234</f>
        <v>1497.2950000000001</v>
      </c>
      <c r="W234">
        <f>Bruneau!AS234+Malad!AS234+'Salmon Falls Creek'!BB234+'Rock Creek'!AF234+Southside_Historical!W234+Northside_Historical!W234+'SnakeRiv abv Kimberly'!$B234</f>
        <v>2210.4949999999999</v>
      </c>
      <c r="AB234" s="8"/>
      <c r="AC234" s="5"/>
      <c r="AD234" s="5"/>
      <c r="AV234" s="18" t="s">
        <v>40</v>
      </c>
      <c r="AW234" s="14">
        <v>1521.59</v>
      </c>
      <c r="AX234" s="14">
        <v>1548.5034546658753</v>
      </c>
      <c r="AY234" s="14">
        <v>-26.913454665875406</v>
      </c>
      <c r="AZ234" s="19" t="s">
        <v>320</v>
      </c>
      <c r="BC234" s="5"/>
      <c r="BD234" s="5"/>
      <c r="BE234" s="14"/>
      <c r="BG234" s="5"/>
      <c r="BH234" s="5"/>
    </row>
    <row r="235" spans="1:60" x14ac:dyDescent="0.25">
      <c r="A235" t="str">
        <f>Bruneau!A235</f>
        <v>6/22</v>
      </c>
      <c r="B235">
        <f>Bruneau!X235+Malad!X235+'Salmon Falls Creek'!AG235+'Rock Creek'!K235+Southside_Historical!B235+Northside_Historical!B235+'SnakeRiv abv Kimberly'!$B235</f>
        <v>1153.4573366515501</v>
      </c>
      <c r="C235">
        <f>Bruneau!Y235+Malad!Y235+'Salmon Falls Creek'!AH235+'Rock Creek'!L235+Southside_Historical!C235+Northside_Historical!C235+'SnakeRiv abv Kimberly'!$B235</f>
        <v>1035.6835599470112</v>
      </c>
      <c r="D235">
        <f>Bruneau!Z235+Malad!Z235+'Salmon Falls Creek'!AI235+'Rock Creek'!M235+Southside_Historical!D235+Northside_Historical!D235+'SnakeRiv abv Kimberly'!$B235</f>
        <v>1095.9668666032871</v>
      </c>
      <c r="E235">
        <f>Bruneau!AA235+Malad!AA235+'Salmon Falls Creek'!AJ235+'Rock Creek'!N235+Southside_Historical!E235+Northside_Historical!E235+'SnakeRiv abv Kimberly'!$B235</f>
        <v>1692.4313996998453</v>
      </c>
      <c r="F235">
        <f>Bruneau!AB235+Malad!AB235+'Salmon Falls Creek'!AK235+'Rock Creek'!O235+Southside_Historical!F235+Northside_Historical!F235+'SnakeRiv abv Kimberly'!$B235</f>
        <v>1552.9201081163887</v>
      </c>
      <c r="G235">
        <f>Bruneau!AC235+Malad!AC235+'Salmon Falls Creek'!AL235+'Rock Creek'!P235+Southside_Historical!G235+Northside_Historical!G235+'SnakeRiv abv Kimberly'!$B235</f>
        <v>803.23942673261297</v>
      </c>
      <c r="H235">
        <f>Bruneau!AD235+Malad!AD235+'Salmon Falls Creek'!AM235+'Rock Creek'!Q235+Southside_Historical!H235+Northside_Historical!H235+'SnakeRiv abv Kimberly'!$B235</f>
        <v>1575.2429398893187</v>
      </c>
      <c r="I235">
        <f>Bruneau!AE235+Malad!AE235+'Salmon Falls Creek'!AN235+'Rock Creek'!R235+Southside_Historical!I235+Northside_Historical!I235+'SnakeRiv abv Kimberly'!$B235</f>
        <v>3733.595692916113</v>
      </c>
      <c r="J235">
        <f>Bruneau!AF235+Malad!AF235+'Salmon Falls Creek'!AO235+'Rock Creek'!S235+Southside_Historical!J235+Northside_Historical!J235+'SnakeRiv abv Kimberly'!$B235</f>
        <v>1920.7372339909734</v>
      </c>
      <c r="K235">
        <f>Bruneau!AG235+Malad!AG235+'Salmon Falls Creek'!AP235+'Rock Creek'!T235+Southside_Historical!K235+Northside_Historical!K235+'SnakeRiv abv Kimberly'!$B235</f>
        <v>3414.8966700823248</v>
      </c>
      <c r="L235">
        <f>Bruneau!AH235+Malad!AH235+'Salmon Falls Creek'!AQ235+'Rock Creek'!U235+Southside_Historical!L235+Northside_Historical!L235+'SnakeRiv abv Kimberly'!$B235</f>
        <v>1021.9547092762959</v>
      </c>
      <c r="M235">
        <f>Bruneau!AI235+Malad!AI235+'Salmon Falls Creek'!AR235+'Rock Creek'!V235+Southside_Historical!M235+Northside_Historical!M235+'SnakeRiv abv Kimberly'!$B235</f>
        <v>1154.0652446749657</v>
      </c>
      <c r="N235">
        <f>Bruneau!AJ235+Malad!AJ235+'Salmon Falls Creek'!AS235+'Rock Creek'!W235+Southside_Historical!N235+Northside_Historical!N235+'SnakeRiv abv Kimberly'!$B235</f>
        <v>1156.1374873679335</v>
      </c>
      <c r="O235">
        <f>Bruneau!AK235+Malad!AK235+'Salmon Falls Creek'!AT235+'Rock Creek'!X235+Southside_Historical!O235+Northside_Historical!O235+'SnakeRiv abv Kimberly'!$B235</f>
        <v>1264.2539999999999</v>
      </c>
      <c r="P235">
        <f>Bruneau!AL235+Malad!AL235+'Salmon Falls Creek'!AU235+'Rock Creek'!Y235+Southside_Historical!P235+Northside_Historical!P235+'SnakeRiv abv Kimberly'!$B235</f>
        <v>1455.4540000000002</v>
      </c>
      <c r="Q235">
        <f>Bruneau!AM235+Malad!AM235+'Salmon Falls Creek'!AV235+'Rock Creek'!Z235+Southside_Historical!Q235+Northside_Historical!Q235+'SnakeRiv abv Kimberly'!$B235</f>
        <v>3745.9539999999997</v>
      </c>
      <c r="R235">
        <f>Bruneau!AN235+Malad!AN235+'Salmon Falls Creek'!AW235+'Rock Creek'!AA235+Southside_Historical!R235+Northside_Historical!R235+'SnakeRiv abv Kimberly'!$B235</f>
        <v>1587.7539999999999</v>
      </c>
      <c r="S235">
        <f>Bruneau!AO235+Malad!AO235+'Salmon Falls Creek'!AX235+'Rock Creek'!AB235+Southside_Historical!S235+Northside_Historical!S235+'SnakeRiv abv Kimberly'!$B235</f>
        <v>2941.8539999999998</v>
      </c>
      <c r="T235">
        <f>Bruneau!AP235+Malad!AP235+'Salmon Falls Creek'!AY235+'Rock Creek'!AC235+Southside_Historical!T235+Northside_Historical!T235+'SnakeRiv abv Kimberly'!$B235</f>
        <v>1634.7539999999999</v>
      </c>
      <c r="U235">
        <f>Bruneau!AQ235+Malad!AQ235+'Salmon Falls Creek'!AZ235+'Rock Creek'!AD235+Southside_Historical!U235+Northside_Historical!U235+'SnakeRiv abv Kimberly'!$B235</f>
        <v>953.95400000000006</v>
      </c>
      <c r="V235">
        <f>Bruneau!AR235+Malad!AR235+'Salmon Falls Creek'!BA235+'Rock Creek'!AE235+Southside_Historical!V235+Northside_Historical!V235+'SnakeRiv abv Kimberly'!$B235</f>
        <v>1378.7539999999999</v>
      </c>
      <c r="W235">
        <f>Bruneau!AS235+Malad!AS235+'Salmon Falls Creek'!BB235+'Rock Creek'!AF235+Southside_Historical!W235+Northside_Historical!W235+'SnakeRiv abv Kimberly'!$B235</f>
        <v>1834.2539999999999</v>
      </c>
      <c r="AB235" s="8"/>
      <c r="AC235" s="5"/>
      <c r="AD235" s="5"/>
      <c r="AV235" s="18" t="s">
        <v>38</v>
      </c>
      <c r="AW235" s="14">
        <v>1413.5726666666667</v>
      </c>
      <c r="AX235" s="14">
        <v>1266.718368275094</v>
      </c>
      <c r="AY235" s="14">
        <v>146.85429839157268</v>
      </c>
      <c r="AZ235" s="19" t="s">
        <v>312</v>
      </c>
      <c r="BC235" s="5"/>
      <c r="BD235" s="5"/>
      <c r="BE235" s="14"/>
      <c r="BG235" s="5"/>
      <c r="BH235" s="5"/>
    </row>
    <row r="236" spans="1:60" x14ac:dyDescent="0.25">
      <c r="A236" t="str">
        <f>Bruneau!A236</f>
        <v>6/23</v>
      </c>
      <c r="B236">
        <f>Bruneau!X236+Malad!X236+'Salmon Falls Creek'!AG236+'Rock Creek'!K236+Southside_Historical!B236+Northside_Historical!B236+'SnakeRiv abv Kimberly'!$B236</f>
        <v>1163.4368252088339</v>
      </c>
      <c r="C236">
        <f>Bruneau!Y236+Malad!Y236+'Salmon Falls Creek'!AH236+'Rock Creek'!L236+Southside_Historical!C236+Northside_Historical!C236+'SnakeRiv abv Kimberly'!$B236</f>
        <v>1029.7775185374826</v>
      </c>
      <c r="D236">
        <f>Bruneau!Z236+Malad!Z236+'Salmon Falls Creek'!AI236+'Rock Creek'!M236+Southside_Historical!D236+Northside_Historical!D236+'SnakeRiv abv Kimberly'!$B236</f>
        <v>1026.8764998790768</v>
      </c>
      <c r="E236">
        <f>Bruneau!AA236+Malad!AA236+'Salmon Falls Creek'!AJ236+'Rock Creek'!N236+Southside_Historical!E236+Northside_Historical!E236+'SnakeRiv abv Kimberly'!$B236</f>
        <v>1672.7089438092262</v>
      </c>
      <c r="F236">
        <f>Bruneau!AB236+Malad!AB236+'Salmon Falls Creek'!AK236+'Rock Creek'!O236+Southside_Historical!F236+Northside_Historical!F236+'SnakeRiv abv Kimberly'!$B236</f>
        <v>1450.6229714162714</v>
      </c>
      <c r="G236">
        <f>Bruneau!AC236+Malad!AC236+'Salmon Falls Creek'!AL236+'Rock Creek'!P236+Southside_Historical!G236+Northside_Historical!G236+'SnakeRiv abv Kimberly'!$B236</f>
        <v>820.03280349060594</v>
      </c>
      <c r="H236">
        <f>Bruneau!AD236+Malad!AD236+'Salmon Falls Creek'!AM236+'Rock Creek'!Q236+Southside_Historical!H236+Northside_Historical!H236+'SnakeRiv abv Kimberly'!$B236</f>
        <v>1649.2960674990914</v>
      </c>
      <c r="I236">
        <f>Bruneau!AE236+Malad!AE236+'Salmon Falls Creek'!AN236+'Rock Creek'!R236+Southside_Historical!I236+Northside_Historical!I236+'SnakeRiv abv Kimberly'!$B236</f>
        <v>3463.7916254418587</v>
      </c>
      <c r="J236">
        <f>Bruneau!AF236+Malad!AF236+'Salmon Falls Creek'!AO236+'Rock Creek'!S236+Southside_Historical!J236+Northside_Historical!J236+'SnakeRiv abv Kimberly'!$B236</f>
        <v>1759.7711482324576</v>
      </c>
      <c r="K236">
        <f>Bruneau!AG236+Malad!AG236+'Salmon Falls Creek'!AP236+'Rock Creek'!T236+Southside_Historical!K236+Northside_Historical!K236+'SnakeRiv abv Kimberly'!$B236</f>
        <v>3540.274520736436</v>
      </c>
      <c r="L236">
        <f>Bruneau!AH236+Malad!AH236+'Salmon Falls Creek'!AQ236+'Rock Creek'!U236+Southside_Historical!L236+Northside_Historical!L236+'SnakeRiv abv Kimberly'!$B236</f>
        <v>941.54319057794623</v>
      </c>
      <c r="M236">
        <f>Bruneau!AI236+Malad!AI236+'Salmon Falls Creek'!AR236+'Rock Creek'!V236+Southside_Historical!M236+Northside_Historical!M236+'SnakeRiv abv Kimberly'!$B236</f>
        <v>1119.2331084407206</v>
      </c>
      <c r="N236">
        <f>Bruneau!AJ236+Malad!AJ236+'Salmon Falls Creek'!AS236+'Rock Creek'!W236+Southside_Historical!N236+Northside_Historical!N236+'SnakeRiv abv Kimberly'!$B236</f>
        <v>1089.8200865297192</v>
      </c>
      <c r="O236">
        <f>Bruneau!AK236+Malad!AK236+'Salmon Falls Creek'!AT236+'Rock Creek'!X236+Southside_Historical!O236+Northside_Historical!O236+'SnakeRiv abv Kimberly'!$B236</f>
        <v>1221.5720000000001</v>
      </c>
      <c r="P236">
        <f>Bruneau!AL236+Malad!AL236+'Salmon Falls Creek'!AU236+'Rock Creek'!Y236+Southside_Historical!P236+Northside_Historical!P236+'SnakeRiv abv Kimberly'!$B236</f>
        <v>1441.672</v>
      </c>
      <c r="Q236">
        <f>Bruneau!AM236+Malad!AM236+'Salmon Falls Creek'!AV236+'Rock Creek'!Z236+Southside_Historical!Q236+Northside_Historical!Q236+'SnakeRiv abv Kimberly'!$B236</f>
        <v>3910.3719999999998</v>
      </c>
      <c r="R236">
        <f>Bruneau!AN236+Malad!AN236+'Salmon Falls Creek'!AW236+'Rock Creek'!AA236+Southside_Historical!R236+Northside_Historical!R236+'SnakeRiv abv Kimberly'!$B236</f>
        <v>1502.7719999999999</v>
      </c>
      <c r="S236">
        <f>Bruneau!AO236+Malad!AO236+'Salmon Falls Creek'!AX236+'Rock Creek'!AB236+Southside_Historical!S236+Northside_Historical!S236+'SnakeRiv abv Kimberly'!$B236</f>
        <v>2583.2719999999999</v>
      </c>
      <c r="T236">
        <f>Bruneau!AP236+Malad!AP236+'Salmon Falls Creek'!AY236+'Rock Creek'!AC236+Southside_Historical!T236+Northside_Historical!T236+'SnakeRiv abv Kimberly'!$B236</f>
        <v>1526.2719999999999</v>
      </c>
      <c r="U236">
        <f>Bruneau!AQ236+Malad!AQ236+'Salmon Falls Creek'!AZ236+'Rock Creek'!AD236+Southside_Historical!U236+Northside_Historical!U236+'SnakeRiv abv Kimberly'!$B236</f>
        <v>936.87199999999996</v>
      </c>
      <c r="V236">
        <f>Bruneau!AR236+Malad!AR236+'Salmon Falls Creek'!BA236+'Rock Creek'!AE236+Southside_Historical!V236+Northside_Historical!V236+'SnakeRiv abv Kimberly'!$B236</f>
        <v>1248.5720000000001</v>
      </c>
      <c r="W236">
        <f>Bruneau!AS236+Malad!AS236+'Salmon Falls Creek'!BB236+'Rock Creek'!AF236+Southside_Historical!W236+Northside_Historical!W236+'SnakeRiv abv Kimberly'!$B236</f>
        <v>1495.9719999999998</v>
      </c>
      <c r="AB236" s="8"/>
      <c r="AC236" s="5"/>
      <c r="AD236" s="5"/>
      <c r="AV236" s="18" t="s">
        <v>32</v>
      </c>
      <c r="AW236" s="14">
        <v>1496.6274473337751</v>
      </c>
      <c r="AX236" s="14">
        <v>1211.1437736687706</v>
      </c>
      <c r="AY236" s="14">
        <v>285.48367366500452</v>
      </c>
      <c r="AZ236" s="19" t="s">
        <v>318</v>
      </c>
      <c r="BC236" s="5"/>
      <c r="BD236" s="5"/>
      <c r="BE236" s="14"/>
      <c r="BG236" s="5"/>
      <c r="BH236" s="5"/>
    </row>
    <row r="237" spans="1:60" x14ac:dyDescent="0.25">
      <c r="A237" t="str">
        <f>Bruneau!A237</f>
        <v>6/24</v>
      </c>
      <c r="B237">
        <f>Bruneau!X237+Malad!X237+'Salmon Falls Creek'!AG237+'Rock Creek'!K237+Southside_Historical!B237+Northside_Historical!B237+'SnakeRiv abv Kimberly'!$B237</f>
        <v>1149.6746777705298</v>
      </c>
      <c r="C237">
        <f>Bruneau!Y237+Malad!Y237+'Salmon Falls Creek'!AH237+'Rock Creek'!L237+Southside_Historical!C237+Northside_Historical!C237+'SnakeRiv abv Kimberly'!$B237</f>
        <v>1026.0333387318001</v>
      </c>
      <c r="D237">
        <f>Bruneau!Z237+Malad!Z237+'Salmon Falls Creek'!AI237+'Rock Creek'!M237+Southside_Historical!D237+Northside_Historical!D237+'SnakeRiv abv Kimberly'!$B237</f>
        <v>1002.9437270925804</v>
      </c>
      <c r="E237">
        <f>Bruneau!AA237+Malad!AA237+'Salmon Falls Creek'!AJ237+'Rock Creek'!N237+Southside_Historical!E237+Northside_Historical!E237+'SnakeRiv abv Kimberly'!$B237</f>
        <v>1634.7398559750768</v>
      </c>
      <c r="F237">
        <f>Bruneau!AB237+Malad!AB237+'Salmon Falls Creek'!AK237+'Rock Creek'!O237+Southside_Historical!F237+Northside_Historical!F237+'SnakeRiv abv Kimberly'!$B237</f>
        <v>1354.0348719471062</v>
      </c>
      <c r="G237">
        <f>Bruneau!AC237+Malad!AC237+'Salmon Falls Creek'!AL237+'Rock Creek'!P237+Southside_Historical!G237+Northside_Historical!G237+'SnakeRiv abv Kimberly'!$B237</f>
        <v>856.83447127144109</v>
      </c>
      <c r="H237">
        <f>Bruneau!AD237+Malad!AD237+'Salmon Falls Creek'!AM237+'Rock Creek'!Q237+Southside_Historical!H237+Northside_Historical!H237+'SnakeRiv abv Kimberly'!$B237</f>
        <v>1502.8256217317853</v>
      </c>
      <c r="I237">
        <f>Bruneau!AE237+Malad!AE237+'Salmon Falls Creek'!AN237+'Rock Creek'!R237+Southside_Historical!I237+Northside_Historical!I237+'SnakeRiv abv Kimberly'!$B237</f>
        <v>3107.2270347257772</v>
      </c>
      <c r="J237">
        <f>Bruneau!AF237+Malad!AF237+'Salmon Falls Creek'!AO237+'Rock Creek'!S237+Southside_Historical!J237+Northside_Historical!J237+'SnakeRiv abv Kimberly'!$B237</f>
        <v>1773.522508493169</v>
      </c>
      <c r="K237">
        <f>Bruneau!AG237+Malad!AG237+'Salmon Falls Creek'!AP237+'Rock Creek'!T237+Southside_Historical!K237+Northside_Historical!K237+'SnakeRiv abv Kimberly'!$B237</f>
        <v>3698.9758619248928</v>
      </c>
      <c r="L237">
        <f>Bruneau!AH237+Malad!AH237+'Salmon Falls Creek'!AQ237+'Rock Creek'!U237+Southside_Historical!L237+Northside_Historical!L237+'SnakeRiv abv Kimberly'!$B237</f>
        <v>927.52208940761591</v>
      </c>
      <c r="M237">
        <f>Bruneau!AI237+Malad!AI237+'Salmon Falls Creek'!AR237+'Rock Creek'!V237+Southside_Historical!M237+Northside_Historical!M237+'SnakeRiv abv Kimberly'!$B237</f>
        <v>1091.5240843567606</v>
      </c>
      <c r="N237">
        <f>Bruneau!AJ237+Malad!AJ237+'Salmon Falls Creek'!AS237+'Rock Creek'!W237+Southside_Historical!N237+Northside_Historical!N237+'SnakeRiv abv Kimberly'!$B237</f>
        <v>1062.3352602302739</v>
      </c>
      <c r="O237">
        <f>Bruneau!AK237+Malad!AK237+'Salmon Falls Creek'!AT237+'Rock Creek'!X237+Southside_Historical!O237+Northside_Historical!O237+'SnakeRiv abv Kimberly'!$B237</f>
        <v>1125.4609999999998</v>
      </c>
      <c r="P237">
        <f>Bruneau!AL237+Malad!AL237+'Salmon Falls Creek'!AU237+'Rock Creek'!Y237+Southside_Historical!P237+Northside_Historical!P237+'SnakeRiv abv Kimberly'!$B237</f>
        <v>1402.5610000000001</v>
      </c>
      <c r="Q237">
        <f>Bruneau!AM237+Malad!AM237+'Salmon Falls Creek'!AV237+'Rock Creek'!Z237+Southside_Historical!Q237+Northside_Historical!Q237+'SnakeRiv abv Kimberly'!$B237</f>
        <v>3574.6610000000001</v>
      </c>
      <c r="R237">
        <f>Bruneau!AN237+Malad!AN237+'Salmon Falls Creek'!AW237+'Rock Creek'!AA237+Southside_Historical!R237+Northside_Historical!R237+'SnakeRiv abv Kimberly'!$B237</f>
        <v>1468.261</v>
      </c>
      <c r="S237">
        <f>Bruneau!AO237+Malad!AO237+'Salmon Falls Creek'!AX237+'Rock Creek'!AB237+Southside_Historical!S237+Northside_Historical!S237+'SnakeRiv abv Kimberly'!$B237</f>
        <v>2420.761</v>
      </c>
      <c r="T237">
        <f>Bruneau!AP237+Malad!AP237+'Salmon Falls Creek'!AY237+'Rock Creek'!AC237+Southside_Historical!T237+Northside_Historical!T237+'SnakeRiv abv Kimberly'!$B237</f>
        <v>1439.5610000000001</v>
      </c>
      <c r="U237">
        <f>Bruneau!AQ237+Malad!AQ237+'Salmon Falls Creek'!AZ237+'Rock Creek'!AD237+Southside_Historical!U237+Northside_Historical!U237+'SnakeRiv abv Kimberly'!$B237</f>
        <v>884.26099999999997</v>
      </c>
      <c r="V237">
        <f>Bruneau!AR237+Malad!AR237+'Salmon Falls Creek'!BA237+'Rock Creek'!AE237+Southside_Historical!V237+Northside_Historical!V237+'SnakeRiv abv Kimberly'!$B237</f>
        <v>1253.1610000000001</v>
      </c>
      <c r="W237">
        <f>Bruneau!AS237+Malad!AS237+'Salmon Falls Creek'!BB237+'Rock Creek'!AF237+Southside_Historical!W237+Northside_Historical!W237+'SnakeRiv abv Kimberly'!$B237</f>
        <v>1372.8609999999999</v>
      </c>
      <c r="AB237" s="8"/>
      <c r="AC237" s="5"/>
      <c r="AD237" s="5"/>
      <c r="AV237" s="20" t="s">
        <v>1142</v>
      </c>
      <c r="AW237" s="12">
        <v>807.37802916813814</v>
      </c>
      <c r="AX237" s="12">
        <v>1222.2586925900353</v>
      </c>
      <c r="AY237" s="12">
        <v>-992.03557742546366</v>
      </c>
      <c r="AZ237" s="21"/>
      <c r="BB237" s="5">
        <f>AW237-AX237</f>
        <v>-414.88066342189711</v>
      </c>
      <c r="BC237" s="5"/>
      <c r="BD237" s="5"/>
      <c r="BE237" s="14"/>
      <c r="BG237" s="5"/>
      <c r="BH237" s="5"/>
    </row>
    <row r="238" spans="1:60" x14ac:dyDescent="0.25">
      <c r="A238" t="str">
        <f>Bruneau!A238</f>
        <v>6/25</v>
      </c>
      <c r="B238">
        <f>Bruneau!X238+Malad!X238+'Salmon Falls Creek'!AG238+'Rock Creek'!K238+Southside_Historical!B238+Northside_Historical!B238+'SnakeRiv abv Kimberly'!$B238</f>
        <v>1102.0512421682042</v>
      </c>
      <c r="C238">
        <f>Bruneau!Y238+Malad!Y238+'Salmon Falls Creek'!AH238+'Rock Creek'!L238+Southside_Historical!C238+Northside_Historical!C238+'SnakeRiv abv Kimberly'!$B238</f>
        <v>1012.0538117414774</v>
      </c>
      <c r="D238">
        <f>Bruneau!Z238+Malad!Z238+'Salmon Falls Creek'!AI238+'Rock Creek'!M238+Southside_Historical!D238+Northside_Historical!D238+'SnakeRiv abv Kimberly'!$B238</f>
        <v>995.48310735283121</v>
      </c>
      <c r="E238">
        <f>Bruneau!AA238+Malad!AA238+'Salmon Falls Creek'!AJ238+'Rock Creek'!N238+Southside_Historical!E238+Northside_Historical!E238+'SnakeRiv abv Kimberly'!$B238</f>
        <v>1565.7668122306566</v>
      </c>
      <c r="F238">
        <f>Bruneau!AB238+Malad!AB238+'Salmon Falls Creek'!AK238+'Rock Creek'!O238+Southside_Historical!F238+Northside_Historical!F238+'SnakeRiv abv Kimberly'!$B238</f>
        <v>1273.9804245882244</v>
      </c>
      <c r="G238">
        <f>Bruneau!AC238+Malad!AC238+'Salmon Falls Creek'!AL238+'Rock Creek'!P238+Southside_Historical!G238+Northside_Historical!G238+'SnakeRiv abv Kimberly'!$B238</f>
        <v>873.40643564720312</v>
      </c>
      <c r="H238">
        <f>Bruneau!AD238+Malad!AD238+'Salmon Falls Creek'!AM238+'Rock Creek'!Q238+Southside_Historical!H238+Northside_Historical!H238+'SnakeRiv abv Kimberly'!$B238</f>
        <v>1413.2271158587464</v>
      </c>
      <c r="I238">
        <f>Bruneau!AE238+Malad!AE238+'Salmon Falls Creek'!AN238+'Rock Creek'!R238+Southside_Historical!I238+Northside_Historical!I238+'SnakeRiv abv Kimberly'!$B238</f>
        <v>2664.6280373547379</v>
      </c>
      <c r="J238">
        <f>Bruneau!AF238+Malad!AF238+'Salmon Falls Creek'!AO238+'Rock Creek'!S238+Southside_Historical!J238+Northside_Historical!J238+'SnakeRiv abv Kimberly'!$B238</f>
        <v>1734.9535770339817</v>
      </c>
      <c r="K238">
        <f>Bruneau!AG238+Malad!AG238+'Salmon Falls Creek'!AP238+'Rock Creek'!T238+Southside_Historical!K238+Northside_Historical!K238+'SnakeRiv abv Kimberly'!$B238</f>
        <v>3711.400611264909</v>
      </c>
      <c r="L238">
        <f>Bruneau!AH238+Malad!AH238+'Salmon Falls Creek'!AQ238+'Rock Creek'!U238+Southside_Historical!L238+Northside_Historical!L238+'SnakeRiv abv Kimberly'!$B238</f>
        <v>923.45543611781227</v>
      </c>
      <c r="M238">
        <f>Bruneau!AI238+Malad!AI238+'Salmon Falls Creek'!AR238+'Rock Creek'!V238+Southside_Historical!M238+Northside_Historical!M238+'SnakeRiv abv Kimberly'!$B238</f>
        <v>1098.6979432609339</v>
      </c>
      <c r="N238">
        <f>Bruneau!AJ238+Malad!AJ238+'Salmon Falls Creek'!AS238+'Rock Creek'!W238+Southside_Historical!N238+Northside_Historical!N238+'SnakeRiv abv Kimberly'!$B238</f>
        <v>1029.7765266428612</v>
      </c>
      <c r="O238">
        <f>Bruneau!AK238+Malad!AK238+'Salmon Falls Creek'!AT238+'Rock Creek'!X238+Southside_Historical!O238+Northside_Historical!O238+'SnakeRiv abv Kimberly'!$B238</f>
        <v>1032.3340000000001</v>
      </c>
      <c r="P238">
        <f>Bruneau!AL238+Malad!AL238+'Salmon Falls Creek'!AU238+'Rock Creek'!Y238+Southside_Historical!P238+Northside_Historical!P238+'SnakeRiv abv Kimberly'!$B238</f>
        <v>1417.634</v>
      </c>
      <c r="Q238">
        <f>Bruneau!AM238+Malad!AM238+'Salmon Falls Creek'!AV238+'Rock Creek'!Z238+Southside_Historical!Q238+Northside_Historical!Q238+'SnakeRiv abv Kimberly'!$B238</f>
        <v>3333.2339999999999</v>
      </c>
      <c r="R238">
        <f>Bruneau!AN238+Malad!AN238+'Salmon Falls Creek'!AW238+'Rock Creek'!AA238+Southside_Historical!R238+Northside_Historical!R238+'SnakeRiv abv Kimberly'!$B238</f>
        <v>1429.934</v>
      </c>
      <c r="S238">
        <f>Bruneau!AO238+Malad!AO238+'Salmon Falls Creek'!AX238+'Rock Creek'!AB238+Southside_Historical!S238+Northside_Historical!S238+'SnakeRiv abv Kimberly'!$B238</f>
        <v>2219.134</v>
      </c>
      <c r="T238">
        <f>Bruneau!AP238+Malad!AP238+'Salmon Falls Creek'!AY238+'Rock Creek'!AC238+Southside_Historical!T238+Northside_Historical!T238+'SnakeRiv abv Kimberly'!$B238</f>
        <v>1423.634</v>
      </c>
      <c r="U238">
        <f>Bruneau!AQ238+Malad!AQ238+'Salmon Falls Creek'!AZ238+'Rock Creek'!AD238+Southside_Historical!U238+Northside_Historical!U238+'SnakeRiv abv Kimberly'!$B238</f>
        <v>892.93399999999997</v>
      </c>
      <c r="V238">
        <f>Bruneau!AR238+Malad!AR238+'Salmon Falls Creek'!BA238+'Rock Creek'!AE238+Southside_Historical!V238+Northside_Historical!V238+'SnakeRiv abv Kimberly'!$B238</f>
        <v>1214.3339999999998</v>
      </c>
      <c r="W238">
        <f>Bruneau!AS238+Malad!AS238+'Salmon Falls Creek'!BB238+'Rock Creek'!AF238+Southside_Historical!W238+Northside_Historical!W238+'SnakeRiv abv Kimberly'!$B238</f>
        <v>1309.0339999999999</v>
      </c>
      <c r="AB238" s="8"/>
      <c r="AC238" s="5"/>
      <c r="AD238" s="5"/>
      <c r="AV238" s="20" t="s">
        <v>1135</v>
      </c>
      <c r="AW238" s="12">
        <v>823.67068681911644</v>
      </c>
      <c r="AX238" s="12">
        <v>1266.718368275094</v>
      </c>
      <c r="AY238" s="12">
        <v>-955.96914387785239</v>
      </c>
      <c r="AZ238" s="21"/>
      <c r="BB238" s="5">
        <f t="shared" ref="BB238:BB239" si="0">AW238-AX238</f>
        <v>-443.04768145597757</v>
      </c>
    </row>
    <row r="239" spans="1:60" x14ac:dyDescent="0.25">
      <c r="A239" t="str">
        <f>Bruneau!A239</f>
        <v>6/26</v>
      </c>
      <c r="B239">
        <f>Bruneau!X239+Malad!X239+'Salmon Falls Creek'!AG239+'Rock Creek'!K239+Southside_Historical!B239+Northside_Historical!B239+'SnakeRiv abv Kimberly'!$B239</f>
        <v>1040.8901664462692</v>
      </c>
      <c r="C239">
        <f>Bruneau!Y239+Malad!Y239+'Salmon Falls Creek'!AH239+'Rock Creek'!L239+Southside_Historical!C239+Northside_Historical!C239+'SnakeRiv abv Kimberly'!$B239</f>
        <v>984.95680998662908</v>
      </c>
      <c r="D239">
        <f>Bruneau!Z239+Malad!Z239+'Salmon Falls Creek'!AI239+'Rock Creek'!M239+Southside_Historical!D239+Northside_Historical!D239+'SnakeRiv abv Kimberly'!$B239</f>
        <v>1000.1398517368274</v>
      </c>
      <c r="E239">
        <f>Bruneau!AA239+Malad!AA239+'Salmon Falls Creek'!AJ239+'Rock Creek'!N239+Southside_Historical!E239+Northside_Historical!E239+'SnakeRiv abv Kimberly'!$B239</f>
        <v>1564.8828314443622</v>
      </c>
      <c r="F239">
        <f>Bruneau!AB239+Malad!AB239+'Salmon Falls Creek'!AK239+'Rock Creek'!O239+Southside_Historical!F239+Northside_Historical!F239+'SnakeRiv abv Kimberly'!$B239</f>
        <v>1233.0529676562269</v>
      </c>
      <c r="G239">
        <f>Bruneau!AC239+Malad!AC239+'Salmon Falls Creek'!AL239+'Rock Creek'!P239+Southside_Historical!G239+Northside_Historical!G239+'SnakeRiv abv Kimberly'!$B239</f>
        <v>941.517735311401</v>
      </c>
      <c r="H239">
        <f>Bruneau!AD239+Malad!AD239+'Salmon Falls Creek'!AM239+'Rock Creek'!Q239+Southside_Historical!H239+Northside_Historical!H239+'SnakeRiv abv Kimberly'!$B239</f>
        <v>1316.4715058104002</v>
      </c>
      <c r="I239">
        <f>Bruneau!AE239+Malad!AE239+'Salmon Falls Creek'!AN239+'Rock Creek'!R239+Southside_Historical!I239+Northside_Historical!I239+'SnakeRiv abv Kimberly'!$B239</f>
        <v>2328.0657185129062</v>
      </c>
      <c r="J239">
        <f>Bruneau!AF239+Malad!AF239+'Salmon Falls Creek'!AO239+'Rock Creek'!S239+Southside_Historical!J239+Northside_Historical!J239+'SnakeRiv abv Kimberly'!$B239</f>
        <v>1881.8224755318856</v>
      </c>
      <c r="K239">
        <f>Bruneau!AG239+Malad!AG239+'Salmon Falls Creek'!AP239+'Rock Creek'!T239+Southside_Historical!K239+Northside_Historical!K239+'SnakeRiv abv Kimberly'!$B239</f>
        <v>3733.5236630060203</v>
      </c>
      <c r="L239">
        <f>Bruneau!AH239+Malad!AH239+'Salmon Falls Creek'!AQ239+'Rock Creek'!U239+Southside_Historical!L239+Northside_Historical!L239+'SnakeRiv abv Kimberly'!$B239</f>
        <v>924.0754773244339</v>
      </c>
      <c r="M239">
        <f>Bruneau!AI239+Malad!AI239+'Salmon Falls Creek'!AR239+'Rock Creek'!V239+Southside_Historical!M239+Northside_Historical!M239+'SnakeRiv abv Kimberly'!$B239</f>
        <v>1073.277972256566</v>
      </c>
      <c r="N239">
        <f>Bruneau!AJ239+Malad!AJ239+'Salmon Falls Creek'!AS239+'Rock Creek'!W239+Southside_Historical!N239+Northside_Historical!N239+'SnakeRiv abv Kimberly'!$B239</f>
        <v>1061.3985050292117</v>
      </c>
      <c r="O239">
        <f>Bruneau!AK239+Malad!AK239+'Salmon Falls Creek'!AT239+'Rock Creek'!X239+Southside_Historical!O239+Northside_Historical!O239+'SnakeRiv abv Kimberly'!$B239</f>
        <v>994.20400000000006</v>
      </c>
      <c r="P239">
        <f>Bruneau!AL239+Malad!AL239+'Salmon Falls Creek'!AU239+'Rock Creek'!Y239+Southside_Historical!P239+Northside_Historical!P239+'SnakeRiv abv Kimberly'!$B239</f>
        <v>1434.1039999999998</v>
      </c>
      <c r="Q239">
        <f>Bruneau!AM239+Malad!AM239+'Salmon Falls Creek'!AV239+'Rock Creek'!Z239+Southside_Historical!Q239+Northside_Historical!Q239+'SnakeRiv abv Kimberly'!$B239</f>
        <v>3195.5039999999999</v>
      </c>
      <c r="R239">
        <f>Bruneau!AN239+Malad!AN239+'Salmon Falls Creek'!AW239+'Rock Creek'!AA239+Southside_Historical!R239+Northside_Historical!R239+'SnakeRiv abv Kimberly'!$B239</f>
        <v>1348.404</v>
      </c>
      <c r="S239">
        <f>Bruneau!AO239+Malad!AO239+'Salmon Falls Creek'!AX239+'Rock Creek'!AB239+Southside_Historical!S239+Northside_Historical!S239+'SnakeRiv abv Kimberly'!$B239</f>
        <v>2005.2039999999997</v>
      </c>
      <c r="T239">
        <f>Bruneau!AP239+Malad!AP239+'Salmon Falls Creek'!AY239+'Rock Creek'!AC239+Southside_Historical!T239+Northside_Historical!T239+'SnakeRiv abv Kimberly'!$B239</f>
        <v>1387.404</v>
      </c>
      <c r="U239">
        <f>Bruneau!AQ239+Malad!AQ239+'Salmon Falls Creek'!AZ239+'Rock Creek'!AD239+Southside_Historical!U239+Northside_Historical!U239+'SnakeRiv abv Kimberly'!$B239</f>
        <v>940.60400000000004</v>
      </c>
      <c r="V239">
        <f>Bruneau!AR239+Malad!AR239+'Salmon Falls Creek'!BA239+'Rock Creek'!AE239+Southside_Historical!V239+Northside_Historical!V239+'SnakeRiv abv Kimberly'!$B239</f>
        <v>1178.0039999999999</v>
      </c>
      <c r="W239">
        <f>Bruneau!AS239+Malad!AS239+'Salmon Falls Creek'!BB239+'Rock Creek'!AF239+Southside_Historical!W239+Northside_Historical!W239+'SnakeRiv abv Kimberly'!$B239</f>
        <v>1302.704</v>
      </c>
      <c r="AB239" s="13"/>
      <c r="AC239" s="12"/>
      <c r="AD239" s="12"/>
      <c r="AV239" s="20" t="s">
        <v>1123</v>
      </c>
      <c r="AW239" s="12">
        <v>890.70378848422388</v>
      </c>
      <c r="AX239" s="12">
        <v>1548.5034546658753</v>
      </c>
      <c r="AY239" s="12">
        <v>-902.08930717969645</v>
      </c>
      <c r="AZ239" s="21"/>
      <c r="BB239" s="5">
        <f t="shared" si="0"/>
        <v>-657.79966618165145</v>
      </c>
      <c r="BC239" s="12"/>
      <c r="BD239" s="12"/>
    </row>
    <row r="240" spans="1:60" x14ac:dyDescent="0.25">
      <c r="A240" t="str">
        <f>Bruneau!A240</f>
        <v>6/27</v>
      </c>
      <c r="B240">
        <f>Bruneau!X240+Malad!X240+'Salmon Falls Creek'!AG240+'Rock Creek'!K240+Southside_Historical!B240+Northside_Historical!B240+'SnakeRiv abv Kimberly'!$B240</f>
        <v>1041.0248923817269</v>
      </c>
      <c r="C240">
        <f>Bruneau!Y240+Malad!Y240+'Salmon Falls Creek'!AH240+'Rock Creek'!L240+Southside_Historical!C240+Northside_Historical!C240+'SnakeRiv abv Kimberly'!$B240</f>
        <v>905.43493722633434</v>
      </c>
      <c r="D240">
        <f>Bruneau!Z240+Malad!Z240+'Salmon Falls Creek'!AI240+'Rock Creek'!M240+Southside_Historical!D240+Northside_Historical!D240+'SnakeRiv abv Kimberly'!$B240</f>
        <v>1016.0476776783501</v>
      </c>
      <c r="E240">
        <f>Bruneau!AA240+Malad!AA240+'Salmon Falls Creek'!AJ240+'Rock Creek'!N240+Southside_Historical!E240+Northside_Historical!E240+'SnakeRiv abv Kimberly'!$B240</f>
        <v>1638.5291010850565</v>
      </c>
      <c r="F240">
        <f>Bruneau!AB240+Malad!AB240+'Salmon Falls Creek'!AK240+'Rock Creek'!O240+Southside_Historical!F240+Northside_Historical!F240+'SnakeRiv abv Kimberly'!$B240</f>
        <v>1165.9693479708328</v>
      </c>
      <c r="G240">
        <f>Bruneau!AC240+Malad!AC240+'Salmon Falls Creek'!AL240+'Rock Creek'!P240+Southside_Historical!G240+Northside_Historical!G240+'SnakeRiv abv Kimberly'!$B240</f>
        <v>956.64753642623577</v>
      </c>
      <c r="H240">
        <f>Bruneau!AD240+Malad!AD240+'Salmon Falls Creek'!AM240+'Rock Creek'!Q240+Southside_Historical!H240+Northside_Historical!H240+'SnakeRiv abv Kimberly'!$B240</f>
        <v>1321.6151007662559</v>
      </c>
      <c r="I240">
        <f>Bruneau!AE240+Malad!AE240+'Salmon Falls Creek'!AN240+'Rock Creek'!R240+Southside_Historical!I240+Northside_Historical!I240+'SnakeRiv abv Kimberly'!$B240</f>
        <v>2066.025215018773</v>
      </c>
      <c r="J240">
        <f>Bruneau!AF240+Malad!AF240+'Salmon Falls Creek'!AO240+'Rock Creek'!S240+Southside_Historical!J240+Northside_Historical!J240+'SnakeRiv abv Kimberly'!$B240</f>
        <v>1946.9467378036561</v>
      </c>
      <c r="K240">
        <f>Bruneau!AG240+Malad!AG240+'Salmon Falls Creek'!AP240+'Rock Creek'!T240+Southside_Historical!K240+Northside_Historical!K240+'SnakeRiv abv Kimberly'!$B240</f>
        <v>3646.396212004855</v>
      </c>
      <c r="L240">
        <f>Bruneau!AH240+Malad!AH240+'Salmon Falls Creek'!AQ240+'Rock Creek'!U240+Southside_Historical!L240+Northside_Historical!L240+'SnakeRiv abv Kimberly'!$B240</f>
        <v>957.28956194448938</v>
      </c>
      <c r="M240">
        <f>Bruneau!AI240+Malad!AI240+'Salmon Falls Creek'!AR240+'Rock Creek'!V240+Southside_Historical!M240+Northside_Historical!M240+'SnakeRiv abv Kimberly'!$B240</f>
        <v>956.82196099265252</v>
      </c>
      <c r="N240">
        <f>Bruneau!AJ240+Malad!AJ240+'Salmon Falls Creek'!AS240+'Rock Creek'!W240+Southside_Historical!N240+Northside_Historical!N240+'SnakeRiv abv Kimberly'!$B240</f>
        <v>1209.1253160654953</v>
      </c>
      <c r="O240">
        <f>Bruneau!AK240+Malad!AK240+'Salmon Falls Creek'!AT240+'Rock Creek'!X240+Southside_Historical!O240+Northside_Historical!O240+'SnakeRiv abv Kimberly'!$B240</f>
        <v>1024.9180000000001</v>
      </c>
      <c r="P240">
        <f>Bruneau!AL240+Malad!AL240+'Salmon Falls Creek'!AU240+'Rock Creek'!Y240+Southside_Historical!P240+Northside_Historical!P240+'SnakeRiv abv Kimberly'!$B240</f>
        <v>1467.518</v>
      </c>
      <c r="Q240">
        <f>Bruneau!AM240+Malad!AM240+'Salmon Falls Creek'!AV240+'Rock Creek'!Z240+Southside_Historical!Q240+Northside_Historical!Q240+'SnakeRiv abv Kimberly'!$B240</f>
        <v>2742.018</v>
      </c>
      <c r="R240">
        <f>Bruneau!AN240+Malad!AN240+'Salmon Falls Creek'!AW240+'Rock Creek'!AA240+Southside_Historical!R240+Northside_Historical!R240+'SnakeRiv abv Kimberly'!$B240</f>
        <v>1292.7180000000001</v>
      </c>
      <c r="S240">
        <f>Bruneau!AO240+Malad!AO240+'Salmon Falls Creek'!AX240+'Rock Creek'!AB240+Southside_Historical!S240+Northside_Historical!S240+'SnakeRiv abv Kimberly'!$B240</f>
        <v>1939.6179999999999</v>
      </c>
      <c r="T240">
        <f>Bruneau!AP240+Malad!AP240+'Salmon Falls Creek'!AY240+'Rock Creek'!AC240+Southside_Historical!T240+Northside_Historical!T240+'SnakeRiv abv Kimberly'!$B240</f>
        <v>1357.4180000000001</v>
      </c>
      <c r="U240">
        <f>Bruneau!AQ240+Malad!AQ240+'Salmon Falls Creek'!AZ240+'Rock Creek'!AD240+Southside_Historical!U240+Northside_Historical!U240+'SnakeRiv abv Kimberly'!$B240</f>
        <v>875.61799999999994</v>
      </c>
      <c r="V240">
        <f>Bruneau!AR240+Malad!AR240+'Salmon Falls Creek'!BA240+'Rock Creek'!AE240+Southside_Historical!V240+Northside_Historical!V240+'SnakeRiv abv Kimberly'!$B240</f>
        <v>1208.2180000000001</v>
      </c>
      <c r="W240">
        <f>Bruneau!AS240+Malad!AS240+'Salmon Falls Creek'!BB240+'Rock Creek'!AF240+Southside_Historical!W240+Northside_Historical!W240+'SnakeRiv abv Kimberly'!$B240</f>
        <v>1276.318</v>
      </c>
      <c r="AB240" s="13"/>
      <c r="AC240" s="12"/>
      <c r="AD240" s="12"/>
      <c r="AV240" s="22"/>
      <c r="AW240" s="23">
        <f>MIN(AW216:AW236)</f>
        <v>803.30486475539362</v>
      </c>
      <c r="AX240" s="23">
        <f>MAX(AX216:AX236)</f>
        <v>2025.6005278135217</v>
      </c>
      <c r="AY240" s="23">
        <f>AW240-AX240</f>
        <v>-1222.295663058128</v>
      </c>
      <c r="AZ240" s="24"/>
      <c r="BC240" s="12"/>
      <c r="BD240" s="12"/>
    </row>
    <row r="241" spans="1:74" x14ac:dyDescent="0.25">
      <c r="A241" t="str">
        <f>Bruneau!A241</f>
        <v>6/28</v>
      </c>
      <c r="B241">
        <f>Bruneau!X241+Malad!X241+'Salmon Falls Creek'!AG241+'Rock Creek'!K241+Southside_Historical!B241+Northside_Historical!B241+'SnakeRiv abv Kimberly'!$B241</f>
        <v>992.06420714133083</v>
      </c>
      <c r="C241">
        <f>Bruneau!Y241+Malad!Y241+'Salmon Falls Creek'!AH241+'Rock Creek'!L241+Southside_Historical!C241+Northside_Historical!C241+'SnakeRiv abv Kimberly'!$B241</f>
        <v>865.16263069372712</v>
      </c>
      <c r="D241">
        <f>Bruneau!Z241+Malad!Z241+'Salmon Falls Creek'!AI241+'Rock Creek'!M241+Southside_Historical!D241+Northside_Historical!D241+'SnakeRiv abv Kimberly'!$B241</f>
        <v>1032.6687402267291</v>
      </c>
      <c r="E241">
        <f>Bruneau!AA241+Malad!AA241+'Salmon Falls Creek'!AJ241+'Rock Creek'!N241+Southside_Historical!E241+Northside_Historical!E241+'SnakeRiv abv Kimberly'!$B241</f>
        <v>1654.084462552365</v>
      </c>
      <c r="F241">
        <f>Bruneau!AB241+Malad!AB241+'Salmon Falls Creek'!AK241+'Rock Creek'!O241+Southside_Historical!F241+Northside_Historical!F241+'SnakeRiv abv Kimberly'!$B241</f>
        <v>1122.3190823605717</v>
      </c>
      <c r="G241">
        <f>Bruneau!AC241+Malad!AC241+'Salmon Falls Creek'!AL241+'Rock Creek'!P241+Southside_Historical!G241+Northside_Historical!G241+'SnakeRiv abv Kimberly'!$B241</f>
        <v>913.68379569607396</v>
      </c>
      <c r="H241">
        <f>Bruneau!AD241+Malad!AD241+'Salmon Falls Creek'!AM241+'Rock Creek'!Q241+Southside_Historical!H241+Northside_Historical!H241+'SnakeRiv abv Kimberly'!$B241</f>
        <v>1260.3758037856674</v>
      </c>
      <c r="I241">
        <f>Bruneau!AE241+Malad!AE241+'Salmon Falls Creek'!AN241+'Rock Creek'!R241+Southside_Historical!I241+Northside_Historical!I241+'SnakeRiv abv Kimberly'!$B241</f>
        <v>1894.6401939472812</v>
      </c>
      <c r="J241">
        <f>Bruneau!AF241+Malad!AF241+'Salmon Falls Creek'!AO241+'Rock Creek'!S241+Southside_Historical!J241+Northside_Historical!J241+'SnakeRiv abv Kimberly'!$B241</f>
        <v>1904.3066365807613</v>
      </c>
      <c r="K241">
        <f>Bruneau!AG241+Malad!AG241+'Salmon Falls Creek'!AP241+'Rock Creek'!T241+Southside_Historical!K241+Northside_Historical!K241+'SnakeRiv abv Kimberly'!$B241</f>
        <v>3470.3539874512526</v>
      </c>
      <c r="L241">
        <f>Bruneau!AH241+Malad!AH241+'Salmon Falls Creek'!AQ241+'Rock Creek'!U241+Southside_Historical!L241+Northside_Historical!L241+'SnakeRiv abv Kimberly'!$B241</f>
        <v>977.88380818736164</v>
      </c>
      <c r="M241">
        <f>Bruneau!AI241+Malad!AI241+'Salmon Falls Creek'!AR241+'Rock Creek'!V241+Southside_Historical!M241+Northside_Historical!M241+'SnakeRiv abv Kimberly'!$B241</f>
        <v>839.79144936160992</v>
      </c>
      <c r="N241">
        <f>Bruneau!AJ241+Malad!AJ241+'Salmon Falls Creek'!AS241+'Rock Creek'!W241+Southside_Historical!N241+Northside_Historical!N241+'SnakeRiv abv Kimberly'!$B241</f>
        <v>1212.3431866251617</v>
      </c>
      <c r="O241">
        <f>Bruneau!AK241+Malad!AK241+'Salmon Falls Creek'!AT241+'Rock Creek'!X241+Southside_Historical!O241+Northside_Historical!O241+'SnakeRiv abv Kimberly'!$B241</f>
        <v>1065.2</v>
      </c>
      <c r="P241">
        <f>Bruneau!AL241+Malad!AL241+'Salmon Falls Creek'!AU241+'Rock Creek'!Y241+Southside_Historical!P241+Northside_Historical!P241+'SnakeRiv abv Kimberly'!$B241</f>
        <v>1422.1000000000001</v>
      </c>
      <c r="Q241">
        <f>Bruneau!AM241+Malad!AM241+'Salmon Falls Creek'!AV241+'Rock Creek'!Z241+Southside_Historical!Q241+Northside_Historical!Q241+'SnakeRiv abv Kimberly'!$B241</f>
        <v>2773.5</v>
      </c>
      <c r="R241">
        <f>Bruneau!AN241+Malad!AN241+'Salmon Falls Creek'!AW241+'Rock Creek'!AA241+Southside_Historical!R241+Northside_Historical!R241+'SnakeRiv abv Kimberly'!$B241</f>
        <v>1242.5</v>
      </c>
      <c r="S241">
        <f>Bruneau!AO241+Malad!AO241+'Salmon Falls Creek'!AX241+'Rock Creek'!AB241+Southside_Historical!S241+Northside_Historical!S241+'SnakeRiv abv Kimberly'!$B241</f>
        <v>1857.3</v>
      </c>
      <c r="T241">
        <f>Bruneau!AP241+Malad!AP241+'Salmon Falls Creek'!AY241+'Rock Creek'!AC241+Southside_Historical!T241+Northside_Historical!T241+'SnakeRiv abv Kimberly'!$B241</f>
        <v>1437.0000000000002</v>
      </c>
      <c r="U241">
        <f>Bruneau!AQ241+Malad!AQ241+'Salmon Falls Creek'!AZ241+'Rock Creek'!AD241+Southside_Historical!U241+Northside_Historical!U241+'SnakeRiv abv Kimberly'!$B241</f>
        <v>918.7</v>
      </c>
      <c r="V241">
        <f>Bruneau!AR241+Malad!AR241+'Salmon Falls Creek'!BA241+'Rock Creek'!AE241+Southside_Historical!V241+Northside_Historical!V241+'SnakeRiv abv Kimberly'!$B241</f>
        <v>1115</v>
      </c>
      <c r="W241">
        <f>Bruneau!AS241+Malad!AS241+'Salmon Falls Creek'!BB241+'Rock Creek'!AF241+Southside_Historical!W241+Northside_Historical!W241+'SnakeRiv abv Kimberly'!$B241</f>
        <v>1215.5999999999999</v>
      </c>
      <c r="AB241" s="13"/>
      <c r="AC241" s="12"/>
      <c r="AD241" s="12"/>
      <c r="AY241" s="13"/>
      <c r="AZ241" s="12"/>
      <c r="BB241" s="12"/>
      <c r="BC241" s="12"/>
      <c r="BD241" s="12"/>
    </row>
    <row r="242" spans="1:74" x14ac:dyDescent="0.25">
      <c r="A242" t="str">
        <f>Bruneau!A242</f>
        <v>6/29</v>
      </c>
      <c r="B242">
        <f>Bruneau!X242+Malad!X242+'Salmon Falls Creek'!AG242+'Rock Creek'!K242+Southside_Historical!B242+Northside_Historical!B242+'SnakeRiv abv Kimberly'!$B242</f>
        <v>938.97306300463742</v>
      </c>
      <c r="C242">
        <f>Bruneau!Y242+Malad!Y242+'Salmon Falls Creek'!AH242+'Rock Creek'!L242+Southside_Historical!C242+Northside_Historical!C242+'SnakeRiv abv Kimberly'!$B242</f>
        <v>822.65228925641759</v>
      </c>
      <c r="D242">
        <f>Bruneau!Z242+Malad!Z242+'Salmon Falls Creek'!AI242+'Rock Creek'!M242+Southside_Historical!D242+Northside_Historical!D242+'SnakeRiv abv Kimberly'!$B242</f>
        <v>1058.7902582454626</v>
      </c>
      <c r="E242">
        <f>Bruneau!AA242+Malad!AA242+'Salmon Falls Creek'!AJ242+'Rock Creek'!N242+Southside_Historical!E242+Northside_Historical!E242+'SnakeRiv abv Kimberly'!$B242</f>
        <v>1690.3555757155859</v>
      </c>
      <c r="F242">
        <f>Bruneau!AB242+Malad!AB242+'Salmon Falls Creek'!AK242+'Rock Creek'!O242+Southside_Historical!F242+Northside_Historical!F242+'SnakeRiv abv Kimberly'!$B242</f>
        <v>1068.8207182923368</v>
      </c>
      <c r="G242">
        <f>Bruneau!AC242+Malad!AC242+'Salmon Falls Creek'!AL242+'Rock Creek'!P242+Southside_Historical!G242+Northside_Historical!G242+'SnakeRiv abv Kimberly'!$B242</f>
        <v>838.50493209927686</v>
      </c>
      <c r="H242">
        <f>Bruneau!AD242+Malad!AD242+'Salmon Falls Creek'!AM242+'Rock Creek'!Q242+Southside_Historical!H242+Northside_Historical!H242+'SnakeRiv abv Kimberly'!$B242</f>
        <v>1233.3684500200418</v>
      </c>
      <c r="I242">
        <f>Bruneau!AE242+Malad!AE242+'Salmon Falls Creek'!AN242+'Rock Creek'!R242+Southside_Historical!I242+Northside_Historical!I242+'SnakeRiv abv Kimberly'!$B242</f>
        <v>1745.7889640991425</v>
      </c>
      <c r="J242">
        <f>Bruneau!AF242+Malad!AF242+'Salmon Falls Creek'!AO242+'Rock Creek'!S242+Southside_Historical!J242+Northside_Historical!J242+'SnakeRiv abv Kimberly'!$B242</f>
        <v>1722.1782338577161</v>
      </c>
      <c r="K242">
        <f>Bruneau!AG242+Malad!AG242+'Salmon Falls Creek'!AP242+'Rock Creek'!T242+Southside_Historical!K242+Northside_Historical!K242+'SnakeRiv abv Kimberly'!$B242</f>
        <v>3230.4790940902062</v>
      </c>
      <c r="L242">
        <f>Bruneau!AH242+Malad!AH242+'Salmon Falls Creek'!AQ242+'Rock Creek'!U242+Southside_Historical!L242+Northside_Historical!L242+'SnakeRiv abv Kimberly'!$B242</f>
        <v>997.70032505226914</v>
      </c>
      <c r="M242">
        <f>Bruneau!AI242+Malad!AI242+'Salmon Falls Creek'!AR242+'Rock Creek'!V242+Southside_Historical!M242+Northside_Historical!M242+'SnakeRiv abv Kimberly'!$B242</f>
        <v>831.80975535255561</v>
      </c>
      <c r="N242">
        <f>Bruneau!AJ242+Malad!AJ242+'Salmon Falls Creek'!AS242+'Rock Creek'!W242+Southside_Historical!N242+Northside_Historical!N242+'SnakeRiv abv Kimberly'!$B242</f>
        <v>1201.9990567668319</v>
      </c>
      <c r="O242">
        <f>Bruneau!AK242+Malad!AK242+'Salmon Falls Creek'!AT242+'Rock Creek'!X242+Southside_Historical!O242+Northside_Historical!O242+'SnakeRiv abv Kimberly'!$B242</f>
        <v>1103.5999999999999</v>
      </c>
      <c r="P242">
        <f>Bruneau!AL242+Malad!AL242+'Salmon Falls Creek'!AU242+'Rock Creek'!Y242+Southside_Historical!P242+Northside_Historical!P242+'SnakeRiv abv Kimberly'!$B242</f>
        <v>1329.9</v>
      </c>
      <c r="Q242">
        <f>Bruneau!AM242+Malad!AM242+'Salmon Falls Creek'!AV242+'Rock Creek'!Z242+Southside_Historical!Q242+Northside_Historical!Q242+'SnakeRiv abv Kimberly'!$B242</f>
        <v>2574.6999999999998</v>
      </c>
      <c r="R242">
        <f>Bruneau!AN242+Malad!AN242+'Salmon Falls Creek'!AW242+'Rock Creek'!AA242+Southside_Historical!R242+Northside_Historical!R242+'SnakeRiv abv Kimberly'!$B242</f>
        <v>1264.4000000000001</v>
      </c>
      <c r="S242">
        <f>Bruneau!AO242+Malad!AO242+'Salmon Falls Creek'!AX242+'Rock Creek'!AB242+Southside_Historical!S242+Northside_Historical!S242+'SnakeRiv abv Kimberly'!$B242</f>
        <v>1847.7</v>
      </c>
      <c r="T242">
        <f>Bruneau!AP242+Malad!AP242+'Salmon Falls Creek'!AY242+'Rock Creek'!AC242+Southside_Historical!T242+Northside_Historical!T242+'SnakeRiv abv Kimberly'!$B242</f>
        <v>1825.2</v>
      </c>
      <c r="U242">
        <f>Bruneau!AQ242+Malad!AQ242+'Salmon Falls Creek'!AZ242+'Rock Creek'!AD242+Southside_Historical!U242+Northside_Historical!U242+'SnakeRiv abv Kimberly'!$B242</f>
        <v>958.2</v>
      </c>
      <c r="V242">
        <f>Bruneau!AR242+Malad!AR242+'Salmon Falls Creek'!BA242+'Rock Creek'!AE242+Southside_Historical!V242+Northside_Historical!V242+'SnakeRiv abv Kimberly'!$B242</f>
        <v>1065.4000000000001</v>
      </c>
      <c r="W242">
        <f>Bruneau!AS242+Malad!AS242+'Salmon Falls Creek'!BB242+'Rock Creek'!AF242+Southside_Historical!W242+Northside_Historical!W242+'SnakeRiv abv Kimberly'!$B242</f>
        <v>1183.5</v>
      </c>
      <c r="AV242" t="s">
        <v>1143</v>
      </c>
      <c r="AY242" s="13"/>
      <c r="AZ242" s="12"/>
      <c r="BB242" s="12"/>
      <c r="BC242" s="12"/>
      <c r="BD242" s="12"/>
    </row>
    <row r="243" spans="1:74" x14ac:dyDescent="0.25">
      <c r="A243" t="str">
        <f>Bruneau!A243</f>
        <v>6/30</v>
      </c>
      <c r="B243">
        <f>Bruneau!X243+Malad!X243+'Salmon Falls Creek'!AG243+'Rock Creek'!K243+Southside_Historical!B243+Northside_Historical!B243+'SnakeRiv abv Kimberly'!$B243</f>
        <v>908.75976316375841</v>
      </c>
      <c r="C243">
        <f>Bruneau!Y243+Malad!Y243+'Salmon Falls Creek'!AH243+'Rock Creek'!L243+Southside_Historical!C243+Northside_Historical!C243+'SnakeRiv abv Kimberly'!$B243</f>
        <v>834.92393127775335</v>
      </c>
      <c r="D243">
        <f>Bruneau!Z243+Malad!Z243+'Salmon Falls Creek'!AI243+'Rock Creek'!M243+Southside_Historical!D243+Northside_Historical!D243+'SnakeRiv abv Kimberly'!$B243</f>
        <v>1049.7641080288959</v>
      </c>
      <c r="E243">
        <f>Bruneau!AA243+Malad!AA243+'Salmon Falls Creek'!AJ243+'Rock Creek'!N243+Southside_Historical!E243+Northside_Historical!E243+'SnakeRiv abv Kimberly'!$B243</f>
        <v>1656.5198871981409</v>
      </c>
      <c r="F243">
        <f>Bruneau!AB243+Malad!AB243+'Salmon Falls Creek'!AK243+'Rock Creek'!O243+Southside_Historical!F243+Northside_Historical!F243+'SnakeRiv abv Kimberly'!$B243</f>
        <v>1089.0932542687381</v>
      </c>
      <c r="G243">
        <f>Bruneau!AC243+Malad!AC243+'Salmon Falls Creek'!AL243+'Rock Creek'!P243+Southside_Historical!G243+Northside_Historical!G243+'SnakeRiv abv Kimberly'!$B243</f>
        <v>805.49243075981531</v>
      </c>
      <c r="H243">
        <f>Bruneau!AD243+Malad!AD243+'Salmon Falls Creek'!AM243+'Rock Creek'!Q243+Southside_Historical!H243+Northside_Historical!H243+'SnakeRiv abv Kimberly'!$B243</f>
        <v>1224.753842060908</v>
      </c>
      <c r="I243">
        <f>Bruneau!AE243+Malad!AE243+'Salmon Falls Creek'!AN243+'Rock Creek'!R243+Southside_Historical!I243+Northside_Historical!I243+'SnakeRiv abv Kimberly'!$B243</f>
        <v>1632.5433253772312</v>
      </c>
      <c r="J243">
        <f>Bruneau!AF243+Malad!AF243+'Salmon Falls Creek'!AO243+'Rock Creek'!S243+Southside_Historical!J243+Northside_Historical!J243+'SnakeRiv abv Kimberly'!$B243</f>
        <v>1702.7639942074643</v>
      </c>
      <c r="K243">
        <f>Bruneau!AG243+Malad!AG243+'Salmon Falls Creek'!AP243+'Rock Creek'!T243+Southside_Historical!K243+Northside_Historical!K243+'SnakeRiv abv Kimberly'!$B243</f>
        <v>3178.4351061307325</v>
      </c>
      <c r="L243">
        <f>Bruneau!AH243+Malad!AH243+'Salmon Falls Creek'!AQ243+'Rock Creek'!U243+Southside_Historical!L243+Northside_Historical!L243+'SnakeRiv abv Kimberly'!$B243</f>
        <v>1013.5951407612652</v>
      </c>
      <c r="M243">
        <f>Bruneau!AI243+Malad!AI243+'Salmon Falls Creek'!AR243+'Rock Creek'!V243+Southside_Historical!M243+Northside_Historical!M243+'SnakeRiv abv Kimberly'!$B243</f>
        <v>882.15910727296614</v>
      </c>
      <c r="N243">
        <f>Bruneau!AJ243+Malad!AJ243+'Salmon Falls Creek'!AS243+'Rock Creek'!W243+Southside_Historical!N243+Northside_Historical!N243+'SnakeRiv abv Kimberly'!$B243</f>
        <v>1179.0685072251611</v>
      </c>
      <c r="O243">
        <f>Bruneau!AK243+Malad!AK243+'Salmon Falls Creek'!AT243+'Rock Creek'!X243+Southside_Historical!O243+Northside_Historical!O243+'SnakeRiv abv Kimberly'!$B243</f>
        <v>1127.4000000000001</v>
      </c>
      <c r="P243">
        <f>Bruneau!AL243+Malad!AL243+'Salmon Falls Creek'!AU243+'Rock Creek'!Y243+Southside_Historical!P243+Northside_Historical!P243+'SnakeRiv abv Kimberly'!$B243</f>
        <v>1313.8</v>
      </c>
      <c r="Q243">
        <f>Bruneau!AM243+Malad!AM243+'Salmon Falls Creek'!AV243+'Rock Creek'!Z243+Southside_Historical!Q243+Northside_Historical!Q243+'SnakeRiv abv Kimberly'!$B243</f>
        <v>2151.6</v>
      </c>
      <c r="R243">
        <f>Bruneau!AN243+Malad!AN243+'Salmon Falls Creek'!AW243+'Rock Creek'!AA243+Southside_Historical!R243+Northside_Historical!R243+'SnakeRiv abv Kimberly'!$B243</f>
        <v>1283.8</v>
      </c>
      <c r="S243">
        <f>Bruneau!AO243+Malad!AO243+'Salmon Falls Creek'!AX243+'Rock Creek'!AB243+Southside_Historical!S243+Northside_Historical!S243+'SnakeRiv abv Kimberly'!$B243</f>
        <v>1838.8</v>
      </c>
      <c r="T243">
        <f>Bruneau!AP243+Malad!AP243+'Salmon Falls Creek'!AY243+'Rock Creek'!AC243+Southside_Historical!T243+Northside_Historical!T243+'SnakeRiv abv Kimberly'!$B243</f>
        <v>2191.1999999999998</v>
      </c>
      <c r="U243">
        <f>Bruneau!AQ243+Malad!AQ243+'Salmon Falls Creek'!AZ243+'Rock Creek'!AD243+Southside_Historical!U243+Northside_Historical!U243+'SnakeRiv abv Kimberly'!$B243</f>
        <v>961.10000000000014</v>
      </c>
      <c r="V243">
        <f>Bruneau!AR243+Malad!AR243+'Salmon Falls Creek'!BA243+'Rock Creek'!AE243+Southside_Historical!V243+Northside_Historical!V243+'SnakeRiv abv Kimberly'!$B243</f>
        <v>1126.9000000000001</v>
      </c>
      <c r="W243">
        <f>Bruneau!AS243+Malad!AS243+'Salmon Falls Creek'!BB243+'Rock Creek'!AF243+Southside_Historical!W243+Northside_Historical!W243+'SnakeRiv abv Kimberly'!$B243</f>
        <v>1154.3</v>
      </c>
      <c r="X243" t="s">
        <v>1122</v>
      </c>
      <c r="Y243">
        <v>2002</v>
      </c>
      <c r="Z243">
        <v>2003</v>
      </c>
      <c r="AA243">
        <v>2004</v>
      </c>
      <c r="AB243">
        <v>2005</v>
      </c>
      <c r="AC243">
        <v>2006</v>
      </c>
      <c r="AD243">
        <v>2007</v>
      </c>
      <c r="AE243">
        <v>2008</v>
      </c>
      <c r="AF243">
        <v>2009</v>
      </c>
      <c r="AG243">
        <v>2010</v>
      </c>
      <c r="AH243">
        <v>2011</v>
      </c>
      <c r="AI243">
        <v>2012</v>
      </c>
      <c r="AJ243">
        <v>2013</v>
      </c>
      <c r="AK243">
        <v>2014</v>
      </c>
      <c r="AL243">
        <v>2015</v>
      </c>
      <c r="AM243">
        <v>2016</v>
      </c>
      <c r="AN243">
        <v>2017</v>
      </c>
      <c r="AO243">
        <v>2018</v>
      </c>
      <c r="AP243">
        <v>2019</v>
      </c>
      <c r="AQ243">
        <v>2020</v>
      </c>
      <c r="AR243">
        <v>2021</v>
      </c>
      <c r="AS243">
        <v>2022</v>
      </c>
      <c r="AT243">
        <v>2023</v>
      </c>
      <c r="AV243">
        <f>Y243</f>
        <v>2002</v>
      </c>
      <c r="AW243">
        <f t="shared" ref="AW243:BP243" si="1">Z243</f>
        <v>2003</v>
      </c>
      <c r="AX243">
        <f t="shared" si="1"/>
        <v>2004</v>
      </c>
      <c r="AY243">
        <f>AB243</f>
        <v>2005</v>
      </c>
      <c r="AZ243">
        <f>AC243</f>
        <v>2006</v>
      </c>
      <c r="BA243">
        <f>AD243</f>
        <v>2007</v>
      </c>
      <c r="BB243">
        <f t="shared" si="1"/>
        <v>2008</v>
      </c>
      <c r="BC243">
        <f t="shared" si="1"/>
        <v>2009</v>
      </c>
      <c r="BD243">
        <f t="shared" si="1"/>
        <v>2010</v>
      </c>
      <c r="BE243">
        <f t="shared" si="1"/>
        <v>2011</v>
      </c>
      <c r="BF243">
        <f t="shared" si="1"/>
        <v>2012</v>
      </c>
      <c r="BG243">
        <f t="shared" si="1"/>
        <v>2013</v>
      </c>
      <c r="BH243">
        <f t="shared" si="1"/>
        <v>2014</v>
      </c>
      <c r="BI243">
        <f t="shared" si="1"/>
        <v>2015</v>
      </c>
      <c r="BJ243">
        <f t="shared" si="1"/>
        <v>2016</v>
      </c>
      <c r="BK243">
        <f t="shared" si="1"/>
        <v>2017</v>
      </c>
      <c r="BL243">
        <f t="shared" si="1"/>
        <v>2018</v>
      </c>
      <c r="BM243">
        <f t="shared" si="1"/>
        <v>2019</v>
      </c>
      <c r="BN243">
        <f t="shared" si="1"/>
        <v>2020</v>
      </c>
      <c r="BO243">
        <f t="shared" si="1"/>
        <v>2021</v>
      </c>
      <c r="BP243">
        <f t="shared" si="1"/>
        <v>2022</v>
      </c>
    </row>
    <row r="244" spans="1:74" x14ac:dyDescent="0.25">
      <c r="A244" t="str">
        <f>Bruneau!A244</f>
        <v>7/1</v>
      </c>
      <c r="B244">
        <f>Bruneau!X244+Malad!X244+'Salmon Falls Creek'!AG244+'Rock Creek'!K244+Southside_Historical!B244+Northside_Historical!B244+'SnakeRiv abv Kimberly'!$B244</f>
        <v>928.06229529172685</v>
      </c>
      <c r="C244">
        <f>Bruneau!Y244+Malad!Y244+'Salmon Falls Creek'!AH244+'Rock Creek'!L244+Southside_Historical!C244+Northside_Historical!C244+'SnakeRiv abv Kimberly'!$B244</f>
        <v>795.7430399395663</v>
      </c>
      <c r="D244">
        <f>Bruneau!Z244+Malad!Z244+'Salmon Falls Creek'!AI244+'Rock Creek'!M244+Southside_Historical!D244+Northside_Historical!D244+'SnakeRiv abv Kimberly'!$B244</f>
        <v>1018.8889517186093</v>
      </c>
      <c r="E244">
        <f>Bruneau!AA244+Malad!AA244+'Salmon Falls Creek'!AJ244+'Rock Creek'!N244+Southside_Historical!E244+Northside_Historical!E244+'SnakeRiv abv Kimberly'!$B244</f>
        <v>1534.6159190040476</v>
      </c>
      <c r="F244">
        <f>Bruneau!AB244+Malad!AB244+'Salmon Falls Creek'!AK244+'Rock Creek'!O244+Southside_Historical!F244+Northside_Historical!F244+'SnakeRiv abv Kimberly'!$B244</f>
        <v>1139.0288482432547</v>
      </c>
      <c r="G244">
        <f>Bruneau!AC244+Malad!AC244+'Salmon Falls Creek'!AL244+'Rock Creek'!P244+Southside_Historical!G244+Northside_Historical!G244+'SnakeRiv abv Kimberly'!$B244</f>
        <v>814.26605273999667</v>
      </c>
      <c r="H244">
        <f>Bruneau!AD244+Malad!AD244+'Salmon Falls Creek'!AM244+'Rock Creek'!Q244+Southside_Historical!H244+Northside_Historical!H244+'SnakeRiv abv Kimberly'!$B244</f>
        <v>1233.9288527288313</v>
      </c>
      <c r="I244">
        <f>Bruneau!AE244+Malad!AE244+'Salmon Falls Creek'!AN244+'Rock Creek'!R244+Southside_Historical!I244+Northside_Historical!I244+'SnakeRiv abv Kimberly'!$B244</f>
        <v>1531.4188754058491</v>
      </c>
      <c r="J244">
        <f>Bruneau!AF244+Malad!AF244+'Salmon Falls Creek'!AO244+'Rock Creek'!S244+Southside_Historical!J244+Northside_Historical!J244+'SnakeRiv abv Kimberly'!$B244</f>
        <v>1648.8690410558861</v>
      </c>
      <c r="K244">
        <f>Bruneau!AG244+Malad!AG244+'Salmon Falls Creek'!AP244+'Rock Creek'!T244+Southside_Historical!K244+Northside_Historical!K244+'SnakeRiv abv Kimberly'!$B244</f>
        <v>3123.9216960809417</v>
      </c>
      <c r="L244">
        <f>Bruneau!AH244+Malad!AH244+'Salmon Falls Creek'!AQ244+'Rock Creek'!U244+Southside_Historical!L244+Northside_Historical!L244+'SnakeRiv abv Kimberly'!$B244</f>
        <v>1015.2921675080114</v>
      </c>
      <c r="M244">
        <f>Bruneau!AI244+Malad!AI244+'Salmon Falls Creek'!AR244+'Rock Creek'!V244+Southside_Historical!M244+Northside_Historical!M244+'SnakeRiv abv Kimberly'!$B244</f>
        <v>856.45869672606204</v>
      </c>
      <c r="N244">
        <f>Bruneau!AJ244+Malad!AJ244+'Salmon Falls Creek'!AS244+'Rock Creek'!W244+Southside_Historical!N244+Northside_Historical!N244+'SnakeRiv abv Kimberly'!$B244</f>
        <v>1126.7639239862351</v>
      </c>
      <c r="O244">
        <f>Bruneau!AK244+Malad!AK244+'Salmon Falls Creek'!AT244+'Rock Creek'!X244+Southside_Historical!O244+Northside_Historical!O244+'SnakeRiv abv Kimberly'!$B244</f>
        <v>1074.9000000000001</v>
      </c>
      <c r="P244">
        <f>Bruneau!AL244+Malad!AL244+'Salmon Falls Creek'!AU244+'Rock Creek'!Y244+Southside_Historical!P244+Northside_Historical!P244+'SnakeRiv abv Kimberly'!$B244</f>
        <v>1367.4</v>
      </c>
      <c r="Q244">
        <f>Bruneau!AM244+Malad!AM244+'Salmon Falls Creek'!AV244+'Rock Creek'!Z244+Southside_Historical!Q244+Northside_Historical!Q244+'SnakeRiv abv Kimberly'!$B244</f>
        <v>1873.1</v>
      </c>
      <c r="R244">
        <f>Bruneau!AN244+Malad!AN244+'Salmon Falls Creek'!AW244+'Rock Creek'!AA244+Southside_Historical!R244+Northside_Historical!R244+'SnakeRiv abv Kimberly'!$B244</f>
        <v>1259.1999999999998</v>
      </c>
      <c r="S244">
        <f>Bruneau!AO244+Malad!AO244+'Salmon Falls Creek'!AX244+'Rock Creek'!AB244+Southside_Historical!S244+Northside_Historical!S244+'SnakeRiv abv Kimberly'!$B244</f>
        <v>1797.1999999999998</v>
      </c>
      <c r="T244">
        <f>Bruneau!AP244+Malad!AP244+'Salmon Falls Creek'!AY244+'Rock Creek'!AC244+Southside_Historical!T244+Northside_Historical!T244+'SnakeRiv abv Kimberly'!$B244</f>
        <v>2280.4</v>
      </c>
      <c r="U244">
        <f>Bruneau!AQ244+Malad!AQ244+'Salmon Falls Creek'!AZ244+'Rock Creek'!AD244+Southside_Historical!U244+Northside_Historical!U244+'SnakeRiv abv Kimberly'!$B244</f>
        <v>942.6</v>
      </c>
      <c r="V244">
        <f>Bruneau!AR244+Malad!AR244+'Salmon Falls Creek'!BA244+'Rock Creek'!AE244+Southside_Historical!V244+Northside_Historical!V244+'SnakeRiv abv Kimberly'!$B244</f>
        <v>1077.8</v>
      </c>
      <c r="W244">
        <f>Bruneau!AS244+Malad!AS244+'Salmon Falls Creek'!BB244+'Rock Creek'!AF244+Southside_Historical!W244+Northside_Historical!W244+'SnakeRiv abv Kimberly'!$B244</f>
        <v>1113.5</v>
      </c>
      <c r="X244" s="7" t="s">
        <v>290</v>
      </c>
      <c r="Y244" s="5">
        <f>AVERAGE(B243:B245)</f>
        <v>913.06613384466255</v>
      </c>
      <c r="Z244" s="5">
        <f t="shared" ref="Z244:AS256" si="2">AVERAGE(C243:C245)</f>
        <v>807.6814353780037</v>
      </c>
      <c r="AA244" s="5">
        <f t="shared" si="2"/>
        <v>1030.0909795504879</v>
      </c>
      <c r="AB244" s="5">
        <f t="shared" si="2"/>
        <v>1502.9998664540169</v>
      </c>
      <c r="AC244" s="5">
        <f t="shared" si="2"/>
        <v>1127.075918931791</v>
      </c>
      <c r="AD244" s="5">
        <f t="shared" si="2"/>
        <v>823.67068681911644</v>
      </c>
      <c r="AE244" s="5">
        <f t="shared" si="2"/>
        <v>1220.0131380070991</v>
      </c>
      <c r="AF244" s="5">
        <f t="shared" si="2"/>
        <v>1593.5640921122667</v>
      </c>
      <c r="AG244" s="5">
        <f t="shared" si="2"/>
        <v>1636.5620300215899</v>
      </c>
      <c r="AH244" s="5">
        <f t="shared" si="2"/>
        <v>3098.1738076884944</v>
      </c>
      <c r="AI244" s="5">
        <f t="shared" si="2"/>
        <v>1035.1579479921193</v>
      </c>
      <c r="AJ244" s="5">
        <f t="shared" si="2"/>
        <v>850.7292141011377</v>
      </c>
      <c r="AK244" s="5">
        <f t="shared" si="2"/>
        <v>1127.4064250201202</v>
      </c>
      <c r="AL244" s="5">
        <f t="shared" si="2"/>
        <v>1087.4000000000001</v>
      </c>
      <c r="AM244" s="5">
        <f t="shared" si="2"/>
        <v>1336.3333333333333</v>
      </c>
      <c r="AN244" s="5">
        <f t="shared" si="2"/>
        <v>1956.3333333333333</v>
      </c>
      <c r="AO244" s="5">
        <f t="shared" si="2"/>
        <v>1277.8</v>
      </c>
      <c r="AP244" s="5">
        <f t="shared" si="2"/>
        <v>1797.8333333333333</v>
      </c>
      <c r="AQ244" s="5">
        <f t="shared" si="2"/>
        <v>2183.8333333333335</v>
      </c>
      <c r="AR244" s="5">
        <f t="shared" si="2"/>
        <v>958.40000000000009</v>
      </c>
      <c r="AS244" s="5">
        <f t="shared" si="2"/>
        <v>1077</v>
      </c>
      <c r="AT244" s="5">
        <f t="shared" ref="AT244:AT255" si="3">AVERAGE(W243:W245)</f>
        <v>1112.9333333333334</v>
      </c>
      <c r="AV244" s="5">
        <f>Y244-ConsumptiveDemand!AG244</f>
        <v>-718.27037762755867</v>
      </c>
      <c r="AW244" s="5">
        <f>Z244-ConsumptiveDemand!AH244</f>
        <v>-897.80673570659133</v>
      </c>
      <c r="AX244" s="5">
        <f>AA244-ConsumptiveDemand!AI244</f>
        <v>-490.01804250317264</v>
      </c>
      <c r="AY244" s="5">
        <f>AB244-ConsumptiveDemand!AJ244</f>
        <v>205.34582323747691</v>
      </c>
      <c r="AZ244" s="5">
        <f>AC244-ConsumptiveDemand!AK244</f>
        <v>-269.44700376791366</v>
      </c>
      <c r="BA244" s="5">
        <f>AD244-ConsumptiveDemand!AL244</f>
        <v>-955.96914387785239</v>
      </c>
      <c r="BB244" s="5">
        <f>AE244-ConsumptiveDemand!AM244</f>
        <v>-522.55086288368284</v>
      </c>
      <c r="BC244" s="5">
        <f>AF244-ConsumptiveDemand!AN244</f>
        <v>-13.055199489163215</v>
      </c>
      <c r="BD244" s="5">
        <f>AG244-ConsumptiveDemand!AO244</f>
        <v>5.225518549368644</v>
      </c>
      <c r="BE244" s="5">
        <f>AH244-ConsumptiveDemand!AP244</f>
        <v>1775.8025446011632</v>
      </c>
      <c r="BF244" s="5">
        <f>AI244-ConsumptiveDemand!AQ244</f>
        <v>-769.19910257564084</v>
      </c>
      <c r="BG244" s="5">
        <f>AJ244-ConsumptiveDemand!AR244</f>
        <v>-706.45563775870971</v>
      </c>
      <c r="BH244" s="5">
        <f>AK244-ConsumptiveDemand!AS244</f>
        <v>-392.70259703354077</v>
      </c>
      <c r="BI244" s="5">
        <f>AL244-ConsumptiveDemand!AT244</f>
        <v>-729.31566050315564</v>
      </c>
      <c r="BJ244" s="5">
        <f>AM244-ConsumptiveDemand!AU244</f>
        <v>-480.38232716982247</v>
      </c>
      <c r="BK244" s="5">
        <f>AN244-ConsumptiveDemand!AV244</f>
        <v>382.02356172587906</v>
      </c>
      <c r="BL244" s="5">
        <f>AO244-ConsumptiveDemand!AW244</f>
        <v>-451.8908341352394</v>
      </c>
      <c r="BM244" s="5">
        <f>AP244-ConsumptiveDemand!AX244</f>
        <v>266.15422754747487</v>
      </c>
      <c r="BN244" s="5">
        <f>AQ244-ConsumptiveDemand!AY244</f>
        <v>927.88902368713184</v>
      </c>
      <c r="BO244" s="5">
        <f>AR244-ConsumptiveDemand!AZ244</f>
        <v>-768.26803642710865</v>
      </c>
      <c r="BP244" s="5">
        <f>AS244-ConsumptiveDemand!BA244</f>
        <v>-414.90017497973281</v>
      </c>
      <c r="BQ244" s="5"/>
      <c r="BR244" s="5"/>
      <c r="BS244" s="5"/>
      <c r="BT244" s="5"/>
      <c r="BU244" s="5"/>
      <c r="BV244" s="5"/>
    </row>
    <row r="245" spans="1:74" x14ac:dyDescent="0.25">
      <c r="A245" t="str">
        <f>Bruneau!A245</f>
        <v>7/2</v>
      </c>
      <c r="B245">
        <f>Bruneau!X245+Malad!X245+'Salmon Falls Creek'!AG245+'Rock Creek'!K245+Southside_Historical!B245+Northside_Historical!B245+'SnakeRiv abv Kimberly'!$B245</f>
        <v>902.37634307850271</v>
      </c>
      <c r="C245">
        <f>Bruneau!Y245+Malad!Y245+'Salmon Falls Creek'!AH245+'Rock Creek'!L245+Southside_Historical!C245+Northside_Historical!C245+'SnakeRiv abv Kimberly'!$B245</f>
        <v>792.37733491669121</v>
      </c>
      <c r="D245">
        <f>Bruneau!Z245+Malad!Z245+'Salmon Falls Creek'!AI245+'Rock Creek'!M245+Southside_Historical!D245+Northside_Historical!D245+'SnakeRiv abv Kimberly'!$B245</f>
        <v>1021.6198789039585</v>
      </c>
      <c r="E245">
        <f>Bruneau!AA245+Malad!AA245+'Salmon Falls Creek'!AJ245+'Rock Creek'!N245+Southside_Historical!E245+Northside_Historical!E245+'SnakeRiv abv Kimberly'!$B245</f>
        <v>1317.8637931598621</v>
      </c>
      <c r="F245">
        <f>Bruneau!AB245+Malad!AB245+'Salmon Falls Creek'!AK245+'Rock Creek'!O245+Southside_Historical!F245+Northside_Historical!F245+'SnakeRiv abv Kimberly'!$B245</f>
        <v>1153.1056542833799</v>
      </c>
      <c r="G245">
        <f>Bruneau!AC245+Malad!AC245+'Salmon Falls Creek'!AL245+'Rock Creek'!P245+Southside_Historical!G245+Northside_Historical!G245+'SnakeRiv abv Kimberly'!$B245</f>
        <v>851.25357695753769</v>
      </c>
      <c r="H245">
        <f>Bruneau!AD245+Malad!AD245+'Salmon Falls Creek'!AM245+'Rock Creek'!Q245+Southside_Historical!H245+Northside_Historical!H245+'SnakeRiv abv Kimberly'!$B245</f>
        <v>1201.3567192315581</v>
      </c>
      <c r="I245">
        <f>Bruneau!AE245+Malad!AE245+'Salmon Falls Creek'!AN245+'Rock Creek'!R245+Southside_Historical!I245+Northside_Historical!I245+'SnakeRiv abv Kimberly'!$B245</f>
        <v>1616.7300755537194</v>
      </c>
      <c r="J245">
        <f>Bruneau!AF245+Malad!AF245+'Salmon Falls Creek'!AO245+'Rock Creek'!S245+Southside_Historical!J245+Northside_Historical!J245+'SnakeRiv abv Kimberly'!$B245</f>
        <v>1558.053054801419</v>
      </c>
      <c r="K245">
        <f>Bruneau!AG245+Malad!AG245+'Salmon Falls Creek'!AP245+'Rock Creek'!T245+Southside_Historical!K245+Northside_Historical!K245+'SnakeRiv abv Kimberly'!$B245</f>
        <v>2992.1646208538095</v>
      </c>
      <c r="L245">
        <f>Bruneau!AH245+Malad!AH245+'Salmon Falls Creek'!AQ245+'Rock Creek'!U245+Southside_Historical!L245+Northside_Historical!L245+'SnakeRiv abv Kimberly'!$B245</f>
        <v>1076.5865357070811</v>
      </c>
      <c r="M245">
        <f>Bruneau!AI245+Malad!AI245+'Salmon Falls Creek'!AR245+'Rock Creek'!V245+Southside_Historical!M245+Northside_Historical!M245+'SnakeRiv abv Kimberly'!$B245</f>
        <v>813.56983830438503</v>
      </c>
      <c r="N245">
        <f>Bruneau!AJ245+Malad!AJ245+'Salmon Falls Creek'!AS245+'Rock Creek'!W245+Southside_Historical!N245+Northside_Historical!N245+'SnakeRiv abv Kimberly'!$B245</f>
        <v>1076.386843848964</v>
      </c>
      <c r="O245">
        <f>Bruneau!AK245+Malad!AK245+'Salmon Falls Creek'!AT245+'Rock Creek'!X245+Southside_Historical!O245+Northside_Historical!O245+'SnakeRiv abv Kimberly'!$B245</f>
        <v>1059.9000000000001</v>
      </c>
      <c r="P245">
        <f>Bruneau!AL245+Malad!AL245+'Salmon Falls Creek'!AU245+'Rock Creek'!Y245+Southside_Historical!P245+Northside_Historical!P245+'SnakeRiv abv Kimberly'!$B245</f>
        <v>1327.8</v>
      </c>
      <c r="Q245">
        <f>Bruneau!AM245+Malad!AM245+'Salmon Falls Creek'!AV245+'Rock Creek'!Z245+Southside_Historical!Q245+Northside_Historical!Q245+'SnakeRiv abv Kimberly'!$B245</f>
        <v>1844.3000000000002</v>
      </c>
      <c r="R245">
        <f>Bruneau!AN245+Malad!AN245+'Salmon Falls Creek'!AW245+'Rock Creek'!AA245+Southside_Historical!R245+Northside_Historical!R245+'SnakeRiv abv Kimberly'!$B245</f>
        <v>1290.4000000000001</v>
      </c>
      <c r="S245">
        <f>Bruneau!AO245+Malad!AO245+'Salmon Falls Creek'!AX245+'Rock Creek'!AB245+Southside_Historical!S245+Northside_Historical!S245+'SnakeRiv abv Kimberly'!$B245</f>
        <v>1757.5</v>
      </c>
      <c r="T245">
        <f>Bruneau!AP245+Malad!AP245+'Salmon Falls Creek'!AY245+'Rock Creek'!AC245+Southside_Historical!T245+Northside_Historical!T245+'SnakeRiv abv Kimberly'!$B245</f>
        <v>2079.9</v>
      </c>
      <c r="U245">
        <f>Bruneau!AQ245+Malad!AQ245+'Salmon Falls Creek'!AZ245+'Rock Creek'!AD245+Southside_Historical!U245+Northside_Historical!U245+'SnakeRiv abv Kimberly'!$B245</f>
        <v>971.5</v>
      </c>
      <c r="V245">
        <f>Bruneau!AR245+Malad!AR245+'Salmon Falls Creek'!BA245+'Rock Creek'!AE245+Southside_Historical!V245+Northside_Historical!V245+'SnakeRiv abv Kimberly'!$B245</f>
        <v>1026.3</v>
      </c>
      <c r="W245">
        <f>Bruneau!AS245+Malad!AS245+'Salmon Falls Creek'!BB245+'Rock Creek'!AF245+Southside_Historical!W245+Northside_Historical!W245+'SnakeRiv abv Kimberly'!$B245</f>
        <v>1071</v>
      </c>
      <c r="X245" s="7" t="s">
        <v>291</v>
      </c>
      <c r="Y245" s="5">
        <f>AVERAGE(B244:B246)</f>
        <v>906.3410978641632</v>
      </c>
      <c r="Z245" s="5">
        <f t="shared" si="2"/>
        <v>797.61437841345685</v>
      </c>
      <c r="AA245" s="5">
        <f t="shared" si="2"/>
        <v>1017.8858639736245</v>
      </c>
      <c r="AB245" s="5">
        <f t="shared" si="2"/>
        <v>1383.0022340097075</v>
      </c>
      <c r="AC245" s="5">
        <f t="shared" si="2"/>
        <v>1176.5033170171673</v>
      </c>
      <c r="AD245" s="5">
        <f t="shared" si="2"/>
        <v>850.05971621483741</v>
      </c>
      <c r="AE245" s="5">
        <f t="shared" si="2"/>
        <v>1195.8731226491618</v>
      </c>
      <c r="AF245" s="5">
        <f t="shared" si="2"/>
        <v>1645.7695392702526</v>
      </c>
      <c r="AG245" s="5">
        <f t="shared" si="2"/>
        <v>1558.1826899707728</v>
      </c>
      <c r="AH245" s="5">
        <f t="shared" si="2"/>
        <v>3000.1328528140634</v>
      </c>
      <c r="AI245" s="5">
        <f t="shared" si="2"/>
        <v>1056.3925259523164</v>
      </c>
      <c r="AJ245" s="5">
        <f t="shared" si="2"/>
        <v>837.52620646393427</v>
      </c>
      <c r="AK245" s="5">
        <f t="shared" si="2"/>
        <v>1088.624856599773</v>
      </c>
      <c r="AL245" s="5">
        <f t="shared" si="2"/>
        <v>1068.0600000000002</v>
      </c>
      <c r="AM245" s="5">
        <f t="shared" si="2"/>
        <v>1340.4933333333331</v>
      </c>
      <c r="AN245" s="5">
        <f t="shared" si="2"/>
        <v>1876.86</v>
      </c>
      <c r="AO245" s="5">
        <f t="shared" si="2"/>
        <v>1272.4933333333333</v>
      </c>
      <c r="AP245" s="5">
        <f t="shared" si="2"/>
        <v>1749.1599999999999</v>
      </c>
      <c r="AQ245" s="5">
        <f t="shared" si="2"/>
        <v>2091.1933333333332</v>
      </c>
      <c r="AR245" s="5">
        <f t="shared" si="2"/>
        <v>969.72666666666657</v>
      </c>
      <c r="AS245" s="5">
        <f t="shared" si="2"/>
        <v>1037.4933333333331</v>
      </c>
      <c r="AT245" s="5">
        <f t="shared" si="3"/>
        <v>1107.1600000000001</v>
      </c>
      <c r="AV245" s="5">
        <f>Y245-ConsumptiveDemand!AG245</f>
        <v>-712.63680367266238</v>
      </c>
      <c r="AW245" s="5">
        <f>Z245-ConsumptiveDemand!AH245</f>
        <v>-944.94962247732508</v>
      </c>
      <c r="AX245" s="5">
        <f>AA245-ConsumptiveDemand!AI245</f>
        <v>-526.94037795082727</v>
      </c>
      <c r="AY245" s="5">
        <f>AB245-ConsumptiveDemand!AJ245</f>
        <v>23.555141116189816</v>
      </c>
      <c r="AZ245" s="5">
        <f>AC245-ConsumptiveDemand!AK245</f>
        <v>-195.30238581174603</v>
      </c>
      <c r="BA245" s="5">
        <f>AD245-ConsumptiveDemand!AL245</f>
        <v>-954.29733435292269</v>
      </c>
      <c r="BB245" s="5">
        <f>AE245-ConsumptiveDemand!AM245</f>
        <v>-509.61504843543298</v>
      </c>
      <c r="BC245" s="5">
        <f>AF245-ConsumptiveDemand!AN245</f>
        <v>88.584687410405195</v>
      </c>
      <c r="BD245" s="5">
        <f>AG245-ConsumptiveDemand!AO245</f>
        <v>-60.795211566052785</v>
      </c>
      <c r="BE245" s="5">
        <f>AH245-ConsumptiveDemand!AP245</f>
        <v>1665.4029797913367</v>
      </c>
      <c r="BF245" s="5">
        <f>AI245-ConsumptiveDemand!AQ245</f>
        <v>-723.24730474465241</v>
      </c>
      <c r="BG245" s="5">
        <f>AJ245-ConsumptiveDemand!AR245</f>
        <v>-756.73447520210004</v>
      </c>
      <c r="BH245" s="5">
        <f>AK245-ConsumptiveDemand!AS245</f>
        <v>-505.63582506626176</v>
      </c>
      <c r="BI245" s="5">
        <f>AL245-ConsumptiveDemand!AT245</f>
        <v>-748.65566050315556</v>
      </c>
      <c r="BJ245" s="5">
        <f>AM245-ConsumptiveDemand!AU245</f>
        <v>-476.22232716982262</v>
      </c>
      <c r="BK245" s="5">
        <f>AN245-ConsumptiveDemand!AV245</f>
        <v>290.22771858387205</v>
      </c>
      <c r="BL245" s="5">
        <f>AO245-ConsumptiveDemand!AW245</f>
        <v>-454.27387582918232</v>
      </c>
      <c r="BM245" s="5">
        <f>AP245-ConsumptiveDemand!AX245</f>
        <v>201.63645198951872</v>
      </c>
      <c r="BN245" s="5">
        <f>AQ245-ConsumptiveDemand!AY245</f>
        <v>795.90511529572063</v>
      </c>
      <c r="BO245" s="5">
        <f>AR245-ConsumptiveDemand!AZ245</f>
        <v>-739.51190127606139</v>
      </c>
      <c r="BP245" s="5">
        <f>AS245-ConsumptiveDemand!BA245</f>
        <v>-454.8009790046849</v>
      </c>
      <c r="BQ245" s="5"/>
      <c r="BR245" s="5"/>
      <c r="BS245" s="5"/>
      <c r="BT245" s="5"/>
      <c r="BU245" s="5"/>
      <c r="BV245" s="5"/>
    </row>
    <row r="246" spans="1:74" x14ac:dyDescent="0.25">
      <c r="A246" t="str">
        <f>Bruneau!A246</f>
        <v>7/3</v>
      </c>
      <c r="B246">
        <f>Bruneau!X246+Malad!X246+'Salmon Falls Creek'!AG246+'Rock Creek'!K246+Southside_Historical!B246+Northside_Historical!B246+'SnakeRiv abv Kimberly'!$B246</f>
        <v>888.58465522225993</v>
      </c>
      <c r="C246">
        <f>Bruneau!Y246+Malad!Y246+'Salmon Falls Creek'!AH246+'Rock Creek'!L246+Southside_Historical!C246+Northside_Historical!C246+'SnakeRiv abv Kimberly'!$B246</f>
        <v>804.72276038411292</v>
      </c>
      <c r="D246">
        <f>Bruneau!Z246+Malad!Z246+'Salmon Falls Creek'!AI246+'Rock Creek'!M246+Southside_Historical!D246+Northside_Historical!D246+'SnakeRiv abv Kimberly'!$B246</f>
        <v>1013.148761298306</v>
      </c>
      <c r="E246">
        <f>Bruneau!AA246+Malad!AA246+'Salmon Falls Creek'!AJ246+'Rock Creek'!N246+Southside_Historical!E246+Northside_Historical!E246+'SnakeRiv abv Kimberly'!$B246</f>
        <v>1296.5269898652132</v>
      </c>
      <c r="F246">
        <f>Bruneau!AB246+Malad!AB246+'Salmon Falls Creek'!AK246+'Rock Creek'!O246+Southside_Historical!F246+Northside_Historical!F246+'SnakeRiv abv Kimberly'!$B246</f>
        <v>1237.3754485248676</v>
      </c>
      <c r="G246">
        <f>Bruneau!AC246+Malad!AC246+'Salmon Falls Creek'!AL246+'Rock Creek'!P246+Southside_Historical!G246+Northside_Historical!G246+'SnakeRiv abv Kimberly'!$B246</f>
        <v>884.65951894697787</v>
      </c>
      <c r="H246">
        <f>Bruneau!AD246+Malad!AD246+'Salmon Falls Creek'!AM246+'Rock Creek'!Q246+Southside_Historical!H246+Northside_Historical!H246+'SnakeRiv abv Kimberly'!$B246</f>
        <v>1152.3337959870962</v>
      </c>
      <c r="I246">
        <f>Bruneau!AE246+Malad!AE246+'Salmon Falls Creek'!AN246+'Rock Creek'!R246+Southside_Historical!I246+Northside_Historical!I246+'SnakeRiv abv Kimberly'!$B246</f>
        <v>1789.1596668511893</v>
      </c>
      <c r="J246">
        <f>Bruneau!AF246+Malad!AF246+'Salmon Falls Creek'!AO246+'Rock Creek'!S246+Southside_Historical!J246+Northside_Historical!J246+'SnakeRiv abv Kimberly'!$B246</f>
        <v>1467.6259740550131</v>
      </c>
      <c r="K246">
        <f>Bruneau!AG246+Malad!AG246+'Salmon Falls Creek'!AP246+'Rock Creek'!T246+Southside_Historical!K246+Northside_Historical!K246+'SnakeRiv abv Kimberly'!$B246</f>
        <v>2884.3122415074395</v>
      </c>
      <c r="L246">
        <f>Bruneau!AH246+Malad!AH246+'Salmon Falls Creek'!AQ246+'Rock Creek'!U246+Southside_Historical!L246+Northside_Historical!L246+'SnakeRiv abv Kimberly'!$B246</f>
        <v>1077.2988746418569</v>
      </c>
      <c r="M246">
        <f>Bruneau!AI246+Malad!AI246+'Salmon Falls Creek'!AR246+'Rock Creek'!V246+Southside_Historical!M246+Northside_Historical!M246+'SnakeRiv abv Kimberly'!$B246</f>
        <v>842.55008436135586</v>
      </c>
      <c r="N246">
        <f>Bruneau!AJ246+Malad!AJ246+'Salmon Falls Creek'!AS246+'Rock Creek'!W246+Southside_Historical!N246+Northside_Historical!N246+'SnakeRiv abv Kimberly'!$B246</f>
        <v>1062.72380196412</v>
      </c>
      <c r="O246">
        <f>Bruneau!AK246+Malad!AK246+'Salmon Falls Creek'!AT246+'Rock Creek'!X246+Southside_Historical!O246+Northside_Historical!O246+'SnakeRiv abv Kimberly'!$B246</f>
        <v>1069.3800000000001</v>
      </c>
      <c r="P246">
        <f>Bruneau!AL246+Malad!AL246+'Salmon Falls Creek'!AU246+'Rock Creek'!Y246+Southside_Historical!P246+Northside_Historical!P246+'SnakeRiv abv Kimberly'!$B246</f>
        <v>1326.28</v>
      </c>
      <c r="Q246">
        <f>Bruneau!AM246+Malad!AM246+'Salmon Falls Creek'!AV246+'Rock Creek'!Z246+Southside_Historical!Q246+Northside_Historical!Q246+'SnakeRiv abv Kimberly'!$B246</f>
        <v>1913.18</v>
      </c>
      <c r="R246">
        <f>Bruneau!AN246+Malad!AN246+'Salmon Falls Creek'!AW246+'Rock Creek'!AA246+Southside_Historical!R246+Northside_Historical!R246+'SnakeRiv abv Kimberly'!$B246</f>
        <v>1267.8800000000001</v>
      </c>
      <c r="S246">
        <f>Bruneau!AO246+Malad!AO246+'Salmon Falls Creek'!AX246+'Rock Creek'!AB246+Southside_Historical!S246+Northside_Historical!S246+'SnakeRiv abv Kimberly'!$B246</f>
        <v>1692.78</v>
      </c>
      <c r="T246">
        <f>Bruneau!AP246+Malad!AP246+'Salmon Falls Creek'!AY246+'Rock Creek'!AC246+Southside_Historical!T246+Northside_Historical!T246+'SnakeRiv abv Kimberly'!$B246</f>
        <v>1913.28</v>
      </c>
      <c r="U246">
        <f>Bruneau!AQ246+Malad!AQ246+'Salmon Falls Creek'!AZ246+'Rock Creek'!AD246+Southside_Historical!U246+Northside_Historical!U246+'SnakeRiv abv Kimberly'!$B246</f>
        <v>995.07999999999993</v>
      </c>
      <c r="V246">
        <f>Bruneau!AR246+Malad!AR246+'Salmon Falls Creek'!BA246+'Rock Creek'!AE246+Southside_Historical!V246+Northside_Historical!V246+'SnakeRiv abv Kimberly'!$B246</f>
        <v>1008.3799999999999</v>
      </c>
      <c r="W246">
        <f>Bruneau!AS246+Malad!AS246+'Salmon Falls Creek'!BB246+'Rock Creek'!AF246+Southside_Historical!W246+Northside_Historical!W246+'SnakeRiv abv Kimberly'!$B246</f>
        <v>1136.98</v>
      </c>
      <c r="X246" s="7" t="s">
        <v>292</v>
      </c>
      <c r="Y246" s="5">
        <f>AVERAGE(B245:B247)</f>
        <v>883.28597060621757</v>
      </c>
      <c r="Z246" s="5">
        <f t="shared" si="2"/>
        <v>796.28845577772461</v>
      </c>
      <c r="AA246" s="5">
        <f t="shared" si="2"/>
        <v>1032.1658337589722</v>
      </c>
      <c r="AB246" s="5">
        <f t="shared" si="2"/>
        <v>1304.6566949702139</v>
      </c>
      <c r="AC246" s="5">
        <f t="shared" si="2"/>
        <v>1186.4018736360592</v>
      </c>
      <c r="AD246" s="5">
        <f t="shared" si="2"/>
        <v>869.59019661873606</v>
      </c>
      <c r="AE246" s="5">
        <f t="shared" si="2"/>
        <v>1161.4862025633065</v>
      </c>
      <c r="AF246" s="5">
        <f t="shared" si="2"/>
        <v>1737.7288176654322</v>
      </c>
      <c r="AG246" s="5">
        <f t="shared" si="2"/>
        <v>1495.2459703417946</v>
      </c>
      <c r="AH246" s="5">
        <f t="shared" si="2"/>
        <v>2917.7124143575916</v>
      </c>
      <c r="AI246" s="5">
        <f t="shared" si="2"/>
        <v>1082.8093867107327</v>
      </c>
      <c r="AJ246" s="5">
        <f t="shared" si="2"/>
        <v>846.8080417757127</v>
      </c>
      <c r="AK246" s="5">
        <f t="shared" si="2"/>
        <v>1048.113923619756</v>
      </c>
      <c r="AL246" s="5">
        <f t="shared" si="2"/>
        <v>1071.1356666666668</v>
      </c>
      <c r="AM246" s="5">
        <f t="shared" si="2"/>
        <v>1330.9356666666665</v>
      </c>
      <c r="AN246" s="5">
        <f t="shared" si="2"/>
        <v>1852.8023333333333</v>
      </c>
      <c r="AO246" s="5">
        <f t="shared" si="2"/>
        <v>1269.3023333333333</v>
      </c>
      <c r="AP246" s="5">
        <f t="shared" si="2"/>
        <v>1730.3689999999999</v>
      </c>
      <c r="AQ246" s="5">
        <f t="shared" si="2"/>
        <v>1914.8356666666668</v>
      </c>
      <c r="AR246" s="5">
        <f t="shared" si="2"/>
        <v>1021.4356666666666</v>
      </c>
      <c r="AS246" s="5">
        <f t="shared" si="2"/>
        <v>1046.0356666666667</v>
      </c>
      <c r="AT246" s="5">
        <f t="shared" si="3"/>
        <v>1104.9690000000001</v>
      </c>
      <c r="AV246" s="5">
        <f>Y246-ConsumptiveDemand!AG246</f>
        <v>-710.97471105981674</v>
      </c>
      <c r="AW246" s="5">
        <f>Z246-ConsumptiveDemand!AH246</f>
        <v>-983.35137491924422</v>
      </c>
      <c r="AX246" s="5">
        <f>AA246-ConsumptiveDemand!AI246</f>
        <v>-549.73623797166647</v>
      </c>
      <c r="AY246" s="5">
        <f>AB246-ConsumptiveDemand!AJ246</f>
        <v>-128.94205753567758</v>
      </c>
      <c r="AZ246" s="5">
        <f>AC246-ConsumptiveDemand!AK246</f>
        <v>-173.04521925745871</v>
      </c>
      <c r="BA246" s="5">
        <f>AD246-ConsumptiveDemand!AL246</f>
        <v>-947.12546388441967</v>
      </c>
      <c r="BB246" s="5">
        <f>AE246-ConsumptiveDemand!AM246</f>
        <v>-506.92613871510162</v>
      </c>
      <c r="BC246" s="5">
        <f>AF246-ConsumptiveDemand!AN246</f>
        <v>229.97840554716686</v>
      </c>
      <c r="BD246" s="5">
        <f>AG246-ConsumptiveDemand!AO246</f>
        <v>-99.01471132423967</v>
      </c>
      <c r="BE246" s="5">
        <f>AH246-ConsumptiveDemand!AP246</f>
        <v>1570.6239313994695</v>
      </c>
      <c r="BF246" s="5">
        <f>AI246-ConsumptiveDemand!AQ246</f>
        <v>-659.7546141800492</v>
      </c>
      <c r="BG246" s="5">
        <f>AJ246-ConsumptiveDemand!AR246</f>
        <v>-772.16985976111289</v>
      </c>
      <c r="BH246" s="5">
        <f>AK246-ConsumptiveDemand!AS246</f>
        <v>-620.2984176586524</v>
      </c>
      <c r="BI246" s="5">
        <f>AL246-ConsumptiveDemand!AT246</f>
        <v>-745.57999383648894</v>
      </c>
      <c r="BJ246" s="5">
        <f>AM246-ConsumptiveDemand!AU246</f>
        <v>-485.77999383648921</v>
      </c>
      <c r="BK246" s="5">
        <f>AN246-ConsumptiveDemand!AV246</f>
        <v>270.39859714344402</v>
      </c>
      <c r="BL246" s="5">
        <f>AO246-ConsumptiveDemand!AW246</f>
        <v>-430.49309207898068</v>
      </c>
      <c r="BM246" s="5">
        <f>AP246-ConsumptiveDemand!AX246</f>
        <v>163.94879983819737</v>
      </c>
      <c r="BN246" s="5">
        <f>AQ246-ConsumptiveDemand!AY246</f>
        <v>548.82833826467345</v>
      </c>
      <c r="BO246" s="5">
        <f>AR246-ConsumptiveDemand!AZ246</f>
        <v>-676.34943312480061</v>
      </c>
      <c r="BP246" s="5">
        <f>AS246-ConsumptiveDemand!BA246</f>
        <v>-459.08617980397389</v>
      </c>
      <c r="BQ246" s="5"/>
      <c r="BR246" s="5"/>
      <c r="BS246" s="5"/>
      <c r="BT246" s="5"/>
      <c r="BU246" s="5"/>
      <c r="BV246" s="5"/>
    </row>
    <row r="247" spans="1:74" x14ac:dyDescent="0.25">
      <c r="A247" t="str">
        <f>Bruneau!A247</f>
        <v>7/4</v>
      </c>
      <c r="B247">
        <f>Bruneau!X247+Malad!X247+'Salmon Falls Creek'!AG247+'Rock Creek'!K247+Southside_Historical!B247+Northside_Historical!B247+'SnakeRiv abv Kimberly'!$B247</f>
        <v>858.89691351788974</v>
      </c>
      <c r="C247">
        <f>Bruneau!Y247+Malad!Y247+'Salmon Falls Creek'!AH247+'Rock Creek'!L247+Southside_Historical!C247+Northside_Historical!C247+'SnakeRiv abv Kimberly'!$B247</f>
        <v>791.76527203236935</v>
      </c>
      <c r="D247">
        <f>Bruneau!Z247+Malad!Z247+'Salmon Falls Creek'!AI247+'Rock Creek'!M247+Southside_Historical!D247+Northside_Historical!D247+'SnakeRiv abv Kimberly'!$B247</f>
        <v>1061.7288610746523</v>
      </c>
      <c r="E247">
        <f>Bruneau!AA247+Malad!AA247+'Salmon Falls Creek'!AJ247+'Rock Creek'!N247+Southside_Historical!E247+Northside_Historical!E247+'SnakeRiv abv Kimberly'!$B247</f>
        <v>1299.5793018855666</v>
      </c>
      <c r="F247">
        <f>Bruneau!AB247+Malad!AB247+'Salmon Falls Creek'!AK247+'Rock Creek'!O247+Southside_Historical!F247+Northside_Historical!F247+'SnakeRiv abv Kimberly'!$B247</f>
        <v>1168.7245180999296</v>
      </c>
      <c r="G247">
        <f>Bruneau!AC247+Malad!AC247+'Salmon Falls Creek'!AL247+'Rock Creek'!P247+Southside_Historical!G247+Northside_Historical!G247+'SnakeRiv abv Kimberly'!$B247</f>
        <v>872.8574939516925</v>
      </c>
      <c r="H247">
        <f>Bruneau!AD247+Malad!AD247+'Salmon Falls Creek'!AM247+'Rock Creek'!Q247+Southside_Historical!H247+Northside_Historical!H247+'SnakeRiv abv Kimberly'!$B247</f>
        <v>1130.7680924712652</v>
      </c>
      <c r="I247">
        <f>Bruneau!AE247+Malad!AE247+'Salmon Falls Creek'!AN247+'Rock Creek'!R247+Southside_Historical!I247+Northside_Historical!I247+'SnakeRiv abv Kimberly'!$B247</f>
        <v>1807.2967105913876</v>
      </c>
      <c r="J247">
        <f>Bruneau!AF247+Malad!AF247+'Salmon Falls Creek'!AO247+'Rock Creek'!S247+Southside_Historical!J247+Northside_Historical!J247+'SnakeRiv abv Kimberly'!$B247</f>
        <v>1460.0588821689523</v>
      </c>
      <c r="K247">
        <f>Bruneau!AG247+Malad!AG247+'Salmon Falls Creek'!AP247+'Rock Creek'!T247+Southside_Historical!K247+Northside_Historical!K247+'SnakeRiv abv Kimberly'!$B247</f>
        <v>2876.6603807115262</v>
      </c>
      <c r="L247">
        <f>Bruneau!AH247+Malad!AH247+'Salmon Falls Creek'!AQ247+'Rock Creek'!U247+Southside_Historical!L247+Northside_Historical!L247+'SnakeRiv abv Kimberly'!$B247</f>
        <v>1094.5427497832602</v>
      </c>
      <c r="M247">
        <f>Bruneau!AI247+Malad!AI247+'Salmon Falls Creek'!AR247+'Rock Creek'!V247+Southside_Historical!M247+Northside_Historical!M247+'SnakeRiv abv Kimberly'!$B247</f>
        <v>884.30420266139708</v>
      </c>
      <c r="N247">
        <f>Bruneau!AJ247+Malad!AJ247+'Salmon Falls Creek'!AS247+'Rock Creek'!W247+Southside_Historical!N247+Northside_Historical!N247+'SnakeRiv abv Kimberly'!$B247</f>
        <v>1005.2311250461837</v>
      </c>
      <c r="O247">
        <f>Bruneau!AK247+Malad!AK247+'Salmon Falls Creek'!AT247+'Rock Creek'!X247+Southside_Historical!O247+Northside_Historical!O247+'SnakeRiv abv Kimberly'!$B247</f>
        <v>1084.127</v>
      </c>
      <c r="P247">
        <f>Bruneau!AL247+Malad!AL247+'Salmon Falls Creek'!AU247+'Rock Creek'!Y247+Southside_Historical!P247+Northside_Historical!P247+'SnakeRiv abv Kimberly'!$B247</f>
        <v>1338.7270000000001</v>
      </c>
      <c r="Q247">
        <f>Bruneau!AM247+Malad!AM247+'Salmon Falls Creek'!AV247+'Rock Creek'!Z247+Southside_Historical!Q247+Northside_Historical!Q247+'SnakeRiv abv Kimberly'!$B247</f>
        <v>1800.9269999999999</v>
      </c>
      <c r="R247">
        <f>Bruneau!AN247+Malad!AN247+'Salmon Falls Creek'!AW247+'Rock Creek'!AA247+Southside_Historical!R247+Northside_Historical!R247+'SnakeRiv abv Kimberly'!$B247</f>
        <v>1249.627</v>
      </c>
      <c r="S247">
        <f>Bruneau!AO247+Malad!AO247+'Salmon Falls Creek'!AX247+'Rock Creek'!AB247+Southside_Historical!S247+Northside_Historical!S247+'SnakeRiv abv Kimberly'!$B247</f>
        <v>1740.827</v>
      </c>
      <c r="T247">
        <f>Bruneau!AP247+Malad!AP247+'Salmon Falls Creek'!AY247+'Rock Creek'!AC247+Southside_Historical!T247+Northside_Historical!T247+'SnakeRiv abv Kimberly'!$B247</f>
        <v>1751.327</v>
      </c>
      <c r="U247">
        <f>Bruneau!AQ247+Malad!AQ247+'Salmon Falls Creek'!AZ247+'Rock Creek'!AD247+Southside_Historical!U247+Northside_Historical!U247+'SnakeRiv abv Kimberly'!$B247</f>
        <v>1097.7270000000001</v>
      </c>
      <c r="V247">
        <f>Bruneau!AR247+Malad!AR247+'Salmon Falls Creek'!BA247+'Rock Creek'!AE247+Southside_Historical!V247+Northside_Historical!V247+'SnakeRiv abv Kimberly'!$B247</f>
        <v>1103.4270000000001</v>
      </c>
      <c r="W247">
        <f>Bruneau!AS247+Malad!AS247+'Salmon Falls Creek'!BB247+'Rock Creek'!AF247+Southside_Historical!W247+Northside_Historical!W247+'SnakeRiv abv Kimberly'!$B247</f>
        <v>1106.9270000000001</v>
      </c>
      <c r="X247" s="7" t="s">
        <v>293</v>
      </c>
      <c r="Y247" s="5">
        <f t="shared" ref="Y247:Y274" si="4">AVERAGE(B246:B248)</f>
        <v>875.67827467426343</v>
      </c>
      <c r="Z247" s="5">
        <f t="shared" si="2"/>
        <v>803.30486475539362</v>
      </c>
      <c r="AA247" s="5">
        <f t="shared" si="2"/>
        <v>1056.2399156346285</v>
      </c>
      <c r="AB247" s="5">
        <f t="shared" si="2"/>
        <v>1282.7000101929614</v>
      </c>
      <c r="AC247" s="5">
        <f t="shared" si="2"/>
        <v>1213.7756451493497</v>
      </c>
      <c r="AD247" s="5">
        <f t="shared" si="2"/>
        <v>871.77033453912998</v>
      </c>
      <c r="AE247" s="5">
        <f t="shared" si="2"/>
        <v>1137.0144059942884</v>
      </c>
      <c r="AF247" s="5">
        <f t="shared" si="2"/>
        <v>1819.511057761948</v>
      </c>
      <c r="AG247" s="5">
        <f t="shared" si="2"/>
        <v>1471.8816002573487</v>
      </c>
      <c r="AH247" s="5">
        <f t="shared" si="2"/>
        <v>2844.7245141931235</v>
      </c>
      <c r="AI247" s="5">
        <f t="shared" si="2"/>
        <v>1105.5635133835801</v>
      </c>
      <c r="AJ247" s="5">
        <f t="shared" si="2"/>
        <v>933.82382091166312</v>
      </c>
      <c r="AK247" s="5">
        <f t="shared" si="2"/>
        <v>1025.1318548278025</v>
      </c>
      <c r="AL247" s="5">
        <f t="shared" si="2"/>
        <v>1095.778</v>
      </c>
      <c r="AM247" s="5">
        <f t="shared" si="2"/>
        <v>1350.5446666666667</v>
      </c>
      <c r="AN247" s="5">
        <f t="shared" si="2"/>
        <v>1854.7113333333334</v>
      </c>
      <c r="AO247" s="5">
        <f t="shared" si="2"/>
        <v>1264.4446666666665</v>
      </c>
      <c r="AP247" s="5">
        <f t="shared" si="2"/>
        <v>1750.1446666666668</v>
      </c>
      <c r="AQ247" s="5">
        <f t="shared" si="2"/>
        <v>1807.6446666666668</v>
      </c>
      <c r="AR247" s="5">
        <f t="shared" si="2"/>
        <v>1110.7113333333334</v>
      </c>
      <c r="AS247" s="5">
        <f t="shared" si="2"/>
        <v>1087.8113333333333</v>
      </c>
      <c r="AT247" s="5">
        <f t="shared" si="3"/>
        <v>1108.1446666666668</v>
      </c>
      <c r="AV247" s="5">
        <f>Y247-ConsumptiveDemand!AG247</f>
        <v>-706.22379705637525</v>
      </c>
      <c r="AW247" s="5">
        <f>Z247-ConsumptiveDemand!AH247</f>
        <v>-1001.0521858123665</v>
      </c>
      <c r="AX247" s="5">
        <f>AA247-ConsumptiveDemand!AI247</f>
        <v>-575.09659583759276</v>
      </c>
      <c r="AY247" s="5">
        <f>AB247-ConsumptiveDemand!AJ247</f>
        <v>-225.0504019253035</v>
      </c>
      <c r="AZ247" s="5">
        <f>AC247-ConsumptiveDemand!AK247</f>
        <v>-158.0300576795637</v>
      </c>
      <c r="BA247" s="5">
        <f>AD247-ConsumptiveDemand!AL247</f>
        <v>-944.94532596402576</v>
      </c>
      <c r="BB247" s="5">
        <f>AE247-ConsumptiveDemand!AM247</f>
        <v>-494.32210547793284</v>
      </c>
      <c r="BC247" s="5">
        <f>AF247-ConsumptiveDemand!AN247</f>
        <v>336.47786551447393</v>
      </c>
      <c r="BD247" s="5">
        <f>AG247-ConsumptiveDemand!AO247</f>
        <v>-110.02047147328994</v>
      </c>
      <c r="BE247" s="5">
        <f>AH247-ConsumptiveDemand!AP247</f>
        <v>1485.2774212996057</v>
      </c>
      <c r="BF247" s="5">
        <f>AI247-ConsumptiveDemand!AQ247</f>
        <v>-599.92465770101467</v>
      </c>
      <c r="BG247" s="5">
        <f>AJ247-ConsumptiveDemand!AR247</f>
        <v>-685.15408062516246</v>
      </c>
      <c r="BH247" s="5">
        <f>AK247-ConsumptiveDemand!AS247</f>
        <v>-705.07353612758379</v>
      </c>
      <c r="BI247" s="5">
        <f>AL247-ConsumptiveDemand!AT247</f>
        <v>-720.93766050315571</v>
      </c>
      <c r="BJ247" s="5">
        <f>AM247-ConsumptiveDemand!AU247</f>
        <v>-466.17099383648906</v>
      </c>
      <c r="BK247" s="5">
        <f>AN247-ConsumptiveDemand!AV247</f>
        <v>270.7281782200771</v>
      </c>
      <c r="BL247" s="5">
        <f>AO247-ConsumptiveDemand!AW247</f>
        <v>-401.55772800780119</v>
      </c>
      <c r="BM247" s="5">
        <f>AP247-ConsumptiveDemand!AX247</f>
        <v>179.44224685226663</v>
      </c>
      <c r="BN247" s="5">
        <f>AQ247-ConsumptiveDemand!AY247</f>
        <v>331.19132624874101</v>
      </c>
      <c r="BO247" s="5">
        <f>AR247-ConsumptiveDemand!AZ247</f>
        <v>-567.52220501111356</v>
      </c>
      <c r="BP247" s="5">
        <f>AS247-ConsumptiveDemand!BA247</f>
        <v>-449.21738245369716</v>
      </c>
      <c r="BQ247" s="5"/>
      <c r="BR247" s="5"/>
      <c r="BS247" s="5"/>
      <c r="BT247" s="5"/>
      <c r="BU247" s="5"/>
      <c r="BV247" s="5"/>
    </row>
    <row r="248" spans="1:74" x14ac:dyDescent="0.25">
      <c r="A248" t="str">
        <f>Bruneau!A248</f>
        <v>7/5</v>
      </c>
      <c r="B248">
        <f>Bruneau!X248+Malad!X248+'Salmon Falls Creek'!AG248+'Rock Creek'!K248+Southside_Historical!B248+Northside_Historical!B248+'SnakeRiv abv Kimberly'!$B248</f>
        <v>879.55325528264052</v>
      </c>
      <c r="C248">
        <f>Bruneau!Y248+Malad!Y248+'Salmon Falls Creek'!AH248+'Rock Creek'!L248+Southside_Historical!C248+Northside_Historical!C248+'SnakeRiv abv Kimberly'!$B248</f>
        <v>813.42656184969837</v>
      </c>
      <c r="D248">
        <f>Bruneau!Z248+Malad!Z248+'Salmon Falls Creek'!AI248+'Rock Creek'!M248+Southside_Historical!D248+Northside_Historical!D248+'SnakeRiv abv Kimberly'!$B248</f>
        <v>1093.8421245309273</v>
      </c>
      <c r="E248">
        <f>Bruneau!AA248+Malad!AA248+'Salmon Falls Creek'!AJ248+'Rock Creek'!N248+Southside_Historical!E248+Northside_Historical!E248+'SnakeRiv abv Kimberly'!$B248</f>
        <v>1251.9937388281046</v>
      </c>
      <c r="F248">
        <f>Bruneau!AB248+Malad!AB248+'Salmon Falls Creek'!AK248+'Rock Creek'!O248+Southside_Historical!F248+Northside_Historical!F248+'SnakeRiv abv Kimberly'!$B248</f>
        <v>1235.226968823252</v>
      </c>
      <c r="G248">
        <f>Bruneau!AC248+Malad!AC248+'Salmon Falls Creek'!AL248+'Rock Creek'!P248+Southside_Historical!G248+Northside_Historical!G248+'SnakeRiv abv Kimberly'!$B248</f>
        <v>857.79399071871944</v>
      </c>
      <c r="H248">
        <f>Bruneau!AD248+Malad!AD248+'Salmon Falls Creek'!AM248+'Rock Creek'!Q248+Southside_Historical!H248+Northside_Historical!H248+'SnakeRiv abv Kimberly'!$B248</f>
        <v>1127.941329524504</v>
      </c>
      <c r="I248">
        <f>Bruneau!AE248+Malad!AE248+'Salmon Falls Creek'!AN248+'Rock Creek'!R248+Southside_Historical!I248+Northside_Historical!I248+'SnakeRiv abv Kimberly'!$B248</f>
        <v>1862.0767958432671</v>
      </c>
      <c r="J248">
        <f>Bruneau!AF248+Malad!AF248+'Salmon Falls Creek'!AO248+'Rock Creek'!S248+Southside_Historical!J248+Northside_Historical!J248+'SnakeRiv abv Kimberly'!$B248</f>
        <v>1487.9599445480803</v>
      </c>
      <c r="K248">
        <f>Bruneau!AG248+Malad!AG248+'Salmon Falls Creek'!AP248+'Rock Creek'!T248+Southside_Historical!K248+Northside_Historical!K248+'SnakeRiv abv Kimberly'!$B248</f>
        <v>2773.2009203604052</v>
      </c>
      <c r="L248">
        <f>Bruneau!AH248+Malad!AH248+'Salmon Falls Creek'!AQ248+'Rock Creek'!U248+Southside_Historical!L248+Northside_Historical!L248+'SnakeRiv abv Kimberly'!$B248</f>
        <v>1144.8489157256229</v>
      </c>
      <c r="M248">
        <f>Bruneau!AI248+Malad!AI248+'Salmon Falls Creek'!AR248+'Rock Creek'!V248+Southside_Historical!M248+Northside_Historical!M248+'SnakeRiv abv Kimberly'!$B248</f>
        <v>1074.6171757122368</v>
      </c>
      <c r="N248">
        <f>Bruneau!AJ248+Malad!AJ248+'Salmon Falls Creek'!AS248+'Rock Creek'!W248+Southside_Historical!N248+Northside_Historical!N248+'SnakeRiv abv Kimberly'!$B248</f>
        <v>1007.4406374731038</v>
      </c>
      <c r="O248">
        <f>Bruneau!AK248+Malad!AK248+'Salmon Falls Creek'!AT248+'Rock Creek'!X248+Southside_Historical!O248+Northside_Historical!O248+'SnakeRiv abv Kimberly'!$B248</f>
        <v>1133.827</v>
      </c>
      <c r="P248">
        <f>Bruneau!AL248+Malad!AL248+'Salmon Falls Creek'!AU248+'Rock Creek'!Y248+Southside_Historical!P248+Northside_Historical!P248+'SnakeRiv abv Kimberly'!$B248</f>
        <v>1386.627</v>
      </c>
      <c r="Q248">
        <f>Bruneau!AM248+Malad!AM248+'Salmon Falls Creek'!AV248+'Rock Creek'!Z248+Southside_Historical!Q248+Northside_Historical!Q248+'SnakeRiv abv Kimberly'!$B248</f>
        <v>1850.0269999999998</v>
      </c>
      <c r="R248">
        <f>Bruneau!AN248+Malad!AN248+'Salmon Falls Creek'!AW248+'Rock Creek'!AA248+Southside_Historical!R248+Northside_Historical!R248+'SnakeRiv abv Kimberly'!$B248</f>
        <v>1275.827</v>
      </c>
      <c r="S248">
        <f>Bruneau!AO248+Malad!AO248+'Salmon Falls Creek'!AX248+'Rock Creek'!AB248+Southside_Historical!S248+Northside_Historical!S248+'SnakeRiv abv Kimberly'!$B248</f>
        <v>1816.827</v>
      </c>
      <c r="T248">
        <f>Bruneau!AP248+Malad!AP248+'Salmon Falls Creek'!AY248+'Rock Creek'!AC248+Southside_Historical!T248+Northside_Historical!T248+'SnakeRiv abv Kimberly'!$B248</f>
        <v>1758.327</v>
      </c>
      <c r="U248">
        <f>Bruneau!AQ248+Malad!AQ248+'Salmon Falls Creek'!AZ248+'Rock Creek'!AD248+Southside_Historical!U248+Northside_Historical!U248+'SnakeRiv abv Kimberly'!$B248</f>
        <v>1239.327</v>
      </c>
      <c r="V248">
        <f>Bruneau!AR248+Malad!AR248+'Salmon Falls Creek'!BA248+'Rock Creek'!AE248+Southside_Historical!V248+Northside_Historical!V248+'SnakeRiv abv Kimberly'!$B248</f>
        <v>1151.627</v>
      </c>
      <c r="W248">
        <f>Bruneau!AS248+Malad!AS248+'Salmon Falls Creek'!BB248+'Rock Creek'!AF248+Southside_Historical!W248+Northside_Historical!W248+'SnakeRiv abv Kimberly'!$B248</f>
        <v>1080.527</v>
      </c>
      <c r="X248" s="7" t="s">
        <v>294</v>
      </c>
      <c r="Y248" s="5">
        <f t="shared" si="4"/>
        <v>878.49122235959055</v>
      </c>
      <c r="Z248" s="5">
        <f t="shared" si="2"/>
        <v>822.66742047651735</v>
      </c>
      <c r="AA248" s="5">
        <f t="shared" si="2"/>
        <v>1068.3267799535131</v>
      </c>
      <c r="AB248" s="5">
        <f t="shared" si="2"/>
        <v>1255.2004379515452</v>
      </c>
      <c r="AC248" s="5">
        <f t="shared" si="2"/>
        <v>1245.1407613856395</v>
      </c>
      <c r="AD248" s="5">
        <f t="shared" si="2"/>
        <v>867.21287239961077</v>
      </c>
      <c r="AE248" s="5">
        <f t="shared" si="2"/>
        <v>1122.990213194252</v>
      </c>
      <c r="AF248" s="5">
        <f t="shared" si="2"/>
        <v>1860.3633849049911</v>
      </c>
      <c r="AG248" s="5">
        <f t="shared" si="2"/>
        <v>1453.8136809462721</v>
      </c>
      <c r="AH248" s="5">
        <f t="shared" si="2"/>
        <v>2782.3808217237129</v>
      </c>
      <c r="AI248" s="5">
        <f t="shared" si="2"/>
        <v>1151.8373816902783</v>
      </c>
      <c r="AJ248" s="5">
        <f t="shared" si="2"/>
        <v>1014.0409138214063</v>
      </c>
      <c r="AK248" s="5">
        <f t="shared" si="2"/>
        <v>1008.5090729452442</v>
      </c>
      <c r="AL248" s="5">
        <f t="shared" si="2"/>
        <v>1138.9589999999998</v>
      </c>
      <c r="AM248" s="5">
        <f t="shared" si="2"/>
        <v>1369.1256666666668</v>
      </c>
      <c r="AN248" s="5">
        <f t="shared" si="2"/>
        <v>1818.1256666666668</v>
      </c>
      <c r="AO248" s="5">
        <f t="shared" si="2"/>
        <v>1241.3923333333332</v>
      </c>
      <c r="AP248" s="5">
        <f t="shared" si="2"/>
        <v>1772.6923333333334</v>
      </c>
      <c r="AQ248" s="5">
        <f t="shared" si="2"/>
        <v>1739.2256666666665</v>
      </c>
      <c r="AR248" s="5">
        <f t="shared" si="2"/>
        <v>1194.7923333333333</v>
      </c>
      <c r="AS248" s="5">
        <f t="shared" si="2"/>
        <v>1118.3923333333335</v>
      </c>
      <c r="AT248" s="5">
        <f t="shared" si="3"/>
        <v>1076.8923333333335</v>
      </c>
      <c r="AV248" s="5">
        <f>Y248-ConsumptiveDemand!AG248</f>
        <v>-715.76945930644376</v>
      </c>
      <c r="AW248" s="5">
        <f>Z248-ConsumptiveDemand!AH248</f>
        <v>-994.04824002663838</v>
      </c>
      <c r="AX248" s="5">
        <f>AA248-ConsumptiveDemand!AI248</f>
        <v>-600.08556132489525</v>
      </c>
      <c r="AY248" s="5">
        <f>AB248-ConsumptiveDemand!AJ248</f>
        <v>-301.98441390830226</v>
      </c>
      <c r="AZ248" s="5">
        <f>AC248-ConsumptiveDemand!AK248</f>
        <v>-163.74077124946075</v>
      </c>
      <c r="BA248" s="5">
        <f>AD248-ConsumptiveDemand!AL248</f>
        <v>-949.50278810354496</v>
      </c>
      <c r="BB248" s="5">
        <f>AE248-ConsumptiveDemand!AM248</f>
        <v>-471.27046847178235</v>
      </c>
      <c r="BC248" s="5">
        <f>AF248-ConsumptiveDemand!AN248</f>
        <v>389.68880259291268</v>
      </c>
      <c r="BD248" s="5">
        <f>AG248-ConsumptiveDemand!AO248</f>
        <v>-128.08839078436654</v>
      </c>
      <c r="BE248" s="5">
        <f>AH248-ConsumptiveDemand!AP248</f>
        <v>1410.5751188947991</v>
      </c>
      <c r="BF248" s="5">
        <f>AI248-ConsumptiveDemand!AQ248</f>
        <v>-516.57495958812979</v>
      </c>
      <c r="BG248" s="5">
        <f>AJ248-ConsumptiveDemand!AR248</f>
        <v>-580.219767844628</v>
      </c>
      <c r="BH248" s="5">
        <f>AK248-ConsumptiveDemand!AS248</f>
        <v>-771.13075775172467</v>
      </c>
      <c r="BI248" s="5">
        <f>AL248-ConsumptiveDemand!AT248</f>
        <v>-677.7566605031559</v>
      </c>
      <c r="BJ248" s="5">
        <f>AM248-ConsumptiveDemand!AU248</f>
        <v>-447.58999383648893</v>
      </c>
      <c r="BK248" s="5">
        <f>AN248-ConsumptiveDemand!AV248</f>
        <v>241.89644669689301</v>
      </c>
      <c r="BL248" s="5">
        <f>AO248-ConsumptiveDemand!AW248</f>
        <v>-391.13966485622836</v>
      </c>
      <c r="BM248" s="5">
        <f>AP248-ConsumptiveDemand!AX248</f>
        <v>214.77017850911466</v>
      </c>
      <c r="BN248" s="5">
        <f>AQ248-ConsumptiveDemand!AY248</f>
        <v>141.65205666934889</v>
      </c>
      <c r="BO248" s="5">
        <f>AR248-ConsumptiveDemand!AZ248</f>
        <v>-469.27610447562938</v>
      </c>
      <c r="BP248" s="5">
        <f>AS248-ConsumptiveDemand!BA248</f>
        <v>-461.04203257555855</v>
      </c>
      <c r="BQ248" s="5"/>
      <c r="BR248" s="5"/>
      <c r="BS248" s="5"/>
      <c r="BT248" s="5"/>
      <c r="BU248" s="5"/>
      <c r="BV248" s="5"/>
    </row>
    <row r="249" spans="1:74" x14ac:dyDescent="0.25">
      <c r="A249" t="str">
        <f>Bruneau!A249</f>
        <v>7/6</v>
      </c>
      <c r="B249">
        <f>Bruneau!X249+Malad!X249+'Salmon Falls Creek'!AG249+'Rock Creek'!K249+Southside_Historical!B249+Northside_Historical!B249+'SnakeRiv abv Kimberly'!$B249</f>
        <v>897.02349827824105</v>
      </c>
      <c r="C249">
        <f>Bruneau!Y249+Malad!Y249+'Salmon Falls Creek'!AH249+'Rock Creek'!L249+Southside_Historical!C249+Northside_Historical!C249+'SnakeRiv abv Kimberly'!$B249</f>
        <v>862.8104275474841</v>
      </c>
      <c r="D249">
        <f>Bruneau!Z249+Malad!Z249+'Salmon Falls Creek'!AI249+'Rock Creek'!M249+Southside_Historical!D249+Northside_Historical!D249+'SnakeRiv abv Kimberly'!$B249</f>
        <v>1049.4093542549592</v>
      </c>
      <c r="E249">
        <f>Bruneau!AA249+Malad!AA249+'Salmon Falls Creek'!AJ249+'Rock Creek'!N249+Southside_Historical!E249+Northside_Historical!E249+'SnakeRiv abv Kimberly'!$B249</f>
        <v>1214.0282731409643</v>
      </c>
      <c r="F249">
        <f>Bruneau!AB249+Malad!AB249+'Salmon Falls Creek'!AK249+'Rock Creek'!O249+Southside_Historical!F249+Northside_Historical!F249+'SnakeRiv abv Kimberly'!$B249</f>
        <v>1331.4707972337369</v>
      </c>
      <c r="G249">
        <f>Bruneau!AC249+Malad!AC249+'Salmon Falls Creek'!AL249+'Rock Creek'!P249+Southside_Historical!G249+Northside_Historical!G249+'SnakeRiv abv Kimberly'!$B249</f>
        <v>870.98713252842026</v>
      </c>
      <c r="H249">
        <f>Bruneau!AD249+Malad!AD249+'Salmon Falls Creek'!AM249+'Rock Creek'!Q249+Southside_Historical!H249+Northside_Historical!H249+'SnakeRiv abv Kimberly'!$B249</f>
        <v>1110.2612175869872</v>
      </c>
      <c r="I249">
        <f>Bruneau!AE249+Malad!AE249+'Salmon Falls Creek'!AN249+'Rock Creek'!R249+Southside_Historical!I249+Northside_Historical!I249+'SnakeRiv abv Kimberly'!$B249</f>
        <v>1911.7166482803191</v>
      </c>
      <c r="J249">
        <f>Bruneau!AF249+Malad!AF249+'Salmon Falls Creek'!AO249+'Rock Creek'!S249+Southside_Historical!J249+Northside_Historical!J249+'SnakeRiv abv Kimberly'!$B249</f>
        <v>1413.4222161217845</v>
      </c>
      <c r="K249">
        <f>Bruneau!AG249+Malad!AG249+'Salmon Falls Creek'!AP249+'Rock Creek'!T249+Southside_Historical!K249+Northside_Historical!K249+'SnakeRiv abv Kimberly'!$B249</f>
        <v>2697.2811640992068</v>
      </c>
      <c r="L249">
        <f>Bruneau!AH249+Malad!AH249+'Salmon Falls Creek'!AQ249+'Rock Creek'!U249+Southside_Historical!L249+Northside_Historical!L249+'SnakeRiv abv Kimberly'!$B249</f>
        <v>1216.1204795619519</v>
      </c>
      <c r="M249">
        <f>Bruneau!AI249+Malad!AI249+'Salmon Falls Creek'!AR249+'Rock Creek'!V249+Southside_Historical!M249+Northside_Historical!M249+'SnakeRiv abv Kimberly'!$B249</f>
        <v>1083.2013630905849</v>
      </c>
      <c r="N249">
        <f>Bruneau!AJ249+Malad!AJ249+'Salmon Falls Creek'!AS249+'Rock Creek'!W249+Southside_Historical!N249+Northside_Historical!N249+'SnakeRiv abv Kimberly'!$B249</f>
        <v>1012.855456316445</v>
      </c>
      <c r="O249">
        <f>Bruneau!AK249+Malad!AK249+'Salmon Falls Creek'!AT249+'Rock Creek'!X249+Southside_Historical!O249+Northside_Historical!O249+'SnakeRiv abv Kimberly'!$B249</f>
        <v>1198.923</v>
      </c>
      <c r="P249">
        <f>Bruneau!AL249+Malad!AL249+'Salmon Falls Creek'!AU249+'Rock Creek'!Y249+Southside_Historical!P249+Northside_Historical!P249+'SnakeRiv abv Kimberly'!$B249</f>
        <v>1382.0230000000001</v>
      </c>
      <c r="Q249">
        <f>Bruneau!AM249+Malad!AM249+'Salmon Falls Creek'!AV249+'Rock Creek'!Z249+Southside_Historical!Q249+Northside_Historical!Q249+'SnakeRiv abv Kimberly'!$B249</f>
        <v>1803.4230000000002</v>
      </c>
      <c r="R249">
        <f>Bruneau!AN249+Malad!AN249+'Salmon Falls Creek'!AW249+'Rock Creek'!AA249+Southside_Historical!R249+Northside_Historical!R249+'SnakeRiv abv Kimberly'!$B249</f>
        <v>1198.723</v>
      </c>
      <c r="S249">
        <f>Bruneau!AO249+Malad!AO249+'Salmon Falls Creek'!AX249+'Rock Creek'!AB249+Southside_Historical!S249+Northside_Historical!S249+'SnakeRiv abv Kimberly'!$B249</f>
        <v>1760.4230000000002</v>
      </c>
      <c r="T249">
        <f>Bruneau!AP249+Malad!AP249+'Salmon Falls Creek'!AY249+'Rock Creek'!AC249+Southside_Historical!T249+Northside_Historical!T249+'SnakeRiv abv Kimberly'!$B249</f>
        <v>1708.0230000000001</v>
      </c>
      <c r="U249">
        <f>Bruneau!AQ249+Malad!AQ249+'Salmon Falls Creek'!AZ249+'Rock Creek'!AD249+Southside_Historical!U249+Northside_Historical!U249+'SnakeRiv abv Kimberly'!$B249</f>
        <v>1247.3229999999999</v>
      </c>
      <c r="V249">
        <f>Bruneau!AR249+Malad!AR249+'Salmon Falls Creek'!BA249+'Rock Creek'!AE249+Southside_Historical!V249+Northside_Historical!V249+'SnakeRiv abv Kimberly'!$B249</f>
        <v>1100.123</v>
      </c>
      <c r="W249">
        <f>Bruneau!AS249+Malad!AS249+'Salmon Falls Creek'!BB249+'Rock Creek'!AF249+Southside_Historical!W249+Northside_Historical!W249+'SnakeRiv abv Kimberly'!$B249</f>
        <v>1043.223</v>
      </c>
      <c r="X249" s="7" t="s">
        <v>295</v>
      </c>
      <c r="Y249" s="5">
        <f t="shared" si="4"/>
        <v>900.44114459458194</v>
      </c>
      <c r="Z249" s="5">
        <f t="shared" si="2"/>
        <v>855.46955210036924</v>
      </c>
      <c r="AA249" s="5">
        <f t="shared" si="2"/>
        <v>1052.2358213686568</v>
      </c>
      <c r="AB249" s="5">
        <f t="shared" si="2"/>
        <v>1183.9103673510976</v>
      </c>
      <c r="AC249" s="5">
        <f t="shared" si="2"/>
        <v>1323.4709450571211</v>
      </c>
      <c r="AD249" s="5">
        <f t="shared" si="2"/>
        <v>921.74786245973883</v>
      </c>
      <c r="AE249" s="5">
        <f t="shared" si="2"/>
        <v>1121.5672651181294</v>
      </c>
      <c r="AF249" s="5">
        <f t="shared" si="2"/>
        <v>1832.8237367982281</v>
      </c>
      <c r="AG249" s="5">
        <f t="shared" si="2"/>
        <v>1419.0788111839181</v>
      </c>
      <c r="AH249" s="5">
        <f t="shared" si="2"/>
        <v>2682.0808197119732</v>
      </c>
      <c r="AI249" s="5">
        <f t="shared" si="2"/>
        <v>1206.1237950572315</v>
      </c>
      <c r="AJ249" s="5">
        <f t="shared" si="2"/>
        <v>1075.8711985986095</v>
      </c>
      <c r="AK249" s="5">
        <f t="shared" si="2"/>
        <v>1031.9079542764064</v>
      </c>
      <c r="AL249" s="5">
        <f t="shared" si="2"/>
        <v>1184.4576666666667</v>
      </c>
      <c r="AM249" s="5">
        <f t="shared" si="2"/>
        <v>1386.1243333333332</v>
      </c>
      <c r="AN249" s="5">
        <f t="shared" si="2"/>
        <v>1795.9243333333334</v>
      </c>
      <c r="AO249" s="5">
        <f t="shared" si="2"/>
        <v>1216.991</v>
      </c>
      <c r="AP249" s="5">
        <f t="shared" si="2"/>
        <v>1800.5243333333335</v>
      </c>
      <c r="AQ249" s="5">
        <f t="shared" si="2"/>
        <v>1668.7243333333336</v>
      </c>
      <c r="AR249" s="5">
        <f t="shared" si="2"/>
        <v>1226.1909999999998</v>
      </c>
      <c r="AS249" s="5">
        <f t="shared" si="2"/>
        <v>1070.7243333333333</v>
      </c>
      <c r="AT249" s="5">
        <f t="shared" si="3"/>
        <v>1047.3909999999998</v>
      </c>
      <c r="AV249" s="5">
        <f>Y249-ConsumptiveDemand!AG249</f>
        <v>-730.89536687763928</v>
      </c>
      <c r="AW249" s="5">
        <f>Z249-ConsumptiveDemand!AH249</f>
        <v>-961.24610840278649</v>
      </c>
      <c r="AX249" s="5">
        <f>AA249-ConsumptiveDemand!AI249</f>
        <v>-640.89373978054277</v>
      </c>
      <c r="AY249" s="5">
        <f>AB249-ConsumptiveDemand!AJ249</f>
        <v>-397.99170437954103</v>
      </c>
      <c r="AZ249" s="5">
        <f>AC249-ConsumptiveDemand!AK249</f>
        <v>-122.48641738416609</v>
      </c>
      <c r="BA249" s="5">
        <f>AD249-ConsumptiveDemand!AL249</f>
        <v>-894.96779804341691</v>
      </c>
      <c r="BB249" s="5">
        <f>AE249-ConsumptiveDemand!AM249</f>
        <v>-460.33480661250928</v>
      </c>
      <c r="BC249" s="5">
        <f>AF249-ConsumptiveDemand!AN249</f>
        <v>386.86637435694092</v>
      </c>
      <c r="BD249" s="5">
        <f>AG249-ConsumptiveDemand!AO249</f>
        <v>-175.18187048211621</v>
      </c>
      <c r="BE249" s="5">
        <f>AH249-ConsumptiveDemand!AP249</f>
        <v>1310.2751168830594</v>
      </c>
      <c r="BF249" s="5">
        <f>AI249-ConsumptiveDemand!AQ249</f>
        <v>-425.2127164149897</v>
      </c>
      <c r="BG249" s="5">
        <f>AJ249-ConsumptiveDemand!AR249</f>
        <v>-506.03087313202923</v>
      </c>
      <c r="BH249" s="5">
        <f>AK249-ConsumptiveDemand!AS249</f>
        <v>-772.44909629135373</v>
      </c>
      <c r="BI249" s="5">
        <f>AL249-ConsumptiveDemand!AT249</f>
        <v>-632.25799383648905</v>
      </c>
      <c r="BJ249" s="5">
        <f>AM249-ConsumptiveDemand!AU249</f>
        <v>-418.2327172344269</v>
      </c>
      <c r="BK249" s="5">
        <f>AN249-ConsumptiveDemand!AV249</f>
        <v>222.84106577601801</v>
      </c>
      <c r="BL249" s="5">
        <f>AO249-ConsumptiveDemand!AW249</f>
        <v>-405.35130042883543</v>
      </c>
      <c r="BM249" s="5">
        <f>AP249-ConsumptiveDemand!AX249</f>
        <v>251.78063906292437</v>
      </c>
      <c r="BN249" s="5">
        <f>AQ249-ConsumptiveDemand!AY249</f>
        <v>-43.902607670062025</v>
      </c>
      <c r="BO249" s="5">
        <f>AR249-ConsumptiveDemand!AZ249</f>
        <v>-444.4109038529657</v>
      </c>
      <c r="BP249" s="5">
        <f>AS249-ConsumptiveDemand!BA249</f>
        <v>-563.15028112144819</v>
      </c>
      <c r="BQ249" s="5"/>
      <c r="BR249" s="5"/>
      <c r="BS249" s="5"/>
      <c r="BT249" s="5"/>
      <c r="BU249" s="5"/>
      <c r="BV249" s="5"/>
    </row>
    <row r="250" spans="1:74" x14ac:dyDescent="0.25">
      <c r="A250" t="str">
        <f>Bruneau!A250</f>
        <v>7/7</v>
      </c>
      <c r="B250">
        <f>Bruneau!X250+Malad!X250+'Salmon Falls Creek'!AG250+'Rock Creek'!K250+Southside_Historical!B250+Northside_Historical!B250+'SnakeRiv abv Kimberly'!$B250</f>
        <v>924.74668022286437</v>
      </c>
      <c r="C250">
        <f>Bruneau!Y250+Malad!Y250+'Salmon Falls Creek'!AH250+'Rock Creek'!L250+Southside_Historical!C250+Northside_Historical!C250+'SnakeRiv abv Kimberly'!$B250</f>
        <v>890.17166690392537</v>
      </c>
      <c r="D250">
        <f>Bruneau!Z250+Malad!Z250+'Salmon Falls Creek'!AI250+'Rock Creek'!M250+Southside_Historical!D250+Northside_Historical!D250+'SnakeRiv abv Kimberly'!$B250</f>
        <v>1013.455985320084</v>
      </c>
      <c r="E250">
        <f>Bruneau!AA250+Malad!AA250+'Salmon Falls Creek'!AJ250+'Rock Creek'!N250+Southside_Historical!E250+Northside_Historical!E250+'SnakeRiv abv Kimberly'!$B250</f>
        <v>1085.709090084224</v>
      </c>
      <c r="F250">
        <f>Bruneau!AB250+Malad!AB250+'Salmon Falls Creek'!AK250+'Rock Creek'!O250+Southside_Historical!F250+Northside_Historical!F250+'SnakeRiv abv Kimberly'!$B250</f>
        <v>1403.7150691143738</v>
      </c>
      <c r="G250">
        <f>Bruneau!AC250+Malad!AC250+'Salmon Falls Creek'!AL250+'Rock Creek'!P250+Southside_Historical!G250+Northside_Historical!G250+'SnakeRiv abv Kimberly'!$B250</f>
        <v>1036.462464132077</v>
      </c>
      <c r="H250">
        <f>Bruneau!AD250+Malad!AD250+'Salmon Falls Creek'!AM250+'Rock Creek'!Q250+Southside_Historical!H250+Northside_Historical!H250+'SnakeRiv abv Kimberly'!$B250</f>
        <v>1126.4992482428972</v>
      </c>
      <c r="I250">
        <f>Bruneau!AE250+Malad!AE250+'Salmon Falls Creek'!AN250+'Rock Creek'!R250+Southside_Historical!I250+Northside_Historical!I250+'SnakeRiv abv Kimberly'!$B250</f>
        <v>1724.6777662710977</v>
      </c>
      <c r="J250">
        <f>Bruneau!AF250+Malad!AF250+'Salmon Falls Creek'!AO250+'Rock Creek'!S250+Southside_Historical!J250+Northside_Historical!J250+'SnakeRiv abv Kimberly'!$B250</f>
        <v>1355.8542728818895</v>
      </c>
      <c r="K250">
        <f>Bruneau!AG250+Malad!AG250+'Salmon Falls Creek'!AP250+'Rock Creek'!T250+Southside_Historical!K250+Northside_Historical!K250+'SnakeRiv abv Kimberly'!$B250</f>
        <v>2575.760374676307</v>
      </c>
      <c r="L250">
        <f>Bruneau!AH250+Malad!AH250+'Salmon Falls Creek'!AQ250+'Rock Creek'!U250+Southside_Historical!L250+Northside_Historical!L250+'SnakeRiv abv Kimberly'!$B250</f>
        <v>1257.4019898841198</v>
      </c>
      <c r="M250">
        <f>Bruneau!AI250+Malad!AI250+'Salmon Falls Creek'!AR250+'Rock Creek'!V250+Southside_Historical!M250+Northside_Historical!M250+'SnakeRiv abv Kimberly'!$B250</f>
        <v>1069.7950569930074</v>
      </c>
      <c r="N250">
        <f>Bruneau!AJ250+Malad!AJ250+'Salmon Falls Creek'!AS250+'Rock Creek'!W250+Southside_Historical!N250+Northside_Historical!N250+'SnakeRiv abv Kimberly'!$B250</f>
        <v>1075.4277690396702</v>
      </c>
      <c r="O250">
        <f>Bruneau!AK250+Malad!AK250+'Salmon Falls Creek'!AT250+'Rock Creek'!X250+Southside_Historical!O250+Northside_Historical!O250+'SnakeRiv abv Kimberly'!$B250</f>
        <v>1220.623</v>
      </c>
      <c r="P250">
        <f>Bruneau!AL250+Malad!AL250+'Salmon Falls Creek'!AU250+'Rock Creek'!Y250+Southside_Historical!P250+Northside_Historical!P250+'SnakeRiv abv Kimberly'!$B250</f>
        <v>1389.723</v>
      </c>
      <c r="Q250">
        <f>Bruneau!AM250+Malad!AM250+'Salmon Falls Creek'!AV250+'Rock Creek'!Z250+Southside_Historical!Q250+Northside_Historical!Q250+'SnakeRiv abv Kimberly'!$B250</f>
        <v>1734.3230000000001</v>
      </c>
      <c r="R250">
        <f>Bruneau!AN250+Malad!AN250+'Salmon Falls Creek'!AW250+'Rock Creek'!AA250+Southside_Historical!R250+Northside_Historical!R250+'SnakeRiv abv Kimberly'!$B250</f>
        <v>1176.423</v>
      </c>
      <c r="S250">
        <f>Bruneau!AO250+Malad!AO250+'Salmon Falls Creek'!AX250+'Rock Creek'!AB250+Southside_Historical!S250+Northside_Historical!S250+'SnakeRiv abv Kimberly'!$B250</f>
        <v>1824.3230000000001</v>
      </c>
      <c r="T250">
        <f>Bruneau!AP250+Malad!AP250+'Salmon Falls Creek'!AY250+'Rock Creek'!AC250+Southside_Historical!T250+Northside_Historical!T250+'SnakeRiv abv Kimberly'!$B250</f>
        <v>1539.8230000000001</v>
      </c>
      <c r="U250">
        <f>Bruneau!AQ250+Malad!AQ250+'Salmon Falls Creek'!AZ250+'Rock Creek'!AD250+Southside_Historical!U250+Northside_Historical!U250+'SnakeRiv abv Kimberly'!$B250</f>
        <v>1191.923</v>
      </c>
      <c r="V250">
        <f>Bruneau!AR250+Malad!AR250+'Salmon Falls Creek'!BA250+'Rock Creek'!AE250+Southside_Historical!V250+Northside_Historical!V250+'SnakeRiv abv Kimberly'!$B250</f>
        <v>960.423</v>
      </c>
      <c r="W250">
        <f>Bruneau!AS250+Malad!AS250+'Salmon Falls Creek'!BB250+'Rock Creek'!AF250+Southside_Historical!W250+Northside_Historical!W250+'SnakeRiv abv Kimberly'!$B250</f>
        <v>1018.423</v>
      </c>
      <c r="X250" s="7" t="s">
        <v>296</v>
      </c>
      <c r="Y250" s="5">
        <f t="shared" si="4"/>
        <v>914.64022342297267</v>
      </c>
      <c r="Z250" s="5">
        <f t="shared" si="2"/>
        <v>879.31603997519721</v>
      </c>
      <c r="AA250" s="5">
        <f t="shared" si="2"/>
        <v>1025.5281118458192</v>
      </c>
      <c r="AB250" s="5">
        <f t="shared" si="2"/>
        <v>1114.8964432777016</v>
      </c>
      <c r="AC250" s="5">
        <f t="shared" si="2"/>
        <v>1380.2993806880997</v>
      </c>
      <c r="AD250" s="5">
        <f t="shared" si="2"/>
        <v>992.406574125318</v>
      </c>
      <c r="AE250" s="5">
        <f t="shared" si="2"/>
        <v>1105.6687766640791</v>
      </c>
      <c r="AF250" s="5">
        <f t="shared" si="2"/>
        <v>1733.5474964395005</v>
      </c>
      <c r="AG250" s="5">
        <f t="shared" si="2"/>
        <v>1347.474039391542</v>
      </c>
      <c r="AH250" s="5">
        <f t="shared" si="2"/>
        <v>2620.7556942987317</v>
      </c>
      <c r="AI250" s="5">
        <f t="shared" si="2"/>
        <v>1224.4930239517646</v>
      </c>
      <c r="AJ250" s="5">
        <f t="shared" si="2"/>
        <v>1089.8722252943742</v>
      </c>
      <c r="AK250" s="5">
        <f t="shared" si="2"/>
        <v>1039.2662451677097</v>
      </c>
      <c r="AL250" s="5">
        <f t="shared" si="2"/>
        <v>1206.3296666666668</v>
      </c>
      <c r="AM250" s="5">
        <f t="shared" si="2"/>
        <v>1381.1963333333333</v>
      </c>
      <c r="AN250" s="5">
        <f t="shared" si="2"/>
        <v>1737.5296666666666</v>
      </c>
      <c r="AO250" s="5">
        <f t="shared" si="2"/>
        <v>1190.4963333333333</v>
      </c>
      <c r="AP250" s="5">
        <f t="shared" si="2"/>
        <v>1854.4296666666669</v>
      </c>
      <c r="AQ250" s="5">
        <f t="shared" si="2"/>
        <v>1575.3630000000001</v>
      </c>
      <c r="AR250" s="5">
        <f t="shared" si="2"/>
        <v>1168.8630000000001</v>
      </c>
      <c r="AS250" s="5">
        <f t="shared" si="2"/>
        <v>1006.0296666666668</v>
      </c>
      <c r="AT250" s="5">
        <f t="shared" si="3"/>
        <v>1034.9296666666667</v>
      </c>
      <c r="AV250" s="5">
        <f>Y250-ConsumptiveDemand!AG250</f>
        <v>-753.77211785543568</v>
      </c>
      <c r="AW250" s="5">
        <f>Z250-ConsumptiveDemand!AH250</f>
        <v>-937.39962052795852</v>
      </c>
      <c r="AX250" s="5">
        <f>AA250-ConsumptiveDemand!AI250</f>
        <v>-679.96005923877578</v>
      </c>
      <c r="AY250" s="5">
        <f>AB250-ConsumptiveDemand!AJ250</f>
        <v>-479.36423838833275</v>
      </c>
      <c r="AZ250" s="5">
        <f>AC250-ConsumptiveDemand!AK250</f>
        <v>-90.375201623978455</v>
      </c>
      <c r="BA250" s="5">
        <f>AD250-ConsumptiveDemand!AL250</f>
        <v>-824.30908637783773</v>
      </c>
      <c r="BB250" s="5">
        <f>AE250-ConsumptiveDemand!AM250</f>
        <v>-488.59190500195518</v>
      </c>
      <c r="BC250" s="5">
        <f>AF250-ConsumptiveDemand!AN250</f>
        <v>324.66596380440023</v>
      </c>
      <c r="BD250" s="5">
        <f>AG250-ConsumptiveDemand!AO250</f>
        <v>-246.78664227449235</v>
      </c>
      <c r="BE250" s="5">
        <f>AH250-ConsumptiveDemand!AP250</f>
        <v>1261.3086014052137</v>
      </c>
      <c r="BF250" s="5">
        <f>AI250-ConsumptiveDemand!AQ250</f>
        <v>-369.76765771426972</v>
      </c>
      <c r="BG250" s="5">
        <f>AJ250-ConsumptiveDemand!AR250</f>
        <v>-504.38845637166014</v>
      </c>
      <c r="BH250" s="5">
        <f>AK250-ConsumptiveDemand!AS250</f>
        <v>-777.44941533544602</v>
      </c>
      <c r="BI250" s="5">
        <f>AL250-ConsumptiveDemand!AT250</f>
        <v>-610.38599383648898</v>
      </c>
      <c r="BJ250" s="5">
        <f>AM250-ConsumptiveDemand!AU250</f>
        <v>-398.44349736363552</v>
      </c>
      <c r="BK250" s="5">
        <f>AN250-ConsumptiveDemand!AV250</f>
        <v>190.80464876113183</v>
      </c>
      <c r="BL250" s="5">
        <f>AO250-ConsumptiveDemand!AW250</f>
        <v>-418.03416208446924</v>
      </c>
      <c r="BM250" s="5">
        <f>AP250-ConsumptiveDemand!AX250</f>
        <v>308.09978929693079</v>
      </c>
      <c r="BN250" s="5">
        <f>AQ250-ConsumptiveDemand!AY250</f>
        <v>-220.43211327630024</v>
      </c>
      <c r="BO250" s="5">
        <f>AR250-ConsumptiveDemand!AZ250</f>
        <v>-537.15350852381675</v>
      </c>
      <c r="BP250" s="5">
        <f>AS250-ConsumptiveDemand!BA250</f>
        <v>-682.87823495731618</v>
      </c>
      <c r="BQ250" s="5"/>
      <c r="BR250" s="5"/>
      <c r="BS250" s="5"/>
      <c r="BT250" s="5"/>
      <c r="BU250" s="5"/>
      <c r="BV250" s="5"/>
    </row>
    <row r="251" spans="1:74" x14ac:dyDescent="0.25">
      <c r="A251" t="str">
        <f>Bruneau!A251</f>
        <v>7/8</v>
      </c>
      <c r="B251">
        <f>Bruneau!X251+Malad!X251+'Salmon Falls Creek'!AG251+'Rock Creek'!K251+Southside_Historical!B251+Northside_Historical!B251+'SnakeRiv abv Kimberly'!$B251</f>
        <v>922.1504917678127</v>
      </c>
      <c r="C251">
        <f>Bruneau!Y251+Malad!Y251+'Salmon Falls Creek'!AH251+'Rock Creek'!L251+Southside_Historical!C251+Northside_Historical!C251+'SnakeRiv abv Kimberly'!$B251</f>
        <v>884.96602547418217</v>
      </c>
      <c r="D251">
        <f>Bruneau!Z251+Malad!Z251+'Salmon Falls Creek'!AI251+'Rock Creek'!M251+Southside_Historical!D251+Northside_Historical!D251+'SnakeRiv abv Kimberly'!$B251</f>
        <v>1013.7189959624143</v>
      </c>
      <c r="E251">
        <f>Bruneau!AA251+Malad!AA251+'Salmon Falls Creek'!AJ251+'Rock Creek'!N251+Southside_Historical!E251+Northside_Historical!E251+'SnakeRiv abv Kimberly'!$B251</f>
        <v>1044.9519666079163</v>
      </c>
      <c r="F251">
        <f>Bruneau!AB251+Malad!AB251+'Salmon Falls Creek'!AK251+'Rock Creek'!O251+Southside_Historical!F251+Northside_Historical!F251+'SnakeRiv abv Kimberly'!$B251</f>
        <v>1405.712275716189</v>
      </c>
      <c r="G251">
        <f>Bruneau!AC251+Malad!AC251+'Salmon Falls Creek'!AL251+'Rock Creek'!P251+Southside_Historical!G251+Northside_Historical!G251+'SnakeRiv abv Kimberly'!$B251</f>
        <v>1069.770125715457</v>
      </c>
      <c r="H251">
        <f>Bruneau!AD251+Malad!AD251+'Salmon Falls Creek'!AM251+'Rock Creek'!Q251+Southside_Historical!H251+Northside_Historical!H251+'SnakeRiv abv Kimberly'!$B251</f>
        <v>1080.245864162353</v>
      </c>
      <c r="I251">
        <f>Bruneau!AE251+Malad!AE251+'Salmon Falls Creek'!AN251+'Rock Creek'!R251+Southside_Historical!I251+Northside_Historical!I251+'SnakeRiv abv Kimberly'!$B251</f>
        <v>1564.2480747670843</v>
      </c>
      <c r="J251">
        <f>Bruneau!AF251+Malad!AF251+'Salmon Falls Creek'!AO251+'Rock Creek'!S251+Southside_Historical!J251+Northside_Historical!J251+'SnakeRiv abv Kimberly'!$B251</f>
        <v>1273.1456291709519</v>
      </c>
      <c r="K251">
        <f>Bruneau!AG251+Malad!AG251+'Salmon Falls Creek'!AP251+'Rock Creek'!T251+Southside_Historical!K251+Northside_Historical!K251+'SnakeRiv abv Kimberly'!$B251</f>
        <v>2589.2255441206812</v>
      </c>
      <c r="L251">
        <f>Bruneau!AH251+Malad!AH251+'Salmon Falls Creek'!AQ251+'Rock Creek'!U251+Southside_Historical!L251+Northside_Historical!L251+'SnakeRiv abv Kimberly'!$B251</f>
        <v>1199.9566024092219</v>
      </c>
      <c r="M251">
        <f>Bruneau!AI251+Malad!AI251+'Salmon Falls Creek'!AR251+'Rock Creek'!V251+Southside_Historical!M251+Northside_Historical!M251+'SnakeRiv abv Kimberly'!$B251</f>
        <v>1116.6202557995302</v>
      </c>
      <c r="N251">
        <f>Bruneau!AJ251+Malad!AJ251+'Salmon Falls Creek'!AS251+'Rock Creek'!W251+Southside_Historical!N251+Northside_Historical!N251+'SnakeRiv abv Kimberly'!$B251</f>
        <v>1029.5155101470136</v>
      </c>
      <c r="O251">
        <f>Bruneau!AK251+Malad!AK251+'Salmon Falls Creek'!AT251+'Rock Creek'!X251+Southside_Historical!O251+Northside_Historical!O251+'SnakeRiv abv Kimberly'!$B251</f>
        <v>1199.443</v>
      </c>
      <c r="P251">
        <f>Bruneau!AL251+Malad!AL251+'Salmon Falls Creek'!AU251+'Rock Creek'!Y251+Southside_Historical!P251+Northside_Historical!P251+'SnakeRiv abv Kimberly'!$B251</f>
        <v>1371.8430000000001</v>
      </c>
      <c r="Q251">
        <f>Bruneau!AM251+Malad!AM251+'Salmon Falls Creek'!AV251+'Rock Creek'!Z251+Southside_Historical!Q251+Northside_Historical!Q251+'SnakeRiv abv Kimberly'!$B251</f>
        <v>1674.8430000000001</v>
      </c>
      <c r="R251">
        <f>Bruneau!AN251+Malad!AN251+'Salmon Falls Creek'!AW251+'Rock Creek'!AA251+Southside_Historical!R251+Northside_Historical!R251+'SnakeRiv abv Kimberly'!$B251</f>
        <v>1196.3430000000001</v>
      </c>
      <c r="S251">
        <f>Bruneau!AO251+Malad!AO251+'Salmon Falls Creek'!AX251+'Rock Creek'!AB251+Southside_Historical!S251+Northside_Historical!S251+'SnakeRiv abv Kimberly'!$B251</f>
        <v>1978.5430000000001</v>
      </c>
      <c r="T251">
        <f>Bruneau!AP251+Malad!AP251+'Salmon Falls Creek'!AY251+'Rock Creek'!AC251+Southside_Historical!T251+Northside_Historical!T251+'SnakeRiv abv Kimberly'!$B251</f>
        <v>1478.2429999999999</v>
      </c>
      <c r="U251">
        <f>Bruneau!AQ251+Malad!AQ251+'Salmon Falls Creek'!AZ251+'Rock Creek'!AD251+Southside_Historical!U251+Northside_Historical!U251+'SnakeRiv abv Kimberly'!$B251</f>
        <v>1067.3430000000001</v>
      </c>
      <c r="V251">
        <f>Bruneau!AR251+Malad!AR251+'Salmon Falls Creek'!BA251+'Rock Creek'!AE251+Southside_Historical!V251+Northside_Historical!V251+'SnakeRiv abv Kimberly'!$B251</f>
        <v>957.54300000000001</v>
      </c>
      <c r="W251">
        <f>Bruneau!AS251+Malad!AS251+'Salmon Falls Creek'!BB251+'Rock Creek'!AF251+Southside_Historical!W251+Northside_Historical!W251+'SnakeRiv abv Kimberly'!$B251</f>
        <v>1043.143</v>
      </c>
      <c r="X251" s="7" t="s">
        <v>297</v>
      </c>
      <c r="Y251" s="5">
        <f t="shared" si="4"/>
        <v>928.85762606476476</v>
      </c>
      <c r="Z251" s="5">
        <f t="shared" si="2"/>
        <v>882.4721667341928</v>
      </c>
      <c r="AA251" s="5">
        <f t="shared" si="2"/>
        <v>1028.8684387541789</v>
      </c>
      <c r="AB251" s="5">
        <f t="shared" si="2"/>
        <v>1071.9511165969675</v>
      </c>
      <c r="AC251" s="5">
        <f t="shared" si="2"/>
        <v>1394.9147466219863</v>
      </c>
      <c r="AD251" s="5">
        <f t="shared" si="2"/>
        <v>1031.7883551706207</v>
      </c>
      <c r="AE251" s="5">
        <f t="shared" si="2"/>
        <v>1096.1825784254631</v>
      </c>
      <c r="AF251" s="5">
        <f t="shared" si="2"/>
        <v>1608.04769365262</v>
      </c>
      <c r="AG251" s="5">
        <f t="shared" si="2"/>
        <v>1276.5361199743927</v>
      </c>
      <c r="AH251" s="5">
        <f t="shared" si="2"/>
        <v>2547.565308018834</v>
      </c>
      <c r="AI251" s="5">
        <f t="shared" si="2"/>
        <v>1228.8247140617102</v>
      </c>
      <c r="AJ251" s="5">
        <f t="shared" si="2"/>
        <v>1088.2420558121776</v>
      </c>
      <c r="AK251" s="5">
        <f t="shared" si="2"/>
        <v>1045.4525802603087</v>
      </c>
      <c r="AL251" s="5">
        <f t="shared" si="2"/>
        <v>1195.1873333333333</v>
      </c>
      <c r="AM251" s="5">
        <f t="shared" si="2"/>
        <v>1358.2873333333332</v>
      </c>
      <c r="AN251" s="5">
        <f t="shared" si="2"/>
        <v>1698.1539999999998</v>
      </c>
      <c r="AO251" s="5">
        <f t="shared" si="2"/>
        <v>1210.1206666666667</v>
      </c>
      <c r="AP251" s="5">
        <f t="shared" si="2"/>
        <v>1940.4873333333333</v>
      </c>
      <c r="AQ251" s="5">
        <f t="shared" si="2"/>
        <v>1510.8206666666665</v>
      </c>
      <c r="AR251" s="5">
        <f t="shared" si="2"/>
        <v>1104.0873333333334</v>
      </c>
      <c r="AS251" s="5">
        <f t="shared" si="2"/>
        <v>970.95400000000006</v>
      </c>
      <c r="AT251" s="5">
        <f t="shared" si="3"/>
        <v>1030.1873333333333</v>
      </c>
      <c r="AV251" s="5">
        <f>Y251-ConsumptiveDemand!AG251</f>
        <v>-776.63054501983027</v>
      </c>
      <c r="AW251" s="5">
        <f>Z251-ConsumptiveDemand!AH251</f>
        <v>-934.24349376896294</v>
      </c>
      <c r="AX251" s="5">
        <f>AA251-ConsumptiveDemand!AI251</f>
        <v>-676.6197323304159</v>
      </c>
      <c r="AY251" s="5">
        <f>AB251-ConsumptiveDemand!AJ251</f>
        <v>-522.30956506906682</v>
      </c>
      <c r="AZ251" s="5">
        <f>AC251-ConsumptiveDemand!AK251</f>
        <v>-100.47705556088317</v>
      </c>
      <c r="BA251" s="5">
        <f>AD251-ConsumptiveDemand!AL251</f>
        <v>-784.92730533253507</v>
      </c>
      <c r="BB251" s="5">
        <f>AE251-ConsumptiveDemand!AM251</f>
        <v>-535.15393304675808</v>
      </c>
      <c r="BC251" s="5">
        <f>AF251-ConsumptiveDemand!AN251</f>
        <v>211.52477095291533</v>
      </c>
      <c r="BD251" s="5">
        <f>AG251-ConsumptiveDemand!AO251</f>
        <v>-317.72456169164161</v>
      </c>
      <c r="BE251" s="5">
        <f>AH251-ConsumptiveDemand!AP251</f>
        <v>1200.4768250607115</v>
      </c>
      <c r="BF251" s="5">
        <f>AI251-ConsumptiveDemand!AQ251</f>
        <v>-353.07735766892847</v>
      </c>
      <c r="BG251" s="5">
        <f>AJ251-ConsumptiveDemand!AR251</f>
        <v>-543.09445566004365</v>
      </c>
      <c r="BH251" s="5">
        <f>AK251-ConsumptiveDemand!AS251</f>
        <v>-771.26308024284708</v>
      </c>
      <c r="BI251" s="5">
        <f>AL251-ConsumptiveDemand!AT251</f>
        <v>-609.1697172344268</v>
      </c>
      <c r="BJ251" s="5">
        <f>AM251-ConsumptiveDemand!AU251</f>
        <v>-384.27666755744872</v>
      </c>
      <c r="BK251" s="5">
        <f>AN251-ConsumptiveDemand!AV251</f>
        <v>179.01520146382995</v>
      </c>
      <c r="BL251" s="5">
        <f>AO251-ConsumptiveDemand!AW251</f>
        <v>-379.99478815685848</v>
      </c>
      <c r="BM251" s="5">
        <f>AP251-ConsumptiveDemand!AX251</f>
        <v>409.20798480678491</v>
      </c>
      <c r="BN251" s="5">
        <f>AQ251-ConsumptiveDemand!AY251</f>
        <v>-355.68339054840999</v>
      </c>
      <c r="BO251" s="5">
        <f>AR251-ConsumptiveDemand!AZ251</f>
        <v>-632.27883519395755</v>
      </c>
      <c r="BP251" s="5">
        <f>AS251-ConsumptiveDemand!BA251</f>
        <v>-776.27280321265323</v>
      </c>
      <c r="BQ251" s="5"/>
      <c r="BR251" s="5"/>
      <c r="BS251" s="5"/>
      <c r="BT251" s="5"/>
      <c r="BU251" s="5"/>
      <c r="BV251" s="5"/>
    </row>
    <row r="252" spans="1:74" x14ac:dyDescent="0.25">
      <c r="A252" t="str">
        <f>Bruneau!A252</f>
        <v>7/9</v>
      </c>
      <c r="B252">
        <f>Bruneau!X252+Malad!X252+'Salmon Falls Creek'!AG252+'Rock Creek'!K252+Southside_Historical!B252+Northside_Historical!B252+'SnakeRiv abv Kimberly'!$B252</f>
        <v>939.67570620361698</v>
      </c>
      <c r="C252">
        <f>Bruneau!Y252+Malad!Y252+'Salmon Falls Creek'!AH252+'Rock Creek'!L252+Southside_Historical!C252+Northside_Historical!C252+'SnakeRiv abv Kimberly'!$B252</f>
        <v>872.27880782447073</v>
      </c>
      <c r="D252">
        <f>Bruneau!Z252+Malad!Z252+'Salmon Falls Creek'!AI252+'Rock Creek'!M252+Southside_Historical!D252+Northside_Historical!D252+'SnakeRiv abv Kimberly'!$B252</f>
        <v>1059.4303349800387</v>
      </c>
      <c r="E252">
        <f>Bruneau!AA252+Malad!AA252+'Salmon Falls Creek'!AJ252+'Rock Creek'!N252+Southside_Historical!E252+Northside_Historical!E252+'SnakeRiv abv Kimberly'!$B252</f>
        <v>1085.1922930987621</v>
      </c>
      <c r="F252">
        <f>Bruneau!AB252+Malad!AB252+'Salmon Falls Creek'!AK252+'Rock Creek'!O252+Southside_Historical!F252+Northside_Historical!F252+'SnakeRiv abv Kimberly'!$B252</f>
        <v>1375.3168950353956</v>
      </c>
      <c r="G252">
        <f>Bruneau!AC252+Malad!AC252+'Salmon Falls Creek'!AL252+'Rock Creek'!P252+Southside_Historical!G252+Northside_Historical!G252+'SnakeRiv abv Kimberly'!$B252</f>
        <v>989.13247566432801</v>
      </c>
      <c r="H252">
        <f>Bruneau!AD252+Malad!AD252+'Salmon Falls Creek'!AM252+'Rock Creek'!Q252+Southside_Historical!H252+Northside_Historical!H252+'SnakeRiv abv Kimberly'!$B252</f>
        <v>1081.8026228711392</v>
      </c>
      <c r="I252">
        <f>Bruneau!AE252+Malad!AE252+'Salmon Falls Creek'!AN252+'Rock Creek'!R252+Southside_Historical!I252+Northside_Historical!I252+'SnakeRiv abv Kimberly'!$B252</f>
        <v>1535.2172399196779</v>
      </c>
      <c r="J252">
        <f>Bruneau!AF252+Malad!AF252+'Salmon Falls Creek'!AO252+'Rock Creek'!S252+Southside_Historical!J252+Northside_Historical!J252+'SnakeRiv abv Kimberly'!$B252</f>
        <v>1200.6084578703367</v>
      </c>
      <c r="K252">
        <f>Bruneau!AG252+Malad!AG252+'Salmon Falls Creek'!AP252+'Rock Creek'!T252+Southside_Historical!K252+Northside_Historical!K252+'SnakeRiv abv Kimberly'!$B252</f>
        <v>2477.7100052595133</v>
      </c>
      <c r="L252">
        <f>Bruneau!AH252+Malad!AH252+'Salmon Falls Creek'!AQ252+'Rock Creek'!U252+Southside_Historical!L252+Northside_Historical!L252+'SnakeRiv abv Kimberly'!$B252</f>
        <v>1229.115549891789</v>
      </c>
      <c r="M252">
        <f>Bruneau!AI252+Malad!AI252+'Salmon Falls Creek'!AR252+'Rock Creek'!V252+Southside_Historical!M252+Northside_Historical!M252+'SnakeRiv abv Kimberly'!$B252</f>
        <v>1078.3108546439953</v>
      </c>
      <c r="N252">
        <f>Bruneau!AJ252+Malad!AJ252+'Salmon Falls Creek'!AS252+'Rock Creek'!W252+Southside_Historical!N252+Northside_Historical!N252+'SnakeRiv abv Kimberly'!$B252</f>
        <v>1031.4144615942423</v>
      </c>
      <c r="O252">
        <f>Bruneau!AK252+Malad!AK252+'Salmon Falls Creek'!AT252+'Rock Creek'!X252+Southside_Historical!O252+Northside_Historical!O252+'SnakeRiv abv Kimberly'!$B252</f>
        <v>1165.4960000000001</v>
      </c>
      <c r="P252">
        <f>Bruneau!AL252+Malad!AL252+'Salmon Falls Creek'!AU252+'Rock Creek'!Y252+Southside_Historical!P252+Northside_Historical!P252+'SnakeRiv abv Kimberly'!$B252</f>
        <v>1313.2959999999998</v>
      </c>
      <c r="Q252">
        <f>Bruneau!AM252+Malad!AM252+'Salmon Falls Creek'!AV252+'Rock Creek'!Z252+Southside_Historical!Q252+Northside_Historical!Q252+'SnakeRiv abv Kimberly'!$B252</f>
        <v>1685.2959999999998</v>
      </c>
      <c r="R252">
        <f>Bruneau!AN252+Malad!AN252+'Salmon Falls Creek'!AW252+'Rock Creek'!AA252+Southside_Historical!R252+Northside_Historical!R252+'SnakeRiv abv Kimberly'!$B252</f>
        <v>1257.596</v>
      </c>
      <c r="S252">
        <f>Bruneau!AO252+Malad!AO252+'Salmon Falls Creek'!AX252+'Rock Creek'!AB252+Southside_Historical!S252+Northside_Historical!S252+'SnakeRiv abv Kimberly'!$B252</f>
        <v>2018.596</v>
      </c>
      <c r="T252">
        <f>Bruneau!AP252+Malad!AP252+'Salmon Falls Creek'!AY252+'Rock Creek'!AC252+Southside_Historical!T252+Northside_Historical!T252+'SnakeRiv abv Kimberly'!$B252</f>
        <v>1514.3960000000002</v>
      </c>
      <c r="U252">
        <f>Bruneau!AQ252+Malad!AQ252+'Salmon Falls Creek'!AZ252+'Rock Creek'!AD252+Southside_Historical!U252+Northside_Historical!U252+'SnakeRiv abv Kimberly'!$B252</f>
        <v>1052.9960000000001</v>
      </c>
      <c r="V252">
        <f>Bruneau!AR252+Malad!AR252+'Salmon Falls Creek'!BA252+'Rock Creek'!AE252+Southside_Historical!V252+Northside_Historical!V252+'SnakeRiv abv Kimberly'!$B252</f>
        <v>994.89599999999996</v>
      </c>
      <c r="W252">
        <f>Bruneau!AS252+Malad!AS252+'Salmon Falls Creek'!BB252+'Rock Creek'!AF252+Southside_Historical!W252+Northside_Historical!W252+'SnakeRiv abv Kimberly'!$B252</f>
        <v>1028.9960000000001</v>
      </c>
      <c r="X252" s="7" t="s">
        <v>298</v>
      </c>
      <c r="Y252" s="5">
        <f t="shared" si="4"/>
        <v>922.79869206681599</v>
      </c>
      <c r="Z252" s="5">
        <f t="shared" si="2"/>
        <v>876.09745274722275</v>
      </c>
      <c r="AA252" s="5">
        <f t="shared" si="2"/>
        <v>1042.2849290080842</v>
      </c>
      <c r="AB252" s="5">
        <f t="shared" si="2"/>
        <v>1091.0670887517037</v>
      </c>
      <c r="AC252" s="5">
        <f t="shared" si="2"/>
        <v>1390.8086001638828</v>
      </c>
      <c r="AD252" s="5">
        <f t="shared" si="2"/>
        <v>1004.0188759882618</v>
      </c>
      <c r="AE252" s="5">
        <f t="shared" si="2"/>
        <v>1079.1954099407242</v>
      </c>
      <c r="AF252" s="5">
        <f t="shared" si="2"/>
        <v>1509.5099414844346</v>
      </c>
      <c r="AG252" s="5">
        <f t="shared" si="2"/>
        <v>1219.2961774006503</v>
      </c>
      <c r="AH252" s="5">
        <f t="shared" si="2"/>
        <v>2448.0751525008723</v>
      </c>
      <c r="AI252" s="5">
        <f t="shared" si="2"/>
        <v>1193.5812779416647</v>
      </c>
      <c r="AJ252" s="5">
        <f t="shared" si="2"/>
        <v>1090.5941177473458</v>
      </c>
      <c r="AK252" s="5">
        <f t="shared" si="2"/>
        <v>1025.5975557095633</v>
      </c>
      <c r="AL252" s="5">
        <f t="shared" si="2"/>
        <v>1188.8783333333333</v>
      </c>
      <c r="AM252" s="5">
        <f t="shared" si="2"/>
        <v>1338.0450000000001</v>
      </c>
      <c r="AN252" s="5">
        <f t="shared" si="2"/>
        <v>1715.7783333333334</v>
      </c>
      <c r="AO252" s="5">
        <f t="shared" si="2"/>
        <v>1237.1116666666667</v>
      </c>
      <c r="AP252" s="5">
        <f t="shared" si="2"/>
        <v>1988.9116666666669</v>
      </c>
      <c r="AQ252" s="5">
        <f t="shared" si="2"/>
        <v>1494.7450000000001</v>
      </c>
      <c r="AR252" s="5">
        <f t="shared" si="2"/>
        <v>1067.4449999999999</v>
      </c>
      <c r="AS252" s="5">
        <f t="shared" si="2"/>
        <v>974.44500000000005</v>
      </c>
      <c r="AT252" s="5">
        <f t="shared" si="3"/>
        <v>1037.0450000000001</v>
      </c>
      <c r="AV252" s="5">
        <f>Y252-ConsumptiveDemand!AG252</f>
        <v>-819.76530882396594</v>
      </c>
      <c r="AW252" s="5">
        <f>Z252-ConsumptiveDemand!AH252</f>
        <v>-940.61820775593299</v>
      </c>
      <c r="AX252" s="5">
        <f>AA252-ConsumptiveDemand!AI252</f>
        <v>-650.8446321411152</v>
      </c>
      <c r="AY252" s="5">
        <f>AB252-ConsumptiveDemand!AJ252</f>
        <v>-490.8349829789347</v>
      </c>
      <c r="AZ252" s="5">
        <f>AC252-ConsumptiveDemand!AK252</f>
        <v>-129.30042188977768</v>
      </c>
      <c r="BA252" s="5">
        <f>AD252-ConsumptiveDemand!AL252</f>
        <v>-812.69678451489392</v>
      </c>
      <c r="BB252" s="5">
        <f>AE252-ConsumptiveDemand!AM252</f>
        <v>-589.21693133768417</v>
      </c>
      <c r="BC252" s="5">
        <f>AF252-ConsumptiveDemand!AN252</f>
        <v>112.98701878473003</v>
      </c>
      <c r="BD252" s="5">
        <f>AG252-ConsumptiveDemand!AO252</f>
        <v>-374.96450426538399</v>
      </c>
      <c r="BE252" s="5">
        <f>AH252-ConsumptiveDemand!AP252</f>
        <v>1113.3452794781454</v>
      </c>
      <c r="BF252" s="5">
        <f>AI252-ConsumptiveDemand!AQ252</f>
        <v>-400.67940372436965</v>
      </c>
      <c r="BG252" s="5">
        <f>AJ252-ConsumptiveDemand!AR252</f>
        <v>-577.81822353106259</v>
      </c>
      <c r="BH252" s="5">
        <f>AK252-ConsumptiveDemand!AS252</f>
        <v>-791.11810479359247</v>
      </c>
      <c r="BI252" s="5">
        <f>AL252-ConsumptiveDemand!AT252</f>
        <v>-590.7614973636355</v>
      </c>
      <c r="BJ252" s="5">
        <f>AM252-ConsumptiveDemand!AU252</f>
        <v>-367.44317108459472</v>
      </c>
      <c r="BK252" s="5">
        <f>AN252-ConsumptiveDemand!AV252</f>
        <v>233.68262181375758</v>
      </c>
      <c r="BL252" s="5">
        <f>AO252-ConsumptiveDemand!AW252</f>
        <v>-326.52966722424549</v>
      </c>
      <c r="BM252" s="5">
        <f>AP252-ConsumptiveDemand!AX252</f>
        <v>481.59515789164129</v>
      </c>
      <c r="BN252" s="5">
        <f>AQ252-ConsumptiveDemand!AY252</f>
        <v>-428.17198422474826</v>
      </c>
      <c r="BO252" s="5">
        <f>AR252-ConsumptiveDemand!AZ252</f>
        <v>-687.0020519091895</v>
      </c>
      <c r="BP252" s="5">
        <f>AS252-ConsumptiveDemand!BA252</f>
        <v>-811.81881977776209</v>
      </c>
      <c r="BQ252" s="5"/>
      <c r="BR252" s="5"/>
      <c r="BS252" s="5"/>
      <c r="BT252" s="5"/>
      <c r="BU252" s="5"/>
      <c r="BV252" s="5"/>
    </row>
    <row r="253" spans="1:74" x14ac:dyDescent="0.25">
      <c r="A253" t="str">
        <f>Bruneau!A253</f>
        <v>7/10</v>
      </c>
      <c r="B253">
        <f>Bruneau!X253+Malad!X253+'Salmon Falls Creek'!AG253+'Rock Creek'!K253+Southside_Historical!B253+Northside_Historical!B253+'SnakeRiv abv Kimberly'!$B253</f>
        <v>906.56987822901806</v>
      </c>
      <c r="C253">
        <f>Bruneau!Y253+Malad!Y253+'Salmon Falls Creek'!AH253+'Rock Creek'!L253+Southside_Historical!C253+Northside_Historical!C253+'SnakeRiv abv Kimberly'!$B253</f>
        <v>871.04752494301556</v>
      </c>
      <c r="D253">
        <f>Bruneau!Z253+Malad!Z253+'Salmon Falls Creek'!AI253+'Rock Creek'!M253+Southside_Historical!D253+Northside_Historical!D253+'SnakeRiv abv Kimberly'!$B253</f>
        <v>1053.7054560817996</v>
      </c>
      <c r="E253">
        <f>Bruneau!AA253+Malad!AA253+'Salmon Falls Creek'!AJ253+'Rock Creek'!N253+Southside_Historical!E253+Northside_Historical!E253+'SnakeRiv abv Kimberly'!$B253</f>
        <v>1143.0570065484326</v>
      </c>
      <c r="F253">
        <f>Bruneau!AB253+Malad!AB253+'Salmon Falls Creek'!AK253+'Rock Creek'!O253+Southside_Historical!F253+Northside_Historical!F253+'SnakeRiv abv Kimberly'!$B253</f>
        <v>1391.3966297400639</v>
      </c>
      <c r="G253">
        <f>Bruneau!AC253+Malad!AC253+'Salmon Falls Creek'!AL253+'Rock Creek'!P253+Southside_Historical!G253+Northside_Historical!G253+'SnakeRiv abv Kimberly'!$B253</f>
        <v>953.15402658500057</v>
      </c>
      <c r="H253">
        <f>Bruneau!AD253+Malad!AD253+'Salmon Falls Creek'!AM253+'Rock Creek'!Q253+Southside_Historical!H253+Northside_Historical!H253+'SnakeRiv abv Kimberly'!$B253</f>
        <v>1075.5377427886804</v>
      </c>
      <c r="I253">
        <f>Bruneau!AE253+Malad!AE253+'Salmon Falls Creek'!AN253+'Rock Creek'!R253+Southside_Historical!I253+Northside_Historical!I253+'SnakeRiv abv Kimberly'!$B253</f>
        <v>1429.0645097665415</v>
      </c>
      <c r="J253">
        <f>Bruneau!AF253+Malad!AF253+'Salmon Falls Creek'!AO253+'Rock Creek'!S253+Southside_Historical!J253+Northside_Historical!J253+'SnakeRiv abv Kimberly'!$B253</f>
        <v>1184.1344451606624</v>
      </c>
      <c r="K253">
        <f>Bruneau!AG253+Malad!AG253+'Salmon Falls Creek'!AP253+'Rock Creek'!T253+Southside_Historical!K253+Northside_Historical!K253+'SnakeRiv abv Kimberly'!$B253</f>
        <v>2277.2899081224227</v>
      </c>
      <c r="L253">
        <f>Bruneau!AH253+Malad!AH253+'Salmon Falls Creek'!AQ253+'Rock Creek'!U253+Southside_Historical!L253+Northside_Historical!L253+'SnakeRiv abv Kimberly'!$B253</f>
        <v>1151.6716815239834</v>
      </c>
      <c r="M253">
        <f>Bruneau!AI253+Malad!AI253+'Salmon Falls Creek'!AR253+'Rock Creek'!V253+Southside_Historical!M253+Northside_Historical!M253+'SnakeRiv abv Kimberly'!$B253</f>
        <v>1076.8512427985117</v>
      </c>
      <c r="N253">
        <f>Bruneau!AJ253+Malad!AJ253+'Salmon Falls Creek'!AS253+'Rock Creek'!W253+Southside_Historical!N253+Northside_Historical!N253+'SnakeRiv abv Kimberly'!$B253</f>
        <v>1015.8626953874334</v>
      </c>
      <c r="O253">
        <f>Bruneau!AK253+Malad!AK253+'Salmon Falls Creek'!AT253+'Rock Creek'!X253+Southside_Historical!O253+Northside_Historical!O253+'SnakeRiv abv Kimberly'!$B253</f>
        <v>1201.6959999999999</v>
      </c>
      <c r="P253">
        <f>Bruneau!AL253+Malad!AL253+'Salmon Falls Creek'!AU253+'Rock Creek'!Y253+Southside_Historical!P253+Northside_Historical!P253+'SnakeRiv abv Kimberly'!$B253</f>
        <v>1328.9960000000001</v>
      </c>
      <c r="Q253">
        <f>Bruneau!AM253+Malad!AM253+'Salmon Falls Creek'!AV253+'Rock Creek'!Z253+Southside_Historical!Q253+Northside_Historical!Q253+'SnakeRiv abv Kimberly'!$B253</f>
        <v>1787.1959999999999</v>
      </c>
      <c r="R253">
        <f>Bruneau!AN253+Malad!AN253+'Salmon Falls Creek'!AW253+'Rock Creek'!AA253+Southside_Historical!R253+Northside_Historical!R253+'SnakeRiv abv Kimberly'!$B253</f>
        <v>1257.396</v>
      </c>
      <c r="S253">
        <f>Bruneau!AO253+Malad!AO253+'Salmon Falls Creek'!AX253+'Rock Creek'!AB253+Southside_Historical!S253+Northside_Historical!S253+'SnakeRiv abv Kimberly'!$B253</f>
        <v>1969.596</v>
      </c>
      <c r="T253">
        <f>Bruneau!AP253+Malad!AP253+'Salmon Falls Creek'!AY253+'Rock Creek'!AC253+Southside_Historical!T253+Northside_Historical!T253+'SnakeRiv abv Kimberly'!$B253</f>
        <v>1491.596</v>
      </c>
      <c r="U253">
        <f>Bruneau!AQ253+Malad!AQ253+'Salmon Falls Creek'!AZ253+'Rock Creek'!AD253+Southside_Historical!U253+Northside_Historical!U253+'SnakeRiv abv Kimberly'!$B253</f>
        <v>1081.9959999999999</v>
      </c>
      <c r="V253">
        <f>Bruneau!AR253+Malad!AR253+'Salmon Falls Creek'!BA253+'Rock Creek'!AE253+Southside_Historical!V253+Northside_Historical!V253+'SnakeRiv abv Kimberly'!$B253</f>
        <v>970.89599999999996</v>
      </c>
      <c r="W253">
        <f>Bruneau!AS253+Malad!AS253+'Salmon Falls Creek'!BB253+'Rock Creek'!AF253+Southside_Historical!W253+Northside_Historical!W253+'SnakeRiv abv Kimberly'!$B253</f>
        <v>1038.9960000000001</v>
      </c>
      <c r="X253" s="7" t="s">
        <v>299</v>
      </c>
      <c r="Y253" s="5">
        <f t="shared" si="4"/>
        <v>924.39755683924147</v>
      </c>
      <c r="Z253" s="5">
        <f t="shared" si="2"/>
        <v>865.78197888835984</v>
      </c>
      <c r="AA253" s="5">
        <f t="shared" si="2"/>
        <v>1063.7844652155563</v>
      </c>
      <c r="AB253" s="5">
        <f t="shared" si="2"/>
        <v>1130.9825037337873</v>
      </c>
      <c r="AC253" s="5">
        <f t="shared" si="2"/>
        <v>1354.0850713751913</v>
      </c>
      <c r="AD253" s="5">
        <f t="shared" si="2"/>
        <v>956.02165663168432</v>
      </c>
      <c r="AE253" s="5">
        <f t="shared" si="2"/>
        <v>1057.7710177454389</v>
      </c>
      <c r="AF253" s="5">
        <f t="shared" si="2"/>
        <v>1430.3703065424188</v>
      </c>
      <c r="AG253" s="5">
        <f t="shared" si="2"/>
        <v>1201.6191584761627</v>
      </c>
      <c r="AH253" s="5">
        <f t="shared" si="2"/>
        <v>2305.4815827305247</v>
      </c>
      <c r="AI253" s="5">
        <f t="shared" si="2"/>
        <v>1169.9020298693852</v>
      </c>
      <c r="AJ253" s="5">
        <f t="shared" si="2"/>
        <v>1082.9266837772836</v>
      </c>
      <c r="AK253" s="5">
        <f t="shared" si="2"/>
        <v>1005.9197889909365</v>
      </c>
      <c r="AL253" s="5">
        <f t="shared" si="2"/>
        <v>1216.164</v>
      </c>
      <c r="AM253" s="5">
        <f t="shared" si="2"/>
        <v>1390.4973333333335</v>
      </c>
      <c r="AN253" s="5">
        <f t="shared" si="2"/>
        <v>1731.3306666666667</v>
      </c>
      <c r="AO253" s="5">
        <f t="shared" si="2"/>
        <v>1257.0306666666668</v>
      </c>
      <c r="AP253" s="5">
        <f t="shared" si="2"/>
        <v>1968.0306666666668</v>
      </c>
      <c r="AQ253" s="5">
        <f t="shared" si="2"/>
        <v>1500.164</v>
      </c>
      <c r="AR253" s="5">
        <f t="shared" si="2"/>
        <v>1084.9973333333335</v>
      </c>
      <c r="AS253" s="5">
        <f t="shared" si="2"/>
        <v>993.53066666666655</v>
      </c>
      <c r="AT253" s="5">
        <f t="shared" si="3"/>
        <v>1035.9306666666669</v>
      </c>
      <c r="AV253" s="5">
        <f>Y253-ConsumptiveDemand!AG253</f>
        <v>-855.24227385772735</v>
      </c>
      <c r="AW253" s="5">
        <f>Z253-ConsumptiveDemand!AH253</f>
        <v>-950.93368161479589</v>
      </c>
      <c r="AX253" s="5">
        <f>AA253-ConsumptiveDemand!AI253</f>
        <v>-604.62787606285178</v>
      </c>
      <c r="AY253" s="5">
        <f>AB253-ConsumptiveDemand!AJ253</f>
        <v>-450.91956799685136</v>
      </c>
      <c r="AZ253" s="5">
        <f>AC253-ConsumptiveDemand!AK253</f>
        <v>-190.74117054926046</v>
      </c>
      <c r="BA253" s="5">
        <f>AD253-ConsumptiveDemand!AL253</f>
        <v>-860.69400387147141</v>
      </c>
      <c r="BB253" s="5">
        <f>AE253-ConsumptiveDemand!AM253</f>
        <v>-647.71715333915608</v>
      </c>
      <c r="BC253" s="5">
        <f>AF253-ConsumptiveDemand!AN253</f>
        <v>33.84738384271418</v>
      </c>
      <c r="BD253" s="5">
        <f>AG253-ConsumptiveDemand!AO253</f>
        <v>-392.64152318987158</v>
      </c>
      <c r="BE253" s="5">
        <f>AH253-ConsumptiveDemand!AP253</f>
        <v>995.46892957858904</v>
      </c>
      <c r="BF253" s="5">
        <f>AI253-ConsumptiveDemand!AQ253</f>
        <v>-461.43448160283606</v>
      </c>
      <c r="BG253" s="5">
        <f>AJ253-ConsumptiveDemand!AR253</f>
        <v>-622.56148730731138</v>
      </c>
      <c r="BH253" s="5">
        <f>AK253-ConsumptiveDemand!AS253</f>
        <v>-810.79587151221926</v>
      </c>
      <c r="BI253" s="5">
        <f>AL253-ConsumptiveDemand!AT253</f>
        <v>-526.40000089078194</v>
      </c>
      <c r="BJ253" s="5">
        <f>AM253-ConsumptiveDemand!AU253</f>
        <v>-277.91500794507465</v>
      </c>
      <c r="BK253" s="5">
        <f>AN253-ConsumptiveDemand!AV253</f>
        <v>274.40978109572893</v>
      </c>
      <c r="BL253" s="5">
        <f>AO253-ConsumptiveDemand!AW253</f>
        <v>-290.82188601117377</v>
      </c>
      <c r="BM253" s="5">
        <f>AP253-ConsumptiveDemand!AX253</f>
        <v>482.94996212927367</v>
      </c>
      <c r="BN253" s="5">
        <f>AQ253-ConsumptiveDemand!AY253</f>
        <v>-472.38463380468011</v>
      </c>
      <c r="BO253" s="5">
        <f>AR253-ConsumptiveDemand!AZ253</f>
        <v>-667.14452584879882</v>
      </c>
      <c r="BP253" s="5">
        <f>AS253-ConsumptiveDemand!BA253</f>
        <v>-810.14197376962716</v>
      </c>
      <c r="BQ253" s="5"/>
      <c r="BR253" s="5"/>
      <c r="BS253" s="5"/>
      <c r="BT253" s="5"/>
      <c r="BU253" s="5"/>
      <c r="BV253" s="5"/>
    </row>
    <row r="254" spans="1:74" x14ac:dyDescent="0.25">
      <c r="A254" t="str">
        <f>Bruneau!A254</f>
        <v>7/11</v>
      </c>
      <c r="B254">
        <f>Bruneau!X254+Malad!X254+'Salmon Falls Creek'!AG254+'Rock Creek'!K254+Southside_Historical!B254+Northside_Historical!B254+'SnakeRiv abv Kimberly'!$B254</f>
        <v>926.94708608508915</v>
      </c>
      <c r="C254">
        <f>Bruneau!Y254+Malad!Y254+'Salmon Falls Creek'!AH254+'Rock Creek'!L254+Southside_Historical!C254+Northside_Historical!C254+'SnakeRiv abv Kimberly'!$B254</f>
        <v>854.01960389759324</v>
      </c>
      <c r="D254">
        <f>Bruneau!Z254+Malad!Z254+'Salmon Falls Creek'!AI254+'Rock Creek'!M254+Southside_Historical!D254+Northside_Historical!D254+'SnakeRiv abv Kimberly'!$B254</f>
        <v>1078.217604584831</v>
      </c>
      <c r="E254">
        <f>Bruneau!AA254+Malad!AA254+'Salmon Falls Creek'!AJ254+'Rock Creek'!N254+Southside_Historical!E254+Northside_Historical!E254+'SnakeRiv abv Kimberly'!$B254</f>
        <v>1164.6982115541673</v>
      </c>
      <c r="F254">
        <f>Bruneau!AB254+Malad!AB254+'Salmon Falls Creek'!AK254+'Rock Creek'!O254+Southside_Historical!F254+Northside_Historical!F254+'SnakeRiv abv Kimberly'!$B254</f>
        <v>1295.5416893501142</v>
      </c>
      <c r="G254">
        <f>Bruneau!AC254+Malad!AC254+'Salmon Falls Creek'!AL254+'Rock Creek'!P254+Southside_Historical!G254+Northside_Historical!G254+'SnakeRiv abv Kimberly'!$B254</f>
        <v>925.7784676457245</v>
      </c>
      <c r="H254">
        <f>Bruneau!AD254+Malad!AD254+'Salmon Falls Creek'!AM254+'Rock Creek'!Q254+Southside_Historical!H254+Northside_Historical!H254+'SnakeRiv abv Kimberly'!$B254</f>
        <v>1015.9726875764972</v>
      </c>
      <c r="I254">
        <f>Bruneau!AE254+Malad!AE254+'Salmon Falls Creek'!AN254+'Rock Creek'!R254+Southside_Historical!I254+Northside_Historical!I254+'SnakeRiv abv Kimberly'!$B254</f>
        <v>1326.829169941037</v>
      </c>
      <c r="J254">
        <f>Bruneau!AF254+Malad!AF254+'Salmon Falls Creek'!AO254+'Rock Creek'!S254+Southside_Historical!J254+Northside_Historical!J254+'SnakeRiv abv Kimberly'!$B254</f>
        <v>1220.1145723974894</v>
      </c>
      <c r="K254">
        <f>Bruneau!AG254+Malad!AG254+'Salmon Falls Creek'!AP254+'Rock Creek'!T254+Southside_Historical!K254+Northside_Historical!K254+'SnakeRiv abv Kimberly'!$B254</f>
        <v>2161.444834809638</v>
      </c>
      <c r="L254">
        <f>Bruneau!AH254+Malad!AH254+'Salmon Falls Creek'!AQ254+'Rock Creek'!U254+Southside_Historical!L254+Northside_Historical!L254+'SnakeRiv abv Kimberly'!$B254</f>
        <v>1128.9188581923834</v>
      </c>
      <c r="M254">
        <f>Bruneau!AI254+Malad!AI254+'Salmon Falls Creek'!AR254+'Rock Creek'!V254+Southside_Historical!M254+Northside_Historical!M254+'SnakeRiv abv Kimberly'!$B254</f>
        <v>1093.6179538893443</v>
      </c>
      <c r="N254">
        <f>Bruneau!AJ254+Malad!AJ254+'Salmon Falls Creek'!AS254+'Rock Creek'!W254+Southside_Historical!N254+Northside_Historical!N254+'SnakeRiv abv Kimberly'!$B254</f>
        <v>970.48220999113391</v>
      </c>
      <c r="O254">
        <f>Bruneau!AK254+Malad!AK254+'Salmon Falls Creek'!AT254+'Rock Creek'!X254+Southside_Historical!O254+Northside_Historical!O254+'SnakeRiv abv Kimberly'!$B254</f>
        <v>1281.3</v>
      </c>
      <c r="P254">
        <f>Bruneau!AL254+Malad!AL254+'Salmon Falls Creek'!AU254+'Rock Creek'!Y254+Southside_Historical!P254+Northside_Historical!P254+'SnakeRiv abv Kimberly'!$B254</f>
        <v>1529.2</v>
      </c>
      <c r="Q254">
        <f>Bruneau!AM254+Malad!AM254+'Salmon Falls Creek'!AV254+'Rock Creek'!Z254+Southside_Historical!Q254+Northside_Historical!Q254+'SnakeRiv abv Kimberly'!$B254</f>
        <v>1721.5</v>
      </c>
      <c r="R254">
        <f>Bruneau!AN254+Malad!AN254+'Salmon Falls Creek'!AW254+'Rock Creek'!AA254+Southside_Historical!R254+Northside_Historical!R254+'SnakeRiv abv Kimberly'!$B254</f>
        <v>1256.0999999999999</v>
      </c>
      <c r="S254">
        <f>Bruneau!AO254+Malad!AO254+'Salmon Falls Creek'!AX254+'Rock Creek'!AB254+Southside_Historical!S254+Northside_Historical!S254+'SnakeRiv abv Kimberly'!$B254</f>
        <v>1915.9</v>
      </c>
      <c r="T254">
        <f>Bruneau!AP254+Malad!AP254+'Salmon Falls Creek'!AY254+'Rock Creek'!AC254+Southside_Historical!T254+Northside_Historical!T254+'SnakeRiv abv Kimberly'!$B254</f>
        <v>1494.5</v>
      </c>
      <c r="U254">
        <f>Bruneau!AQ254+Malad!AQ254+'Salmon Falls Creek'!AZ254+'Rock Creek'!AD254+Southside_Historical!U254+Northside_Historical!U254+'SnakeRiv abv Kimberly'!$B254</f>
        <v>1120</v>
      </c>
      <c r="V254">
        <f>Bruneau!AR254+Malad!AR254+'Salmon Falls Creek'!BA254+'Rock Creek'!AE254+Southside_Historical!V254+Northside_Historical!V254+'SnakeRiv abv Kimberly'!$B254</f>
        <v>1014.8</v>
      </c>
      <c r="W254">
        <f>Bruneau!AS254+Malad!AS254+'Salmon Falls Creek'!BB254+'Rock Creek'!AF254+Southside_Historical!W254+Northside_Historical!W254+'SnakeRiv abv Kimberly'!$B254</f>
        <v>1039.8</v>
      </c>
      <c r="X254" s="7" t="s">
        <v>300</v>
      </c>
      <c r="Y254" s="5">
        <f t="shared" si="4"/>
        <v>915.59919304875848</v>
      </c>
      <c r="Z254" s="5">
        <f t="shared" si="2"/>
        <v>859.99526094609428</v>
      </c>
      <c r="AA254" s="5">
        <f t="shared" si="2"/>
        <v>1067.7525324648539</v>
      </c>
      <c r="AB254" s="5">
        <f t="shared" si="2"/>
        <v>1149.5324794471142</v>
      </c>
      <c r="AC254" s="5">
        <f t="shared" si="2"/>
        <v>1327.2979292908205</v>
      </c>
      <c r="AD254" s="5">
        <f t="shared" si="2"/>
        <v>930.33322821725721</v>
      </c>
      <c r="AE254" s="5">
        <f t="shared" si="2"/>
        <v>1044.2683437284275</v>
      </c>
      <c r="AF254" s="5">
        <f t="shared" si="2"/>
        <v>1364.1412025779189</v>
      </c>
      <c r="AG254" s="5">
        <f t="shared" si="2"/>
        <v>1228.0595103658097</v>
      </c>
      <c r="AH254" s="5">
        <f t="shared" si="2"/>
        <v>2154.8247456190879</v>
      </c>
      <c r="AI254" s="5">
        <f t="shared" si="2"/>
        <v>1133.3494263208233</v>
      </c>
      <c r="AJ254" s="5">
        <f t="shared" si="2"/>
        <v>1093.9025545096026</v>
      </c>
      <c r="AK254" s="5">
        <f t="shared" si="2"/>
        <v>989.0131595187537</v>
      </c>
      <c r="AL254" s="5">
        <f t="shared" si="2"/>
        <v>1272.432</v>
      </c>
      <c r="AM254" s="5">
        <f t="shared" si="2"/>
        <v>1464.8986666666667</v>
      </c>
      <c r="AN254" s="5">
        <f t="shared" si="2"/>
        <v>1698.5653333333332</v>
      </c>
      <c r="AO254" s="5">
        <f t="shared" si="2"/>
        <v>1256.932</v>
      </c>
      <c r="AP254" s="5">
        <f t="shared" si="2"/>
        <v>1920.3653333333332</v>
      </c>
      <c r="AQ254" s="5">
        <f t="shared" si="2"/>
        <v>1488.2653333333335</v>
      </c>
      <c r="AR254" s="5">
        <f t="shared" si="2"/>
        <v>1124.932</v>
      </c>
      <c r="AS254" s="5">
        <f t="shared" si="2"/>
        <v>995.79866666666658</v>
      </c>
      <c r="AT254" s="5">
        <f t="shared" si="3"/>
        <v>1016.3986666666668</v>
      </c>
      <c r="AV254" s="5">
        <f>Y254-ConsumptiveDemand!AG254</f>
        <v>-888.75785751900162</v>
      </c>
      <c r="AW254" s="5">
        <f>Z254-ConsumptiveDemand!AH254</f>
        <v>-956.72039955706146</v>
      </c>
      <c r="AX254" s="5">
        <f>AA254-ConsumptiveDemand!AI254</f>
        <v>-563.58397900736736</v>
      </c>
      <c r="AY254" s="5">
        <f>AB254-ConsumptiveDemand!AJ254</f>
        <v>-444.72820221892016</v>
      </c>
      <c r="AZ254" s="5">
        <f>AC254-ConsumptiveDemand!AK254</f>
        <v>-229.88692256902686</v>
      </c>
      <c r="BA254" s="5">
        <f>AD254-ConsumptiveDemand!AL254</f>
        <v>-886.38243228589852</v>
      </c>
      <c r="BB254" s="5">
        <f>AE254-ConsumptiveDemand!AM254</f>
        <v>-698.29565716235447</v>
      </c>
      <c r="BC254" s="5">
        <f>AF254-ConsumptiveDemand!AN254</f>
        <v>-7.6645002509944788</v>
      </c>
      <c r="BD254" s="5">
        <f>AG254-ConsumptiveDemand!AO254</f>
        <v>-353.84256136482873</v>
      </c>
      <c r="BE254" s="5">
        <f>AH254-ConsumptiveDemand!AP254</f>
        <v>869.52931233794357</v>
      </c>
      <c r="BF254" s="5">
        <f>AI254-ConsumptiveDemand!AQ254</f>
        <v>-535.06291495758501</v>
      </c>
      <c r="BG254" s="5">
        <f>AJ254-ConsumptiveDemand!AR254</f>
        <v>-648.6614463811793</v>
      </c>
      <c r="BH254" s="5">
        <f>AK254-ConsumptiveDemand!AS254</f>
        <v>-827.70250098440204</v>
      </c>
      <c r="BI254" s="5">
        <f>AL254-ConsumptiveDemand!AT254</f>
        <v>-433.05617108459478</v>
      </c>
      <c r="BJ254" s="5">
        <f>AM254-ConsumptiveDemand!AU254</f>
        <v>-166.43784480555451</v>
      </c>
      <c r="BK254" s="5">
        <f>AN254-ConsumptiveDemand!AV254</f>
        <v>279.93768691364767</v>
      </c>
      <c r="BL254" s="5">
        <f>AO254-ConsumptiveDemand!AW254</f>
        <v>-283.95526331587416</v>
      </c>
      <c r="BM254" s="5">
        <f>AP254-ConsumptiveDemand!AX254</f>
        <v>426.00900900393026</v>
      </c>
      <c r="BN254" s="5">
        <f>AQ254-ConsumptiveDemand!AY254</f>
        <v>-513.19594571096377</v>
      </c>
      <c r="BO254" s="5">
        <f>AR254-ConsumptiveDemand!AZ254</f>
        <v>-636.38289180433367</v>
      </c>
      <c r="BP254" s="5">
        <f>AS254-ConsumptiveDemand!BA254</f>
        <v>-805.74534273988525</v>
      </c>
      <c r="BQ254" s="5"/>
      <c r="BR254" s="5"/>
      <c r="BS254" s="5"/>
      <c r="BT254" s="5"/>
      <c r="BU254" s="5"/>
      <c r="BV254" s="5"/>
    </row>
    <row r="255" spans="1:74" x14ac:dyDescent="0.25">
      <c r="A255" t="str">
        <f>Bruneau!A255</f>
        <v>7/12</v>
      </c>
      <c r="B255">
        <f>Bruneau!X255+Malad!X255+'Salmon Falls Creek'!AG255+'Rock Creek'!K255+Southside_Historical!B255+Northside_Historical!B255+'SnakeRiv abv Kimberly'!$B255</f>
        <v>913.28061483216845</v>
      </c>
      <c r="C255">
        <f>Bruneau!Y255+Malad!Y255+'Salmon Falls Creek'!AH255+'Rock Creek'!L255+Southside_Historical!C255+Northside_Historical!C255+'SnakeRiv abv Kimberly'!$B255</f>
        <v>854.91865399767403</v>
      </c>
      <c r="D255">
        <f>Bruneau!Z255+Malad!Z255+'Salmon Falls Creek'!AI255+'Rock Creek'!M255+Southside_Historical!D255+Northside_Historical!D255+'SnakeRiv abv Kimberly'!$B255</f>
        <v>1071.3345367279312</v>
      </c>
      <c r="E255">
        <f>Bruneau!AA255+Malad!AA255+'Salmon Falls Creek'!AJ255+'Rock Creek'!N255+Southside_Historical!E255+Northside_Historical!E255+'SnakeRiv abv Kimberly'!$B255</f>
        <v>1140.8422202387428</v>
      </c>
      <c r="F255">
        <f>Bruneau!AB255+Malad!AB255+'Salmon Falls Creek'!AK255+'Rock Creek'!O255+Southside_Historical!F255+Northside_Historical!F255+'SnakeRiv abv Kimberly'!$B255</f>
        <v>1294.955468782284</v>
      </c>
      <c r="G255">
        <f>Bruneau!AC255+Malad!AC255+'Salmon Falls Creek'!AL255+'Rock Creek'!P255+Southside_Historical!G255+Northside_Historical!G255+'SnakeRiv abv Kimberly'!$B255</f>
        <v>912.06719042104646</v>
      </c>
      <c r="H255">
        <f>Bruneau!AD255+Malad!AD255+'Salmon Falls Creek'!AM255+'Rock Creek'!Q255+Southside_Historical!H255+Northside_Historical!H255+'SnakeRiv abv Kimberly'!$B255</f>
        <v>1041.2946008201047</v>
      </c>
      <c r="I255">
        <f>Bruneau!AE255+Malad!AE255+'Salmon Falls Creek'!AN255+'Rock Creek'!R255+Southside_Historical!I255+Northside_Historical!I255+'SnakeRiv abv Kimberly'!$B255</f>
        <v>1336.5299280261784</v>
      </c>
      <c r="J255">
        <f>Bruneau!AF255+Malad!AF255+'Salmon Falls Creek'!AO255+'Rock Creek'!S255+Southside_Historical!J255+Northside_Historical!J255+'SnakeRiv abv Kimberly'!$B255</f>
        <v>1279.9295135392777</v>
      </c>
      <c r="K255">
        <f>Bruneau!AG255+Malad!AG255+'Salmon Falls Creek'!AP255+'Rock Creek'!T255+Southside_Historical!K255+Northside_Historical!K255+'SnakeRiv abv Kimberly'!$B255</f>
        <v>2025.7394939252035</v>
      </c>
      <c r="L255">
        <f>Bruneau!AH255+Malad!AH255+'Salmon Falls Creek'!AQ255+'Rock Creek'!U255+Southside_Historical!L255+Northside_Historical!L255+'SnakeRiv abv Kimberly'!$B255</f>
        <v>1119.4577392461028</v>
      </c>
      <c r="M255">
        <f>Bruneau!AI255+Malad!AI255+'Salmon Falls Creek'!AR255+'Rock Creek'!V255+Southside_Historical!M255+Northside_Historical!M255+'SnakeRiv abv Kimberly'!$B255</f>
        <v>1111.2384668409513</v>
      </c>
      <c r="N255">
        <f>Bruneau!AJ255+Malad!AJ255+'Salmon Falls Creek'!AS255+'Rock Creek'!W255+Southside_Historical!N255+Northside_Historical!N255+'SnakeRiv abv Kimberly'!$B255</f>
        <v>980.694573177694</v>
      </c>
      <c r="O255">
        <f>Bruneau!AK255+Malad!AK255+'Salmon Falls Creek'!AT255+'Rock Creek'!X255+Southside_Historical!O255+Northside_Historical!O255+'SnakeRiv abv Kimberly'!$B255</f>
        <v>1334.3000000000002</v>
      </c>
      <c r="P255">
        <f>Bruneau!AL255+Malad!AL255+'Salmon Falls Creek'!AU255+'Rock Creek'!Y255+Southside_Historical!P255+Northside_Historical!P255+'SnakeRiv abv Kimberly'!$B255</f>
        <v>1536.5</v>
      </c>
      <c r="Q255">
        <f>Bruneau!AM255+Malad!AM255+'Salmon Falls Creek'!AV255+'Rock Creek'!Z255+Southside_Historical!Q255+Northside_Historical!Q255+'SnakeRiv abv Kimberly'!$B255</f>
        <v>1587</v>
      </c>
      <c r="R255">
        <f>Bruneau!AN255+Malad!AN255+'Salmon Falls Creek'!AW255+'Rock Creek'!AA255+Southside_Historical!R255+Northside_Historical!R255+'SnakeRiv abv Kimberly'!$B255</f>
        <v>1257.3</v>
      </c>
      <c r="S255">
        <f>Bruneau!AO255+Malad!AO255+'Salmon Falls Creek'!AX255+'Rock Creek'!AB255+Southside_Historical!S255+Northside_Historical!S255+'SnakeRiv abv Kimberly'!$B255</f>
        <v>1875.6</v>
      </c>
      <c r="T255">
        <f>Bruneau!AP255+Malad!AP255+'Salmon Falls Creek'!AY255+'Rock Creek'!AC255+Southside_Historical!T255+Northside_Historical!T255+'SnakeRiv abv Kimberly'!$B255</f>
        <v>1478.6999999999998</v>
      </c>
      <c r="U255">
        <f>Bruneau!AQ255+Malad!AQ255+'Salmon Falls Creek'!AZ255+'Rock Creek'!AD255+Southside_Historical!U255+Northside_Historical!U255+'SnakeRiv abv Kimberly'!$B255</f>
        <v>1172.8</v>
      </c>
      <c r="V255">
        <f>Bruneau!AR255+Malad!AR255+'Salmon Falls Creek'!BA255+'Rock Creek'!AE255+Southside_Historical!V255+Northside_Historical!V255+'SnakeRiv abv Kimberly'!$B255</f>
        <v>1001.6999999999999</v>
      </c>
      <c r="W255">
        <f>Bruneau!AS255+Malad!AS255+'Salmon Falls Creek'!BB255+'Rock Creek'!AF255+Southside_Historical!W255+Northside_Historical!W255+'SnakeRiv abv Kimberly'!$B255</f>
        <v>970.4</v>
      </c>
      <c r="X255" s="7" t="s">
        <v>301</v>
      </c>
      <c r="Y255" s="5">
        <f t="shared" si="4"/>
        <v>914.62635332345928</v>
      </c>
      <c r="Z255" s="5">
        <f t="shared" si="2"/>
        <v>858.1082176715563</v>
      </c>
      <c r="AA255" s="5">
        <f t="shared" si="2"/>
        <v>1059.092587557866</v>
      </c>
      <c r="AB255" s="5">
        <f t="shared" si="2"/>
        <v>1144.2557243933763</v>
      </c>
      <c r="AC255" s="5">
        <f t="shared" si="2"/>
        <v>1288.0110519559753</v>
      </c>
      <c r="AD255" s="5">
        <f t="shared" si="2"/>
        <v>925.88139021134828</v>
      </c>
      <c r="AE255" s="5">
        <f t="shared" si="2"/>
        <v>1046.2194246412234</v>
      </c>
      <c r="AF255" s="5">
        <f t="shared" si="2"/>
        <v>1329.6826957512144</v>
      </c>
      <c r="AG255" s="5">
        <f t="shared" si="2"/>
        <v>1242.934097973477</v>
      </c>
      <c r="AH255" s="5">
        <f t="shared" si="2"/>
        <v>2026.9799584241543</v>
      </c>
      <c r="AI255" s="5">
        <f t="shared" si="2"/>
        <v>1126.1388658539838</v>
      </c>
      <c r="AJ255" s="5">
        <f t="shared" si="2"/>
        <v>1089.6109193221509</v>
      </c>
      <c r="AK255" s="5">
        <f t="shared" si="2"/>
        <v>985.25915361396017</v>
      </c>
      <c r="AL255" s="5">
        <f t="shared" si="2"/>
        <v>1353.8473333333334</v>
      </c>
      <c r="AM255" s="5">
        <f t="shared" si="2"/>
        <v>1487.6139999999998</v>
      </c>
      <c r="AN255" s="5">
        <f t="shared" si="2"/>
        <v>1616.0806666666667</v>
      </c>
      <c r="AO255" s="5">
        <f t="shared" si="2"/>
        <v>1258.4473333333333</v>
      </c>
      <c r="AP255" s="5">
        <f t="shared" si="2"/>
        <v>1873.9806666666666</v>
      </c>
      <c r="AQ255" s="5">
        <f t="shared" si="2"/>
        <v>1484.2806666666665</v>
      </c>
      <c r="AR255" s="5">
        <f t="shared" si="2"/>
        <v>1141.3140000000001</v>
      </c>
      <c r="AS255" s="5">
        <f t="shared" si="2"/>
        <v>1012.5473333333333</v>
      </c>
      <c r="AT255" s="5">
        <f t="shared" si="3"/>
        <v>986.28066666666655</v>
      </c>
      <c r="AV255" s="5">
        <f>Y255-ConsumptiveDemand!AG255</f>
        <v>-902.08930717969645</v>
      </c>
      <c r="AW255" s="5">
        <f>Z255-ConsumptiveDemand!AH255</f>
        <v>-958.60744283159943</v>
      </c>
      <c r="AX255" s="5">
        <f>AA255-ConsumptiveDemand!AI255</f>
        <v>-535.16809410816836</v>
      </c>
      <c r="AY255" s="5">
        <f>AB255-ConsumptiveDemand!AJ255</f>
        <v>-487.08078707884488</v>
      </c>
      <c r="AZ255" s="5">
        <f>AC255-ConsumptiveDemand!AK255</f>
        <v>-269.17379990387212</v>
      </c>
      <c r="BA255" s="5">
        <f>AD255-ConsumptiveDemand!AL255</f>
        <v>-890.83427029180746</v>
      </c>
      <c r="BB255" s="5">
        <f>AE255-ConsumptiveDemand!AM255</f>
        <v>-733.42040605574539</v>
      </c>
      <c r="BC255" s="5">
        <f>AF255-ConsumptiveDemand!AN255</f>
        <v>-29.764397142303551</v>
      </c>
      <c r="BD255" s="5">
        <f>AG255-ConsumptiveDemand!AO255</f>
        <v>-338.96797375716164</v>
      </c>
      <c r="BE255" s="5">
        <f>AH255-ConsumptiveDemand!AP255</f>
        <v>766.40174501380125</v>
      </c>
      <c r="BF255" s="5">
        <f>AI255-ConsumptiveDemand!AQ255</f>
        <v>-579.34930523061121</v>
      </c>
      <c r="BG255" s="5">
        <f>AJ255-ConsumptiveDemand!AR255</f>
        <v>-690.02891137481788</v>
      </c>
      <c r="BH255" s="5">
        <f>AK255-ConsumptiveDemand!AS255</f>
        <v>-831.45650688919557</v>
      </c>
      <c r="BI255" s="5">
        <f>AL255-ConsumptiveDemand!AT255</f>
        <v>-314.56500794507474</v>
      </c>
      <c r="BJ255" s="5">
        <f>AM255-ConsumptiveDemand!AU255</f>
        <v>-106.64668166603451</v>
      </c>
      <c r="BK255" s="5">
        <f>AN255-ConsumptiveDemand!AV255</f>
        <v>226.22737130292512</v>
      </c>
      <c r="BL255" s="5">
        <f>AO255-ConsumptiveDemand!AW255</f>
        <v>-270.48855068506373</v>
      </c>
      <c r="BM255" s="5">
        <f>AP255-ConsumptiveDemand!AX255</f>
        <v>354.05359369686494</v>
      </c>
      <c r="BN255" s="5">
        <f>AQ255-ConsumptiveDemand!AY255</f>
        <v>-544.66651514888326</v>
      </c>
      <c r="BO255" s="5">
        <f>AR255-ConsumptiveDemand!AZ255</f>
        <v>-626.02984464898054</v>
      </c>
      <c r="BP255" s="5">
        <f>AS255-ConsumptiveDemand!BA255</f>
        <v>-775.69486295063768</v>
      </c>
      <c r="BQ255" s="5"/>
      <c r="BR255" s="5"/>
      <c r="BS255" s="5"/>
      <c r="BT255" s="5"/>
      <c r="BU255" s="5"/>
      <c r="BV255" s="5"/>
    </row>
    <row r="256" spans="1:74" x14ac:dyDescent="0.25">
      <c r="A256" t="str">
        <f>Bruneau!A256</f>
        <v>7/13</v>
      </c>
      <c r="B256">
        <f>Bruneau!X256+Malad!X256+'Salmon Falls Creek'!AG256+'Rock Creek'!K256+Southside_Historical!B256+Northside_Historical!B256+'SnakeRiv abv Kimberly'!$B256</f>
        <v>903.65135905312059</v>
      </c>
      <c r="C256">
        <f>Bruneau!Y256+Malad!Y256+'Salmon Falls Creek'!AH256+'Rock Creek'!L256+Southside_Historical!C256+Northside_Historical!C256+'SnakeRiv abv Kimberly'!$B256</f>
        <v>865.38639511940187</v>
      </c>
      <c r="D256">
        <f>Bruneau!Z256+Malad!Z256+'Salmon Falls Creek'!AI256+'Rock Creek'!M256+Southside_Historical!D256+Northside_Historical!D256+'SnakeRiv abv Kimberly'!$B256</f>
        <v>1027.7256213608355</v>
      </c>
      <c r="E256">
        <f>Bruneau!AA256+Malad!AA256+'Salmon Falls Creek'!AJ256+'Rock Creek'!N256+Southside_Historical!E256+Northside_Historical!E256+'SnakeRiv abv Kimberly'!$B256</f>
        <v>1127.2267413872191</v>
      </c>
      <c r="F256">
        <f>Bruneau!AB256+Malad!AB256+'Salmon Falls Creek'!AK256+'Rock Creek'!O256+Southside_Historical!F256+Northside_Historical!F256+'SnakeRiv abv Kimberly'!$B256</f>
        <v>1273.5359977355279</v>
      </c>
      <c r="G256">
        <f>Bruneau!AC256+Malad!AC256+'Salmon Falls Creek'!AL256+'Rock Creek'!P256+Southside_Historical!G256+Northside_Historical!G256+'SnakeRiv abv Kimberly'!$B256</f>
        <v>939.79851256727375</v>
      </c>
      <c r="H256">
        <f>Bruneau!AD256+Malad!AD256+'Salmon Falls Creek'!AM256+'Rock Creek'!Q256+Southside_Historical!H256+Northside_Historical!H256+'SnakeRiv abv Kimberly'!$B256</f>
        <v>1081.3909855270683</v>
      </c>
      <c r="I256">
        <f>Bruneau!AE256+Malad!AE256+'Salmon Falls Creek'!AN256+'Rock Creek'!R256+Southside_Historical!I256+Northside_Historical!I256+'SnakeRiv abv Kimberly'!$B256</f>
        <v>1325.6889892864278</v>
      </c>
      <c r="J256">
        <f>Bruneau!AF256+Malad!AF256+'Salmon Falls Creek'!AO256+'Rock Creek'!S256+Southside_Historical!J256+Northside_Historical!J256+'SnakeRiv abv Kimberly'!$B256</f>
        <v>1228.7582079836636</v>
      </c>
      <c r="K256">
        <f>Bruneau!AG256+Malad!AG256+'Salmon Falls Creek'!AP256+'Rock Creek'!T256+Southside_Historical!K256+Northside_Historical!K256+'SnakeRiv abv Kimberly'!$B256</f>
        <v>1893.7555465376204</v>
      </c>
      <c r="L256">
        <f>Bruneau!AH256+Malad!AH256+'Salmon Falls Creek'!AQ256+'Rock Creek'!U256+Southside_Historical!L256+Northside_Historical!L256+'SnakeRiv abv Kimberly'!$B256</f>
        <v>1130.0400001234657</v>
      </c>
      <c r="M256">
        <f>Bruneau!AI256+Malad!AI256+'Salmon Falls Creek'!AR256+'Rock Creek'!V256+Southside_Historical!M256+Northside_Historical!M256+'SnakeRiv abv Kimberly'!$B256</f>
        <v>1063.9763372361572</v>
      </c>
      <c r="N256">
        <f>Bruneau!AJ256+Malad!AJ256+'Salmon Falls Creek'!AS256+'Rock Creek'!W256+Southside_Historical!N256+Northside_Historical!N256+'SnakeRiv abv Kimberly'!$B256</f>
        <v>1004.6006776730521</v>
      </c>
      <c r="O256">
        <f>Bruneau!AK256+Malad!AK256+'Salmon Falls Creek'!AT256+'Rock Creek'!X256+Southside_Historical!O256+Northside_Historical!O256+'SnakeRiv abv Kimberly'!$B256</f>
        <v>1445.942</v>
      </c>
      <c r="P256">
        <f>Bruneau!AL256+Malad!AL256+'Salmon Falls Creek'!AU256+'Rock Creek'!Y256+Southside_Historical!P256+Northside_Historical!P256+'SnakeRiv abv Kimberly'!$B256</f>
        <v>1397.1420000000001</v>
      </c>
      <c r="Q256">
        <f>Bruneau!AM256+Malad!AM256+'Salmon Falls Creek'!AV256+'Rock Creek'!Z256+Southside_Historical!Q256+Northside_Historical!Q256+'SnakeRiv abv Kimberly'!$B256</f>
        <v>1539.742</v>
      </c>
      <c r="R256">
        <f>Bruneau!AN256+Malad!AN256+'Salmon Falls Creek'!AW256+'Rock Creek'!AA256+Southside_Historical!R256+Northside_Historical!R256+'SnakeRiv abv Kimberly'!$B256</f>
        <v>1261.942</v>
      </c>
      <c r="S256">
        <f>Bruneau!AO256+Malad!AO256+'Salmon Falls Creek'!AX256+'Rock Creek'!AB256+Southside_Historical!S256+Northside_Historical!S256+'SnakeRiv abv Kimberly'!$B256</f>
        <v>1830.4419999999998</v>
      </c>
      <c r="T256">
        <f>Bruneau!AP256+Malad!AP256+'Salmon Falls Creek'!AY256+'Rock Creek'!AC256+Southside_Historical!T256+Northside_Historical!T256+'SnakeRiv abv Kimberly'!$B256</f>
        <v>1479.6420000000001</v>
      </c>
      <c r="U256">
        <f>Bruneau!AQ256+Malad!AQ256+'Salmon Falls Creek'!AZ256+'Rock Creek'!AD256+Southside_Historical!U256+Northside_Historical!U256+'SnakeRiv abv Kimberly'!$B256</f>
        <v>1131.1420000000001</v>
      </c>
      <c r="V256">
        <f>Bruneau!AR256+Malad!AR256+'Salmon Falls Creek'!BA256+'Rock Creek'!AE256+Southside_Historical!V256+Northside_Historical!V256+'SnakeRiv abv Kimberly'!$B256</f>
        <v>1021.1420000000001</v>
      </c>
      <c r="W256">
        <f>Bruneau!AS256+Malad!AS256+'Salmon Falls Creek'!BB256+'Rock Creek'!AF256+Southside_Historical!W256+Northside_Historical!W256+'SnakeRiv abv Kimberly'!$B256</f>
        <v>948.64200000000005</v>
      </c>
      <c r="X256" s="7" t="s">
        <v>302</v>
      </c>
      <c r="Y256" s="5">
        <f t="shared" si="4"/>
        <v>908.0727570147352</v>
      </c>
      <c r="Z256" s="5">
        <f t="shared" si="2"/>
        <v>857.17828340793528</v>
      </c>
      <c r="AA256" s="5">
        <f t="shared" si="2"/>
        <v>1033.4423695570224</v>
      </c>
      <c r="AB256" s="5">
        <f t="shared" si="2"/>
        <v>1117.2755899864028</v>
      </c>
      <c r="AC256" s="5">
        <f t="shared" si="2"/>
        <v>1278.8688209663833</v>
      </c>
      <c r="AD256" s="5">
        <f t="shared" si="2"/>
        <v>927.27740522731312</v>
      </c>
      <c r="AE256" s="5">
        <f t="shared" si="2"/>
        <v>1081.6052609201363</v>
      </c>
      <c r="AF256" s="5">
        <f t="shared" si="2"/>
        <v>1316.6407407990052</v>
      </c>
      <c r="AG256" s="5">
        <f t="shared" si="2"/>
        <v>1244.6982882079217</v>
      </c>
      <c r="AH256" s="5">
        <f t="shared" si="2"/>
        <v>1901.0388871044531</v>
      </c>
      <c r="AI256" s="5">
        <f t="shared" si="2"/>
        <v>1160.9288925068056</v>
      </c>
      <c r="AJ256" s="5">
        <f t="shared" si="2"/>
        <v>1071.7668484285334</v>
      </c>
      <c r="AK256" s="5">
        <f t="shared" si="2"/>
        <v>1001.8979464308158</v>
      </c>
      <c r="AL256" s="5">
        <f t="shared" si="2"/>
        <v>1365.4750000000001</v>
      </c>
      <c r="AM256" s="5">
        <f t="shared" si="2"/>
        <v>1417.1416666666664</v>
      </c>
      <c r="AN256" s="5">
        <f t="shared" si="2"/>
        <v>1548.375</v>
      </c>
      <c r="AO256" s="5">
        <f t="shared" ref="AO256:AO274" si="5">AVERAGE(R255:R257)</f>
        <v>1254.4416666666668</v>
      </c>
      <c r="AP256" s="5">
        <f t="shared" ref="AP256:AP274" si="6">AVERAGE(S255:S257)</f>
        <v>1836.2749999999999</v>
      </c>
      <c r="AQ256" s="5">
        <f t="shared" ref="AQ256:AQ274" si="7">AVERAGE(T255:T257)</f>
        <v>1465.0749999999998</v>
      </c>
      <c r="AR256" s="5">
        <f t="shared" ref="AR256:AR274" si="8">AVERAGE(U255:U257)</f>
        <v>1125.075</v>
      </c>
      <c r="AS256" s="5">
        <f t="shared" ref="AS256:AT274" si="9">AVERAGE(V255:V257)</f>
        <v>1018.7416666666668</v>
      </c>
      <c r="AT256" s="5">
        <f t="shared" si="9"/>
        <v>944.9083333333333</v>
      </c>
      <c r="AV256" s="5">
        <f>Y256-ConsumptiveDemand!AG256</f>
        <v>-896.2842935530249</v>
      </c>
      <c r="AW256" s="5">
        <f>Z256-ConsumptiveDemand!AH256</f>
        <v>-959.53737709522045</v>
      </c>
      <c r="AX256" s="5">
        <f>AA256-ConsumptiveDemand!AI256</f>
        <v>-536.10109223822064</v>
      </c>
      <c r="AY256" s="5">
        <f>AB256-ConsumptiveDemand!AJ256</f>
        <v>-551.13675129200556</v>
      </c>
      <c r="AZ256" s="5">
        <f>AC256-ConsumptiveDemand!AK256</f>
        <v>-278.31603089346413</v>
      </c>
      <c r="BA256" s="5">
        <f>AD256-ConsumptiveDemand!AL256</f>
        <v>-889.43825527584261</v>
      </c>
      <c r="BB256" s="5">
        <f>AE256-ConsumptiveDemand!AM256</f>
        <v>-722.75178964762381</v>
      </c>
      <c r="BC256" s="5">
        <f>AF256-ConsumptiveDemand!AN256</f>
        <v>-55.164962029908111</v>
      </c>
      <c r="BD256" s="5">
        <f>AG256-ConsumptiveDemand!AO256</f>
        <v>-349.56239345811264</v>
      </c>
      <c r="BE256" s="5">
        <f>AH256-ConsumptiveDemand!AP256</f>
        <v>652.81928362949566</v>
      </c>
      <c r="BF256" s="5">
        <f>AI256-ConsumptiveDemand!AQ256</f>
        <v>-581.63510838397633</v>
      </c>
      <c r="BG256" s="5">
        <f>AJ256-ConsumptiveDemand!AR256</f>
        <v>-732.59020213922668</v>
      </c>
      <c r="BH256" s="5">
        <f>AK256-ConsumptiveDemand!AS256</f>
        <v>-814.81771407233998</v>
      </c>
      <c r="BI256" s="5">
        <f>AL256-ConsumptiveDemand!AT256</f>
        <v>-253.50290153682545</v>
      </c>
      <c r="BJ256" s="5">
        <f>AM256-ConsumptiveDemand!AU256</f>
        <v>-164.76040506397226</v>
      </c>
      <c r="BK256" s="5">
        <f>AN256-ConsumptiveDemand!AV256</f>
        <v>188.75171765867594</v>
      </c>
      <c r="BL256" s="5">
        <f>AO256-ConsumptiveDemand!AW256</f>
        <v>-250.90210401092463</v>
      </c>
      <c r="BM256" s="5">
        <f>AP256-ConsumptiveDemand!AX256</f>
        <v>298.00649784835537</v>
      </c>
      <c r="BN256" s="5">
        <f>AQ256-ConsumptiveDemand!AY256</f>
        <v>-577.84268092334446</v>
      </c>
      <c r="BO256" s="5">
        <f>AR256-ConsumptiveDemand!AZ256</f>
        <v>-631.53052527461796</v>
      </c>
      <c r="BP256" s="5">
        <f>AS256-ConsumptiveDemand!BA256</f>
        <v>-758.50458324456417</v>
      </c>
      <c r="BQ256" s="5"/>
      <c r="BR256" s="5"/>
      <c r="BS256" s="5"/>
      <c r="BT256" s="5"/>
      <c r="BU256" s="5"/>
      <c r="BV256" s="5"/>
    </row>
    <row r="257" spans="1:74" x14ac:dyDescent="0.25">
      <c r="A257" t="str">
        <f>Bruneau!A257</f>
        <v>7/14</v>
      </c>
      <c r="B257">
        <f>Bruneau!X257+Malad!X257+'Salmon Falls Creek'!AG257+'Rock Creek'!K257+Southside_Historical!B257+Northside_Historical!B257+'SnakeRiv abv Kimberly'!$B257</f>
        <v>907.28629715891634</v>
      </c>
      <c r="C257">
        <f>Bruneau!Y257+Malad!Y257+'Salmon Falls Creek'!AH257+'Rock Creek'!L257+Southside_Historical!C257+Northside_Historical!C257+'SnakeRiv abv Kimberly'!$B257</f>
        <v>851.22980110673006</v>
      </c>
      <c r="D257">
        <f>Bruneau!Z257+Malad!Z257+'Salmon Falls Creek'!AI257+'Rock Creek'!M257+Southside_Historical!D257+Northside_Historical!D257+'SnakeRiv abv Kimberly'!$B257</f>
        <v>1001.2669505823001</v>
      </c>
      <c r="E257">
        <f>Bruneau!AA257+Malad!AA257+'Salmon Falls Creek'!AJ257+'Rock Creek'!N257+Southside_Historical!E257+Northside_Historical!E257+'SnakeRiv abv Kimberly'!$B257</f>
        <v>1083.7578083332464</v>
      </c>
      <c r="F257">
        <f>Bruneau!AB257+Malad!AB257+'Salmon Falls Creek'!AK257+'Rock Creek'!O257+Southside_Historical!F257+Northside_Historical!F257+'SnakeRiv abv Kimberly'!$B257</f>
        <v>1268.114996381338</v>
      </c>
      <c r="G257">
        <f>Bruneau!AC257+Malad!AC257+'Salmon Falls Creek'!AL257+'Rock Creek'!P257+Southside_Historical!G257+Northside_Historical!G257+'SnakeRiv abv Kimberly'!$B257</f>
        <v>929.96651269361905</v>
      </c>
      <c r="H257">
        <f>Bruneau!AD257+Malad!AD257+'Salmon Falls Creek'!AM257+'Rock Creek'!Q257+Southside_Historical!H257+Northside_Historical!H257+'SnakeRiv abv Kimberly'!$B257</f>
        <v>1122.1301964132358</v>
      </c>
      <c r="I257">
        <f>Bruneau!AE257+Malad!AE257+'Salmon Falls Creek'!AN257+'Rock Creek'!R257+Southside_Historical!I257+Northside_Historical!I257+'SnakeRiv abv Kimberly'!$B257</f>
        <v>1287.7033050844097</v>
      </c>
      <c r="J257">
        <f>Bruneau!AF257+Malad!AF257+'Salmon Falls Creek'!AO257+'Rock Creek'!S257+Southside_Historical!J257+Northside_Historical!J257+'SnakeRiv abv Kimberly'!$B257</f>
        <v>1225.4071431008235</v>
      </c>
      <c r="K257">
        <f>Bruneau!AG257+Malad!AG257+'Salmon Falls Creek'!AP257+'Rock Creek'!T257+Southside_Historical!K257+Northside_Historical!K257+'SnakeRiv abv Kimberly'!$B257</f>
        <v>1783.621620850535</v>
      </c>
      <c r="L257">
        <f>Bruneau!AH257+Malad!AH257+'Salmon Falls Creek'!AQ257+'Rock Creek'!U257+Southside_Historical!L257+Northside_Historical!L257+'SnakeRiv abv Kimberly'!$B257</f>
        <v>1233.2889381508483</v>
      </c>
      <c r="M257">
        <f>Bruneau!AI257+Malad!AI257+'Salmon Falls Creek'!AR257+'Rock Creek'!V257+Southside_Historical!M257+Northside_Historical!M257+'SnakeRiv abv Kimberly'!$B257</f>
        <v>1040.0857412084915</v>
      </c>
      <c r="N257">
        <f>Bruneau!AJ257+Malad!AJ257+'Salmon Falls Creek'!AS257+'Rock Creek'!W257+Southside_Historical!N257+Northside_Historical!N257+'SnakeRiv abv Kimberly'!$B257</f>
        <v>1020.3985884417011</v>
      </c>
      <c r="O257">
        <f>Bruneau!AK257+Malad!AK257+'Salmon Falls Creek'!AT257+'Rock Creek'!X257+Southside_Historical!O257+Northside_Historical!O257+'SnakeRiv abv Kimberly'!$B257</f>
        <v>1316.183</v>
      </c>
      <c r="P257">
        <f>Bruneau!AL257+Malad!AL257+'Salmon Falls Creek'!AU257+'Rock Creek'!Y257+Southside_Historical!P257+Northside_Historical!P257+'SnakeRiv abv Kimberly'!$B257</f>
        <v>1317.7829999999999</v>
      </c>
      <c r="Q257">
        <f>Bruneau!AM257+Malad!AM257+'Salmon Falls Creek'!AV257+'Rock Creek'!Z257+Southside_Historical!Q257+Northside_Historical!Q257+'SnakeRiv abv Kimberly'!$B257</f>
        <v>1518.383</v>
      </c>
      <c r="R257">
        <f>Bruneau!AN257+Malad!AN257+'Salmon Falls Creek'!AW257+'Rock Creek'!AA257+Southside_Historical!R257+Northside_Historical!R257+'SnakeRiv abv Kimberly'!$B257</f>
        <v>1244.0830000000001</v>
      </c>
      <c r="S257">
        <f>Bruneau!AO257+Malad!AO257+'Salmon Falls Creek'!AX257+'Rock Creek'!AB257+Southside_Historical!S257+Northside_Historical!S257+'SnakeRiv abv Kimberly'!$B257</f>
        <v>1802.7830000000001</v>
      </c>
      <c r="T257">
        <f>Bruneau!AP257+Malad!AP257+'Salmon Falls Creek'!AY257+'Rock Creek'!AC257+Southside_Historical!T257+Northside_Historical!T257+'SnakeRiv abv Kimberly'!$B257</f>
        <v>1436.883</v>
      </c>
      <c r="U257">
        <f>Bruneau!AQ257+Malad!AQ257+'Salmon Falls Creek'!AZ257+'Rock Creek'!AD257+Southside_Historical!U257+Northside_Historical!U257+'SnakeRiv abv Kimberly'!$B257</f>
        <v>1071.2829999999999</v>
      </c>
      <c r="V257">
        <f>Bruneau!AR257+Malad!AR257+'Salmon Falls Creek'!BA257+'Rock Creek'!AE257+Southside_Historical!V257+Northside_Historical!V257+'SnakeRiv abv Kimberly'!$B257</f>
        <v>1033.383</v>
      </c>
      <c r="W257">
        <f>Bruneau!AS257+Malad!AS257+'Salmon Falls Creek'!BB257+'Rock Creek'!AF257+Southside_Historical!W257+Northside_Historical!W257+'SnakeRiv abv Kimberly'!$B257</f>
        <v>915.68299999999999</v>
      </c>
      <c r="X257" s="7" t="s">
        <v>303</v>
      </c>
      <c r="Y257" s="5">
        <f t="shared" si="4"/>
        <v>919.87665262697317</v>
      </c>
      <c r="Z257" s="5">
        <f t="shared" ref="Z257:Z274" si="10">AVERAGE(C256:C258)</f>
        <v>853.09605978126444</v>
      </c>
      <c r="AA257" s="5">
        <f t="shared" ref="AA257:AA274" si="11">AVERAGE(D256:D258)</f>
        <v>990.09825021283075</v>
      </c>
      <c r="AB257" s="5">
        <f t="shared" ref="AB257:AB274" si="12">AVERAGE(E256:E258)</f>
        <v>1094.6726771765625</v>
      </c>
      <c r="AC257" s="5">
        <f t="shared" ref="AC257:AC274" si="13">AVERAGE(F256:F258)</f>
        <v>1261.1909512138213</v>
      </c>
      <c r="AD257" s="5">
        <f t="shared" ref="AD257:AD274" si="14">AVERAGE(G256:G258)</f>
        <v>933.08439548460603</v>
      </c>
      <c r="AE257" s="5">
        <f t="shared" ref="AE257:AE274" si="15">AVERAGE(H256:H258)</f>
        <v>1105.8182024512173</v>
      </c>
      <c r="AF257" s="5">
        <f t="shared" ref="AF257:AF274" si="16">AVERAGE(I256:I258)</f>
        <v>1300.0293053583684</v>
      </c>
      <c r="AG257" s="5">
        <f t="shared" ref="AG257:AG274" si="17">AVERAGE(J256:J258)</f>
        <v>1229.8261756893246</v>
      </c>
      <c r="AH257" s="5">
        <f t="shared" ref="AH257:AH274" si="18">AVERAGE(K256:K258)</f>
        <v>1818.0426136300932</v>
      </c>
      <c r="AI257" s="5">
        <f t="shared" ref="AI257:AI274" si="19">AVERAGE(L256:L258)</f>
        <v>1247.6738901624337</v>
      </c>
      <c r="AJ257" s="5">
        <f t="shared" ref="AJ257:AJ274" si="20">AVERAGE(M256:M258)</f>
        <v>1054.100232895988</v>
      </c>
      <c r="AK257" s="5">
        <f t="shared" ref="AK257:AK274" si="21">AVERAGE(N256:N258)</f>
        <v>996.62592296452021</v>
      </c>
      <c r="AL257" s="5">
        <f t="shared" ref="AL257:AL274" si="22">AVERAGE(O256:O258)</f>
        <v>1378.6359999999997</v>
      </c>
      <c r="AM257" s="5">
        <f t="shared" ref="AM257:AM274" si="23">AVERAGE(P256:P258)</f>
        <v>1327.1026666666667</v>
      </c>
      <c r="AN257" s="5">
        <f t="shared" ref="AN257:AN274" si="24">AVERAGE(Q256:Q258)</f>
        <v>1531.9359999999999</v>
      </c>
      <c r="AO257" s="5">
        <f t="shared" si="5"/>
        <v>1247.3026666666667</v>
      </c>
      <c r="AP257" s="5">
        <f t="shared" si="6"/>
        <v>1811.6693333333333</v>
      </c>
      <c r="AQ257" s="5">
        <f t="shared" si="7"/>
        <v>1436.9693333333335</v>
      </c>
      <c r="AR257" s="5">
        <f t="shared" si="8"/>
        <v>1072.6360000000002</v>
      </c>
      <c r="AS257" s="5">
        <f t="shared" si="9"/>
        <v>1028.1026666666667</v>
      </c>
      <c r="AT257" s="5">
        <f t="shared" si="9"/>
        <v>920.36933333333343</v>
      </c>
      <c r="AV257" s="5">
        <f>Y257-ConsumptiveDemand!AG257</f>
        <v>-859.76317806999566</v>
      </c>
      <c r="AW257" s="5">
        <f>Z257-ConsumptiveDemand!AH257</f>
        <v>-963.61960072189129</v>
      </c>
      <c r="AX257" s="5">
        <f>AA257-ConsumptiveDemand!AI257</f>
        <v>-567.08660164701666</v>
      </c>
      <c r="AY257" s="5">
        <f>AB257-ConsumptiveDemand!AJ257</f>
        <v>-610.81549390803252</v>
      </c>
      <c r="AZ257" s="5">
        <f>AC257-ConsumptiveDemand!AK257</f>
        <v>-295.99390064602608</v>
      </c>
      <c r="BA257" s="5">
        <f>AD257-ConsumptiveDemand!AL257</f>
        <v>-883.6312650185497</v>
      </c>
      <c r="BB257" s="5">
        <f>AE257-ConsumptiveDemand!AM257</f>
        <v>-710.89745805193843</v>
      </c>
      <c r="BC257" s="5">
        <f>AF257-ConsumptiveDemand!AN257</f>
        <v>-108.85222727673181</v>
      </c>
      <c r="BD257" s="5">
        <f>AG257-ConsumptiveDemand!AO257</f>
        <v>-401.51033578289662</v>
      </c>
      <c r="BE257" s="5">
        <f>AH257-ConsumptiveDemand!AP257</f>
        <v>594.54023002592703</v>
      </c>
      <c r="BF257" s="5">
        <f>AI257-ConsumptiveDemand!AQ257</f>
        <v>-531.96594053453509</v>
      </c>
      <c r="BG257" s="5">
        <f>AJ257-ConsumptiveDemand!AR257</f>
        <v>-762.6154276071677</v>
      </c>
      <c r="BH257" s="5">
        <f>AK257-ConsumptiveDemand!AS257</f>
        <v>-820.08973753863552</v>
      </c>
      <c r="BI257" s="5">
        <f>AL257-ConsumptiveDemand!AT257</f>
        <v>-178.54885185984767</v>
      </c>
      <c r="BJ257" s="5">
        <f>AM257-ConsumptiveDemand!AU257</f>
        <v>-267.15801499936765</v>
      </c>
      <c r="BK257" s="5">
        <f>AN257-ConsumptiveDemand!AV257</f>
        <v>191.51398878240207</v>
      </c>
      <c r="BL257" s="5">
        <f>AO257-ConsumptiveDemand!AW257</f>
        <v>-237.47246397137224</v>
      </c>
      <c r="BM257" s="5">
        <f>AP257-ConsumptiveDemand!AX257</f>
        <v>269.24339393653213</v>
      </c>
      <c r="BN257" s="5">
        <f>AQ257-ConsumptiveDemand!AY257</f>
        <v>-613.13266282816448</v>
      </c>
      <c r="BO257" s="5">
        <f>AR257-ConsumptiveDemand!AZ257</f>
        <v>-632.63241169681282</v>
      </c>
      <c r="BP257" s="5">
        <f>AS257-ConsumptiveDemand!BA257</f>
        <v>-728.8592156522418</v>
      </c>
      <c r="BQ257" s="5"/>
      <c r="BR257" s="5"/>
      <c r="BS257" s="5"/>
      <c r="BT257" s="5"/>
      <c r="BU257" s="5"/>
      <c r="BV257" s="5"/>
    </row>
    <row r="258" spans="1:74" x14ac:dyDescent="0.25">
      <c r="A258" t="str">
        <f>Bruneau!A258</f>
        <v>7/15</v>
      </c>
      <c r="B258">
        <f>Bruneau!X258+Malad!X258+'Salmon Falls Creek'!AG258+'Rock Creek'!K258+Southside_Historical!B258+Northside_Historical!B258+'SnakeRiv abv Kimberly'!$B258</f>
        <v>948.69230166888258</v>
      </c>
      <c r="C258">
        <f>Bruneau!Y258+Malad!Y258+'Salmon Falls Creek'!AH258+'Rock Creek'!L258+Southside_Historical!C258+Northside_Historical!C258+'SnakeRiv abv Kimberly'!$B258</f>
        <v>842.67198311766128</v>
      </c>
      <c r="D258">
        <f>Bruneau!Z258+Malad!Z258+'Salmon Falls Creek'!AI258+'Rock Creek'!M258+Southside_Historical!D258+Northside_Historical!D258+'SnakeRiv abv Kimberly'!$B258</f>
        <v>941.30217869535659</v>
      </c>
      <c r="E258">
        <f>Bruneau!AA258+Malad!AA258+'Salmon Falls Creek'!AJ258+'Rock Creek'!N258+Southside_Historical!E258+Northside_Historical!E258+'SnakeRiv abv Kimberly'!$B258</f>
        <v>1073.0334818092217</v>
      </c>
      <c r="F258">
        <f>Bruneau!AB258+Malad!AB258+'Salmon Falls Creek'!AK258+'Rock Creek'!O258+Southside_Historical!F258+Northside_Historical!F258+'SnakeRiv abv Kimberly'!$B258</f>
        <v>1241.9218595245979</v>
      </c>
      <c r="G258">
        <f>Bruneau!AC258+Malad!AC258+'Salmon Falls Creek'!AL258+'Rock Creek'!P258+Southside_Historical!G258+Northside_Historical!G258+'SnakeRiv abv Kimberly'!$B258</f>
        <v>929.4881611929253</v>
      </c>
      <c r="H258">
        <f>Bruneau!AD258+Malad!AD258+'Salmon Falls Creek'!AM258+'Rock Creek'!Q258+Southside_Historical!H258+Northside_Historical!H258+'SnakeRiv abv Kimberly'!$B258</f>
        <v>1113.933425413348</v>
      </c>
      <c r="I258">
        <f>Bruneau!AE258+Malad!AE258+'Salmon Falls Creek'!AN258+'Rock Creek'!R258+Southside_Historical!I258+Northside_Historical!I258+'SnakeRiv abv Kimberly'!$B258</f>
        <v>1286.6956217042675</v>
      </c>
      <c r="J258">
        <f>Bruneau!AF258+Malad!AF258+'Salmon Falls Creek'!AO258+'Rock Creek'!S258+Southside_Historical!J258+Northside_Historical!J258+'SnakeRiv abv Kimberly'!$B258</f>
        <v>1235.3131759834866</v>
      </c>
      <c r="K258">
        <f>Bruneau!AG258+Malad!AG258+'Salmon Falls Creek'!AP258+'Rock Creek'!T258+Southside_Historical!K258+Northside_Historical!K258+'SnakeRiv abv Kimberly'!$B258</f>
        <v>1776.7506735021243</v>
      </c>
      <c r="L258">
        <f>Bruneau!AH258+Malad!AH258+'Salmon Falls Creek'!AQ258+'Rock Creek'!U258+Southside_Historical!L258+Northside_Historical!L258+'SnakeRiv abv Kimberly'!$B258</f>
        <v>1379.6927322129873</v>
      </c>
      <c r="M258">
        <f>Bruneau!AI258+Malad!AI258+'Salmon Falls Creek'!AR258+'Rock Creek'!V258+Southside_Historical!M258+Northside_Historical!M258+'SnakeRiv abv Kimberly'!$B258</f>
        <v>1058.2386202433154</v>
      </c>
      <c r="N258">
        <f>Bruneau!AJ258+Malad!AJ258+'Salmon Falls Creek'!AS258+'Rock Creek'!W258+Southside_Historical!N258+Northside_Historical!N258+'SnakeRiv abv Kimberly'!$B258</f>
        <v>964.87850277880716</v>
      </c>
      <c r="O258">
        <f>Bruneau!AK258+Malad!AK258+'Salmon Falls Creek'!AT258+'Rock Creek'!X258+Southside_Historical!O258+Northside_Historical!O258+'SnakeRiv abv Kimberly'!$B258</f>
        <v>1373.7829999999999</v>
      </c>
      <c r="P258">
        <f>Bruneau!AL258+Malad!AL258+'Salmon Falls Creek'!AU258+'Rock Creek'!Y258+Southside_Historical!P258+Northside_Historical!P258+'SnakeRiv abv Kimberly'!$B258</f>
        <v>1266.383</v>
      </c>
      <c r="Q258">
        <f>Bruneau!AM258+Malad!AM258+'Salmon Falls Creek'!AV258+'Rock Creek'!Z258+Southside_Historical!Q258+Northside_Historical!Q258+'SnakeRiv abv Kimberly'!$B258</f>
        <v>1537.683</v>
      </c>
      <c r="R258">
        <f>Bruneau!AN258+Malad!AN258+'Salmon Falls Creek'!AW258+'Rock Creek'!AA258+Southside_Historical!R258+Northside_Historical!R258+'SnakeRiv abv Kimberly'!$B258</f>
        <v>1235.883</v>
      </c>
      <c r="S258">
        <f>Bruneau!AO258+Malad!AO258+'Salmon Falls Creek'!AX258+'Rock Creek'!AB258+Southside_Historical!S258+Northside_Historical!S258+'SnakeRiv abv Kimberly'!$B258</f>
        <v>1801.7829999999999</v>
      </c>
      <c r="T258">
        <f>Bruneau!AP258+Malad!AP258+'Salmon Falls Creek'!AY258+'Rock Creek'!AC258+Southside_Historical!T258+Northside_Historical!T258+'SnakeRiv abv Kimberly'!$B258</f>
        <v>1394.383</v>
      </c>
      <c r="U258">
        <f>Bruneau!AQ258+Malad!AQ258+'Salmon Falls Creek'!AZ258+'Rock Creek'!AD258+Southside_Historical!U258+Northside_Historical!U258+'SnakeRiv abv Kimberly'!$B258</f>
        <v>1015.4830000000001</v>
      </c>
      <c r="V258">
        <f>Bruneau!AR258+Malad!AR258+'Salmon Falls Creek'!BA258+'Rock Creek'!AE258+Southside_Historical!V258+Northside_Historical!V258+'SnakeRiv abv Kimberly'!$B258</f>
        <v>1029.7829999999999</v>
      </c>
      <c r="W258">
        <f>Bruneau!AS258+Malad!AS258+'Salmon Falls Creek'!BB258+'Rock Creek'!AF258+Southside_Historical!W258+Northside_Historical!W258+'SnakeRiv abv Kimberly'!$B258</f>
        <v>896.78300000000002</v>
      </c>
      <c r="X258" s="7" t="s">
        <v>304</v>
      </c>
      <c r="Y258" s="5">
        <f t="shared" si="4"/>
        <v>934.83067673553887</v>
      </c>
      <c r="Z258" s="5">
        <f t="shared" si="10"/>
        <v>848.37139716476975</v>
      </c>
      <c r="AA258" s="5">
        <f t="shared" si="11"/>
        <v>947.17362184098272</v>
      </c>
      <c r="AB258" s="5">
        <f t="shared" si="12"/>
        <v>1071.851230506421</v>
      </c>
      <c r="AC258" s="5">
        <f t="shared" si="13"/>
        <v>1237.7879930086913</v>
      </c>
      <c r="AD258" s="5">
        <f t="shared" si="14"/>
        <v>937.36013562944856</v>
      </c>
      <c r="AE258" s="5">
        <f t="shared" si="15"/>
        <v>1112.5559210158729</v>
      </c>
      <c r="AF258" s="5">
        <f t="shared" si="16"/>
        <v>1255.8816984812813</v>
      </c>
      <c r="AG258" s="5">
        <f t="shared" si="17"/>
        <v>1218.4073195777369</v>
      </c>
      <c r="AH258" s="5">
        <f t="shared" si="18"/>
        <v>1784.8399898894702</v>
      </c>
      <c r="AI258" s="5">
        <f t="shared" si="19"/>
        <v>1333.4550343177762</v>
      </c>
      <c r="AJ258" s="5">
        <f t="shared" si="20"/>
        <v>1045.5922228729048</v>
      </c>
      <c r="AK258" s="5">
        <f t="shared" si="21"/>
        <v>990.15137756196873</v>
      </c>
      <c r="AL258" s="5">
        <f t="shared" si="22"/>
        <v>1323.4163333333333</v>
      </c>
      <c r="AM258" s="5">
        <f t="shared" si="23"/>
        <v>1256.6163333333334</v>
      </c>
      <c r="AN258" s="5">
        <f t="shared" si="24"/>
        <v>1559.9163333333333</v>
      </c>
      <c r="AO258" s="5">
        <f t="shared" si="5"/>
        <v>1243.6830000000002</v>
      </c>
      <c r="AP258" s="5">
        <f t="shared" si="6"/>
        <v>1769.516333333333</v>
      </c>
      <c r="AQ258" s="5">
        <f t="shared" si="7"/>
        <v>1405.6496666666669</v>
      </c>
      <c r="AR258" s="5">
        <f t="shared" si="8"/>
        <v>1018.3830000000002</v>
      </c>
      <c r="AS258" s="5">
        <f t="shared" si="9"/>
        <v>1038.6496666666667</v>
      </c>
      <c r="AT258" s="5">
        <f t="shared" si="9"/>
        <v>903.54966666666667</v>
      </c>
      <c r="AV258" s="5">
        <f>Y258-ConsumptiveDemand!AG258</f>
        <v>-807.73332415524305</v>
      </c>
      <c r="AW258" s="5">
        <f>Z258-ConsumptiveDemand!AH258</f>
        <v>-968.34426333838599</v>
      </c>
      <c r="AX258" s="5">
        <f>AA258-ConsumptiveDemand!AI258</f>
        <v>-597.65262008346906</v>
      </c>
      <c r="AY258" s="5">
        <f>AB258-ConsumptiveDemand!AJ258</f>
        <v>-670.71277038436097</v>
      </c>
      <c r="AZ258" s="5">
        <f>AC258-ConsumptiveDemand!AK258</f>
        <v>-331.75546878655177</v>
      </c>
      <c r="BA258" s="5">
        <f>AD258-ConsumptiveDemand!AL258</f>
        <v>-879.35552487370717</v>
      </c>
      <c r="BB258" s="5">
        <f>AE258-ConsumptiveDemand!AM258</f>
        <v>-704.15973948728288</v>
      </c>
      <c r="BC258" s="5">
        <f>AF258-ConsumptiveDemand!AN258</f>
        <v>-177.71705402461021</v>
      </c>
      <c r="BD258" s="5">
        <f>AG258-ConsumptiveDemand!AO258</f>
        <v>-450.00502170067148</v>
      </c>
      <c r="BE258" s="5">
        <f>AH258-ConsumptiveDemand!AP258</f>
        <v>586.05482615609526</v>
      </c>
      <c r="BF258" s="5">
        <f>AI258-ConsumptiveDemand!AQ258</f>
        <v>-470.90201624998394</v>
      </c>
      <c r="BG258" s="5">
        <f>AJ258-ConsumptiveDemand!AR258</f>
        <v>-771.12343763025092</v>
      </c>
      <c r="BH258" s="5">
        <f>AK258-ConsumptiveDemand!AS258</f>
        <v>-826.564282941187</v>
      </c>
      <c r="BI258" s="5">
        <f>AL258-ConsumptiveDemand!AT258</f>
        <v>-184.33407878493199</v>
      </c>
      <c r="BJ258" s="5">
        <f>AM258-ConsumptiveDemand!AU258</f>
        <v>-374.72017813888783</v>
      </c>
      <c r="BK258" s="5">
        <f>AN258-ConsumptiveDemand!AV258</f>
        <v>239.18363075274328</v>
      </c>
      <c r="BL258" s="5">
        <f>AO258-ConsumptiveDemand!AW258</f>
        <v>-222.13410198439851</v>
      </c>
      <c r="BM258" s="5">
        <f>AP258-ConsumptiveDemand!AX258</f>
        <v>211.28220882920141</v>
      </c>
      <c r="BN258" s="5">
        <f>AQ258-ConsumptiveDemand!AY258</f>
        <v>-619.95086114685478</v>
      </c>
      <c r="BO258" s="5">
        <f>AR258-ConsumptiveDemand!AZ258</f>
        <v>-632.61381176543716</v>
      </c>
      <c r="BP258" s="5">
        <f>AS258-ConsumptiveDemand!BA258</f>
        <v>-689.36062043723791</v>
      </c>
      <c r="BQ258" s="5"/>
      <c r="BR258" s="5"/>
      <c r="BS258" s="5"/>
      <c r="BT258" s="5"/>
      <c r="BU258" s="5"/>
      <c r="BV258" s="5"/>
    </row>
    <row r="259" spans="1:74" x14ac:dyDescent="0.25">
      <c r="A259" t="str">
        <f>Bruneau!A259</f>
        <v>7/16</v>
      </c>
      <c r="B259">
        <f>Bruneau!X259+Malad!X259+'Salmon Falls Creek'!AG259+'Rock Creek'!K259+Southside_Historical!B259+Northside_Historical!B259+'SnakeRiv abv Kimberly'!$B259</f>
        <v>948.51343137881759</v>
      </c>
      <c r="C259">
        <f>Bruneau!Y259+Malad!Y259+'Salmon Falls Creek'!AH259+'Rock Creek'!L259+Southside_Historical!C259+Northside_Historical!C259+'SnakeRiv abv Kimberly'!$B259</f>
        <v>851.21240726991778</v>
      </c>
      <c r="D259">
        <f>Bruneau!Z259+Malad!Z259+'Salmon Falls Creek'!AI259+'Rock Creek'!M259+Southside_Historical!D259+Northside_Historical!D259+'SnakeRiv abv Kimberly'!$B259</f>
        <v>898.95173624529127</v>
      </c>
      <c r="E259">
        <f>Bruneau!AA259+Malad!AA259+'Salmon Falls Creek'!AJ259+'Rock Creek'!N259+Southside_Historical!E259+Northside_Historical!E259+'SnakeRiv abv Kimberly'!$B259</f>
        <v>1058.762401376795</v>
      </c>
      <c r="F259">
        <f>Bruneau!AB259+Malad!AB259+'Salmon Falls Creek'!AK259+'Rock Creek'!O259+Southside_Historical!F259+Northside_Historical!F259+'SnakeRiv abv Kimberly'!$B259</f>
        <v>1203.3271231201379</v>
      </c>
      <c r="G259">
        <f>Bruneau!AC259+Malad!AC259+'Salmon Falls Creek'!AL259+'Rock Creek'!P259+Southside_Historical!G259+Northside_Historical!G259+'SnakeRiv abv Kimberly'!$B259</f>
        <v>952.62573300180156</v>
      </c>
      <c r="H259">
        <f>Bruneau!AD259+Malad!AD259+'Salmon Falls Creek'!AM259+'Rock Creek'!Q259+Southside_Historical!H259+Northside_Historical!H259+'SnakeRiv abv Kimberly'!$B259</f>
        <v>1101.6041412210348</v>
      </c>
      <c r="I259">
        <f>Bruneau!AE259+Malad!AE259+'Salmon Falls Creek'!AN259+'Rock Creek'!R259+Southside_Historical!I259+Northside_Historical!I259+'SnakeRiv abv Kimberly'!$B259</f>
        <v>1193.2461686551669</v>
      </c>
      <c r="J259">
        <f>Bruneau!AF259+Malad!AF259+'Salmon Falls Creek'!AO259+'Rock Creek'!S259+Southside_Historical!J259+Northside_Historical!J259+'SnakeRiv abv Kimberly'!$B259</f>
        <v>1194.5016396489004</v>
      </c>
      <c r="K259">
        <f>Bruneau!AG259+Malad!AG259+'Salmon Falls Creek'!AP259+'Rock Creek'!T259+Southside_Historical!K259+Northside_Historical!K259+'SnakeRiv abv Kimberly'!$B259</f>
        <v>1794.1476753157513</v>
      </c>
      <c r="L259">
        <f>Bruneau!AH259+Malad!AH259+'Salmon Falls Creek'!AQ259+'Rock Creek'!U259+Southside_Historical!L259+Northside_Historical!L259+'SnakeRiv abv Kimberly'!$B259</f>
        <v>1387.3834325894932</v>
      </c>
      <c r="M259">
        <f>Bruneau!AI259+Malad!AI259+'Salmon Falls Creek'!AR259+'Rock Creek'!V259+Southside_Historical!M259+Northside_Historical!M259+'SnakeRiv abv Kimberly'!$B259</f>
        <v>1038.4523071669078</v>
      </c>
      <c r="N259">
        <f>Bruneau!AJ259+Malad!AJ259+'Salmon Falls Creek'!AS259+'Rock Creek'!W259+Southside_Historical!N259+Northside_Historical!N259+'SnakeRiv abv Kimberly'!$B259</f>
        <v>985.17704146539768</v>
      </c>
      <c r="O259">
        <f>Bruneau!AK259+Malad!AK259+'Salmon Falls Creek'!AT259+'Rock Creek'!X259+Southside_Historical!O259+Northside_Historical!O259+'SnakeRiv abv Kimberly'!$B259</f>
        <v>1280.2829999999999</v>
      </c>
      <c r="P259">
        <f>Bruneau!AL259+Malad!AL259+'Salmon Falls Creek'!AU259+'Rock Creek'!Y259+Southside_Historical!P259+Northside_Historical!P259+'SnakeRiv abv Kimberly'!$B259</f>
        <v>1185.683</v>
      </c>
      <c r="Q259">
        <f>Bruneau!AM259+Malad!AM259+'Salmon Falls Creek'!AV259+'Rock Creek'!Z259+Southside_Historical!Q259+Northside_Historical!Q259+'SnakeRiv abv Kimberly'!$B259</f>
        <v>1623.683</v>
      </c>
      <c r="R259">
        <f>Bruneau!AN259+Malad!AN259+'Salmon Falls Creek'!AW259+'Rock Creek'!AA259+Southside_Historical!R259+Northside_Historical!R259+'SnakeRiv abv Kimberly'!$B259</f>
        <v>1251.0830000000001</v>
      </c>
      <c r="S259">
        <f>Bruneau!AO259+Malad!AO259+'Salmon Falls Creek'!AX259+'Rock Creek'!AB259+Southside_Historical!S259+Northside_Historical!S259+'SnakeRiv abv Kimberly'!$B259</f>
        <v>1703.9829999999997</v>
      </c>
      <c r="T259">
        <f>Bruneau!AP259+Malad!AP259+'Salmon Falls Creek'!AY259+'Rock Creek'!AC259+Southside_Historical!T259+Northside_Historical!T259+'SnakeRiv abv Kimberly'!$B259</f>
        <v>1385.683</v>
      </c>
      <c r="U259">
        <f>Bruneau!AQ259+Malad!AQ259+'Salmon Falls Creek'!AZ259+'Rock Creek'!AD259+Southside_Historical!U259+Northside_Historical!U259+'SnakeRiv abv Kimberly'!$B259</f>
        <v>968.38300000000004</v>
      </c>
      <c r="V259">
        <f>Bruneau!AR259+Malad!AR259+'Salmon Falls Creek'!BA259+'Rock Creek'!AE259+Southside_Historical!V259+Northside_Historical!V259+'SnakeRiv abv Kimberly'!$B259</f>
        <v>1052.7829999999999</v>
      </c>
      <c r="W259">
        <f>Bruneau!AS259+Malad!AS259+'Salmon Falls Creek'!BB259+'Rock Creek'!AF259+Southside_Historical!W259+Northside_Historical!W259+'SnakeRiv abv Kimberly'!$B259</f>
        <v>898.18299999999999</v>
      </c>
      <c r="X259" s="7" t="s">
        <v>305</v>
      </c>
      <c r="Y259" s="5">
        <f t="shared" si="4"/>
        <v>964.90642492024983</v>
      </c>
      <c r="Z259" s="5">
        <f t="shared" si="10"/>
        <v>854.60694223332132</v>
      </c>
      <c r="AA259" s="5">
        <f t="shared" si="11"/>
        <v>909.86553516499407</v>
      </c>
      <c r="AB259" s="5">
        <f t="shared" si="12"/>
        <v>1057.5916861144358</v>
      </c>
      <c r="AC259" s="5">
        <f t="shared" si="13"/>
        <v>1224.3892910707416</v>
      </c>
      <c r="AD259" s="5">
        <f t="shared" si="14"/>
        <v>946.8031183897134</v>
      </c>
      <c r="AE259" s="5">
        <f t="shared" si="15"/>
        <v>1099.4056073235511</v>
      </c>
      <c r="AF259" s="5">
        <f t="shared" si="16"/>
        <v>1214.4297999334387</v>
      </c>
      <c r="AG259" s="5">
        <f t="shared" si="17"/>
        <v>1206.8014311873862</v>
      </c>
      <c r="AH259" s="5">
        <f t="shared" si="18"/>
        <v>1781.899430688147</v>
      </c>
      <c r="AI259" s="5">
        <f t="shared" si="19"/>
        <v>1402.5545285803735</v>
      </c>
      <c r="AJ259" s="5">
        <f t="shared" si="20"/>
        <v>1052.4888877027236</v>
      </c>
      <c r="AK259" s="5">
        <f t="shared" si="21"/>
        <v>983.01992785747188</v>
      </c>
      <c r="AL259" s="5">
        <f t="shared" si="22"/>
        <v>1280.0496666666666</v>
      </c>
      <c r="AM259" s="5">
        <f t="shared" si="23"/>
        <v>1237.4163333333333</v>
      </c>
      <c r="AN259" s="5">
        <f t="shared" si="24"/>
        <v>1601.3496666666667</v>
      </c>
      <c r="AO259" s="5">
        <f t="shared" si="5"/>
        <v>1266.9830000000002</v>
      </c>
      <c r="AP259" s="5">
        <f t="shared" si="6"/>
        <v>1732.5496666666666</v>
      </c>
      <c r="AQ259" s="5">
        <f t="shared" si="7"/>
        <v>1399.2496666666666</v>
      </c>
      <c r="AR259" s="5">
        <f t="shared" si="8"/>
        <v>985.7163333333333</v>
      </c>
      <c r="AS259" s="5">
        <f t="shared" si="9"/>
        <v>1058.4829999999999</v>
      </c>
      <c r="AT259" s="5">
        <f t="shared" si="9"/>
        <v>898.64966666666658</v>
      </c>
      <c r="AV259" s="5">
        <f>Y259-ConsumptiveDemand!AG259</f>
        <v>-740.58174616434496</v>
      </c>
      <c r="AW259" s="5">
        <f>Z259-ConsumptiveDemand!AH259</f>
        <v>-962.10871826983441</v>
      </c>
      <c r="AX259" s="5">
        <f>AA259-ConsumptiveDemand!AI259</f>
        <v>-610.24348688866667</v>
      </c>
      <c r="AY259" s="5">
        <f>AB259-ConsumptiveDemand!AJ259</f>
        <v>-722.04814458253304</v>
      </c>
      <c r="AZ259" s="5">
        <f>AC259-ConsumptiveDemand!AK259</f>
        <v>-369.87139059529272</v>
      </c>
      <c r="BA259" s="5">
        <f>AD259-ConsumptiveDemand!AL259</f>
        <v>-869.91254211344233</v>
      </c>
      <c r="BB259" s="5">
        <f>AE259-ConsumptiveDemand!AM259</f>
        <v>-717.31005317960467</v>
      </c>
      <c r="BC259" s="5">
        <f>AF259-ConsumptiveDemand!AN259</f>
        <v>-256.24478237863946</v>
      </c>
      <c r="BD259" s="5">
        <f>AG259-ConsumptiveDemand!AO259</f>
        <v>-498.68673989720878</v>
      </c>
      <c r="BE259" s="5">
        <f>AH259-ConsumptiveDemand!AP259</f>
        <v>607.83148682556339</v>
      </c>
      <c r="BF259" s="5">
        <f>AI259-ConsumptiveDemand!AQ259</f>
        <v>-414.16113192278226</v>
      </c>
      <c r="BG259" s="5">
        <f>AJ259-ConsumptiveDemand!AR259</f>
        <v>-764.22677280043217</v>
      </c>
      <c r="BH259" s="5">
        <f>AK259-ConsumptiveDemand!AS259</f>
        <v>-833.69573264568385</v>
      </c>
      <c r="BI259" s="5">
        <f>AL259-ConsumptiveDemand!AT259</f>
        <v>-190.62491564541187</v>
      </c>
      <c r="BJ259" s="5">
        <f>AM259-ConsumptiveDemand!AU259</f>
        <v>-430.99600794507501</v>
      </c>
      <c r="BK259" s="5">
        <f>AN259-ConsumptiveDemand!AV259</f>
        <v>296.37445754994087</v>
      </c>
      <c r="BL259" s="5">
        <f>AO259-ConsumptiveDemand!AW259</f>
        <v>-187.24663580128731</v>
      </c>
      <c r="BM259" s="5">
        <f>AP259-ConsumptiveDemand!AX259</f>
        <v>148.80113276543466</v>
      </c>
      <c r="BN259" s="5">
        <f>AQ259-ConsumptiveDemand!AY259</f>
        <v>-583.01979895209297</v>
      </c>
      <c r="BO259" s="5">
        <f>AR259-ConsumptiveDemand!AZ259</f>
        <v>-614.17295351914595</v>
      </c>
      <c r="BP259" s="5">
        <f>AS259-ConsumptiveDemand!BA259</f>
        <v>-635.88014766703873</v>
      </c>
      <c r="BQ259" s="5"/>
      <c r="BR259" s="5"/>
      <c r="BS259" s="5"/>
      <c r="BT259" s="5"/>
      <c r="BU259" s="5"/>
      <c r="BV259" s="5"/>
    </row>
    <row r="260" spans="1:74" x14ac:dyDescent="0.25">
      <c r="A260" t="str">
        <f>Bruneau!A260</f>
        <v>7/17</v>
      </c>
      <c r="B260">
        <f>Bruneau!X260+Malad!X260+'Salmon Falls Creek'!AG260+'Rock Creek'!K260+Southside_Historical!B260+Northside_Historical!B260+'SnakeRiv abv Kimberly'!$B260</f>
        <v>997.51354171304956</v>
      </c>
      <c r="C260">
        <f>Bruneau!Y260+Malad!Y260+'Salmon Falls Creek'!AH260+'Rock Creek'!L260+Southside_Historical!C260+Northside_Historical!C260+'SnakeRiv abv Kimberly'!$B260</f>
        <v>869.93643631238501</v>
      </c>
      <c r="D260">
        <f>Bruneau!Z260+Malad!Z260+'Salmon Falls Creek'!AI260+'Rock Creek'!M260+Southside_Historical!D260+Northside_Historical!D260+'SnakeRiv abv Kimberly'!$B260</f>
        <v>889.34269055433447</v>
      </c>
      <c r="E260">
        <f>Bruneau!AA260+Malad!AA260+'Salmon Falls Creek'!AJ260+'Rock Creek'!N260+Southside_Historical!E260+Northside_Historical!E260+'SnakeRiv abv Kimberly'!$B260</f>
        <v>1040.9791751572907</v>
      </c>
      <c r="F260">
        <f>Bruneau!AB260+Malad!AB260+'Salmon Falls Creek'!AK260+'Rock Creek'!O260+Southside_Historical!F260+Northside_Historical!F260+'SnakeRiv abv Kimberly'!$B260</f>
        <v>1227.9188905674891</v>
      </c>
      <c r="G260">
        <f>Bruneau!AC260+Malad!AC260+'Salmon Falls Creek'!AL260+'Rock Creek'!P260+Southside_Historical!G260+Northside_Historical!G260+'SnakeRiv abv Kimberly'!$B260</f>
        <v>958.29546097441334</v>
      </c>
      <c r="H260">
        <f>Bruneau!AD260+Malad!AD260+'Salmon Falls Creek'!AM260+'Rock Creek'!Q260+Southside_Historical!H260+Northside_Historical!H260+'SnakeRiv abv Kimberly'!$B260</f>
        <v>1082.6792553362707</v>
      </c>
      <c r="I260">
        <f>Bruneau!AE260+Malad!AE260+'Salmon Falls Creek'!AN260+'Rock Creek'!R260+Southside_Historical!I260+Northside_Historical!I260+'SnakeRiv abv Kimberly'!$B260</f>
        <v>1163.3476094408816</v>
      </c>
      <c r="J260">
        <f>Bruneau!AF260+Malad!AF260+'Salmon Falls Creek'!AO260+'Rock Creek'!S260+Southside_Historical!J260+Northside_Historical!J260+'SnakeRiv abv Kimberly'!$B260</f>
        <v>1190.5894779297719</v>
      </c>
      <c r="K260">
        <f>Bruneau!AG260+Malad!AG260+'Salmon Falls Creek'!AP260+'Rock Creek'!T260+Southside_Historical!K260+Northside_Historical!K260+'SnakeRiv abv Kimberly'!$B260</f>
        <v>1774.7999432465658</v>
      </c>
      <c r="L260">
        <f>Bruneau!AH260+Malad!AH260+'Salmon Falls Creek'!AQ260+'Rock Creek'!U260+Southside_Historical!L260+Northside_Historical!L260+'SnakeRiv abv Kimberly'!$B260</f>
        <v>1440.58742093864</v>
      </c>
      <c r="M260">
        <f>Bruneau!AI260+Malad!AI260+'Salmon Falls Creek'!AR260+'Rock Creek'!V260+Southside_Historical!M260+Northside_Historical!M260+'SnakeRiv abv Kimberly'!$B260</f>
        <v>1060.7757356979475</v>
      </c>
      <c r="N260">
        <f>Bruneau!AJ260+Malad!AJ260+'Salmon Falls Creek'!AS260+'Rock Creek'!W260+Southside_Historical!N260+Northside_Historical!N260+'SnakeRiv abv Kimberly'!$B260</f>
        <v>999.00423932821104</v>
      </c>
      <c r="O260">
        <f>Bruneau!AK260+Malad!AK260+'Salmon Falls Creek'!AT260+'Rock Creek'!X260+Southside_Historical!O260+Northside_Historical!O260+'SnakeRiv abv Kimberly'!$B260</f>
        <v>1186.0830000000001</v>
      </c>
      <c r="P260">
        <f>Bruneau!AL260+Malad!AL260+'Salmon Falls Creek'!AU260+'Rock Creek'!Y260+Southside_Historical!P260+Northside_Historical!P260+'SnakeRiv abv Kimberly'!$B260</f>
        <v>1260.183</v>
      </c>
      <c r="Q260">
        <f>Bruneau!AM260+Malad!AM260+'Salmon Falls Creek'!AV260+'Rock Creek'!Z260+Southside_Historical!Q260+Northside_Historical!Q260+'SnakeRiv abv Kimberly'!$B260</f>
        <v>1642.683</v>
      </c>
      <c r="R260">
        <f>Bruneau!AN260+Malad!AN260+'Salmon Falls Creek'!AW260+'Rock Creek'!AA260+Southside_Historical!R260+Northside_Historical!R260+'SnakeRiv abv Kimberly'!$B260</f>
        <v>1313.9829999999999</v>
      </c>
      <c r="S260">
        <f>Bruneau!AO260+Malad!AO260+'Salmon Falls Creek'!AX260+'Rock Creek'!AB260+Southside_Historical!S260+Northside_Historical!S260+'SnakeRiv abv Kimberly'!$B260</f>
        <v>1691.883</v>
      </c>
      <c r="T260">
        <f>Bruneau!AP260+Malad!AP260+'Salmon Falls Creek'!AY260+'Rock Creek'!AC260+Southside_Historical!T260+Northside_Historical!T260+'SnakeRiv abv Kimberly'!$B260</f>
        <v>1417.683</v>
      </c>
      <c r="U260">
        <f>Bruneau!AQ260+Malad!AQ260+'Salmon Falls Creek'!AZ260+'Rock Creek'!AD260+Southside_Historical!U260+Northside_Historical!U260+'SnakeRiv abv Kimberly'!$B260</f>
        <v>973.2829999999999</v>
      </c>
      <c r="V260">
        <f>Bruneau!AR260+Malad!AR260+'Salmon Falls Creek'!BA260+'Rock Creek'!AE260+Southside_Historical!V260+Northside_Historical!V260+'SnakeRiv abv Kimberly'!$B260</f>
        <v>1092.883</v>
      </c>
      <c r="W260">
        <f>Bruneau!AS260+Malad!AS260+'Salmon Falls Creek'!BB260+'Rock Creek'!AF260+Southside_Historical!W260+Northside_Historical!W260+'SnakeRiv abv Kimberly'!$B260</f>
        <v>900.98299999999995</v>
      </c>
      <c r="X260" s="7" t="s">
        <v>306</v>
      </c>
      <c r="Y260" s="5">
        <f t="shared" si="4"/>
        <v>981.48339896588516</v>
      </c>
      <c r="Z260" s="5">
        <f t="shared" si="10"/>
        <v>870.84198653661008</v>
      </c>
      <c r="AA260" s="5">
        <f t="shared" si="11"/>
        <v>904.03192779953497</v>
      </c>
      <c r="AB260" s="5">
        <f t="shared" si="12"/>
        <v>1059.1609353050983</v>
      </c>
      <c r="AC260" s="5">
        <f t="shared" si="13"/>
        <v>1203.3728115409676</v>
      </c>
      <c r="AD260" s="5">
        <f t="shared" si="14"/>
        <v>982.29559169677032</v>
      </c>
      <c r="AE260" s="5">
        <f t="shared" si="15"/>
        <v>1102.4674835842527</v>
      </c>
      <c r="AF260" s="5">
        <f t="shared" si="16"/>
        <v>1182.705204249701</v>
      </c>
      <c r="AG260" s="5">
        <f t="shared" si="17"/>
        <v>1195.6494875320009</v>
      </c>
      <c r="AH260" s="5">
        <f t="shared" si="18"/>
        <v>1767.4749229948095</v>
      </c>
      <c r="AI260" s="5">
        <f t="shared" si="19"/>
        <v>1393.5894640493555</v>
      </c>
      <c r="AJ260" s="5">
        <f t="shared" si="20"/>
        <v>1023.3921043959457</v>
      </c>
      <c r="AK260" s="5">
        <f t="shared" si="21"/>
        <v>999.93291252628148</v>
      </c>
      <c r="AL260" s="5">
        <f t="shared" si="22"/>
        <v>1205.3689999999999</v>
      </c>
      <c r="AM260" s="5">
        <f t="shared" si="23"/>
        <v>1253.0356666666667</v>
      </c>
      <c r="AN260" s="5">
        <f t="shared" si="24"/>
        <v>1626.0023333333331</v>
      </c>
      <c r="AO260" s="5">
        <f t="shared" si="5"/>
        <v>1282.9689999999998</v>
      </c>
      <c r="AP260" s="5">
        <f t="shared" si="6"/>
        <v>1696.8356666666666</v>
      </c>
      <c r="AQ260" s="5">
        <f t="shared" si="7"/>
        <v>1374.269</v>
      </c>
      <c r="AR260" s="5">
        <f t="shared" si="8"/>
        <v>982.53566666666666</v>
      </c>
      <c r="AS260" s="5">
        <f t="shared" si="9"/>
        <v>1088.3356666666666</v>
      </c>
      <c r="AT260" s="5">
        <f t="shared" si="9"/>
        <v>899.30233333333342</v>
      </c>
      <c r="AV260" s="5">
        <f>Y260-ConsumptiveDemand!AG260</f>
        <v>-674.5703323771271</v>
      </c>
      <c r="AW260" s="5">
        <f>Z260-ConsumptiveDemand!AH260</f>
        <v>-945.87367396654565</v>
      </c>
      <c r="AX260" s="5">
        <f>AA260-ConsumptiveDemand!AI260</f>
        <v>-579.00126444793932</v>
      </c>
      <c r="AY260" s="5">
        <f>AB260-ConsumptiveDemand!AJ260</f>
        <v>-745.19611526266181</v>
      </c>
      <c r="AZ260" s="5">
        <f>AC260-ConsumptiveDemand!AK260</f>
        <v>-427.96369993125359</v>
      </c>
      <c r="BA260" s="5">
        <f>AD260-ConsumptiveDemand!AL260</f>
        <v>-834.42006880638542</v>
      </c>
      <c r="BB260" s="5">
        <f>AE260-ConsumptiveDemand!AM260</f>
        <v>-714.24817691890303</v>
      </c>
      <c r="BC260" s="5">
        <f>AF260-ConsumptiveDemand!AN260</f>
        <v>-337.40381780395978</v>
      </c>
      <c r="BD260" s="5">
        <f>AG260-ConsumptiveDemand!AO260</f>
        <v>-546.91451335878105</v>
      </c>
      <c r="BE260" s="5">
        <f>AH260-ConsumptiveDemand!AP260</f>
        <v>593.40697913222584</v>
      </c>
      <c r="BF260" s="5">
        <f>AI260-ConsumptiveDemand!AQ260</f>
        <v>-423.12619645380028</v>
      </c>
      <c r="BG260" s="5">
        <f>AJ260-ConsumptiveDemand!AR260</f>
        <v>-793.32355610721004</v>
      </c>
      <c r="BH260" s="5">
        <f>AK260-ConsumptiveDemand!AS260</f>
        <v>-816.78274797687425</v>
      </c>
      <c r="BI260" s="5">
        <f>AL260-ConsumptiveDemand!AT260</f>
        <v>-240.58836244128725</v>
      </c>
      <c r="BJ260" s="5">
        <f>AM260-ConsumptiveDemand!AU260</f>
        <v>-452.45250441792837</v>
      </c>
      <c r="BK260" s="5">
        <f>AN260-ConsumptiveDemand!AV260</f>
        <v>337.69729312538061</v>
      </c>
      <c r="BL260" s="5">
        <f>AO260-ConsumptiveDemand!AW260</f>
        <v>-157.24265563486006</v>
      </c>
      <c r="BM260" s="5">
        <f>AP260-ConsumptiveDemand!AX260</f>
        <v>90.42493171358683</v>
      </c>
      <c r="BN260" s="5">
        <f>AQ260-ConsumptiveDemand!AY260</f>
        <v>-536.46108578742519</v>
      </c>
      <c r="BO260" s="5">
        <f>AR260-ConsumptiveDemand!AZ260</f>
        <v>-581.19201916154452</v>
      </c>
      <c r="BP260" s="5">
        <f>AS260-ConsumptiveDemand!BA260</f>
        <v>-584.9094926792045</v>
      </c>
      <c r="BQ260" s="5"/>
      <c r="BR260" s="5"/>
      <c r="BS260" s="5"/>
      <c r="BT260" s="5"/>
      <c r="BU260" s="5"/>
      <c r="BV260" s="5"/>
    </row>
    <row r="261" spans="1:74" x14ac:dyDescent="0.25">
      <c r="A261" t="str">
        <f>Bruneau!A261</f>
        <v>7/18</v>
      </c>
      <c r="B261">
        <f>Bruneau!X261+Malad!X261+'Salmon Falls Creek'!AG261+'Rock Creek'!K261+Southside_Historical!B261+Northside_Historical!B261+'SnakeRiv abv Kimberly'!$B261</f>
        <v>998.42322380578821</v>
      </c>
      <c r="C261">
        <f>Bruneau!Y261+Malad!Y261+'Salmon Falls Creek'!AH261+'Rock Creek'!L261+Southside_Historical!C261+Northside_Historical!C261+'SnakeRiv abv Kimberly'!$B261</f>
        <v>891.37711602752756</v>
      </c>
      <c r="D261">
        <f>Bruneau!Z261+Malad!Z261+'Salmon Falls Creek'!AI261+'Rock Creek'!M261+Southside_Historical!D261+Northside_Historical!D261+'SnakeRiv abv Kimberly'!$B261</f>
        <v>923.80135659897928</v>
      </c>
      <c r="E261">
        <f>Bruneau!AA261+Malad!AA261+'Salmon Falls Creek'!AJ261+'Rock Creek'!N261+Southside_Historical!E261+Northside_Historical!E261+'SnakeRiv abv Kimberly'!$B261</f>
        <v>1077.7412293812095</v>
      </c>
      <c r="F261">
        <f>Bruneau!AB261+Malad!AB261+'Salmon Falls Creek'!AK261+'Rock Creek'!O261+Southside_Historical!F261+Northside_Historical!F261+'SnakeRiv abv Kimberly'!$B261</f>
        <v>1178.8724209352761</v>
      </c>
      <c r="G261">
        <f>Bruneau!AC261+Malad!AC261+'Salmon Falls Creek'!AL261+'Rock Creek'!P261+Southside_Historical!G261+Northside_Historical!G261+'SnakeRiv abv Kimberly'!$B261</f>
        <v>1035.9655811140963</v>
      </c>
      <c r="H261">
        <f>Bruneau!AD261+Malad!AD261+'Salmon Falls Creek'!AM261+'Rock Creek'!Q261+Southside_Historical!H261+Northside_Historical!H261+'SnakeRiv abv Kimberly'!$B261</f>
        <v>1123.1190541954525</v>
      </c>
      <c r="I261">
        <f>Bruneau!AE261+Malad!AE261+'Salmon Falls Creek'!AN261+'Rock Creek'!R261+Southside_Historical!I261+Northside_Historical!I261+'SnakeRiv abv Kimberly'!$B261</f>
        <v>1191.5218346530548</v>
      </c>
      <c r="J261">
        <f>Bruneau!AF261+Malad!AF261+'Salmon Falls Creek'!AO261+'Rock Creek'!S261+Southside_Historical!J261+Northside_Historical!J261+'SnakeRiv abv Kimberly'!$B261</f>
        <v>1201.8573450173303</v>
      </c>
      <c r="K261">
        <f>Bruneau!AG261+Malad!AG261+'Salmon Falls Creek'!AP261+'Rock Creek'!T261+Southside_Historical!K261+Northside_Historical!K261+'SnakeRiv abv Kimberly'!$B261</f>
        <v>1733.4771504221117</v>
      </c>
      <c r="L261">
        <f>Bruneau!AH261+Malad!AH261+'Salmon Falls Creek'!AQ261+'Rock Creek'!U261+Southside_Historical!L261+Northside_Historical!L261+'SnakeRiv abv Kimberly'!$B261</f>
        <v>1352.797538619933</v>
      </c>
      <c r="M261">
        <f>Bruneau!AI261+Malad!AI261+'Salmon Falls Creek'!AR261+'Rock Creek'!V261+Southside_Historical!M261+Northside_Historical!M261+'SnakeRiv abv Kimberly'!$B261</f>
        <v>970.94827032298167</v>
      </c>
      <c r="N261">
        <f>Bruneau!AJ261+Malad!AJ261+'Salmon Falls Creek'!AS261+'Rock Creek'!W261+Southside_Historical!N261+Northside_Historical!N261+'SnakeRiv abv Kimberly'!$B261</f>
        <v>1015.6174567852356</v>
      </c>
      <c r="O261">
        <f>Bruneau!AK261+Malad!AK261+'Salmon Falls Creek'!AT261+'Rock Creek'!X261+Southside_Historical!O261+Northside_Historical!O261+'SnakeRiv abv Kimberly'!$B261</f>
        <v>1149.741</v>
      </c>
      <c r="P261">
        <f>Bruneau!AL261+Malad!AL261+'Salmon Falls Creek'!AU261+'Rock Creek'!Y261+Southside_Historical!P261+Northside_Historical!P261+'SnakeRiv abv Kimberly'!$B261</f>
        <v>1313.241</v>
      </c>
      <c r="Q261">
        <f>Bruneau!AM261+Malad!AM261+'Salmon Falls Creek'!AV261+'Rock Creek'!Z261+Southside_Historical!Q261+Northside_Historical!Q261+'SnakeRiv abv Kimberly'!$B261</f>
        <v>1611.6409999999998</v>
      </c>
      <c r="R261">
        <f>Bruneau!AN261+Malad!AN261+'Salmon Falls Creek'!AW261+'Rock Creek'!AA261+Southside_Historical!R261+Northside_Historical!R261+'SnakeRiv abv Kimberly'!$B261</f>
        <v>1283.8409999999999</v>
      </c>
      <c r="S261">
        <f>Bruneau!AO261+Malad!AO261+'Salmon Falls Creek'!AX261+'Rock Creek'!AB261+Southside_Historical!S261+Northside_Historical!S261+'SnakeRiv abv Kimberly'!$B261</f>
        <v>1694.6409999999998</v>
      </c>
      <c r="T261">
        <f>Bruneau!AP261+Malad!AP261+'Salmon Falls Creek'!AY261+'Rock Creek'!AC261+Southside_Historical!T261+Northside_Historical!T261+'SnakeRiv abv Kimberly'!$B261</f>
        <v>1319.441</v>
      </c>
      <c r="U261">
        <f>Bruneau!AQ261+Malad!AQ261+'Salmon Falls Creek'!AZ261+'Rock Creek'!AD261+Southside_Historical!U261+Northside_Historical!U261+'SnakeRiv abv Kimberly'!$B261</f>
        <v>1005.941</v>
      </c>
      <c r="V261">
        <f>Bruneau!AR261+Malad!AR261+'Salmon Falls Creek'!BA261+'Rock Creek'!AE261+Southside_Historical!V261+Northside_Historical!V261+'SnakeRiv abv Kimberly'!$B261</f>
        <v>1119.3409999999999</v>
      </c>
      <c r="W261">
        <f>Bruneau!AS261+Malad!AS261+'Salmon Falls Creek'!BB261+'Rock Creek'!AF261+Southside_Historical!W261+Northside_Historical!W261+'SnakeRiv abv Kimberly'!$B261</f>
        <v>898.74099999999999</v>
      </c>
      <c r="X261" s="7" t="s">
        <v>307</v>
      </c>
      <c r="Y261" s="5">
        <f t="shared" si="4"/>
        <v>1015.3896582637311</v>
      </c>
      <c r="Z261" s="5">
        <f t="shared" si="10"/>
        <v>881.43968561995007</v>
      </c>
      <c r="AA261" s="5">
        <f t="shared" si="11"/>
        <v>929.71381882477408</v>
      </c>
      <c r="AB261" s="5">
        <f t="shared" si="12"/>
        <v>1058.1666125950831</v>
      </c>
      <c r="AC261" s="5">
        <f t="shared" si="13"/>
        <v>1187.8578966966609</v>
      </c>
      <c r="AD261" s="5">
        <f t="shared" si="14"/>
        <v>979.67075031673414</v>
      </c>
      <c r="AE261" s="5">
        <f t="shared" si="15"/>
        <v>1111.3025689675414</v>
      </c>
      <c r="AF261" s="5">
        <f t="shared" si="16"/>
        <v>1189.0160265570637</v>
      </c>
      <c r="AG261" s="5">
        <f t="shared" si="17"/>
        <v>1199.8112717551121</v>
      </c>
      <c r="AH261" s="5">
        <f t="shared" si="18"/>
        <v>1724.7627638887504</v>
      </c>
      <c r="AI261" s="5">
        <f t="shared" si="19"/>
        <v>1334.2224085965959</v>
      </c>
      <c r="AJ261" s="5">
        <f t="shared" si="20"/>
        <v>1007.5890275731936</v>
      </c>
      <c r="AK261" s="5">
        <f t="shared" si="21"/>
        <v>1019.7054258673543</v>
      </c>
      <c r="AL261" s="5">
        <f t="shared" si="22"/>
        <v>1164.1413333333333</v>
      </c>
      <c r="AM261" s="5">
        <f t="shared" si="23"/>
        <v>1286.8746666666666</v>
      </c>
      <c r="AN261" s="5">
        <f t="shared" si="24"/>
        <v>1599.0746666666666</v>
      </c>
      <c r="AO261" s="5">
        <f t="shared" si="5"/>
        <v>1294.4746666666665</v>
      </c>
      <c r="AP261" s="5">
        <f t="shared" si="6"/>
        <v>1669.9080000000001</v>
      </c>
      <c r="AQ261" s="5">
        <f t="shared" si="7"/>
        <v>1349.0413333333333</v>
      </c>
      <c r="AR261" s="5">
        <f t="shared" si="8"/>
        <v>1021.4746666666666</v>
      </c>
      <c r="AS261" s="5">
        <f t="shared" si="9"/>
        <v>1123.7080000000001</v>
      </c>
      <c r="AT261" s="5">
        <f t="shared" si="9"/>
        <v>896.44133333333332</v>
      </c>
      <c r="AV261" s="5">
        <f>Y261-ConsumptiveDemand!AG261</f>
        <v>-578.87102340230319</v>
      </c>
      <c r="AW261" s="5">
        <f>Z261-ConsumptiveDemand!AH261</f>
        <v>-935.27597488320566</v>
      </c>
      <c r="AX261" s="5">
        <f>AA261-ConsumptiveDemand!AI261</f>
        <v>-516.24354361651308</v>
      </c>
      <c r="AY261" s="5">
        <f>AB261-ConsumptiveDemand!AJ261</f>
        <v>-758.54904790807268</v>
      </c>
      <c r="AZ261" s="5">
        <f>AC261-ConsumptiveDemand!AK261</f>
        <v>-480.55444458174748</v>
      </c>
      <c r="BA261" s="5">
        <f>AD261-ConsumptiveDemand!AL261</f>
        <v>-837.04491018642159</v>
      </c>
      <c r="BB261" s="5">
        <f>AE261-ConsumptiveDemand!AM261</f>
        <v>-705.41309153561429</v>
      </c>
      <c r="BC261" s="5">
        <f>AF261-ConsumptiveDemand!AN261</f>
        <v>-392.88604517357498</v>
      </c>
      <c r="BD261" s="5">
        <f>AG261-ConsumptiveDemand!AO261</f>
        <v>-579.82855894185673</v>
      </c>
      <c r="BE261" s="5">
        <f>AH261-ConsumptiveDemand!AP261</f>
        <v>550.69482002616678</v>
      </c>
      <c r="BF261" s="5">
        <f>AI261-ConsumptiveDemand!AQ261</f>
        <v>-470.13464197116423</v>
      </c>
      <c r="BG261" s="5">
        <f>AJ261-ConsumptiveDemand!AR261</f>
        <v>-809.12663292996217</v>
      </c>
      <c r="BH261" s="5">
        <f>AK261-ConsumptiveDemand!AS261</f>
        <v>-797.01023463580145</v>
      </c>
      <c r="BI261" s="5">
        <f>AL261-ConsumptiveDemand!AT261</f>
        <v>-244.74019930176701</v>
      </c>
      <c r="BJ261" s="5">
        <f>AM261-ConsumptiveDemand!AU261</f>
        <v>-455.68933422411533</v>
      </c>
      <c r="BK261" s="5">
        <f>AN261-ConsumptiveDemand!AV261</f>
        <v>323.78664630180265</v>
      </c>
      <c r="BL261" s="5">
        <f>AO261-ConsumptiveDemand!AW261</f>
        <v>-130.70791263465321</v>
      </c>
      <c r="BM261" s="5">
        <f>AP261-ConsumptiveDemand!AX261</f>
        <v>66.276576640901794</v>
      </c>
      <c r="BN261" s="5">
        <f>AQ261-ConsumptiveDemand!AY261</f>
        <v>-475.98319252482634</v>
      </c>
      <c r="BO261" s="5">
        <f>AR261-ConsumptiveDemand!AZ261</f>
        <v>-490.20148776657004</v>
      </c>
      <c r="BP261" s="5">
        <f>AS261-ConsumptiveDemand!BA261</f>
        <v>-530.84949571268817</v>
      </c>
      <c r="BQ261" s="5"/>
      <c r="BR261" s="5"/>
      <c r="BS261" s="5"/>
      <c r="BT261" s="5"/>
      <c r="BU261" s="5"/>
      <c r="BV261" s="5"/>
    </row>
    <row r="262" spans="1:74" x14ac:dyDescent="0.25">
      <c r="A262" t="str">
        <f>Bruneau!A262</f>
        <v>7/19</v>
      </c>
      <c r="B262">
        <f>Bruneau!X262+Malad!X262+'Salmon Falls Creek'!AG262+'Rock Creek'!K262+Southside_Historical!B262+Northside_Historical!B262+'SnakeRiv abv Kimberly'!$B262</f>
        <v>1050.2322092723557</v>
      </c>
      <c r="C262">
        <f>Bruneau!Y262+Malad!Y262+'Salmon Falls Creek'!AH262+'Rock Creek'!L262+Southside_Historical!C262+Northside_Historical!C262+'SnakeRiv abv Kimberly'!$B262</f>
        <v>883.00550451993774</v>
      </c>
      <c r="D262">
        <f>Bruneau!Z262+Malad!Z262+'Salmon Falls Creek'!AI262+'Rock Creek'!M262+Southside_Historical!D262+Northside_Historical!D262+'SnakeRiv abv Kimberly'!$B262</f>
        <v>975.99740932100838</v>
      </c>
      <c r="E262">
        <f>Bruneau!AA262+Malad!AA262+'Salmon Falls Creek'!AJ262+'Rock Creek'!N262+Southside_Historical!E262+Northside_Historical!E262+'SnakeRiv abv Kimberly'!$B262</f>
        <v>1055.7794332467486</v>
      </c>
      <c r="F262">
        <f>Bruneau!AB262+Malad!AB262+'Salmon Falls Creek'!AK262+'Rock Creek'!O262+Southside_Historical!F262+Northside_Historical!F262+'SnakeRiv abv Kimberly'!$B262</f>
        <v>1156.7823785872174</v>
      </c>
      <c r="G262">
        <f>Bruneau!AC262+Malad!AC262+'Salmon Falls Creek'!AL262+'Rock Creek'!P262+Southside_Historical!G262+Northside_Historical!G262+'SnakeRiv abv Kimberly'!$B262</f>
        <v>944.75120886169304</v>
      </c>
      <c r="H262">
        <f>Bruneau!AD262+Malad!AD262+'Salmon Falls Creek'!AM262+'Rock Creek'!Q262+Southside_Historical!H262+Northside_Historical!H262+'SnakeRiv abv Kimberly'!$B262</f>
        <v>1128.109397370901</v>
      </c>
      <c r="I262">
        <f>Bruneau!AE262+Malad!AE262+'Salmon Falls Creek'!AN262+'Rock Creek'!R262+Southside_Historical!I262+Northside_Historical!I262+'SnakeRiv abv Kimberly'!$B262</f>
        <v>1212.1786355772545</v>
      </c>
      <c r="J262">
        <f>Bruneau!AF262+Malad!AF262+'Salmon Falls Creek'!AO262+'Rock Creek'!S262+Southside_Historical!J262+Northside_Historical!J262+'SnakeRiv abv Kimberly'!$B262</f>
        <v>1206.9869923182341</v>
      </c>
      <c r="K262">
        <f>Bruneau!AG262+Malad!AG262+'Salmon Falls Creek'!AP262+'Rock Creek'!T262+Southside_Historical!K262+Northside_Historical!K262+'SnakeRiv abv Kimberly'!$B262</f>
        <v>1666.0111979975736</v>
      </c>
      <c r="L262">
        <f>Bruneau!AH262+Malad!AH262+'Salmon Falls Creek'!AQ262+'Rock Creek'!U262+Southside_Historical!L262+Northside_Historical!L262+'SnakeRiv abv Kimberly'!$B262</f>
        <v>1209.2822662312146</v>
      </c>
      <c r="M262">
        <f>Bruneau!AI262+Malad!AI262+'Salmon Falls Creek'!AR262+'Rock Creek'!V262+Southside_Historical!M262+Northside_Historical!M262+'SnakeRiv abv Kimberly'!$B262</f>
        <v>991.04307669865125</v>
      </c>
      <c r="N262">
        <f>Bruneau!AJ262+Malad!AJ262+'Salmon Falls Creek'!AS262+'Rock Creek'!W262+Southside_Historical!N262+Northside_Historical!N262+'SnakeRiv abv Kimberly'!$B262</f>
        <v>1044.4945814886159</v>
      </c>
      <c r="O262">
        <f>Bruneau!AK262+Malad!AK262+'Salmon Falls Creek'!AT262+'Rock Creek'!X262+Southside_Historical!O262+Northside_Historical!O262+'SnakeRiv abv Kimberly'!$B262</f>
        <v>1156.5999999999999</v>
      </c>
      <c r="P262">
        <f>Bruneau!AL262+Malad!AL262+'Salmon Falls Creek'!AU262+'Rock Creek'!Y262+Southside_Historical!P262+Northside_Historical!P262+'SnakeRiv abv Kimberly'!$B262</f>
        <v>1287.1999999999998</v>
      </c>
      <c r="Q262">
        <f>Bruneau!AM262+Malad!AM262+'Salmon Falls Creek'!AV262+'Rock Creek'!Z262+Southside_Historical!Q262+Northside_Historical!Q262+'SnakeRiv abv Kimberly'!$B262</f>
        <v>1542.9</v>
      </c>
      <c r="R262">
        <f>Bruneau!AN262+Malad!AN262+'Salmon Falls Creek'!AW262+'Rock Creek'!AA262+Southside_Historical!R262+Northside_Historical!R262+'SnakeRiv abv Kimberly'!$B262</f>
        <v>1285.5999999999999</v>
      </c>
      <c r="S262">
        <f>Bruneau!AO262+Malad!AO262+'Salmon Falls Creek'!AX262+'Rock Creek'!AB262+Southside_Historical!S262+Northside_Historical!S262+'SnakeRiv abv Kimberly'!$B262</f>
        <v>1623.1999999999998</v>
      </c>
      <c r="T262">
        <f>Bruneau!AP262+Malad!AP262+'Salmon Falls Creek'!AY262+'Rock Creek'!AC262+Southside_Historical!T262+Northside_Historical!T262+'SnakeRiv abv Kimberly'!$B262</f>
        <v>1310</v>
      </c>
      <c r="U262">
        <f>Bruneau!AQ262+Malad!AQ262+'Salmon Falls Creek'!AZ262+'Rock Creek'!AD262+Southside_Historical!U262+Northside_Historical!U262+'SnakeRiv abv Kimberly'!$B262</f>
        <v>1085.1999999999998</v>
      </c>
      <c r="V262">
        <f>Bruneau!AR262+Malad!AR262+'Salmon Falls Creek'!BA262+'Rock Creek'!AE262+Southside_Historical!V262+Northside_Historical!V262+'SnakeRiv abv Kimberly'!$B262</f>
        <v>1158.9000000000001</v>
      </c>
      <c r="W262">
        <f>Bruneau!AS262+Malad!AS262+'Salmon Falls Creek'!BB262+'Rock Creek'!AF262+Southside_Historical!W262+Northside_Historical!W262+'SnakeRiv abv Kimberly'!$B262</f>
        <v>889.6</v>
      </c>
      <c r="X262" s="7" t="s">
        <v>308</v>
      </c>
      <c r="Y262" s="5">
        <f t="shared" si="4"/>
        <v>1031.0823838493307</v>
      </c>
      <c r="Z262" s="5">
        <f t="shared" si="10"/>
        <v>900.89997746387155</v>
      </c>
      <c r="AA262" s="5">
        <f t="shared" si="11"/>
        <v>960.10767287452109</v>
      </c>
      <c r="AB262" s="5">
        <f t="shared" si="12"/>
        <v>1048.4989637480192</v>
      </c>
      <c r="AC262" s="5">
        <f t="shared" si="13"/>
        <v>1145.0239212809615</v>
      </c>
      <c r="AD262" s="5">
        <f t="shared" si="14"/>
        <v>969.13826997340038</v>
      </c>
      <c r="AE262" s="5">
        <f t="shared" si="15"/>
        <v>1144.8101152674722</v>
      </c>
      <c r="AF262" s="5">
        <f t="shared" si="16"/>
        <v>1217.5022774931942</v>
      </c>
      <c r="AG262" s="5">
        <f t="shared" si="17"/>
        <v>1204.5246685120535</v>
      </c>
      <c r="AH262" s="5">
        <f t="shared" si="18"/>
        <v>1678.4242598387143</v>
      </c>
      <c r="AI262" s="5">
        <f t="shared" si="19"/>
        <v>1239.8739563813313</v>
      </c>
      <c r="AJ262" s="5">
        <f t="shared" si="20"/>
        <v>979.29910220871022</v>
      </c>
      <c r="AK262" s="5">
        <f t="shared" si="21"/>
        <v>1047.0645822837828</v>
      </c>
      <c r="AL262" s="5">
        <f t="shared" si="22"/>
        <v>1154.4136666666666</v>
      </c>
      <c r="AM262" s="5">
        <f t="shared" si="23"/>
        <v>1292.9136666666666</v>
      </c>
      <c r="AN262" s="5">
        <f t="shared" si="24"/>
        <v>1554.7803333333334</v>
      </c>
      <c r="AO262" s="5">
        <f t="shared" si="5"/>
        <v>1288.7470000000001</v>
      </c>
      <c r="AP262" s="5">
        <f t="shared" si="6"/>
        <v>1643.0469999999998</v>
      </c>
      <c r="AQ262" s="5">
        <f t="shared" si="7"/>
        <v>1315.2803333333334</v>
      </c>
      <c r="AR262" s="5">
        <f t="shared" si="8"/>
        <v>1061.6803333333332</v>
      </c>
      <c r="AS262" s="5">
        <f t="shared" si="9"/>
        <v>1115.1803333333335</v>
      </c>
      <c r="AT262" s="5">
        <f t="shared" si="9"/>
        <v>896.11366666666663</v>
      </c>
      <c r="AV262" s="5">
        <f>Y262-ConsumptiveDemand!AG262</f>
        <v>-489.02663820433008</v>
      </c>
      <c r="AW262" s="5">
        <f>Z262-ConsumptiveDemand!AH262</f>
        <v>-915.81568303928418</v>
      </c>
      <c r="AX262" s="5">
        <f>AA262-ConsumptiveDemand!AI262</f>
        <v>-448.77385976057963</v>
      </c>
      <c r="AY262" s="5">
        <f>AB262-ConsumptiveDemand!AJ262</f>
        <v>-768.21669675513658</v>
      </c>
      <c r="AZ262" s="5">
        <f>AC262-ConsumptiveDemand!AK262</f>
        <v>-560.46424980363349</v>
      </c>
      <c r="BA262" s="5">
        <f>AD262-ConsumptiveDemand!AL262</f>
        <v>-835.21878059435971</v>
      </c>
      <c r="BB262" s="5">
        <f>AE262-ConsumptiveDemand!AM262</f>
        <v>-671.90554523568358</v>
      </c>
      <c r="BC262" s="5">
        <f>AF262-ConsumptiveDemand!AN262</f>
        <v>-401.47562404363157</v>
      </c>
      <c r="BD262" s="5">
        <f>AG262-ConsumptiveDemand!AO262</f>
        <v>-599.8323820557066</v>
      </c>
      <c r="BE262" s="5">
        <f>AH262-ConsumptiveDemand!AP262</f>
        <v>504.35631597613065</v>
      </c>
      <c r="BF262" s="5">
        <f>AI262-ConsumptiveDemand!AQ262</f>
        <v>-539.76587431563757</v>
      </c>
      <c r="BG262" s="5">
        <f>AJ262-ConsumptiveDemand!AR262</f>
        <v>-837.41655829444551</v>
      </c>
      <c r="BH262" s="5">
        <f>AK262-ConsumptiveDemand!AS262</f>
        <v>-769.65107821937295</v>
      </c>
      <c r="BI262" s="5">
        <f>AL262-ConsumptiveDemand!AT262</f>
        <v>-205.03342622685136</v>
      </c>
      <c r="BJ262" s="5">
        <f>AM262-ConsumptiveDemand!AU262</f>
        <v>-486.72616403030224</v>
      </c>
      <c r="BK262" s="5">
        <f>AN262-ConsumptiveDemand!AV262</f>
        <v>289.25108918015508</v>
      </c>
      <c r="BL262" s="5">
        <f>AO262-ConsumptiveDemand!AW262</f>
        <v>-123.63944466703424</v>
      </c>
      <c r="BM262" s="5">
        <f>AP262-ConsumptiveDemand!AX262</f>
        <v>60.269894545047009</v>
      </c>
      <c r="BN262" s="5">
        <f>AQ262-ConsumptiveDemand!AY262</f>
        <v>-421.9165246017044</v>
      </c>
      <c r="BO262" s="5">
        <f>AR262-ConsumptiveDemand!AZ262</f>
        <v>-392.11962500575669</v>
      </c>
      <c r="BP262" s="5">
        <f>AS262-ConsumptiveDemand!BA262</f>
        <v>-524.63540469426084</v>
      </c>
      <c r="BQ262" s="5"/>
      <c r="BR262" s="5"/>
      <c r="BS262" s="5"/>
      <c r="BT262" s="5"/>
      <c r="BU262" s="5"/>
      <c r="BV262" s="5"/>
    </row>
    <row r="263" spans="1:74" x14ac:dyDescent="0.25">
      <c r="A263" t="str">
        <f>Bruneau!A263</f>
        <v>7/20</v>
      </c>
      <c r="B263">
        <f>Bruneau!X263+Malad!X263+'Salmon Falls Creek'!AG263+'Rock Creek'!K263+Southside_Historical!B263+Northside_Historical!B263+'SnakeRiv abv Kimberly'!$B263</f>
        <v>1044.5917184698483</v>
      </c>
      <c r="C263">
        <f>Bruneau!Y263+Malad!Y263+'Salmon Falls Creek'!AH263+'Rock Creek'!L263+Southside_Historical!C263+Northside_Historical!C263+'SnakeRiv abv Kimberly'!$B263</f>
        <v>928.31731184414946</v>
      </c>
      <c r="D263">
        <f>Bruneau!Z263+Malad!Z263+'Salmon Falls Creek'!AI263+'Rock Creek'!M263+Southside_Historical!D263+Northside_Historical!D263+'SnakeRiv abv Kimberly'!$B263</f>
        <v>980.52425270357594</v>
      </c>
      <c r="E263">
        <f>Bruneau!AA263+Malad!AA263+'Salmon Falls Creek'!AJ263+'Rock Creek'!N263+Southside_Historical!E263+Northside_Historical!E263+'SnakeRiv abv Kimberly'!$B263</f>
        <v>1011.9762286160999</v>
      </c>
      <c r="F263">
        <f>Bruneau!AB263+Malad!AB263+'Salmon Falls Creek'!AK263+'Rock Creek'!O263+Southside_Historical!F263+Northside_Historical!F263+'SnakeRiv abv Kimberly'!$B263</f>
        <v>1099.4169643203909</v>
      </c>
      <c r="G263">
        <f>Bruneau!AC263+Malad!AC263+'Salmon Falls Creek'!AL263+'Rock Creek'!P263+Southside_Historical!G263+Northside_Historical!G263+'SnakeRiv abv Kimberly'!$B263</f>
        <v>926.69801994441207</v>
      </c>
      <c r="H263">
        <f>Bruneau!AD263+Malad!AD263+'Salmon Falls Creek'!AM263+'Rock Creek'!Q263+Southside_Historical!H263+Northside_Historical!H263+'SnakeRiv abv Kimberly'!$B263</f>
        <v>1183.2018942360633</v>
      </c>
      <c r="I263">
        <f>Bruneau!AE263+Malad!AE263+'Salmon Falls Creek'!AN263+'Rock Creek'!R263+Southside_Historical!I263+Northside_Historical!I263+'SnakeRiv abv Kimberly'!$B263</f>
        <v>1248.8063622492739</v>
      </c>
      <c r="J263">
        <f>Bruneau!AF263+Malad!AF263+'Salmon Falls Creek'!AO263+'Rock Creek'!S263+Southside_Historical!J263+Northside_Historical!J263+'SnakeRiv abv Kimberly'!$B263</f>
        <v>1204.7296682005961</v>
      </c>
      <c r="K263">
        <f>Bruneau!AG263+Malad!AG263+'Salmon Falls Creek'!AP263+'Rock Creek'!T263+Southside_Historical!K263+Northside_Historical!K263+'SnakeRiv abv Kimberly'!$B263</f>
        <v>1635.7844310964574</v>
      </c>
      <c r="L263">
        <f>Bruneau!AH263+Malad!AH263+'Salmon Falls Creek'!AQ263+'Rock Creek'!U263+Southside_Historical!L263+Northside_Historical!L263+'SnakeRiv abv Kimberly'!$B263</f>
        <v>1157.5420642928457</v>
      </c>
      <c r="M263">
        <f>Bruneau!AI263+Malad!AI263+'Salmon Falls Creek'!AR263+'Rock Creek'!V263+Southside_Historical!M263+Northside_Historical!M263+'SnakeRiv abv Kimberly'!$B263</f>
        <v>975.90595960449741</v>
      </c>
      <c r="N263">
        <f>Bruneau!AJ263+Malad!AJ263+'Salmon Falls Creek'!AS263+'Rock Creek'!W263+Southside_Historical!N263+Northside_Historical!N263+'SnakeRiv abv Kimberly'!$B263</f>
        <v>1081.0817085774966</v>
      </c>
      <c r="O263">
        <f>Bruneau!AK263+Malad!AK263+'Salmon Falls Creek'!AT263+'Rock Creek'!X263+Southside_Historical!O263+Northside_Historical!O263+'SnakeRiv abv Kimberly'!$B263</f>
        <v>1156.9000000000001</v>
      </c>
      <c r="P263">
        <f>Bruneau!AL263+Malad!AL263+'Salmon Falls Creek'!AU263+'Rock Creek'!Y263+Southside_Historical!P263+Northside_Historical!P263+'SnakeRiv abv Kimberly'!$B263</f>
        <v>1278.3000000000002</v>
      </c>
      <c r="Q263">
        <f>Bruneau!AM263+Malad!AM263+'Salmon Falls Creek'!AV263+'Rock Creek'!Z263+Southside_Historical!Q263+Northside_Historical!Q263+'SnakeRiv abv Kimberly'!$B263</f>
        <v>1509.8000000000002</v>
      </c>
      <c r="R263">
        <f>Bruneau!AN263+Malad!AN263+'Salmon Falls Creek'!AW263+'Rock Creek'!AA263+Southside_Historical!R263+Northside_Historical!R263+'SnakeRiv abv Kimberly'!$B263</f>
        <v>1296.8000000000002</v>
      </c>
      <c r="S263">
        <f>Bruneau!AO263+Malad!AO263+'Salmon Falls Creek'!AX263+'Rock Creek'!AB263+Southside_Historical!S263+Northside_Historical!S263+'SnakeRiv abv Kimberly'!$B263</f>
        <v>1611.2999999999997</v>
      </c>
      <c r="T263">
        <f>Bruneau!AP263+Malad!AP263+'Salmon Falls Creek'!AY263+'Rock Creek'!AC263+Southside_Historical!T263+Northside_Historical!T263+'SnakeRiv abv Kimberly'!$B263</f>
        <v>1316.4</v>
      </c>
      <c r="U263">
        <f>Bruneau!AQ263+Malad!AQ263+'Salmon Falls Creek'!AZ263+'Rock Creek'!AD263+Southside_Historical!U263+Northside_Historical!U263+'SnakeRiv abv Kimberly'!$B263</f>
        <v>1093.9000000000001</v>
      </c>
      <c r="V263">
        <f>Bruneau!AR263+Malad!AR263+'Salmon Falls Creek'!BA263+'Rock Creek'!AE263+Southside_Historical!V263+Northside_Historical!V263+'SnakeRiv abv Kimberly'!$B263</f>
        <v>1067.3</v>
      </c>
      <c r="W263">
        <f>Bruneau!AS263+Malad!AS263+'Salmon Falls Creek'!BB263+'Rock Creek'!AF263+Southside_Historical!W263+Northside_Historical!W263+'SnakeRiv abv Kimberly'!$B263</f>
        <v>900</v>
      </c>
      <c r="X263" s="7" t="s">
        <v>309</v>
      </c>
      <c r="Y263" s="5">
        <f t="shared" si="4"/>
        <v>1071.4402266668492</v>
      </c>
      <c r="Z263" s="5">
        <f t="shared" si="10"/>
        <v>914.35978883652308</v>
      </c>
      <c r="AA263" s="5">
        <f t="shared" si="11"/>
        <v>982.4261466054221</v>
      </c>
      <c r="AB263" s="5">
        <f t="shared" si="12"/>
        <v>1018.0224929055776</v>
      </c>
      <c r="AC263" s="5">
        <f t="shared" si="13"/>
        <v>1111.6554139003799</v>
      </c>
      <c r="AD263" s="5">
        <f t="shared" si="14"/>
        <v>950.86738853676013</v>
      </c>
      <c r="AE263" s="5">
        <f t="shared" si="15"/>
        <v>1166.7943669473948</v>
      </c>
      <c r="AF263" s="5">
        <f t="shared" si="16"/>
        <v>1239.6278433647351</v>
      </c>
      <c r="AG263" s="5">
        <f t="shared" si="17"/>
        <v>1210.9141032973537</v>
      </c>
      <c r="AH263" s="5">
        <f t="shared" si="18"/>
        <v>1629.3061089027378</v>
      </c>
      <c r="AI263" s="5">
        <f t="shared" si="19"/>
        <v>1163.9121431545832</v>
      </c>
      <c r="AJ263" s="5">
        <f t="shared" si="20"/>
        <v>976.19108553826175</v>
      </c>
      <c r="AK263" s="5">
        <f t="shared" si="21"/>
        <v>1085.3234784467975</v>
      </c>
      <c r="AL263" s="5">
        <f t="shared" si="22"/>
        <v>1149.0686666666668</v>
      </c>
      <c r="AM263" s="5">
        <f t="shared" si="23"/>
        <v>1269.1686666666667</v>
      </c>
      <c r="AN263" s="5">
        <f t="shared" si="24"/>
        <v>1506.9353333333336</v>
      </c>
      <c r="AO263" s="5">
        <f t="shared" si="5"/>
        <v>1274.6353333333334</v>
      </c>
      <c r="AP263" s="5">
        <f t="shared" si="6"/>
        <v>1629.8353333333332</v>
      </c>
      <c r="AQ263" s="5">
        <f t="shared" si="7"/>
        <v>1304.402</v>
      </c>
      <c r="AR263" s="5">
        <f t="shared" si="8"/>
        <v>1090.6686666666667</v>
      </c>
      <c r="AS263" s="5">
        <f t="shared" si="9"/>
        <v>1094.2353333333333</v>
      </c>
      <c r="AT263" s="5">
        <f t="shared" si="9"/>
        <v>880.10199999999986</v>
      </c>
      <c r="AV263" s="5">
        <f>Y263-ConsumptiveDemand!AG263</f>
        <v>-399.23435564522924</v>
      </c>
      <c r="AW263" s="5">
        <f>Z263-ConsumptiveDemand!AH263</f>
        <v>-889.99726173123702</v>
      </c>
      <c r="AX263" s="5">
        <f>AA263-ConsumptiveDemand!AI263</f>
        <v>-401.73816615888711</v>
      </c>
      <c r="AY263" s="5">
        <f>AB263-ConsumptiveDemand!AJ263</f>
        <v>-798.69316759757817</v>
      </c>
      <c r="AZ263" s="5">
        <f>AC263-ConsumptiveDemand!AK263</f>
        <v>-630.908586990402</v>
      </c>
      <c r="BA263" s="5">
        <f>AD263-ConsumptiveDemand!AL263</f>
        <v>-828.7724421602087</v>
      </c>
      <c r="BB263" s="5">
        <f>AE263-ConsumptiveDemand!AM263</f>
        <v>-649.92129355576094</v>
      </c>
      <c r="BC263" s="5">
        <f>AF263-ConsumptiveDemand!AN263</f>
        <v>-391.70866810748612</v>
      </c>
      <c r="BD263" s="5">
        <f>AG263-ConsumptiveDemand!AO263</f>
        <v>-605.80155720580206</v>
      </c>
      <c r="BE263" s="5">
        <f>AH263-ConsumptiveDemand!AP263</f>
        <v>455.23816504015417</v>
      </c>
      <c r="BF263" s="5">
        <f>AI263-ConsumptiveDemand!AQ263</f>
        <v>-578.65185773619874</v>
      </c>
      <c r="BG263" s="5">
        <f>AJ263-ConsumptiveDemand!AR263</f>
        <v>-840.52457496489399</v>
      </c>
      <c r="BH263" s="5">
        <f>AK263-ConsumptiveDemand!AS263</f>
        <v>-731.39218205635825</v>
      </c>
      <c r="BI263" s="5">
        <f>AL263-ConsumptiveDemand!AT263</f>
        <v>-173.30259642066449</v>
      </c>
      <c r="BJ263" s="5">
        <f>AM263-ConsumptiveDemand!AU263</f>
        <v>-535.1883839010934</v>
      </c>
      <c r="BK263" s="5">
        <f>AN263-ConsumptiveDemand!AV263</f>
        <v>245.05162596934815</v>
      </c>
      <c r="BL263" s="5">
        <f>AO263-ConsumptiveDemand!AW263</f>
        <v>-126.35847570655233</v>
      </c>
      <c r="BM263" s="5">
        <f>AP263-ConsumptiveDemand!AX263</f>
        <v>61.477139705405989</v>
      </c>
      <c r="BN263" s="5">
        <f>AQ263-ConsumptiveDemand!AY263</f>
        <v>-354.97403949988097</v>
      </c>
      <c r="BO263" s="5">
        <f>AR263-ConsumptiveDemand!AZ263</f>
        <v>-309.27123520753321</v>
      </c>
      <c r="BP263" s="5">
        <f>AS263-ConsumptiveDemand!BA263</f>
        <v>-520.2906664592399</v>
      </c>
      <c r="BQ263" s="5"/>
      <c r="BR263" s="5"/>
      <c r="BS263" s="5"/>
      <c r="BT263" s="5"/>
      <c r="BU263" s="5"/>
      <c r="BV263" s="5"/>
    </row>
    <row r="264" spans="1:74" x14ac:dyDescent="0.25">
      <c r="A264" t="str">
        <f>Bruneau!A264</f>
        <v>7/21</v>
      </c>
      <c r="B264">
        <f>Bruneau!X264+Malad!X264+'Salmon Falls Creek'!AG264+'Rock Creek'!K264+Southside_Historical!B264+Northside_Historical!B264+'SnakeRiv abv Kimberly'!$B264</f>
        <v>1119.4967522583431</v>
      </c>
      <c r="C264">
        <f>Bruneau!Y264+Malad!Y264+'Salmon Falls Creek'!AH264+'Rock Creek'!L264+Southside_Historical!C264+Northside_Historical!C264+'SnakeRiv abv Kimberly'!$B264</f>
        <v>931.75655014548215</v>
      </c>
      <c r="D264">
        <f>Bruneau!Z264+Malad!Z264+'Salmon Falls Creek'!AI264+'Rock Creek'!M264+Southside_Historical!D264+Northside_Historical!D264+'SnakeRiv abv Kimberly'!$B264</f>
        <v>990.756777791682</v>
      </c>
      <c r="E264">
        <f>Bruneau!AA264+Malad!AA264+'Salmon Falls Creek'!AJ264+'Rock Creek'!N264+Southside_Historical!E264+Northside_Historical!E264+'SnakeRiv abv Kimberly'!$B264</f>
        <v>986.31181685388401</v>
      </c>
      <c r="F264">
        <f>Bruneau!AB264+Malad!AB264+'Salmon Falls Creek'!AK264+'Rock Creek'!O264+Southside_Historical!F264+Northside_Historical!F264+'SnakeRiv abv Kimberly'!$B264</f>
        <v>1078.766898793531</v>
      </c>
      <c r="G264">
        <f>Bruneau!AC264+Malad!AC264+'Salmon Falls Creek'!AL264+'Rock Creek'!P264+Southside_Historical!G264+Northside_Historical!G264+'SnakeRiv abv Kimberly'!$B264</f>
        <v>981.15293680417517</v>
      </c>
      <c r="H264">
        <f>Bruneau!AD264+Malad!AD264+'Salmon Falls Creek'!AM264+'Rock Creek'!Q264+Southside_Historical!H264+Northside_Historical!H264+'SnakeRiv abv Kimberly'!$B264</f>
        <v>1189.0718092352204</v>
      </c>
      <c r="I264">
        <f>Bruneau!AE264+Malad!AE264+'Salmon Falls Creek'!AN264+'Rock Creek'!R264+Southside_Historical!I264+Northside_Historical!I264+'SnakeRiv abv Kimberly'!$B264</f>
        <v>1257.8985322676767</v>
      </c>
      <c r="J264">
        <f>Bruneau!AF264+Malad!AF264+'Salmon Falls Creek'!AO264+'Rock Creek'!S264+Southside_Historical!J264+Northside_Historical!J264+'SnakeRiv abv Kimberly'!$B264</f>
        <v>1221.0256493732304</v>
      </c>
      <c r="K264">
        <f>Bruneau!AG264+Malad!AG264+'Salmon Falls Creek'!AP264+'Rock Creek'!T264+Southside_Historical!K264+Northside_Historical!K264+'SnakeRiv abv Kimberly'!$B264</f>
        <v>1586.1226976141827</v>
      </c>
      <c r="L264">
        <f>Bruneau!AH264+Malad!AH264+'Salmon Falls Creek'!AQ264+'Rock Creek'!U264+Southside_Historical!L264+Northside_Historical!L264+'SnakeRiv abv Kimberly'!$B264</f>
        <v>1124.9120989396893</v>
      </c>
      <c r="M264">
        <f>Bruneau!AI264+Malad!AI264+'Salmon Falls Creek'!AR264+'Rock Creek'!V264+Southside_Historical!M264+Northside_Historical!M264+'SnakeRiv abv Kimberly'!$B264</f>
        <v>961.62422031163646</v>
      </c>
      <c r="N264">
        <f>Bruneau!AJ264+Malad!AJ264+'Salmon Falls Creek'!AS264+'Rock Creek'!W264+Southside_Historical!N264+Northside_Historical!N264+'SnakeRiv abv Kimberly'!$B264</f>
        <v>1130.3941452742799</v>
      </c>
      <c r="O264">
        <f>Bruneau!AK264+Malad!AK264+'Salmon Falls Creek'!AT264+'Rock Creek'!X264+Southside_Historical!O264+Northside_Historical!O264+'SnakeRiv abv Kimberly'!$B264</f>
        <v>1133.7059999999999</v>
      </c>
      <c r="P264">
        <f>Bruneau!AL264+Malad!AL264+'Salmon Falls Creek'!AU264+'Rock Creek'!Y264+Southside_Historical!P264+Northside_Historical!P264+'SnakeRiv abv Kimberly'!$B264</f>
        <v>1242.0060000000001</v>
      </c>
      <c r="Q264">
        <f>Bruneau!AM264+Malad!AM264+'Salmon Falls Creek'!AV264+'Rock Creek'!Z264+Southside_Historical!Q264+Northside_Historical!Q264+'SnakeRiv abv Kimberly'!$B264</f>
        <v>1468.106</v>
      </c>
      <c r="R264">
        <f>Bruneau!AN264+Malad!AN264+'Salmon Falls Creek'!AW264+'Rock Creek'!AA264+Southside_Historical!R264+Northside_Historical!R264+'SnakeRiv abv Kimberly'!$B264</f>
        <v>1241.5060000000001</v>
      </c>
      <c r="S264">
        <f>Bruneau!AO264+Malad!AO264+'Salmon Falls Creek'!AX264+'Rock Creek'!AB264+Southside_Historical!S264+Northside_Historical!S264+'SnakeRiv abv Kimberly'!$B264</f>
        <v>1655.0059999999999</v>
      </c>
      <c r="T264">
        <f>Bruneau!AP264+Malad!AP264+'Salmon Falls Creek'!AY264+'Rock Creek'!AC264+Southside_Historical!T264+Northside_Historical!T264+'SnakeRiv abv Kimberly'!$B264</f>
        <v>1286.806</v>
      </c>
      <c r="U264">
        <f>Bruneau!AQ264+Malad!AQ264+'Salmon Falls Creek'!AZ264+'Rock Creek'!AD264+Southside_Historical!U264+Northside_Historical!U264+'SnakeRiv abv Kimberly'!$B264</f>
        <v>1092.9059999999999</v>
      </c>
      <c r="V264">
        <f>Bruneau!AR264+Malad!AR264+'Salmon Falls Creek'!BA264+'Rock Creek'!AE264+Southside_Historical!V264+Northside_Historical!V264+'SnakeRiv abv Kimberly'!$B264</f>
        <v>1056.5060000000001</v>
      </c>
      <c r="W264">
        <f>Bruneau!AS264+Malad!AS264+'Salmon Falls Creek'!BB264+'Rock Creek'!AF264+Southside_Historical!W264+Northside_Historical!W264+'SnakeRiv abv Kimberly'!$B264</f>
        <v>850.7059999999999</v>
      </c>
      <c r="X264" s="7" t="s">
        <v>310</v>
      </c>
      <c r="Y264" s="5">
        <f t="shared" si="4"/>
        <v>1102.90779432473</v>
      </c>
      <c r="Z264" s="5">
        <f t="shared" si="10"/>
        <v>911.56325440699163</v>
      </c>
      <c r="AA264" s="5">
        <f t="shared" si="11"/>
        <v>976.07105258107458</v>
      </c>
      <c r="AB264" s="5">
        <f t="shared" si="12"/>
        <v>998.9998793034357</v>
      </c>
      <c r="AC264" s="5">
        <f t="shared" si="13"/>
        <v>1083.2746291074502</v>
      </c>
      <c r="AD264" s="5">
        <f t="shared" si="14"/>
        <v>971.06434335100369</v>
      </c>
      <c r="AE264" s="5">
        <f t="shared" si="15"/>
        <v>1243.1935202967509</v>
      </c>
      <c r="AF264" s="5">
        <f t="shared" si="16"/>
        <v>1243.5493583663954</v>
      </c>
      <c r="AG264" s="5">
        <f t="shared" si="17"/>
        <v>1192.2722662954686</v>
      </c>
      <c r="AH264" s="5">
        <f t="shared" si="18"/>
        <v>1599.9092449316686</v>
      </c>
      <c r="AI264" s="5">
        <f t="shared" si="19"/>
        <v>1152.1022903056157</v>
      </c>
      <c r="AJ264" s="5">
        <f t="shared" si="20"/>
        <v>970.82486782375815</v>
      </c>
      <c r="AK264" s="5">
        <f t="shared" si="21"/>
        <v>1121.9026713583933</v>
      </c>
      <c r="AL264" s="5">
        <f t="shared" si="22"/>
        <v>1136.7706666666666</v>
      </c>
      <c r="AM264" s="5">
        <f t="shared" si="23"/>
        <v>1246.7373333333335</v>
      </c>
      <c r="AN264" s="5">
        <f t="shared" si="24"/>
        <v>1477.6706666666666</v>
      </c>
      <c r="AO264" s="5">
        <f t="shared" si="5"/>
        <v>1253.1373333333333</v>
      </c>
      <c r="AP264" s="5">
        <f t="shared" si="6"/>
        <v>1658.5039999999999</v>
      </c>
      <c r="AQ264" s="5">
        <f t="shared" si="7"/>
        <v>1312.8373333333334</v>
      </c>
      <c r="AR264" s="5">
        <f t="shared" si="8"/>
        <v>1079.5373333333334</v>
      </c>
      <c r="AS264" s="5">
        <f t="shared" si="9"/>
        <v>1048.5373333333334</v>
      </c>
      <c r="AT264" s="5">
        <f t="shared" si="9"/>
        <v>858.57066666666663</v>
      </c>
      <c r="AV264" s="5">
        <f>Y264-ConsumptiveDemand!AG264</f>
        <v>-343.04956811655711</v>
      </c>
      <c r="AW264" s="5">
        <f>Z264-ConsumptiveDemand!AH264</f>
        <v>-868.0765762899772</v>
      </c>
      <c r="AX264" s="5">
        <f>AA264-ConsumptiveDemand!AI264</f>
        <v>-395.73465024783877</v>
      </c>
      <c r="AY264" s="5">
        <f>AB264-ConsumptiveDemand!AJ264</f>
        <v>-817.71578119972003</v>
      </c>
      <c r="AZ264" s="5">
        <f>AC264-ConsumptiveDemand!AK264</f>
        <v>-696.36520158951862</v>
      </c>
      <c r="BA264" s="5">
        <f>AD264-ConsumptiveDemand!AL264</f>
        <v>-771.49965753977824</v>
      </c>
      <c r="BB264" s="5">
        <f>AE264-ConsumptiveDemand!AM264</f>
        <v>-573.52214020640486</v>
      </c>
      <c r="BC264" s="5">
        <f>AF264-ConsumptiveDemand!AN264</f>
        <v>-387.78715310582584</v>
      </c>
      <c r="BD264" s="5">
        <f>AG264-ConsumptiveDemand!AO264</f>
        <v>-624.44339420768711</v>
      </c>
      <c r="BE264" s="5">
        <f>AH264-ConsumptiveDemand!AP264</f>
        <v>413.48269113368929</v>
      </c>
      <c r="BF264" s="5">
        <f>AI264-ConsumptiveDemand!AQ264</f>
        <v>-553.38588077897907</v>
      </c>
      <c r="BG264" s="5">
        <f>AJ264-ConsumptiveDemand!AR264</f>
        <v>-845.89079267939758</v>
      </c>
      <c r="BH264" s="5">
        <f>AK264-ConsumptiveDemand!AS264</f>
        <v>-694.81298914476247</v>
      </c>
      <c r="BI264" s="5">
        <f>AL264-ConsumptiveDemand!AT264</f>
        <v>-160.88337654987345</v>
      </c>
      <c r="BJ264" s="5">
        <f>AM264-ConsumptiveDemand!AU264</f>
        <v>-569.97832716982225</v>
      </c>
      <c r="BK264" s="5">
        <f>AN264-ConsumptiveDemand!AV264</f>
        <v>212.83121915610013</v>
      </c>
      <c r="BL264" s="5">
        <f>AO264-ConsumptiveDemand!AW264</f>
        <v>-132.51659092076261</v>
      </c>
      <c r="BM264" s="5">
        <f>AP264-ConsumptiveDemand!AX264</f>
        <v>97.137419033006381</v>
      </c>
      <c r="BN264" s="5">
        <f>AQ264-ConsumptiveDemand!AY264</f>
        <v>-280.72668372282419</v>
      </c>
      <c r="BO264" s="5">
        <f>AR264-ConsumptiveDemand!AZ264</f>
        <v>-294.36140554897656</v>
      </c>
      <c r="BP264" s="5">
        <f>AS264-ConsumptiveDemand!BA264</f>
        <v>-554.43917772300938</v>
      </c>
      <c r="BQ264" s="5"/>
      <c r="BR264" s="5"/>
      <c r="BS264" s="5"/>
      <c r="BT264" s="5"/>
      <c r="BU264" s="5"/>
      <c r="BV264" s="5"/>
    </row>
    <row r="265" spans="1:74" x14ac:dyDescent="0.25">
      <c r="A265" t="str">
        <f>Bruneau!A265</f>
        <v>7/22</v>
      </c>
      <c r="B265">
        <f>Bruneau!X265+Malad!X265+'Salmon Falls Creek'!AG265+'Rock Creek'!K265+Southside_Historical!B265+Northside_Historical!B265+'SnakeRiv abv Kimberly'!$B265</f>
        <v>1144.634912245999</v>
      </c>
      <c r="C265">
        <f>Bruneau!Y265+Malad!Y265+'Salmon Falls Creek'!AH265+'Rock Creek'!L265+Southside_Historical!C265+Northside_Historical!C265+'SnakeRiv abv Kimberly'!$B265</f>
        <v>874.61590123134351</v>
      </c>
      <c r="D265">
        <f>Bruneau!Z265+Malad!Z265+'Salmon Falls Creek'!AI265+'Rock Creek'!M265+Southside_Historical!D265+Northside_Historical!D265+'SnakeRiv abv Kimberly'!$B265</f>
        <v>956.9321272479657</v>
      </c>
      <c r="E265">
        <f>Bruneau!AA265+Malad!AA265+'Salmon Falls Creek'!AJ265+'Rock Creek'!N265+Southside_Historical!E265+Northside_Historical!E265+'SnakeRiv abv Kimberly'!$B265</f>
        <v>998.71159244032322</v>
      </c>
      <c r="F265">
        <f>Bruneau!AB265+Malad!AB265+'Salmon Falls Creek'!AK265+'Rock Creek'!O265+Southside_Historical!F265+Northside_Historical!F265+'SnakeRiv abv Kimberly'!$B265</f>
        <v>1071.6400242084287</v>
      </c>
      <c r="G265">
        <f>Bruneau!AC265+Malad!AC265+'Salmon Falls Creek'!AL265+'Rock Creek'!P265+Southside_Historical!G265+Northside_Historical!G265+'SnakeRiv abv Kimberly'!$B265</f>
        <v>1005.342073304424</v>
      </c>
      <c r="H265">
        <f>Bruneau!AD265+Malad!AD265+'Salmon Falls Creek'!AM265+'Rock Creek'!Q265+Southside_Historical!H265+Northside_Historical!H265+'SnakeRiv abv Kimberly'!$B265</f>
        <v>1357.3068574189695</v>
      </c>
      <c r="I265">
        <f>Bruneau!AE265+Malad!AE265+'Salmon Falls Creek'!AN265+'Rock Creek'!R265+Southside_Historical!I265+Northside_Historical!I265+'SnakeRiv abv Kimberly'!$B265</f>
        <v>1223.9431805822348</v>
      </c>
      <c r="J265">
        <f>Bruneau!AF265+Malad!AF265+'Salmon Falls Creek'!AO265+'Rock Creek'!S265+Southside_Historical!J265+Northside_Historical!J265+'SnakeRiv abv Kimberly'!$B265</f>
        <v>1151.0614813125792</v>
      </c>
      <c r="K265">
        <f>Bruneau!AG265+Malad!AG265+'Salmon Falls Creek'!AP265+'Rock Creek'!T265+Southside_Historical!K265+Northside_Historical!K265+'SnakeRiv abv Kimberly'!$B265</f>
        <v>1577.8206060843663</v>
      </c>
      <c r="L265">
        <f>Bruneau!AH265+Malad!AH265+'Salmon Falls Creek'!AQ265+'Rock Creek'!U265+Southside_Historical!L265+Northside_Historical!L265+'SnakeRiv abv Kimberly'!$B265</f>
        <v>1173.8527076843127</v>
      </c>
      <c r="M265">
        <f>Bruneau!AI265+Malad!AI265+'Salmon Falls Creek'!AR265+'Rock Creek'!V265+Southside_Historical!M265+Northside_Historical!M265+'SnakeRiv abv Kimberly'!$B265</f>
        <v>974.94442355514025</v>
      </c>
      <c r="N265">
        <f>Bruneau!AJ265+Malad!AJ265+'Salmon Falls Creek'!AS265+'Rock Creek'!W265+Southside_Historical!N265+Northside_Historical!N265+'SnakeRiv abv Kimberly'!$B265</f>
        <v>1154.2321602234033</v>
      </c>
      <c r="O265">
        <f>Bruneau!AK265+Malad!AK265+'Salmon Falls Creek'!AT265+'Rock Creek'!X265+Southside_Historical!O265+Northside_Historical!O265+'SnakeRiv abv Kimberly'!$B265</f>
        <v>1119.7060000000001</v>
      </c>
      <c r="P265">
        <f>Bruneau!AL265+Malad!AL265+'Salmon Falls Creek'!AU265+'Rock Creek'!Y265+Southside_Historical!P265+Northside_Historical!P265+'SnakeRiv abv Kimberly'!$B265</f>
        <v>1219.9059999999999</v>
      </c>
      <c r="Q265">
        <f>Bruneau!AM265+Malad!AM265+'Salmon Falls Creek'!AV265+'Rock Creek'!Z265+Southside_Historical!Q265+Northside_Historical!Q265+'SnakeRiv abv Kimberly'!$B265</f>
        <v>1455.106</v>
      </c>
      <c r="R265">
        <f>Bruneau!AN265+Malad!AN265+'Salmon Falls Creek'!AW265+'Rock Creek'!AA265+Southside_Historical!R265+Northside_Historical!R265+'SnakeRiv abv Kimberly'!$B265</f>
        <v>1221.106</v>
      </c>
      <c r="S265">
        <f>Bruneau!AO265+Malad!AO265+'Salmon Falls Creek'!AX265+'Rock Creek'!AB265+Southside_Historical!S265+Northside_Historical!S265+'SnakeRiv abv Kimberly'!$B265</f>
        <v>1709.2059999999999</v>
      </c>
      <c r="T265">
        <f>Bruneau!AP265+Malad!AP265+'Salmon Falls Creek'!AY265+'Rock Creek'!AC265+Southside_Historical!T265+Northside_Historical!T265+'SnakeRiv abv Kimberly'!$B265</f>
        <v>1335.306</v>
      </c>
      <c r="U265">
        <f>Bruneau!AQ265+Malad!AQ265+'Salmon Falls Creek'!AZ265+'Rock Creek'!AD265+Southside_Historical!U265+Northside_Historical!U265+'SnakeRiv abv Kimberly'!$B265</f>
        <v>1051.806</v>
      </c>
      <c r="V265">
        <f>Bruneau!AR265+Malad!AR265+'Salmon Falls Creek'!BA265+'Rock Creek'!AE265+Southside_Historical!V265+Northside_Historical!V265+'SnakeRiv abv Kimberly'!$B265</f>
        <v>1021.806</v>
      </c>
      <c r="W265">
        <f>Bruneau!AS265+Malad!AS265+'Salmon Falls Creek'!BB265+'Rock Creek'!AF265+Southside_Historical!W265+Northside_Historical!W265+'SnakeRiv abv Kimberly'!$B265</f>
        <v>825.00600000000009</v>
      </c>
      <c r="X265" s="7" t="s">
        <v>311</v>
      </c>
      <c r="Y265" s="5">
        <f t="shared" si="4"/>
        <v>1121.6141471812114</v>
      </c>
      <c r="Z265" s="5">
        <f t="shared" si="10"/>
        <v>890.14089683608165</v>
      </c>
      <c r="AA265" s="5">
        <f t="shared" si="11"/>
        <v>956.48922152431533</v>
      </c>
      <c r="AB265" s="5">
        <f t="shared" si="12"/>
        <v>1035.0235970061788</v>
      </c>
      <c r="AC265" s="5">
        <f t="shared" si="13"/>
        <v>1083.2586108154655</v>
      </c>
      <c r="AD265" s="5">
        <f t="shared" si="14"/>
        <v>1003.5654372589983</v>
      </c>
      <c r="AE265" s="5">
        <f t="shared" si="15"/>
        <v>1307.1941439393386</v>
      </c>
      <c r="AF265" s="5">
        <f t="shared" si="16"/>
        <v>1227.5483752623884</v>
      </c>
      <c r="AG265" s="5">
        <f t="shared" si="17"/>
        <v>1170.7508973349695</v>
      </c>
      <c r="AH265" s="5">
        <f t="shared" si="18"/>
        <v>1590.3962088575543</v>
      </c>
      <c r="AI265" s="5">
        <f t="shared" si="19"/>
        <v>1174.2619315903935</v>
      </c>
      <c r="AJ265" s="5">
        <f t="shared" si="20"/>
        <v>967.1811074251633</v>
      </c>
      <c r="AK265" s="5">
        <f t="shared" si="21"/>
        <v>1139.7772569408555</v>
      </c>
      <c r="AL265" s="5">
        <f t="shared" si="22"/>
        <v>1147.5726666666667</v>
      </c>
      <c r="AM265" s="5">
        <f t="shared" si="23"/>
        <v>1226.5726666666667</v>
      </c>
      <c r="AN265" s="5">
        <f t="shared" si="24"/>
        <v>1446.8059999999998</v>
      </c>
      <c r="AO265" s="5">
        <f t="shared" si="5"/>
        <v>1251.7726666666667</v>
      </c>
      <c r="AP265" s="5">
        <f t="shared" si="6"/>
        <v>1679.8393333333333</v>
      </c>
      <c r="AQ265" s="5">
        <f t="shared" si="7"/>
        <v>1370.0393333333334</v>
      </c>
      <c r="AR265" s="5">
        <f t="shared" si="8"/>
        <v>1047.5393333333334</v>
      </c>
      <c r="AS265" s="5">
        <f t="shared" si="9"/>
        <v>1032.0393333333334</v>
      </c>
      <c r="AT265" s="5">
        <f t="shared" si="9"/>
        <v>835.17266666666671</v>
      </c>
      <c r="AV265" s="5">
        <f>Y265-ConsumptiveDemand!AG265</f>
        <v>-324.34321526007579</v>
      </c>
      <c r="AW265" s="5">
        <f>Z265-ConsumptiveDemand!AH265</f>
        <v>-840.06449411930464</v>
      </c>
      <c r="AX265" s="5">
        <f>AA265-ConsumptiveDemand!AI265</f>
        <v>-440.0337011753893</v>
      </c>
      <c r="AY265" s="5">
        <f>AB265-ConsumptiveDemand!AJ265</f>
        <v>-781.69206349697697</v>
      </c>
      <c r="AZ265" s="5">
        <f>AC265-ConsumptiveDemand!AK265</f>
        <v>-708.73982981689892</v>
      </c>
      <c r="BA265" s="5">
        <f>AD265-ConsumptiveDemand!AL265</f>
        <v>-701.92273382559654</v>
      </c>
      <c r="BB265" s="5">
        <f>AE265-ConsumptiveDemand!AM265</f>
        <v>-497.16290662842152</v>
      </c>
      <c r="BC265" s="5">
        <f>AF265-ConsumptiveDemand!AN265</f>
        <v>-403.78813620983283</v>
      </c>
      <c r="BD265" s="5">
        <f>AG265-ConsumptiveDemand!AO265</f>
        <v>-645.96476316818621</v>
      </c>
      <c r="BE265" s="5">
        <f>AH265-ConsumptiveDemand!AP265</f>
        <v>391.61104512417933</v>
      </c>
      <c r="BF265" s="5">
        <f>AI265-ConsumptiveDemand!AQ265</f>
        <v>-494.15040968801463</v>
      </c>
      <c r="BG265" s="5">
        <f>AJ265-ConsumptiveDemand!AR265</f>
        <v>-849.53455307799243</v>
      </c>
      <c r="BH265" s="5">
        <f>AK265-ConsumptiveDemand!AS265</f>
        <v>-664.57979362690457</v>
      </c>
      <c r="BI265" s="5">
        <f>AL265-ConsumptiveDemand!AT265</f>
        <v>-137.72276661447768</v>
      </c>
      <c r="BJ265" s="5">
        <f>AM265-ConsumptiveDemand!AU265</f>
        <v>-590.14299383648904</v>
      </c>
      <c r="BK265" s="5">
        <f>AN265-ConsumptiveDemand!AV265</f>
        <v>180.51226965653382</v>
      </c>
      <c r="BL265" s="5">
        <f>AO265-ConsumptiveDemand!AW265</f>
        <v>-122.93755195974313</v>
      </c>
      <c r="BM265" s="5">
        <f>AP265-ConsumptiveDemand!AX265</f>
        <v>129.28393074836345</v>
      </c>
      <c r="BN265" s="5">
        <f>AQ265-ConsumptiveDemand!AY265</f>
        <v>-170.14401944760698</v>
      </c>
      <c r="BO265" s="5">
        <f>AR265-ConsumptiveDemand!AZ265</f>
        <v>-305.93882495974003</v>
      </c>
      <c r="BP265" s="5">
        <f>AS265-ConsumptiveDemand!BA265</f>
        <v>-576.56986902334188</v>
      </c>
      <c r="BQ265" s="5"/>
      <c r="BR265" s="5"/>
      <c r="BS265" s="5"/>
      <c r="BT265" s="5"/>
      <c r="BU265" s="5"/>
      <c r="BV265" s="5"/>
    </row>
    <row r="266" spans="1:74" x14ac:dyDescent="0.25">
      <c r="A266" t="str">
        <f>Bruneau!A266</f>
        <v>7/23</v>
      </c>
      <c r="B266">
        <f>Bruneau!X266+Malad!X266+'Salmon Falls Creek'!AG266+'Rock Creek'!K266+Southside_Historical!B266+Northside_Historical!B266+'SnakeRiv abv Kimberly'!$B266</f>
        <v>1100.7107770392922</v>
      </c>
      <c r="C266">
        <f>Bruneau!Y266+Malad!Y266+'Salmon Falls Creek'!AH266+'Rock Creek'!L266+Southside_Historical!C266+Northside_Historical!C266+'SnakeRiv abv Kimberly'!$B266</f>
        <v>864.05023913141963</v>
      </c>
      <c r="D266">
        <f>Bruneau!Z266+Malad!Z266+'Salmon Falls Creek'!AI266+'Rock Creek'!M266+Southside_Historical!D266+Northside_Historical!D266+'SnakeRiv abv Kimberly'!$B266</f>
        <v>921.7787595332984</v>
      </c>
      <c r="E266">
        <f>Bruneau!AA266+Malad!AA266+'Salmon Falls Creek'!AJ266+'Rock Creek'!N266+Southside_Historical!E266+Northside_Historical!E266+'SnakeRiv abv Kimberly'!$B266</f>
        <v>1120.0473817243292</v>
      </c>
      <c r="F266">
        <f>Bruneau!AB266+Malad!AB266+'Salmon Falls Creek'!AK266+'Rock Creek'!O266+Southside_Historical!F266+Northside_Historical!F266+'SnakeRiv abv Kimberly'!$B266</f>
        <v>1099.3689094444369</v>
      </c>
      <c r="G266">
        <f>Bruneau!AC266+Malad!AC266+'Salmon Falls Creek'!AL266+'Rock Creek'!P266+Southside_Historical!G266+Northside_Historical!G266+'SnakeRiv abv Kimberly'!$B266</f>
        <v>1024.2013016683954</v>
      </c>
      <c r="H266">
        <f>Bruneau!AD266+Malad!AD266+'Salmon Falls Creek'!AM266+'Rock Creek'!Q266+Southside_Historical!H266+Northside_Historical!H266+'SnakeRiv abv Kimberly'!$B266</f>
        <v>1375.2037651638257</v>
      </c>
      <c r="I266">
        <f>Bruneau!AE266+Malad!AE266+'Salmon Falls Creek'!AN266+'Rock Creek'!R266+Southside_Historical!I266+Northside_Historical!I266+'SnakeRiv abv Kimberly'!$B266</f>
        <v>1200.8034129372536</v>
      </c>
      <c r="J266">
        <f>Bruneau!AF266+Malad!AF266+'Salmon Falls Creek'!AO266+'Rock Creek'!S266+Southside_Historical!J266+Northside_Historical!J266+'SnakeRiv abv Kimberly'!$B266</f>
        <v>1140.1655613190985</v>
      </c>
      <c r="K266">
        <f>Bruneau!AG266+Malad!AG266+'Salmon Falls Creek'!AP266+'Rock Creek'!T266+Southside_Historical!K266+Northside_Historical!K266+'SnakeRiv abv Kimberly'!$B266</f>
        <v>1607.2453228741131</v>
      </c>
      <c r="L266">
        <f>Bruneau!AH266+Malad!AH266+'Salmon Falls Creek'!AQ266+'Rock Creek'!U266+Southside_Historical!L266+Northside_Historical!L266+'SnakeRiv abv Kimberly'!$B266</f>
        <v>1224.0209881471787</v>
      </c>
      <c r="M266">
        <f>Bruneau!AI266+Malad!AI266+'Salmon Falls Creek'!AR266+'Rock Creek'!V266+Southside_Historical!M266+Northside_Historical!M266+'SnakeRiv abv Kimberly'!$B266</f>
        <v>964.9746784087132</v>
      </c>
      <c r="N266">
        <f>Bruneau!AJ266+Malad!AJ266+'Salmon Falls Creek'!AS266+'Rock Creek'!W266+Southside_Historical!N266+Northside_Historical!N266+'SnakeRiv abv Kimberly'!$B266</f>
        <v>1134.7054653248833</v>
      </c>
      <c r="O266">
        <f>Bruneau!AK266+Malad!AK266+'Salmon Falls Creek'!AT266+'Rock Creek'!X266+Southside_Historical!O266+Northside_Historical!O266+'SnakeRiv abv Kimberly'!$B266</f>
        <v>1189.306</v>
      </c>
      <c r="P266">
        <f>Bruneau!AL266+Malad!AL266+'Salmon Falls Creek'!AU266+'Rock Creek'!Y266+Southside_Historical!P266+Northside_Historical!P266+'SnakeRiv abv Kimberly'!$B266</f>
        <v>1217.806</v>
      </c>
      <c r="Q266">
        <f>Bruneau!AM266+Malad!AM266+'Salmon Falls Creek'!AV266+'Rock Creek'!Z266+Southside_Historical!Q266+Northside_Historical!Q266+'SnakeRiv abv Kimberly'!$B266</f>
        <v>1417.2059999999999</v>
      </c>
      <c r="R266">
        <f>Bruneau!AN266+Malad!AN266+'Salmon Falls Creek'!AW266+'Rock Creek'!AA266+Southside_Historical!R266+Northside_Historical!R266+'SnakeRiv abv Kimberly'!$B266</f>
        <v>1292.7060000000001</v>
      </c>
      <c r="S266">
        <f>Bruneau!AO266+Malad!AO266+'Salmon Falls Creek'!AX266+'Rock Creek'!AB266+Southside_Historical!S266+Northside_Historical!S266+'SnakeRiv abv Kimberly'!$B266</f>
        <v>1675.306</v>
      </c>
      <c r="T266">
        <f>Bruneau!AP266+Malad!AP266+'Salmon Falls Creek'!AY266+'Rock Creek'!AC266+Southside_Historical!T266+Northside_Historical!T266+'SnakeRiv abv Kimberly'!$B266</f>
        <v>1488.0060000000001</v>
      </c>
      <c r="U266">
        <f>Bruneau!AQ266+Malad!AQ266+'Salmon Falls Creek'!AZ266+'Rock Creek'!AD266+Southside_Historical!U266+Northside_Historical!U266+'SnakeRiv abv Kimberly'!$B266</f>
        <v>997.90599999999995</v>
      </c>
      <c r="V266">
        <f>Bruneau!AR266+Malad!AR266+'Salmon Falls Creek'!BA266+'Rock Creek'!AE266+Southside_Historical!V266+Northside_Historical!V266+'SnakeRiv abv Kimberly'!$B266</f>
        <v>1017.806</v>
      </c>
      <c r="W266">
        <f>Bruneau!AS266+Malad!AS266+'Salmon Falls Creek'!BB266+'Rock Creek'!AF266+Southside_Historical!W266+Northside_Historical!W266+'SnakeRiv abv Kimberly'!$B266</f>
        <v>829.80600000000004</v>
      </c>
      <c r="X266" s="7" t="s">
        <v>312</v>
      </c>
      <c r="Y266" s="5">
        <f t="shared" si="4"/>
        <v>1101.7958745028172</v>
      </c>
      <c r="Z266" s="5">
        <f t="shared" si="10"/>
        <v>879.16425588566437</v>
      </c>
      <c r="AA266" s="5">
        <f t="shared" si="11"/>
        <v>925.66170600357452</v>
      </c>
      <c r="AB266" s="5">
        <f t="shared" si="12"/>
        <v>1098.5893610233932</v>
      </c>
      <c r="AC266" s="5">
        <f t="shared" si="13"/>
        <v>1112.9376981920748</v>
      </c>
      <c r="AD266" s="5">
        <f t="shared" si="14"/>
        <v>1020.9173589174416</v>
      </c>
      <c r="AE266" s="5">
        <f t="shared" si="15"/>
        <v>1349.2901831287711</v>
      </c>
      <c r="AF266" s="5">
        <f t="shared" si="16"/>
        <v>1221.1228267627662</v>
      </c>
      <c r="AG266" s="5">
        <f t="shared" si="17"/>
        <v>1163.8603373478302</v>
      </c>
      <c r="AH266" s="5">
        <f t="shared" si="18"/>
        <v>1607.4826810892025</v>
      </c>
      <c r="AI266" s="5">
        <f t="shared" si="19"/>
        <v>1221.5562253813432</v>
      </c>
      <c r="AJ266" s="5">
        <f t="shared" si="20"/>
        <v>963.14191995738895</v>
      </c>
      <c r="AK266" s="5">
        <f t="shared" si="21"/>
        <v>1140.2404549534517</v>
      </c>
      <c r="AL266" s="5">
        <f t="shared" si="22"/>
        <v>1185.0393333333334</v>
      </c>
      <c r="AM266" s="5">
        <f t="shared" si="23"/>
        <v>1220.4059999999999</v>
      </c>
      <c r="AN266" s="5">
        <f t="shared" si="24"/>
        <v>1413.5726666666667</v>
      </c>
      <c r="AO266" s="5">
        <f t="shared" si="5"/>
        <v>1274.6393333333333</v>
      </c>
      <c r="AP266" s="5">
        <f t="shared" si="6"/>
        <v>1694.6393333333333</v>
      </c>
      <c r="AQ266" s="5">
        <f t="shared" si="7"/>
        <v>1491.6393333333333</v>
      </c>
      <c r="AR266" s="5">
        <f t="shared" si="8"/>
        <v>1023.506</v>
      </c>
      <c r="AS266" s="5">
        <f t="shared" si="9"/>
        <v>1029.0393333333334</v>
      </c>
      <c r="AT266" s="5">
        <f t="shared" si="9"/>
        <v>837.87266666666676</v>
      </c>
      <c r="AV266" s="5">
        <f>Y266-ConsumptiveDemand!AG266</f>
        <v>-344.16148793846992</v>
      </c>
      <c r="AW266" s="5">
        <f>Z266-ConsumptiveDemand!AH266</f>
        <v>-789.24808539274375</v>
      </c>
      <c r="AX266" s="5">
        <f>AA266-ConsumptiveDemand!AI266</f>
        <v>-520.29565643771264</v>
      </c>
      <c r="AY266" s="5">
        <f>AB266-ConsumptiveDemand!AJ266</f>
        <v>-718.12629947976257</v>
      </c>
      <c r="AZ266" s="5">
        <f>AC266-ConsumptiveDemand!AK266</f>
        <v>-666.70213250489405</v>
      </c>
      <c r="BA266" s="5">
        <f>AD266-ConsumptiveDemand!AL266</f>
        <v>-647.49498236096656</v>
      </c>
      <c r="BB266" s="5">
        <f>AE266-ConsumptiveDemand!AM266</f>
        <v>-430.34964756819772</v>
      </c>
      <c r="BC266" s="5">
        <f>AF266-ConsumptiveDemand!AN266</f>
        <v>-397.8550747740594</v>
      </c>
      <c r="BD266" s="5">
        <f>AG266-ConsumptiveDemand!AO266</f>
        <v>-640.49671321992992</v>
      </c>
      <c r="BE266" s="5">
        <f>AH266-ConsumptiveDemand!AP266</f>
        <v>396.33890742043195</v>
      </c>
      <c r="BF266" s="5">
        <f>AI266-ConsumptiveDemand!AQ266</f>
        <v>-397.42167615548237</v>
      </c>
      <c r="BG266" s="5">
        <f>AJ266-ConsumptiveDemand!AR266</f>
        <v>-853.57374054576678</v>
      </c>
      <c r="BH266" s="5">
        <f>AK266-ConsumptiveDemand!AS266</f>
        <v>-639.39937574351711</v>
      </c>
      <c r="BI266" s="5">
        <f>AL266-ConsumptiveDemand!AT266</f>
        <v>-87.897490012415346</v>
      </c>
      <c r="BJ266" s="5">
        <f>AM266-ConsumptiveDemand!AU266</f>
        <v>-583.95105056776015</v>
      </c>
      <c r="BK266" s="5">
        <f>AN266-ConsumptiveDemand!AV266</f>
        <v>146.85429839157268</v>
      </c>
      <c r="BL266" s="5">
        <f>AO266-ConsumptiveDemand!AW266</f>
        <v>-84.93723161631624</v>
      </c>
      <c r="BM266" s="5">
        <f>AP266-ConsumptiveDemand!AX266</f>
        <v>158.33142045489694</v>
      </c>
      <c r="BN266" s="5">
        <f>AQ266-ConsumptiveDemand!AY266</f>
        <v>-0.34587819763873995</v>
      </c>
      <c r="BO266" s="5">
        <f>AR266-ConsumptiveDemand!AZ266</f>
        <v>-315.1379495314917</v>
      </c>
      <c r="BP266" s="5">
        <f>AS266-ConsumptiveDemand!BA266</f>
        <v>-596.56941977445558</v>
      </c>
      <c r="BQ266" s="5"/>
      <c r="BR266" s="5"/>
      <c r="BS266" s="5"/>
      <c r="BT266" s="5"/>
      <c r="BU266" s="5"/>
      <c r="BV266" s="5"/>
    </row>
    <row r="267" spans="1:74" x14ac:dyDescent="0.25">
      <c r="A267" t="str">
        <f>Bruneau!A267</f>
        <v>7/24</v>
      </c>
      <c r="B267">
        <f>Bruneau!X267+Malad!X267+'Salmon Falls Creek'!AG267+'Rock Creek'!K267+Southside_Historical!B267+Northside_Historical!B267+'SnakeRiv abv Kimberly'!$B267</f>
        <v>1060.0419342231608</v>
      </c>
      <c r="C267">
        <f>Bruneau!Y267+Malad!Y267+'Salmon Falls Creek'!AH267+'Rock Creek'!L267+Southside_Historical!C267+Northside_Historical!C267+'SnakeRiv abv Kimberly'!$B267</f>
        <v>898.82662729423009</v>
      </c>
      <c r="D267">
        <f>Bruneau!Z267+Malad!Z267+'Salmon Falls Creek'!AI267+'Rock Creek'!M267+Southside_Historical!D267+Northside_Historical!D267+'SnakeRiv abv Kimberly'!$B267</f>
        <v>898.2742312294597</v>
      </c>
      <c r="E267">
        <f>Bruneau!AA267+Malad!AA267+'Salmon Falls Creek'!AJ267+'Rock Creek'!N267+Southside_Historical!E267+Northside_Historical!E267+'SnakeRiv abv Kimberly'!$B267</f>
        <v>1177.009108905527</v>
      </c>
      <c r="F267">
        <f>Bruneau!AB267+Malad!AB267+'Salmon Falls Creek'!AK267+'Rock Creek'!O267+Southside_Historical!F267+Northside_Historical!F267+'SnakeRiv abv Kimberly'!$B267</f>
        <v>1167.8041609233587</v>
      </c>
      <c r="G267">
        <f>Bruneau!AC267+Malad!AC267+'Salmon Falls Creek'!AL267+'Rock Creek'!P267+Southside_Historical!G267+Northside_Historical!G267+'SnakeRiv abv Kimberly'!$B267</f>
        <v>1033.2087017795052</v>
      </c>
      <c r="H267">
        <f>Bruneau!AD267+Malad!AD267+'Salmon Falls Creek'!AM267+'Rock Creek'!Q267+Southside_Historical!H267+Northside_Historical!H267+'SnakeRiv abv Kimberly'!$B267</f>
        <v>1315.3599268035186</v>
      </c>
      <c r="I267">
        <f>Bruneau!AE267+Malad!AE267+'Salmon Falls Creek'!AN267+'Rock Creek'!R267+Southside_Historical!I267+Northside_Historical!I267+'SnakeRiv abv Kimberly'!$B267</f>
        <v>1238.6218867688099</v>
      </c>
      <c r="J267">
        <f>Bruneau!AF267+Malad!AF267+'Salmon Falls Creek'!AO267+'Rock Creek'!S267+Southside_Historical!J267+Northside_Historical!J267+'SnakeRiv abv Kimberly'!$B267</f>
        <v>1200.3539694118128</v>
      </c>
      <c r="K267">
        <f>Bruneau!AG267+Malad!AG267+'Salmon Falls Creek'!AP267+'Rock Creek'!T267+Southside_Historical!K267+Northside_Historical!K267+'SnakeRiv abv Kimberly'!$B267</f>
        <v>1637.3821143091279</v>
      </c>
      <c r="L267">
        <f>Bruneau!AH267+Malad!AH267+'Salmon Falls Creek'!AQ267+'Rock Creek'!U267+Southside_Historical!L267+Northside_Historical!L267+'SnakeRiv abv Kimberly'!$B267</f>
        <v>1266.7949803125384</v>
      </c>
      <c r="M267">
        <f>Bruneau!AI267+Malad!AI267+'Salmon Falls Creek'!AR267+'Rock Creek'!V267+Southside_Historical!M267+Northside_Historical!M267+'SnakeRiv abv Kimberly'!$B267</f>
        <v>949.50665790831374</v>
      </c>
      <c r="N267">
        <f>Bruneau!AJ267+Malad!AJ267+'Salmon Falls Creek'!AS267+'Rock Creek'!W267+Southside_Historical!N267+Northside_Historical!N267+'SnakeRiv abv Kimberly'!$B267</f>
        <v>1131.7837393120685</v>
      </c>
      <c r="O267">
        <f>Bruneau!AK267+Malad!AK267+'Salmon Falls Creek'!AT267+'Rock Creek'!X267+Southside_Historical!O267+Northside_Historical!O267+'SnakeRiv abv Kimberly'!$B267</f>
        <v>1246.106</v>
      </c>
      <c r="P267">
        <f>Bruneau!AL267+Malad!AL267+'Salmon Falls Creek'!AU267+'Rock Creek'!Y267+Southside_Historical!P267+Northside_Historical!P267+'SnakeRiv abv Kimberly'!$B267</f>
        <v>1223.5059999999999</v>
      </c>
      <c r="Q267">
        <f>Bruneau!AM267+Malad!AM267+'Salmon Falls Creek'!AV267+'Rock Creek'!Z267+Southside_Historical!Q267+Northside_Historical!Q267+'SnakeRiv abv Kimberly'!$B267</f>
        <v>1368.4059999999999</v>
      </c>
      <c r="R267">
        <f>Bruneau!AN267+Malad!AN267+'Salmon Falls Creek'!AW267+'Rock Creek'!AA267+Southside_Historical!R267+Northside_Historical!R267+'SnakeRiv abv Kimberly'!$B267</f>
        <v>1310.106</v>
      </c>
      <c r="S267">
        <f>Bruneau!AO267+Malad!AO267+'Salmon Falls Creek'!AX267+'Rock Creek'!AB267+Southside_Historical!S267+Northside_Historical!S267+'SnakeRiv abv Kimberly'!$B267</f>
        <v>1699.4059999999999</v>
      </c>
      <c r="T267">
        <f>Bruneau!AP267+Malad!AP267+'Salmon Falls Creek'!AY267+'Rock Creek'!AC267+Southside_Historical!T267+Northside_Historical!T267+'SnakeRiv abv Kimberly'!$B267</f>
        <v>1651.606</v>
      </c>
      <c r="U267">
        <f>Bruneau!AQ267+Malad!AQ267+'Salmon Falls Creek'!AZ267+'Rock Creek'!AD267+Southside_Historical!U267+Northside_Historical!U267+'SnakeRiv abv Kimberly'!$B267</f>
        <v>1020.806</v>
      </c>
      <c r="V267">
        <f>Bruneau!AR267+Malad!AR267+'Salmon Falls Creek'!BA267+'Rock Creek'!AE267+Southside_Historical!V267+Northside_Historical!V267+'SnakeRiv abv Kimberly'!$B267</f>
        <v>1047.5059999999999</v>
      </c>
      <c r="W267">
        <f>Bruneau!AS267+Malad!AS267+'Salmon Falls Creek'!BB267+'Rock Creek'!AF267+Southside_Historical!W267+Northside_Historical!W267+'SnakeRiv abv Kimberly'!$B267</f>
        <v>858.80600000000004</v>
      </c>
      <c r="X267" s="7" t="s">
        <v>313</v>
      </c>
      <c r="Y267" s="5">
        <f t="shared" si="4"/>
        <v>1060.3255051494334</v>
      </c>
      <c r="Z267" s="5">
        <f t="shared" si="10"/>
        <v>881.98384636894571</v>
      </c>
      <c r="AA267" s="5">
        <f t="shared" si="11"/>
        <v>913.6317517063859</v>
      </c>
      <c r="AB267" s="5">
        <f t="shared" si="12"/>
        <v>1156.3319617995028</v>
      </c>
      <c r="AC267" s="5">
        <f t="shared" si="13"/>
        <v>1157.4610526858726</v>
      </c>
      <c r="AD267" s="5">
        <f t="shared" si="14"/>
        <v>1034.2859674306746</v>
      </c>
      <c r="AE267" s="5">
        <f t="shared" si="15"/>
        <v>1295.8452927241187</v>
      </c>
      <c r="AF267" s="5">
        <f t="shared" si="16"/>
        <v>1233.8424515501749</v>
      </c>
      <c r="AG267" s="5">
        <f t="shared" si="17"/>
        <v>1191.0021078400835</v>
      </c>
      <c r="AH267" s="5">
        <f t="shared" si="18"/>
        <v>1630.3325171304321</v>
      </c>
      <c r="AI267" s="5">
        <f t="shared" si="19"/>
        <v>1255.2046415535679</v>
      </c>
      <c r="AJ267" s="5">
        <f t="shared" si="20"/>
        <v>945.96332170585356</v>
      </c>
      <c r="AK267" s="5">
        <f t="shared" si="21"/>
        <v>1137.9298358994374</v>
      </c>
      <c r="AL267" s="5">
        <f t="shared" si="22"/>
        <v>1258.1726666666666</v>
      </c>
      <c r="AM267" s="5">
        <f t="shared" si="23"/>
        <v>1260.2059999999999</v>
      </c>
      <c r="AN267" s="5">
        <f t="shared" si="24"/>
        <v>1410.0060000000001</v>
      </c>
      <c r="AO267" s="5">
        <f t="shared" si="5"/>
        <v>1295.7726666666667</v>
      </c>
      <c r="AP267" s="5">
        <f t="shared" si="6"/>
        <v>1661.8393333333333</v>
      </c>
      <c r="AQ267" s="5">
        <f t="shared" si="7"/>
        <v>1563.1726666666666</v>
      </c>
      <c r="AR267" s="5">
        <f t="shared" si="8"/>
        <v>1029.5726666666667</v>
      </c>
      <c r="AS267" s="5">
        <f t="shared" si="9"/>
        <v>1061.1726666666666</v>
      </c>
      <c r="AT267" s="5">
        <f t="shared" si="9"/>
        <v>852.57266666666658</v>
      </c>
      <c r="AV267" s="5">
        <f>Y267-ConsumptiveDemand!AG267</f>
        <v>-410.34907716264479</v>
      </c>
      <c r="AW267" s="5">
        <f>Z267-ConsumptiveDemand!AH267</f>
        <v>-712.27683529708884</v>
      </c>
      <c r="AX267" s="5">
        <f>AA267-ConsumptiveDemand!AI267</f>
        <v>-606.47727034727507</v>
      </c>
      <c r="AY267" s="5">
        <f>AB267-ConsumptiveDemand!AJ267</f>
        <v>-648.02508876825732</v>
      </c>
      <c r="AZ267" s="5">
        <f>AC267-ConsumptiveDemand!AK267</f>
        <v>-585.10294820490935</v>
      </c>
      <c r="BA267" s="5">
        <f>AD267-ConsumptiveDemand!AL267</f>
        <v>-597.05054404154657</v>
      </c>
      <c r="BB267" s="5">
        <f>AE267-ConsumptiveDemand!AM267</f>
        <v>-446.71870816666319</v>
      </c>
      <c r="BC267" s="5">
        <f>AF267-ConsumptiveDemand!AN267</f>
        <v>-360.41823011585939</v>
      </c>
      <c r="BD267" s="5">
        <f>AG267-ConsumptiveDemand!AO267</f>
        <v>-588.63772285688538</v>
      </c>
      <c r="BE267" s="5">
        <f>AH267-ConsumptiveDemand!AP267</f>
        <v>419.18874346166149</v>
      </c>
      <c r="BF267" s="5">
        <f>AI267-ConsumptiveDemand!AQ267</f>
        <v>-301.98021030627956</v>
      </c>
      <c r="BG267" s="5">
        <f>AJ267-ConsumptiveDemand!AR267</f>
        <v>-870.75233879730217</v>
      </c>
      <c r="BH267" s="5">
        <f>AK267-ConsumptiveDemand!AS267</f>
        <v>-604.63416499134451</v>
      </c>
      <c r="BI267" s="5">
        <f>AL267-ConsumptiveDemand!AT267</f>
        <v>-2.4055467436865001</v>
      </c>
      <c r="BJ267" s="5">
        <f>AM267-ConsumptiveDemand!AU267</f>
        <v>-519.43383069696893</v>
      </c>
      <c r="BK267" s="5">
        <f>AN267-ConsumptiveDemand!AV267</f>
        <v>148.24909179932115</v>
      </c>
      <c r="BL267" s="5">
        <f>AO267-ConsumptiveDemand!AW267</f>
        <v>-55.048007748179543</v>
      </c>
      <c r="BM267" s="5">
        <f>AP267-ConsumptiveDemand!AX267</f>
        <v>138.65373733006959</v>
      </c>
      <c r="BN267" s="5">
        <f>AQ267-ConsumptiveDemand!AY267</f>
        <v>95.145581331467838</v>
      </c>
      <c r="BO267" s="5">
        <f>AR267-ConsumptiveDemand!AZ267</f>
        <v>-277.75064740000744</v>
      </c>
      <c r="BP267" s="5">
        <f>AS267-ConsumptiveDemand!BA267</f>
        <v>-572.0188565859421</v>
      </c>
      <c r="BQ267" s="5"/>
      <c r="BR267" s="5"/>
      <c r="BS267" s="5"/>
      <c r="BT267" s="5"/>
      <c r="BU267" s="5"/>
      <c r="BV267" s="5"/>
    </row>
    <row r="268" spans="1:74" x14ac:dyDescent="0.25">
      <c r="A268" t="str">
        <f>Bruneau!A268</f>
        <v>7/25</v>
      </c>
      <c r="B268">
        <f>Bruneau!X268+Malad!X268+'Salmon Falls Creek'!AG268+'Rock Creek'!K268+Southside_Historical!B268+Northside_Historical!B268+'SnakeRiv abv Kimberly'!$B268</f>
        <v>1020.2238041858473</v>
      </c>
      <c r="C268">
        <f>Bruneau!Y268+Malad!Y268+'Salmon Falls Creek'!AH268+'Rock Creek'!L268+Southside_Historical!C268+Northside_Historical!C268+'SnakeRiv abv Kimberly'!$B268</f>
        <v>883.07467268118739</v>
      </c>
      <c r="D268">
        <f>Bruneau!Z268+Malad!Z268+'Salmon Falls Creek'!AI268+'Rock Creek'!M268+Southside_Historical!D268+Northside_Historical!D268+'SnakeRiv abv Kimberly'!$B268</f>
        <v>920.84226435639948</v>
      </c>
      <c r="E268">
        <f>Bruneau!AA268+Malad!AA268+'Salmon Falls Creek'!AJ268+'Rock Creek'!N268+Southside_Historical!E268+Northside_Historical!E268+'SnakeRiv abv Kimberly'!$B268</f>
        <v>1171.9393947686526</v>
      </c>
      <c r="F268">
        <f>Bruneau!AB268+Malad!AB268+'Salmon Falls Creek'!AK268+'Rock Creek'!O268+Southside_Historical!F268+Northside_Historical!F268+'SnakeRiv abv Kimberly'!$B268</f>
        <v>1205.2100876898223</v>
      </c>
      <c r="G268">
        <f>Bruneau!AC268+Malad!AC268+'Salmon Falls Creek'!AL268+'Rock Creek'!P268+Southside_Historical!G268+Northside_Historical!G268+'SnakeRiv abv Kimberly'!$B268</f>
        <v>1045.4478988441235</v>
      </c>
      <c r="H268">
        <f>Bruneau!AD268+Malad!AD268+'Salmon Falls Creek'!AM268+'Rock Creek'!Q268+Southside_Historical!H268+Northside_Historical!H268+'SnakeRiv abv Kimberly'!$B268</f>
        <v>1196.9721862050117</v>
      </c>
      <c r="I268">
        <f>Bruneau!AE268+Malad!AE268+'Salmon Falls Creek'!AN268+'Rock Creek'!R268+Southside_Historical!I268+Northside_Historical!I268+'SnakeRiv abv Kimberly'!$B268</f>
        <v>1262.1020549444613</v>
      </c>
      <c r="J268">
        <f>Bruneau!AF268+Malad!AF268+'Salmon Falls Creek'!AO268+'Rock Creek'!S268+Southside_Historical!J268+Northside_Historical!J268+'SnakeRiv abv Kimberly'!$B268</f>
        <v>1232.4867927893392</v>
      </c>
      <c r="K268">
        <f>Bruneau!AG268+Malad!AG268+'Salmon Falls Creek'!AP268+'Rock Creek'!T268+Southside_Historical!K268+Northside_Historical!K268+'SnakeRiv abv Kimberly'!$B268</f>
        <v>1646.3701142080545</v>
      </c>
      <c r="L268">
        <f>Bruneau!AH268+Malad!AH268+'Salmon Falls Creek'!AQ268+'Rock Creek'!U268+Southside_Historical!L268+Northside_Historical!L268+'SnakeRiv abv Kimberly'!$B268</f>
        <v>1274.7979562009866</v>
      </c>
      <c r="M268">
        <f>Bruneau!AI268+Malad!AI268+'Salmon Falls Creek'!AR268+'Rock Creek'!V268+Southside_Historical!M268+Northside_Historical!M268+'SnakeRiv abv Kimberly'!$B268</f>
        <v>923.40862880053396</v>
      </c>
      <c r="N268">
        <f>Bruneau!AJ268+Malad!AJ268+'Salmon Falls Creek'!AS268+'Rock Creek'!W268+Southside_Historical!N268+Northside_Historical!N268+'SnakeRiv abv Kimberly'!$B268</f>
        <v>1147.3003030613606</v>
      </c>
      <c r="O268">
        <f>Bruneau!AK268+Malad!AK268+'Salmon Falls Creek'!AT268+'Rock Creek'!X268+Southside_Historical!O268+Northside_Historical!O268+'SnakeRiv abv Kimberly'!$B268</f>
        <v>1339.106</v>
      </c>
      <c r="P268">
        <f>Bruneau!AL268+Malad!AL268+'Salmon Falls Creek'!AU268+'Rock Creek'!Y268+Southside_Historical!P268+Northside_Historical!P268+'SnakeRiv abv Kimberly'!$B268</f>
        <v>1339.306</v>
      </c>
      <c r="Q268">
        <f>Bruneau!AM268+Malad!AM268+'Salmon Falls Creek'!AV268+'Rock Creek'!Z268+Southside_Historical!Q268+Northside_Historical!Q268+'SnakeRiv abv Kimberly'!$B268</f>
        <v>1444.4059999999999</v>
      </c>
      <c r="R268">
        <f>Bruneau!AN268+Malad!AN268+'Salmon Falls Creek'!AW268+'Rock Creek'!AA268+Southside_Historical!R268+Northside_Historical!R268+'SnakeRiv abv Kimberly'!$B268</f>
        <v>1284.5060000000001</v>
      </c>
      <c r="S268">
        <f>Bruneau!AO268+Malad!AO268+'Salmon Falls Creek'!AX268+'Rock Creek'!AB268+Southside_Historical!S268+Northside_Historical!S268+'SnakeRiv abv Kimberly'!$B268</f>
        <v>1610.806</v>
      </c>
      <c r="T268">
        <f>Bruneau!AP268+Malad!AP268+'Salmon Falls Creek'!AY268+'Rock Creek'!AC268+Southside_Historical!T268+Northside_Historical!T268+'SnakeRiv abv Kimberly'!$B268</f>
        <v>1549.9059999999999</v>
      </c>
      <c r="U268">
        <f>Bruneau!AQ268+Malad!AQ268+'Salmon Falls Creek'!AZ268+'Rock Creek'!AD268+Southside_Historical!U268+Northside_Historical!U268+'SnakeRiv abv Kimberly'!$B268</f>
        <v>1070.0060000000001</v>
      </c>
      <c r="V268">
        <f>Bruneau!AR268+Malad!AR268+'Salmon Falls Creek'!BA268+'Rock Creek'!AE268+Southside_Historical!V268+Northside_Historical!V268+'SnakeRiv abv Kimberly'!$B268</f>
        <v>1118.2059999999999</v>
      </c>
      <c r="W268">
        <f>Bruneau!AS268+Malad!AS268+'Salmon Falls Creek'!BB268+'Rock Creek'!AF268+Southside_Historical!W268+Northside_Historical!W268+'SnakeRiv abv Kimberly'!$B268</f>
        <v>869.10599999999999</v>
      </c>
      <c r="X268" s="7" t="s">
        <v>314</v>
      </c>
      <c r="Y268" s="5">
        <f t="shared" si="4"/>
        <v>1028.9666239286487</v>
      </c>
      <c r="Z268" s="5">
        <f t="shared" si="10"/>
        <v>924.0251935964103</v>
      </c>
      <c r="AA268" s="5">
        <f t="shared" si="11"/>
        <v>916.85450053094246</v>
      </c>
      <c r="AB268" s="5">
        <f t="shared" si="12"/>
        <v>1164.1215438284496</v>
      </c>
      <c r="AC268" s="5">
        <f t="shared" si="13"/>
        <v>1192.5520559381323</v>
      </c>
      <c r="AD268" s="5">
        <f t="shared" si="14"/>
        <v>1040.0647152045194</v>
      </c>
      <c r="AE268" s="5">
        <f t="shared" si="15"/>
        <v>1221.1277452723764</v>
      </c>
      <c r="AF268" s="5">
        <f t="shared" si="16"/>
        <v>1267.9839647449892</v>
      </c>
      <c r="AG268" s="5">
        <f t="shared" si="17"/>
        <v>1231.7058231896756</v>
      </c>
      <c r="AH268" s="5">
        <f t="shared" si="18"/>
        <v>1623.0217192540804</v>
      </c>
      <c r="AI268" s="5">
        <f t="shared" si="19"/>
        <v>1249.8334880420477</v>
      </c>
      <c r="AJ268" s="5">
        <f t="shared" si="20"/>
        <v>935.28510956995808</v>
      </c>
      <c r="AK268" s="5">
        <f t="shared" si="21"/>
        <v>1139.2935317458732</v>
      </c>
      <c r="AL268" s="5">
        <f t="shared" si="22"/>
        <v>1318.904</v>
      </c>
      <c r="AM268" s="5">
        <f t="shared" si="23"/>
        <v>1288.0373333333334</v>
      </c>
      <c r="AN268" s="5">
        <f t="shared" si="24"/>
        <v>1430.7706666666666</v>
      </c>
      <c r="AO268" s="5">
        <f t="shared" si="5"/>
        <v>1277.5040000000001</v>
      </c>
      <c r="AP268" s="5">
        <f t="shared" si="6"/>
        <v>1631.704</v>
      </c>
      <c r="AQ268" s="5">
        <f t="shared" si="7"/>
        <v>1569.4039999999998</v>
      </c>
      <c r="AR268" s="5">
        <f t="shared" si="8"/>
        <v>1078.8039999999999</v>
      </c>
      <c r="AS268" s="5">
        <f t="shared" si="9"/>
        <v>1075.3039999999999</v>
      </c>
      <c r="AT268" s="5">
        <f t="shared" si="9"/>
        <v>867.17066666666653</v>
      </c>
      <c r="AV268" s="5">
        <f>Y268-ConsumptiveDemand!AG268</f>
        <v>-491.14239812501205</v>
      </c>
      <c r="AW268" s="5">
        <f>Z268-ConsumptiveDemand!AH268</f>
        <v>-596.08382845725043</v>
      </c>
      <c r="AX268" s="5">
        <f>AA268-ConsumptiveDemand!AI268</f>
        <v>-665.04757119969668</v>
      </c>
      <c r="AY268" s="5">
        <f>AB268-ConsumptiveDemand!AJ268</f>
        <v>-615.51828686851923</v>
      </c>
      <c r="AZ268" s="5">
        <f>AC268-ConsumptiveDemand!AK268</f>
        <v>-512.9361151464625</v>
      </c>
      <c r="BA268" s="5">
        <f>AD268-ConsumptiveDemand!AL268</f>
        <v>-554.1959664615149</v>
      </c>
      <c r="BB268" s="5">
        <f>AE268-ConsumptiveDemand!AM268</f>
        <v>-484.36042581221841</v>
      </c>
      <c r="BC268" s="5">
        <f>AF268-ConsumptiveDemand!AN268</f>
        <v>-301.55949705025387</v>
      </c>
      <c r="BD268" s="5">
        <f>AG268-ConsumptiveDemand!AO268</f>
        <v>-510.85817770110634</v>
      </c>
      <c r="BE268" s="5">
        <f>AH268-ConsumptiveDemand!AP268</f>
        <v>411.87794558531004</v>
      </c>
      <c r="BF268" s="5">
        <f>AI268-ConsumptiveDemand!AQ268</f>
        <v>-257.91692407621758</v>
      </c>
      <c r="BG268" s="5">
        <f>AJ268-ConsumptiveDemand!AR268</f>
        <v>-881.43055093319765</v>
      </c>
      <c r="BH268" s="5">
        <f>AK268-ConsumptiveDemand!AS268</f>
        <v>-553.83602940332617</v>
      </c>
      <c r="BI268" s="5">
        <f>AL268-ConsumptiveDemand!AT268</f>
        <v>58.325786589646896</v>
      </c>
      <c r="BJ268" s="5">
        <f>AM268-ConsumptiveDemand!AU268</f>
        <v>-454.52666755744849</v>
      </c>
      <c r="BK268" s="5">
        <f>AN268-ConsumptiveDemand!AV268</f>
        <v>175.63887277912454</v>
      </c>
      <c r="BL268" s="5">
        <f>AO268-ConsumptiveDemand!AW268</f>
        <v>-60.164604721939668</v>
      </c>
      <c r="BM268" s="5">
        <f>AP268-ConsumptiveDemand!AX268</f>
        <v>111.9106575958258</v>
      </c>
      <c r="BN268" s="5">
        <f>AQ268-ConsumptiveDemand!AY268</f>
        <v>119.67589488999238</v>
      </c>
      <c r="BO268" s="5">
        <f>AR268-ConsumptiveDemand!AZ268</f>
        <v>-192.80722884100419</v>
      </c>
      <c r="BP268" s="5">
        <f>AS268-ConsumptiveDemand!BA268</f>
        <v>-555.01727191574128</v>
      </c>
      <c r="BQ268" s="5"/>
      <c r="BR268" s="5"/>
      <c r="BS268" s="5"/>
      <c r="BT268" s="5"/>
      <c r="BU268" s="5"/>
      <c r="BV268" s="5"/>
    </row>
    <row r="269" spans="1:74" x14ac:dyDescent="0.25">
      <c r="A269" t="str">
        <f>Bruneau!A269</f>
        <v>7/26</v>
      </c>
      <c r="B269">
        <f>Bruneau!X269+Malad!X269+'Salmon Falls Creek'!AG269+'Rock Creek'!K269+Southside_Historical!B269+Northside_Historical!B269+'SnakeRiv abv Kimberly'!$B269</f>
        <v>1006.6341333769383</v>
      </c>
      <c r="C269">
        <f>Bruneau!Y269+Malad!Y269+'Salmon Falls Creek'!AH269+'Rock Creek'!L269+Southside_Historical!C269+Northside_Historical!C269+'SnakeRiv abv Kimberly'!$B269</f>
        <v>990.17428081381354</v>
      </c>
      <c r="D269">
        <f>Bruneau!Z269+Malad!Z269+'Salmon Falls Creek'!AI269+'Rock Creek'!M269+Southside_Historical!D269+Northside_Historical!D269+'SnakeRiv abv Kimberly'!$B269</f>
        <v>931.44700600696842</v>
      </c>
      <c r="E269">
        <f>Bruneau!AA269+Malad!AA269+'Salmon Falls Creek'!AJ269+'Rock Creek'!N269+Southside_Historical!E269+Northside_Historical!E269+'SnakeRiv abv Kimberly'!$B269</f>
        <v>1143.416127811169</v>
      </c>
      <c r="F269">
        <f>Bruneau!AB269+Malad!AB269+'Salmon Falls Creek'!AK269+'Rock Creek'!O269+Southside_Historical!F269+Northside_Historical!F269+'SnakeRiv abv Kimberly'!$B269</f>
        <v>1204.6419192012161</v>
      </c>
      <c r="G269">
        <f>Bruneau!AC269+Malad!AC269+'Salmon Falls Creek'!AL269+'Rock Creek'!P269+Southside_Historical!G269+Northside_Historical!G269+'SnakeRiv abv Kimberly'!$B269</f>
        <v>1041.5375449899295</v>
      </c>
      <c r="H269">
        <f>Bruneau!AD269+Malad!AD269+'Salmon Falls Creek'!AM269+'Rock Creek'!Q269+Southside_Historical!H269+Northside_Historical!H269+'SnakeRiv abv Kimberly'!$B269</f>
        <v>1151.0511228085988</v>
      </c>
      <c r="I269">
        <f>Bruneau!AE269+Malad!AE269+'Salmon Falls Creek'!AN269+'Rock Creek'!R269+Southside_Historical!I269+Northside_Historical!I269+'SnakeRiv abv Kimberly'!$B269</f>
        <v>1303.2279525216961</v>
      </c>
      <c r="J269">
        <f>Bruneau!AF269+Malad!AF269+'Salmon Falls Creek'!AO269+'Rock Creek'!S269+Southside_Historical!J269+Northside_Historical!J269+'SnakeRiv abv Kimberly'!$B269</f>
        <v>1262.2767073678747</v>
      </c>
      <c r="K269">
        <f>Bruneau!AG269+Malad!AG269+'Salmon Falls Creek'!AP269+'Rock Creek'!T269+Southside_Historical!K269+Northside_Historical!K269+'SnakeRiv abv Kimberly'!$B269</f>
        <v>1585.3129292450585</v>
      </c>
      <c r="L269">
        <f>Bruneau!AH269+Malad!AH269+'Salmon Falls Creek'!AQ269+'Rock Creek'!U269+Southside_Historical!L269+Northside_Historical!L269+'SnakeRiv abv Kimberly'!$B269</f>
        <v>1207.9075276126177</v>
      </c>
      <c r="M269">
        <f>Bruneau!AI269+Malad!AI269+'Salmon Falls Creek'!AR269+'Rock Creek'!V269+Southside_Historical!M269+Northside_Historical!M269+'SnakeRiv abv Kimberly'!$B269</f>
        <v>932.94004200102654</v>
      </c>
      <c r="N269">
        <f>Bruneau!AJ269+Malad!AJ269+'Salmon Falls Creek'!AS269+'Rock Creek'!W269+Southside_Historical!N269+Northside_Historical!N269+'SnakeRiv abv Kimberly'!$B269</f>
        <v>1138.7965528641905</v>
      </c>
      <c r="O269">
        <f>Bruneau!AK269+Malad!AK269+'Salmon Falls Creek'!AT269+'Rock Creek'!X269+Southside_Historical!O269+Northside_Historical!O269+'SnakeRiv abv Kimberly'!$B269</f>
        <v>1371.5</v>
      </c>
      <c r="P269">
        <f>Bruneau!AL269+Malad!AL269+'Salmon Falls Creek'!AU269+'Rock Creek'!Y269+Southside_Historical!P269+Northside_Historical!P269+'SnakeRiv abv Kimberly'!$B269</f>
        <v>1301.3</v>
      </c>
      <c r="Q269">
        <f>Bruneau!AM269+Malad!AM269+'Salmon Falls Creek'!AV269+'Rock Creek'!Z269+Southside_Historical!Q269+Northside_Historical!Q269+'SnakeRiv abv Kimberly'!$B269</f>
        <v>1479.5</v>
      </c>
      <c r="R269">
        <f>Bruneau!AN269+Malad!AN269+'Salmon Falls Creek'!AW269+'Rock Creek'!AA269+Southside_Historical!R269+Northside_Historical!R269+'SnakeRiv abv Kimberly'!$B269</f>
        <v>1237.9000000000001</v>
      </c>
      <c r="S269">
        <f>Bruneau!AO269+Malad!AO269+'Salmon Falls Creek'!AX269+'Rock Creek'!AB269+Southside_Historical!S269+Northside_Historical!S269+'SnakeRiv abv Kimberly'!$B269</f>
        <v>1584.9</v>
      </c>
      <c r="T269">
        <f>Bruneau!AP269+Malad!AP269+'Salmon Falls Creek'!AY269+'Rock Creek'!AC269+Southside_Historical!T269+Northside_Historical!T269+'SnakeRiv abv Kimberly'!$B269</f>
        <v>1506.7</v>
      </c>
      <c r="U269">
        <f>Bruneau!AQ269+Malad!AQ269+'Salmon Falls Creek'!AZ269+'Rock Creek'!AD269+Southside_Historical!U269+Northside_Historical!U269+'SnakeRiv abv Kimberly'!$B269</f>
        <v>1145.5999999999999</v>
      </c>
      <c r="V269">
        <f>Bruneau!AR269+Malad!AR269+'Salmon Falls Creek'!BA269+'Rock Creek'!AE269+Southside_Historical!V269+Northside_Historical!V269+'SnakeRiv abv Kimberly'!$B269</f>
        <v>1060.2</v>
      </c>
      <c r="W269">
        <f>Bruneau!AS269+Malad!AS269+'Salmon Falls Creek'!BB269+'Rock Creek'!AF269+Southside_Historical!W269+Northside_Historical!W269+'SnakeRiv abv Kimberly'!$B269</f>
        <v>873.59999999999991</v>
      </c>
      <c r="X269" s="7" t="s">
        <v>315</v>
      </c>
      <c r="Y269" s="5">
        <f t="shared" si="4"/>
        <v>1012.5859512876301</v>
      </c>
      <c r="Z269" s="5">
        <f t="shared" si="10"/>
        <v>956.3603565858042</v>
      </c>
      <c r="AA269" s="5">
        <f t="shared" si="11"/>
        <v>917.53812422520332</v>
      </c>
      <c r="AB269" s="5">
        <f t="shared" si="12"/>
        <v>1153.6325339960451</v>
      </c>
      <c r="AC269" s="5">
        <f t="shared" si="13"/>
        <v>1195.7700965393424</v>
      </c>
      <c r="AD269" s="5">
        <f t="shared" si="14"/>
        <v>1059.3344135284576</v>
      </c>
      <c r="AE269" s="5">
        <f t="shared" si="15"/>
        <v>1160.9437715728482</v>
      </c>
      <c r="AF269" s="5">
        <f t="shared" si="16"/>
        <v>1293.7454120648833</v>
      </c>
      <c r="AG269" s="5">
        <f t="shared" si="17"/>
        <v>1242.3433026550485</v>
      </c>
      <c r="AH269" s="5">
        <f t="shared" si="18"/>
        <v>1598.3088537255751</v>
      </c>
      <c r="AI269" s="5">
        <f t="shared" si="19"/>
        <v>1232.210427544743</v>
      </c>
      <c r="AJ269" s="5">
        <f t="shared" si="20"/>
        <v>944.19850271883263</v>
      </c>
      <c r="AK269" s="5">
        <f t="shared" si="21"/>
        <v>1137.7503347089839</v>
      </c>
      <c r="AL269" s="5">
        <f t="shared" si="22"/>
        <v>1367.1686666666665</v>
      </c>
      <c r="AM269" s="5">
        <f t="shared" si="23"/>
        <v>1316.2353333333333</v>
      </c>
      <c r="AN269" s="5">
        <f t="shared" si="24"/>
        <v>1488.6353333333334</v>
      </c>
      <c r="AO269" s="5">
        <f t="shared" si="5"/>
        <v>1259.8353333333332</v>
      </c>
      <c r="AP269" s="5">
        <f t="shared" si="6"/>
        <v>1607.6686666666667</v>
      </c>
      <c r="AQ269" s="5">
        <f t="shared" si="7"/>
        <v>1529.4353333333331</v>
      </c>
      <c r="AR269" s="5">
        <f t="shared" si="8"/>
        <v>1110.1353333333334</v>
      </c>
      <c r="AS269" s="5">
        <f t="shared" si="9"/>
        <v>1056.4353333333333</v>
      </c>
      <c r="AT269" s="5">
        <f t="shared" si="9"/>
        <v>862.10199999999998</v>
      </c>
      <c r="AV269" s="5">
        <f>Y269-ConsumptiveDemand!AG269</f>
        <v>-581.67473037840443</v>
      </c>
      <c r="AW269" s="5">
        <f>Z269-ConsumptiveDemand!AH269</f>
        <v>-489.59700585548296</v>
      </c>
      <c r="AX269" s="5">
        <f>AA269-ConsumptiveDemand!AI269</f>
        <v>-713.79838724701835</v>
      </c>
      <c r="AY269" s="5">
        <f>AB269-ConsumptiveDemand!AJ269</f>
        <v>-576.57285695934115</v>
      </c>
      <c r="AZ269" s="5">
        <f>AC269-ConsumptiveDemand!AK269</f>
        <v>-472.64224473906575</v>
      </c>
      <c r="BA269" s="5">
        <f>AD269-ConsumptiveDemand!AL269</f>
        <v>-522.56765820218106</v>
      </c>
      <c r="BB269" s="5">
        <f>AE269-ConsumptiveDemand!AM269</f>
        <v>-507.46856970555996</v>
      </c>
      <c r="BC269" s="5">
        <f>AF269-ConsumptiveDemand!AN269</f>
        <v>-263.43943979496407</v>
      </c>
      <c r="BD269" s="5">
        <f>AG269-ConsumptiveDemand!AO269</f>
        <v>-463.14486842954625</v>
      </c>
      <c r="BE269" s="5">
        <f>AH269-ConsumptiveDemand!AP269</f>
        <v>387.16508005680453</v>
      </c>
      <c r="BF269" s="5">
        <f>AI269-ConsumptiveDemand!AQ269</f>
        <v>-250.82276470273109</v>
      </c>
      <c r="BG269" s="5">
        <f>AJ269-ConsumptiveDemand!AR269</f>
        <v>-872.5171577843231</v>
      </c>
      <c r="BH269" s="5">
        <f>AK269-ConsumptiveDemand!AS269</f>
        <v>-493.58617676323729</v>
      </c>
      <c r="BI269" s="5">
        <f>AL269-ConsumptiveDemand!AT269</f>
        <v>81.873233385522099</v>
      </c>
      <c r="BJ269" s="5">
        <f>AM269-ConsumptiveDemand!AU269</f>
        <v>-389.2528377512615</v>
      </c>
      <c r="BK269" s="5">
        <f>AN269-ConsumptiveDemand!AV269</f>
        <v>247.92888452356215</v>
      </c>
      <c r="BL269" s="5">
        <f>AO269-ConsumptiveDemand!AW269</f>
        <v>-58.50101083780487</v>
      </c>
      <c r="BM269" s="5">
        <f>AP269-ConsumptiveDemand!AX269</f>
        <v>80.789708126016421</v>
      </c>
      <c r="BN269" s="5">
        <f>AQ269-ConsumptiveDemand!AY269</f>
        <v>102.41743515396797</v>
      </c>
      <c r="BO269" s="5">
        <f>AR269-ConsumptiveDemand!AZ269</f>
        <v>-122.14993155306433</v>
      </c>
      <c r="BP269" s="5">
        <f>AS269-ConsumptiveDemand!BA269</f>
        <v>-571.73412176825127</v>
      </c>
      <c r="BQ269" s="5"/>
      <c r="BR269" s="5"/>
      <c r="BS269" s="5"/>
      <c r="BT269" s="5"/>
      <c r="BU269" s="5"/>
      <c r="BV269" s="5"/>
    </row>
    <row r="270" spans="1:74" x14ac:dyDescent="0.25">
      <c r="A270" t="str">
        <f>Bruneau!A270</f>
        <v>7/27</v>
      </c>
      <c r="B270">
        <f>Bruneau!X270+Malad!X270+'Salmon Falls Creek'!AG270+'Rock Creek'!K270+Southside_Historical!B270+Northside_Historical!B270+'SnakeRiv abv Kimberly'!$B270</f>
        <v>1010.8999163001049</v>
      </c>
      <c r="C270">
        <f>Bruneau!Y270+Malad!Y270+'Salmon Falls Creek'!AH270+'Rock Creek'!L270+Southside_Historical!C270+Northside_Historical!C270+'SnakeRiv abv Kimberly'!$B270</f>
        <v>995.83211626241177</v>
      </c>
      <c r="D270">
        <f>Bruneau!Z270+Malad!Z270+'Salmon Falls Creek'!AI270+'Rock Creek'!M270+Southside_Historical!D270+Northside_Historical!D270+'SnakeRiv abv Kimberly'!$B270</f>
        <v>900.32510231224205</v>
      </c>
      <c r="E270">
        <f>Bruneau!AA270+Malad!AA270+'Salmon Falls Creek'!AJ270+'Rock Creek'!N270+Southside_Historical!E270+Northside_Historical!E270+'SnakeRiv abv Kimberly'!$B270</f>
        <v>1145.5420794083141</v>
      </c>
      <c r="F270">
        <f>Bruneau!AB270+Malad!AB270+'Salmon Falls Creek'!AK270+'Rock Creek'!O270+Southside_Historical!F270+Northside_Historical!F270+'SnakeRiv abv Kimberly'!$B270</f>
        <v>1177.458282726989</v>
      </c>
      <c r="G270">
        <f>Bruneau!AC270+Malad!AC270+'Salmon Falls Creek'!AL270+'Rock Creek'!P270+Southside_Historical!G270+Northside_Historical!G270+'SnakeRiv abv Kimberly'!$B270</f>
        <v>1091.01779675132</v>
      </c>
      <c r="H270">
        <f>Bruneau!AD270+Malad!AD270+'Salmon Falls Creek'!AM270+'Rock Creek'!Q270+Southside_Historical!H270+Northside_Historical!H270+'SnakeRiv abv Kimberly'!$B270</f>
        <v>1134.808005704934</v>
      </c>
      <c r="I270">
        <f>Bruneau!AE270+Malad!AE270+'Salmon Falls Creek'!AN270+'Rock Creek'!R270+Southside_Historical!I270+Northside_Historical!I270+'SnakeRiv abv Kimberly'!$B270</f>
        <v>1315.9062287284921</v>
      </c>
      <c r="J270">
        <f>Bruneau!AF270+Malad!AF270+'Salmon Falls Creek'!AO270+'Rock Creek'!S270+Southside_Historical!J270+Northside_Historical!J270+'SnakeRiv abv Kimberly'!$B270</f>
        <v>1232.2664078079315</v>
      </c>
      <c r="K270">
        <f>Bruneau!AG270+Malad!AG270+'Salmon Falls Creek'!AP270+'Rock Creek'!T270+Southside_Historical!K270+Northside_Historical!K270+'SnakeRiv abv Kimberly'!$B270</f>
        <v>1563.2435177236118</v>
      </c>
      <c r="L270">
        <f>Bruneau!AH270+Malad!AH270+'Salmon Falls Creek'!AQ270+'Rock Creek'!U270+Southside_Historical!L270+Northside_Historical!L270+'SnakeRiv abv Kimberly'!$B270</f>
        <v>1213.9257988206245</v>
      </c>
      <c r="M270">
        <f>Bruneau!AI270+Malad!AI270+'Salmon Falls Creek'!AR270+'Rock Creek'!V270+Southside_Historical!M270+Northside_Historical!M270+'SnakeRiv abv Kimberly'!$B270</f>
        <v>976.24683735493727</v>
      </c>
      <c r="N270">
        <f>Bruneau!AJ270+Malad!AJ270+'Salmon Falls Creek'!AS270+'Rock Creek'!W270+Southside_Historical!N270+Northside_Historical!N270+'SnakeRiv abv Kimberly'!$B270</f>
        <v>1127.1541482014002</v>
      </c>
      <c r="O270">
        <f>Bruneau!AK270+Malad!AK270+'Salmon Falls Creek'!AT270+'Rock Creek'!X270+Southside_Historical!O270+Northside_Historical!O270+'SnakeRiv abv Kimberly'!$B270</f>
        <v>1390.9</v>
      </c>
      <c r="P270">
        <f>Bruneau!AL270+Malad!AL270+'Salmon Falls Creek'!AU270+'Rock Creek'!Y270+Southside_Historical!P270+Northside_Historical!P270+'SnakeRiv abv Kimberly'!$B270</f>
        <v>1308.0999999999999</v>
      </c>
      <c r="Q270">
        <f>Bruneau!AM270+Malad!AM270+'Salmon Falls Creek'!AV270+'Rock Creek'!Z270+Southside_Historical!Q270+Northside_Historical!Q270+'SnakeRiv abv Kimberly'!$B270</f>
        <v>1542</v>
      </c>
      <c r="R270">
        <f>Bruneau!AN270+Malad!AN270+'Salmon Falls Creek'!AW270+'Rock Creek'!AA270+Southside_Historical!R270+Northside_Historical!R270+'SnakeRiv abv Kimberly'!$B270</f>
        <v>1257.0999999999999</v>
      </c>
      <c r="S270">
        <f>Bruneau!AO270+Malad!AO270+'Salmon Falls Creek'!AX270+'Rock Creek'!AB270+Southside_Historical!S270+Northside_Historical!S270+'SnakeRiv abv Kimberly'!$B270</f>
        <v>1627.3</v>
      </c>
      <c r="T270">
        <f>Bruneau!AP270+Malad!AP270+'Salmon Falls Creek'!AY270+'Rock Creek'!AC270+Southside_Historical!T270+Northside_Historical!T270+'SnakeRiv abv Kimberly'!$B270</f>
        <v>1531.7</v>
      </c>
      <c r="U270">
        <f>Bruneau!AQ270+Malad!AQ270+'Salmon Falls Creek'!AZ270+'Rock Creek'!AD270+Southside_Historical!U270+Northside_Historical!U270+'SnakeRiv abv Kimberly'!$B270</f>
        <v>1114.8</v>
      </c>
      <c r="V270">
        <f>Bruneau!AR270+Malad!AR270+'Salmon Falls Creek'!BA270+'Rock Creek'!AE270+Southside_Historical!V270+Northside_Historical!V270+'SnakeRiv abv Kimberly'!$B270</f>
        <v>990.90000000000009</v>
      </c>
      <c r="W270">
        <f>Bruneau!AS270+Malad!AS270+'Salmon Falls Creek'!BB270+'Rock Creek'!AF270+Southside_Historical!W270+Northside_Historical!W270+'SnakeRiv abv Kimberly'!$B270</f>
        <v>843.6</v>
      </c>
      <c r="X270" s="7" t="s">
        <v>316</v>
      </c>
      <c r="Y270" s="5">
        <f t="shared" si="4"/>
        <v>1017.3762051963186</v>
      </c>
      <c r="Z270" s="5">
        <f t="shared" si="10"/>
        <v>1002.9223838913198</v>
      </c>
      <c r="AA270" s="5">
        <f t="shared" si="11"/>
        <v>903.82362806784658</v>
      </c>
      <c r="AB270" s="5">
        <f t="shared" si="12"/>
        <v>1124.0413185104032</v>
      </c>
      <c r="AC270" s="5">
        <f t="shared" si="13"/>
        <v>1194.07851832458</v>
      </c>
      <c r="AD270" s="5">
        <f t="shared" si="14"/>
        <v>1062.5226031817635</v>
      </c>
      <c r="AE270" s="5">
        <f t="shared" si="15"/>
        <v>1146.2006157131398</v>
      </c>
      <c r="AF270" s="5">
        <f t="shared" si="16"/>
        <v>1314.7229822822287</v>
      </c>
      <c r="AG270" s="5">
        <f t="shared" si="17"/>
        <v>1228.0558080540702</v>
      </c>
      <c r="AH270" s="5">
        <f t="shared" si="18"/>
        <v>1559.7125485476172</v>
      </c>
      <c r="AI270" s="5">
        <f t="shared" si="19"/>
        <v>1196.5222055650395</v>
      </c>
      <c r="AJ270" s="5">
        <f t="shared" si="20"/>
        <v>967.11475829275571</v>
      </c>
      <c r="AK270" s="5">
        <f t="shared" si="21"/>
        <v>1142.6687913977505</v>
      </c>
      <c r="AL270" s="5">
        <f t="shared" si="22"/>
        <v>1378.6000000000001</v>
      </c>
      <c r="AM270" s="5">
        <f t="shared" si="23"/>
        <v>1299.7333333333333</v>
      </c>
      <c r="AN270" s="5">
        <f t="shared" si="24"/>
        <v>1530.4666666666665</v>
      </c>
      <c r="AO270" s="5">
        <f t="shared" si="5"/>
        <v>1253.3999999999999</v>
      </c>
      <c r="AP270" s="5">
        <f t="shared" si="6"/>
        <v>1616.2333333333333</v>
      </c>
      <c r="AQ270" s="5">
        <f t="shared" si="7"/>
        <v>1499.8</v>
      </c>
      <c r="AR270" s="5">
        <f t="shared" si="8"/>
        <v>1121.5333333333331</v>
      </c>
      <c r="AS270" s="5">
        <f t="shared" si="9"/>
        <v>1002.8000000000002</v>
      </c>
      <c r="AT270" s="5">
        <f t="shared" si="9"/>
        <v>847.86666666666667</v>
      </c>
      <c r="AV270" s="5">
        <f>Y270-ConsumptiveDemand!AG270</f>
        <v>-626.31891621129853</v>
      </c>
      <c r="AW270" s="5">
        <f>Z270-ConsumptiveDemand!AH270</f>
        <v>-393.60053880838484</v>
      </c>
      <c r="AX270" s="5">
        <f>AA270-ConsumptiveDemand!AI270</f>
        <v>-752.2301032751659</v>
      </c>
      <c r="AY270" s="5">
        <f>AB270-ConsumptiveDemand!AJ270</f>
        <v>-544.37102276800488</v>
      </c>
      <c r="AZ270" s="5">
        <f>AC270-ConsumptiveDemand!AK270</f>
        <v>-437.25799314764117</v>
      </c>
      <c r="BA270" s="5">
        <f>AD270-ConsumptiveDemand!AL270</f>
        <v>-519.37946854887514</v>
      </c>
      <c r="BB270" s="5">
        <f>AE270-ConsumptiveDemand!AM270</f>
        <v>-485.13589575908145</v>
      </c>
      <c r="BC270" s="5">
        <f>AF270-ConsumptiveDemand!AN270</f>
        <v>-242.4618695776187</v>
      </c>
      <c r="BD270" s="5">
        <f>AG270-ConsumptiveDemand!AO270</f>
        <v>-440.35653322433791</v>
      </c>
      <c r="BE270" s="5">
        <f>AH270-ConsumptiveDemand!AP270</f>
        <v>348.56877487884663</v>
      </c>
      <c r="BF270" s="5">
        <f>AI270-ConsumptiveDemand!AQ270</f>
        <v>-286.51098668243458</v>
      </c>
      <c r="BG270" s="5">
        <f>AJ270-ConsumptiveDemand!AR270</f>
        <v>-849.60090221040002</v>
      </c>
      <c r="BH270" s="5">
        <f>AK270-ConsumptiveDemand!AS270</f>
        <v>-414.51606046209736</v>
      </c>
      <c r="BI270" s="5">
        <f>AL270-ConsumptiveDemand!AT270</f>
        <v>56.228736912669319</v>
      </c>
      <c r="BJ270" s="5">
        <f>AM270-ConsumptiveDemand!AU270</f>
        <v>-368.67900794507477</v>
      </c>
      <c r="BK270" s="5">
        <f>AN270-ConsumptiveDemand!AV270</f>
        <v>300.74178527480399</v>
      </c>
      <c r="BL270" s="5">
        <f>AO270-ConsumptiveDemand!AW270</f>
        <v>-33.608295788133091</v>
      </c>
      <c r="BM270" s="5">
        <f>AP270-ConsumptiveDemand!AX270</f>
        <v>88.948633879501813</v>
      </c>
      <c r="BN270" s="5">
        <f>AQ270-ConsumptiveDemand!AY270</f>
        <v>96.674114951033971</v>
      </c>
      <c r="BO270" s="5">
        <f>AR270-ConsumptiveDemand!AZ270</f>
        <v>-66.234777357271469</v>
      </c>
      <c r="BP270" s="5">
        <f>AS270-ConsumptiveDemand!BA270</f>
        <v>-624.79921522976861</v>
      </c>
      <c r="BQ270" s="5"/>
      <c r="BR270" s="5"/>
      <c r="BS270" s="5"/>
      <c r="BT270" s="5"/>
      <c r="BU270" s="5"/>
      <c r="BV270" s="5"/>
    </row>
    <row r="271" spans="1:74" x14ac:dyDescent="0.25">
      <c r="A271" t="str">
        <f>Bruneau!A271</f>
        <v>7/28</v>
      </c>
      <c r="B271">
        <f>Bruneau!X271+Malad!X271+'Salmon Falls Creek'!AG271+'Rock Creek'!K271+Southside_Historical!B271+Northside_Historical!B271+'SnakeRiv abv Kimberly'!$B271</f>
        <v>1034.5945659119125</v>
      </c>
      <c r="C271">
        <f>Bruneau!Y271+Malad!Y271+'Salmon Falls Creek'!AH271+'Rock Creek'!L271+Southside_Historical!C271+Northside_Historical!C271+'SnakeRiv abv Kimberly'!$B271</f>
        <v>1022.7607545977341</v>
      </c>
      <c r="D271">
        <f>Bruneau!Z271+Malad!Z271+'Salmon Falls Creek'!AI271+'Rock Creek'!M271+Southside_Historical!D271+Northside_Historical!D271+'SnakeRiv abv Kimberly'!$B271</f>
        <v>879.69877588432905</v>
      </c>
      <c r="E271">
        <f>Bruneau!AA271+Malad!AA271+'Salmon Falls Creek'!AJ271+'Rock Creek'!N271+Southside_Historical!E271+Northside_Historical!E271+'SnakeRiv abv Kimberly'!$B271</f>
        <v>1083.1657483117262</v>
      </c>
      <c r="F271">
        <f>Bruneau!AB271+Malad!AB271+'Salmon Falls Creek'!AK271+'Rock Creek'!O271+Southside_Historical!F271+Northside_Historical!F271+'SnakeRiv abv Kimberly'!$B271</f>
        <v>1200.1353530455349</v>
      </c>
      <c r="G271">
        <f>Bruneau!AC271+Malad!AC271+'Salmon Falls Creek'!AL271+'Rock Creek'!P271+Southside_Historical!G271+Northside_Historical!G271+'SnakeRiv abv Kimberly'!$B271</f>
        <v>1055.0124678040413</v>
      </c>
      <c r="H271">
        <f>Bruneau!AD271+Malad!AD271+'Salmon Falls Creek'!AM271+'Rock Creek'!Q271+Southside_Historical!H271+Northside_Historical!H271+'SnakeRiv abv Kimberly'!$B271</f>
        <v>1152.7427186258867</v>
      </c>
      <c r="I271">
        <f>Bruneau!AE271+Malad!AE271+'Salmon Falls Creek'!AN271+'Rock Creek'!R271+Southside_Historical!I271+Northside_Historical!I271+'SnakeRiv abv Kimberly'!$B271</f>
        <v>1325.0347655964979</v>
      </c>
      <c r="J271">
        <f>Bruneau!AF271+Malad!AF271+'Salmon Falls Creek'!AO271+'Rock Creek'!S271+Southside_Historical!J271+Northside_Historical!J271+'SnakeRiv abv Kimberly'!$B271</f>
        <v>1189.6243089864047</v>
      </c>
      <c r="K271">
        <f>Bruneau!AG271+Malad!AG271+'Salmon Falls Creek'!AP271+'Rock Creek'!T271+Southside_Historical!K271+Northside_Historical!K271+'SnakeRiv abv Kimberly'!$B271</f>
        <v>1530.5811986741815</v>
      </c>
      <c r="L271">
        <f>Bruneau!AH271+Malad!AH271+'Salmon Falls Creek'!AQ271+'Rock Creek'!U271+Southside_Historical!L271+Northside_Historical!L271+'SnakeRiv abv Kimberly'!$B271</f>
        <v>1167.7332902618762</v>
      </c>
      <c r="M271">
        <f>Bruneau!AI271+Malad!AI271+'Salmon Falls Creek'!AR271+'Rock Creek'!V271+Southside_Historical!M271+Northside_Historical!M271+'SnakeRiv abv Kimberly'!$B271</f>
        <v>992.15739552230355</v>
      </c>
      <c r="N271">
        <f>Bruneau!AJ271+Malad!AJ271+'Salmon Falls Creek'!AS271+'Rock Creek'!W271+Southside_Historical!N271+Northside_Historical!N271+'SnakeRiv abv Kimberly'!$B271</f>
        <v>1162.0556731276611</v>
      </c>
      <c r="O271">
        <f>Bruneau!AK271+Malad!AK271+'Salmon Falls Creek'!AT271+'Rock Creek'!X271+Southside_Historical!O271+Northside_Historical!O271+'SnakeRiv abv Kimberly'!$B271</f>
        <v>1373.4</v>
      </c>
      <c r="P271">
        <f>Bruneau!AL271+Malad!AL271+'Salmon Falls Creek'!AU271+'Rock Creek'!Y271+Southside_Historical!P271+Northside_Historical!P271+'SnakeRiv abv Kimberly'!$B271</f>
        <v>1289.8</v>
      </c>
      <c r="Q271">
        <f>Bruneau!AM271+Malad!AM271+'Salmon Falls Creek'!AV271+'Rock Creek'!Z271+Southside_Historical!Q271+Northside_Historical!Q271+'SnakeRiv abv Kimberly'!$B271</f>
        <v>1569.9</v>
      </c>
      <c r="R271">
        <f>Bruneau!AN271+Malad!AN271+'Salmon Falls Creek'!AW271+'Rock Creek'!AA271+Southside_Historical!R271+Northside_Historical!R271+'SnakeRiv abv Kimberly'!$B271</f>
        <v>1265.2</v>
      </c>
      <c r="S271">
        <f>Bruneau!AO271+Malad!AO271+'Salmon Falls Creek'!AX271+'Rock Creek'!AB271+Southside_Historical!S271+Northside_Historical!S271+'SnakeRiv abv Kimberly'!$B271</f>
        <v>1636.5</v>
      </c>
      <c r="T271">
        <f>Bruneau!AP271+Malad!AP271+'Salmon Falls Creek'!AY271+'Rock Creek'!AC271+Southside_Historical!T271+Northside_Historical!T271+'SnakeRiv abv Kimberly'!$B271</f>
        <v>1461</v>
      </c>
      <c r="U271">
        <f>Bruneau!AQ271+Malad!AQ271+'Salmon Falls Creek'!AZ271+'Rock Creek'!AD271+Southside_Historical!U271+Northside_Historical!U271+'SnakeRiv abv Kimberly'!$B271</f>
        <v>1104.2</v>
      </c>
      <c r="V271">
        <f>Bruneau!AR271+Malad!AR271+'Salmon Falls Creek'!BA271+'Rock Creek'!AE271+Southside_Historical!V271+Northside_Historical!V271+'SnakeRiv abv Kimberly'!$B271</f>
        <v>957.3</v>
      </c>
      <c r="W271">
        <f>Bruneau!AS271+Malad!AS271+'Salmon Falls Creek'!BB271+'Rock Creek'!AF271+Southside_Historical!W271+Northside_Historical!W271+'SnakeRiv abv Kimberly'!$B271</f>
        <v>826.4</v>
      </c>
      <c r="X271" s="7" t="s">
        <v>317</v>
      </c>
      <c r="Y271" s="5">
        <f t="shared" si="4"/>
        <v>1039.7652309210184</v>
      </c>
      <c r="Z271" s="5">
        <f t="shared" si="10"/>
        <v>999.18918178383183</v>
      </c>
      <c r="AA271" s="5">
        <f t="shared" si="11"/>
        <v>890.70378848422388</v>
      </c>
      <c r="AB271" s="5">
        <f t="shared" si="12"/>
        <v>1089.9768627726082</v>
      </c>
      <c r="AC271" s="5">
        <f t="shared" si="13"/>
        <v>1185.5271800939547</v>
      </c>
      <c r="AD271" s="5">
        <f t="shared" si="14"/>
        <v>1056.5530800998706</v>
      </c>
      <c r="AE271" s="5">
        <f t="shared" si="15"/>
        <v>1141.6734598594296</v>
      </c>
      <c r="AF271" s="5">
        <f t="shared" si="16"/>
        <v>1323.0699142387741</v>
      </c>
      <c r="AG271" s="5">
        <f t="shared" si="17"/>
        <v>1217.6364521016794</v>
      </c>
      <c r="AH271" s="5">
        <f t="shared" si="18"/>
        <v>1529.500135742953</v>
      </c>
      <c r="AI271" s="5">
        <f t="shared" si="19"/>
        <v>1183.314819822109</v>
      </c>
      <c r="AJ271" s="5">
        <f t="shared" si="20"/>
        <v>998.20878619054702</v>
      </c>
      <c r="AK271" s="5">
        <f t="shared" si="21"/>
        <v>1136.6744766676911</v>
      </c>
      <c r="AL271" s="5">
        <f t="shared" si="22"/>
        <v>1349.0633333333333</v>
      </c>
      <c r="AM271" s="5">
        <f t="shared" si="23"/>
        <v>1269.33</v>
      </c>
      <c r="AN271" s="5">
        <f t="shared" si="24"/>
        <v>1532.43</v>
      </c>
      <c r="AO271" s="5">
        <f t="shared" si="5"/>
        <v>1256.3966666666668</v>
      </c>
      <c r="AP271" s="5">
        <f t="shared" si="6"/>
        <v>1628.9633333333334</v>
      </c>
      <c r="AQ271" s="5">
        <f t="shared" si="7"/>
        <v>1497.5966666666666</v>
      </c>
      <c r="AR271" s="5">
        <f t="shared" si="8"/>
        <v>1078.6633333333332</v>
      </c>
      <c r="AS271" s="5">
        <f t="shared" si="9"/>
        <v>970.76333333333332</v>
      </c>
      <c r="AT271" s="5">
        <f t="shared" si="9"/>
        <v>833.6633333333333</v>
      </c>
      <c r="AV271" s="5">
        <f>Y271-ConsumptiveDemand!AG271</f>
        <v>-628.64711035738992</v>
      </c>
      <c r="AW271" s="5">
        <f>Z271-ConsumptiveDemand!AH271</f>
        <v>-360.25791110968612</v>
      </c>
      <c r="AX271" s="5">
        <f>AA271-ConsumptiveDemand!AI271</f>
        <v>-777.70855279418424</v>
      </c>
      <c r="AY271" s="5">
        <f>AB271-ConsumptiveDemand!AJ271</f>
        <v>-504.28381889342631</v>
      </c>
      <c r="AZ271" s="5">
        <f>AC271-ConsumptiveDemand!AK271</f>
        <v>-408.7335015720796</v>
      </c>
      <c r="BA271" s="5">
        <f>AD271-ConsumptiveDemand!AL271</f>
        <v>-537.7076015661637</v>
      </c>
      <c r="BB271" s="5">
        <f>AE271-ConsumptiveDemand!AM271</f>
        <v>-440.22861187120907</v>
      </c>
      <c r="BC271" s="5">
        <f>AF271-ConsumptiveDemand!AN271</f>
        <v>-234.1149376210733</v>
      </c>
      <c r="BD271" s="5">
        <f>AG271-ConsumptiveDemand!AO271</f>
        <v>-413.70005937054179</v>
      </c>
      <c r="BE271" s="5">
        <f>AH271-ConsumptiveDemand!AP271</f>
        <v>318.3563620741827</v>
      </c>
      <c r="BF271" s="5">
        <f>AI271-ConsumptiveDemand!AQ271</f>
        <v>-299.71837242536458</v>
      </c>
      <c r="BG271" s="5">
        <f>AJ271-ConsumptiveDemand!AR271</f>
        <v>-818.50687431260872</v>
      </c>
      <c r="BH271" s="5">
        <f>AK271-ConsumptiveDemand!AS271</f>
        <v>-346.35871557978294</v>
      </c>
      <c r="BI271" s="5">
        <f>AL271-ConsumptiveDemand!AT271</f>
        <v>-10.383759560184444</v>
      </c>
      <c r="BJ271" s="5">
        <f>AM271-ConsumptiveDemand!AU271</f>
        <v>-362.00651147222129</v>
      </c>
      <c r="BK271" s="5">
        <f>AN271-ConsumptiveDemand!AV271</f>
        <v>322.04150651285318</v>
      </c>
      <c r="BL271" s="5">
        <f>AO271-ConsumptiveDemand!AW271</f>
        <v>-7.6613809067107468</v>
      </c>
      <c r="BM271" s="5">
        <f>AP271-ConsumptiveDemand!AX271</f>
        <v>95.489422827411772</v>
      </c>
      <c r="BN271" s="5">
        <f>AQ271-ConsumptiveDemand!AY271</f>
        <v>115.66514945152448</v>
      </c>
      <c r="BO271" s="5">
        <f>AR271-ConsumptiveDemand!AZ271</f>
        <v>-65.363429378608998</v>
      </c>
      <c r="BP271" s="5">
        <f>AS271-ConsumptiveDemand!BA271</f>
        <v>-637.392946459109</v>
      </c>
      <c r="BQ271" s="5"/>
      <c r="BR271" s="5"/>
      <c r="BS271" s="5"/>
      <c r="BT271" s="5"/>
      <c r="BU271" s="5"/>
      <c r="BV271" s="5"/>
    </row>
    <row r="272" spans="1:74" x14ac:dyDescent="0.25">
      <c r="A272" t="str">
        <f>Bruneau!A272</f>
        <v>7/29</v>
      </c>
      <c r="B272">
        <f>Bruneau!X272+Malad!X272+'Salmon Falls Creek'!AG272+'Rock Creek'!K272+Southside_Historical!B272+Northside_Historical!B272+'SnakeRiv abv Kimberly'!$B272</f>
        <v>1073.8012105510379</v>
      </c>
      <c r="C272">
        <f>Bruneau!Y272+Malad!Y272+'Salmon Falls Creek'!AH272+'Rock Creek'!L272+Southside_Historical!C272+Northside_Historical!C272+'SnakeRiv abv Kimberly'!$B272</f>
        <v>978.97467449134945</v>
      </c>
      <c r="D272">
        <f>Bruneau!Z272+Malad!Z272+'Salmon Falls Creek'!AI272+'Rock Creek'!M272+Southside_Historical!D272+Northside_Historical!D272+'SnakeRiv abv Kimberly'!$B272</f>
        <v>892.08748725610076</v>
      </c>
      <c r="E272">
        <f>Bruneau!AA272+Malad!AA272+'Salmon Falls Creek'!AJ272+'Rock Creek'!N272+Southside_Historical!E272+Northside_Historical!E272+'SnakeRiv abv Kimberly'!$B272</f>
        <v>1041.2227605977848</v>
      </c>
      <c r="F272">
        <f>Bruneau!AB272+Malad!AB272+'Salmon Falls Creek'!AK272+'Rock Creek'!O272+Southside_Historical!F272+Northside_Historical!F272+'SnakeRiv abv Kimberly'!$B272</f>
        <v>1178.9879045093401</v>
      </c>
      <c r="G272">
        <f>Bruneau!AC272+Malad!AC272+'Salmon Falls Creek'!AL272+'Rock Creek'!P272+Southside_Historical!G272+Northside_Historical!G272+'SnakeRiv abv Kimberly'!$B272</f>
        <v>1023.628975744251</v>
      </c>
      <c r="H272">
        <f>Bruneau!AD272+Malad!AD272+'Salmon Falls Creek'!AM272+'Rock Creek'!Q272+Southside_Historical!H272+Northside_Historical!H272+'SnakeRiv abv Kimberly'!$B272</f>
        <v>1137.4696552474684</v>
      </c>
      <c r="I272">
        <f>Bruneau!AE272+Malad!AE272+'Salmon Falls Creek'!AN272+'Rock Creek'!R272+Southside_Historical!I272+Northside_Historical!I272+'SnakeRiv abv Kimberly'!$B272</f>
        <v>1328.2687483913319</v>
      </c>
      <c r="J272">
        <f>Bruneau!AF272+Malad!AF272+'Salmon Falls Creek'!AO272+'Rock Creek'!S272+Southside_Historical!J272+Northside_Historical!J272+'SnakeRiv abv Kimberly'!$B272</f>
        <v>1231.0186395107021</v>
      </c>
      <c r="K272">
        <f>Bruneau!AG272+Malad!AG272+'Salmon Falls Creek'!AP272+'Rock Creek'!T272+Southside_Historical!K272+Northside_Historical!K272+'SnakeRiv abv Kimberly'!$B272</f>
        <v>1494.6756908310667</v>
      </c>
      <c r="L272">
        <f>Bruneau!AH272+Malad!AH272+'Salmon Falls Creek'!AQ272+'Rock Creek'!U272+Southside_Historical!L272+Northside_Historical!L272+'SnakeRiv abv Kimberly'!$B272</f>
        <v>1168.2853703838259</v>
      </c>
      <c r="M272">
        <f>Bruneau!AI272+Malad!AI272+'Salmon Falls Creek'!AR272+'Rock Creek'!V272+Southside_Historical!M272+Northside_Historical!M272+'SnakeRiv abv Kimberly'!$B272</f>
        <v>1026.2221256944003</v>
      </c>
      <c r="N272">
        <f>Bruneau!AJ272+Malad!AJ272+'Salmon Falls Creek'!AS272+'Rock Creek'!W272+Southside_Historical!N272+Northside_Historical!N272+'SnakeRiv abv Kimberly'!$B272</f>
        <v>1120.8136086740121</v>
      </c>
      <c r="O272">
        <f>Bruneau!AK272+Malad!AK272+'Salmon Falls Creek'!AT272+'Rock Creek'!X272+Southside_Historical!O272+Northside_Historical!O272+'SnakeRiv abv Kimberly'!$B272</f>
        <v>1282.8899999999999</v>
      </c>
      <c r="P272">
        <f>Bruneau!AL272+Malad!AL272+'Salmon Falls Creek'!AU272+'Rock Creek'!Y272+Southside_Historical!P272+Northside_Historical!P272+'SnakeRiv abv Kimberly'!$B272</f>
        <v>1210.0900000000001</v>
      </c>
      <c r="Q272">
        <f>Bruneau!AM272+Malad!AM272+'Salmon Falls Creek'!AV272+'Rock Creek'!Z272+Southside_Historical!Q272+Northside_Historical!Q272+'SnakeRiv abv Kimberly'!$B272</f>
        <v>1485.39</v>
      </c>
      <c r="R272">
        <f>Bruneau!AN272+Malad!AN272+'Salmon Falls Creek'!AW272+'Rock Creek'!AA272+Southside_Historical!R272+Northside_Historical!R272+'SnakeRiv abv Kimberly'!$B272</f>
        <v>1246.8899999999999</v>
      </c>
      <c r="S272">
        <f>Bruneau!AO272+Malad!AO272+'Salmon Falls Creek'!AX272+'Rock Creek'!AB272+Southside_Historical!S272+Northside_Historical!S272+'SnakeRiv abv Kimberly'!$B272</f>
        <v>1623.09</v>
      </c>
      <c r="T272">
        <f>Bruneau!AP272+Malad!AP272+'Salmon Falls Creek'!AY272+'Rock Creek'!AC272+Southside_Historical!T272+Northside_Historical!T272+'SnakeRiv abv Kimberly'!$B272</f>
        <v>1500.09</v>
      </c>
      <c r="U272">
        <f>Bruneau!AQ272+Malad!AQ272+'Salmon Falls Creek'!AZ272+'Rock Creek'!AD272+Southside_Historical!U272+Northside_Historical!U272+'SnakeRiv abv Kimberly'!$B272</f>
        <v>1016.99</v>
      </c>
      <c r="V272">
        <f>Bruneau!AR272+Malad!AR272+'Salmon Falls Creek'!BA272+'Rock Creek'!AE272+Southside_Historical!V272+Northside_Historical!V272+'SnakeRiv abv Kimberly'!$B272</f>
        <v>964.09</v>
      </c>
      <c r="W272">
        <f>Bruneau!AS272+Malad!AS272+'Salmon Falls Creek'!BB272+'Rock Creek'!AF272+Southside_Historical!W272+Northside_Historical!W272+'SnakeRiv abv Kimberly'!$B272</f>
        <v>830.99</v>
      </c>
      <c r="X272" s="7" t="s">
        <v>318</v>
      </c>
      <c r="Y272" s="5">
        <f t="shared" si="4"/>
        <v>1054.2987728066103</v>
      </c>
      <c r="Z272" s="5">
        <f t="shared" si="10"/>
        <v>969.33175753978833</v>
      </c>
      <c r="AA272" s="5">
        <f t="shared" si="11"/>
        <v>881.2370289015729</v>
      </c>
      <c r="AB272" s="5">
        <f t="shared" si="12"/>
        <v>1040.6865442302872</v>
      </c>
      <c r="AC272" s="5">
        <f t="shared" si="13"/>
        <v>1169.7562974941764</v>
      </c>
      <c r="AD272" s="5">
        <f t="shared" si="14"/>
        <v>1034.8480755530002</v>
      </c>
      <c r="AE272" s="5">
        <f t="shared" si="15"/>
        <v>1127.6430972604319</v>
      </c>
      <c r="AF272" s="5">
        <f t="shared" si="16"/>
        <v>1336.6742888571778</v>
      </c>
      <c r="AG272" s="5">
        <f t="shared" si="17"/>
        <v>1225.547575919494</v>
      </c>
      <c r="AH272" s="5">
        <f t="shared" si="18"/>
        <v>1496.6274473337751</v>
      </c>
      <c r="AI272" s="5">
        <f t="shared" si="19"/>
        <v>1151.0056612080423</v>
      </c>
      <c r="AJ272" s="5">
        <f t="shared" si="20"/>
        <v>1016.5070188982851</v>
      </c>
      <c r="AK272" s="5">
        <f t="shared" si="21"/>
        <v>1132.631789934778</v>
      </c>
      <c r="AL272" s="5">
        <f t="shared" si="22"/>
        <v>1282.8933333333334</v>
      </c>
      <c r="AM272" s="5">
        <f t="shared" si="23"/>
        <v>1244.76</v>
      </c>
      <c r="AN272" s="5">
        <f t="shared" si="24"/>
        <v>1506.8933333333334</v>
      </c>
      <c r="AO272" s="5">
        <f t="shared" si="5"/>
        <v>1270.8266666666668</v>
      </c>
      <c r="AP272" s="5">
        <f t="shared" si="6"/>
        <v>1612.2266666666667</v>
      </c>
      <c r="AQ272" s="5">
        <f t="shared" si="7"/>
        <v>1474.2600000000002</v>
      </c>
      <c r="AR272" s="5">
        <f t="shared" si="8"/>
        <v>1046.5933333333332</v>
      </c>
      <c r="AS272" s="5">
        <f t="shared" si="9"/>
        <v>960.39333333333332</v>
      </c>
      <c r="AT272" s="5">
        <f t="shared" si="9"/>
        <v>832.66</v>
      </c>
      <c r="AV272" s="5">
        <f>Y272-ConsumptiveDemand!AG272</f>
        <v>-614.11356847179809</v>
      </c>
      <c r="AW272" s="5">
        <f>Z272-ConsumptiveDemand!AH272</f>
        <v>-377.75672541833399</v>
      </c>
      <c r="AX272" s="5">
        <f>AA272-ConsumptiveDemand!AI272</f>
        <v>-774.81670244143936</v>
      </c>
      <c r="AY272" s="5">
        <f>AB272-ConsumptiveDemand!AJ272</f>
        <v>-479.42247782337358</v>
      </c>
      <c r="AZ272" s="5">
        <f>AC272-ConsumptiveDemand!AK272</f>
        <v>-399.7871643010667</v>
      </c>
      <c r="BA272" s="5">
        <f>AD272-ConsumptiveDemand!AL272</f>
        <v>-559.41260611303414</v>
      </c>
      <c r="BB272" s="5">
        <f>AE272-ConsumptiveDemand!AM272</f>
        <v>-417.18314466401989</v>
      </c>
      <c r="BC272" s="5">
        <f>AF272-ConsumptiveDemand!AN272</f>
        <v>-220.51056300266964</v>
      </c>
      <c r="BD272" s="5">
        <f>AG272-ConsumptiveDemand!AO272</f>
        <v>-356.35449581114472</v>
      </c>
      <c r="BE272" s="5">
        <f>AH272-ConsumptiveDemand!AP272</f>
        <v>285.48367366500452</v>
      </c>
      <c r="BF272" s="5">
        <f>AI272-ConsumptiveDemand!AQ272</f>
        <v>-319.66892110403592</v>
      </c>
      <c r="BG272" s="5">
        <f>AJ272-ConsumptiveDemand!AR272</f>
        <v>-800.20864160487065</v>
      </c>
      <c r="BH272" s="5">
        <f>AK272-ConsumptiveDemand!AS272</f>
        <v>-300.96696257111375</v>
      </c>
      <c r="BI272" s="5">
        <f>AL272-ConsumptiveDemand!AT272</f>
        <v>-88.912369495579924</v>
      </c>
      <c r="BJ272" s="5">
        <f>AM272-ConsumptiveDemand!AU272</f>
        <v>-349.50068166603432</v>
      </c>
      <c r="BK272" s="5">
        <f>AN272-ConsumptiveDemand!AV272</f>
        <v>309.55981245369844</v>
      </c>
      <c r="BL272" s="5">
        <f>AO272-ConsumptiveDemand!AW272</f>
        <v>30.729963475157092</v>
      </c>
      <c r="BM272" s="5">
        <f>AP272-ConsumptiveDemand!AX272</f>
        <v>73.215924584072127</v>
      </c>
      <c r="BN272" s="5">
        <f>AQ272-ConsumptiveDemand!AY272</f>
        <v>95.552585996923881</v>
      </c>
      <c r="BO272" s="5">
        <f>AR272-ConsumptiveDemand!AZ272</f>
        <v>-50.320882683982745</v>
      </c>
      <c r="BP272" s="5">
        <f>AS272-ConsumptiveDemand!BA272</f>
        <v>-603.25575599819683</v>
      </c>
      <c r="BQ272" s="5"/>
      <c r="BR272" s="5"/>
      <c r="BS272" s="5"/>
      <c r="BT272" s="5"/>
      <c r="BU272" s="5"/>
      <c r="BV272" s="5"/>
    </row>
    <row r="273" spans="1:74" x14ac:dyDescent="0.25">
      <c r="A273" t="str">
        <f>Bruneau!A273</f>
        <v>7/30</v>
      </c>
      <c r="B273">
        <f>Bruneau!X273+Malad!X273+'Salmon Falls Creek'!AG273+'Rock Creek'!K273+Southside_Historical!B273+Northside_Historical!B273+'SnakeRiv abv Kimberly'!$B273</f>
        <v>1054.5005419568809</v>
      </c>
      <c r="C273">
        <f>Bruneau!Y273+Malad!Y273+'Salmon Falls Creek'!AH273+'Rock Creek'!L273+Southside_Historical!C273+Northside_Historical!C273+'SnakeRiv abv Kimberly'!$B273</f>
        <v>906.25984353028139</v>
      </c>
      <c r="D273">
        <f>Bruneau!Z273+Malad!Z273+'Salmon Falls Creek'!AI273+'Rock Creek'!M273+Southside_Historical!D273+Northside_Historical!D273+'SnakeRiv abv Kimberly'!$B273</f>
        <v>871.92482356428866</v>
      </c>
      <c r="E273">
        <f>Bruneau!AA273+Malad!AA273+'Salmon Falls Creek'!AJ273+'Rock Creek'!N273+Southside_Historical!E273+Northside_Historical!E273+'SnakeRiv abv Kimberly'!$B273</f>
        <v>997.67112378135084</v>
      </c>
      <c r="F273">
        <f>Bruneau!AB273+Malad!AB273+'Salmon Falls Creek'!AK273+'Rock Creek'!O273+Southside_Historical!F273+Northside_Historical!F273+'SnakeRiv abv Kimberly'!$B273</f>
        <v>1130.1456349276543</v>
      </c>
      <c r="G273">
        <f>Bruneau!AC273+Malad!AC273+'Salmon Falls Creek'!AL273+'Rock Creek'!P273+Southside_Historical!G273+Northside_Historical!G273+'SnakeRiv abv Kimberly'!$B273</f>
        <v>1025.9027831107089</v>
      </c>
      <c r="H273">
        <f>Bruneau!AD273+Malad!AD273+'Salmon Falls Creek'!AM273+'Rock Creek'!Q273+Southside_Historical!H273+Northside_Historical!H273+'SnakeRiv abv Kimberly'!$B273</f>
        <v>1092.7169179079401</v>
      </c>
      <c r="I273">
        <f>Bruneau!AE273+Malad!AE273+'Salmon Falls Creek'!AN273+'Rock Creek'!R273+Southside_Historical!I273+Northside_Historical!I273+'SnakeRiv abv Kimberly'!$B273</f>
        <v>1356.7193525837031</v>
      </c>
      <c r="J273">
        <f>Bruneau!AF273+Malad!AF273+'Salmon Falls Creek'!AO273+'Rock Creek'!S273+Southside_Historical!J273+Northside_Historical!J273+'SnakeRiv abv Kimberly'!$B273</f>
        <v>1255.9997792613749</v>
      </c>
      <c r="K273">
        <f>Bruneau!AG273+Malad!AG273+'Salmon Falls Creek'!AP273+'Rock Creek'!T273+Southside_Historical!K273+Northside_Historical!K273+'SnakeRiv abv Kimberly'!$B273</f>
        <v>1464.6254524960768</v>
      </c>
      <c r="L273">
        <f>Bruneau!AH273+Malad!AH273+'Salmon Falls Creek'!AQ273+'Rock Creek'!U273+Southside_Historical!L273+Northside_Historical!L273+'SnakeRiv abv Kimberly'!$B273</f>
        <v>1116.998322978425</v>
      </c>
      <c r="M273">
        <f>Bruneau!AI273+Malad!AI273+'Salmon Falls Creek'!AR273+'Rock Creek'!V273+Southside_Historical!M273+Northside_Historical!M273+'SnakeRiv abv Kimberly'!$B273</f>
        <v>1031.1415354781514</v>
      </c>
      <c r="N273">
        <f>Bruneau!AJ273+Malad!AJ273+'Salmon Falls Creek'!AS273+'Rock Creek'!W273+Southside_Historical!N273+Northside_Historical!N273+'SnakeRiv abv Kimberly'!$B273</f>
        <v>1115.026088002661</v>
      </c>
      <c r="O273">
        <f>Bruneau!AK273+Malad!AK273+'Salmon Falls Creek'!AT273+'Rock Creek'!X273+Southside_Historical!O273+Northside_Historical!O273+'SnakeRiv abv Kimberly'!$B273</f>
        <v>1192.3900000000001</v>
      </c>
      <c r="P273">
        <f>Bruneau!AL273+Malad!AL273+'Salmon Falls Creek'!AU273+'Rock Creek'!Y273+Southside_Historical!P273+Northside_Historical!P273+'SnakeRiv abv Kimberly'!$B273</f>
        <v>1234.3899999999999</v>
      </c>
      <c r="Q273">
        <f>Bruneau!AM273+Malad!AM273+'Salmon Falls Creek'!AV273+'Rock Creek'!Z273+Southside_Historical!Q273+Northside_Historical!Q273+'SnakeRiv abv Kimberly'!$B273</f>
        <v>1465.3899999999999</v>
      </c>
      <c r="R273">
        <f>Bruneau!AN273+Malad!AN273+'Salmon Falls Creek'!AW273+'Rock Creek'!AA273+Southside_Historical!R273+Northside_Historical!R273+'SnakeRiv abv Kimberly'!$B273</f>
        <v>1300.3900000000001</v>
      </c>
      <c r="S273">
        <f>Bruneau!AO273+Malad!AO273+'Salmon Falls Creek'!AX273+'Rock Creek'!AB273+Southside_Historical!S273+Northside_Historical!S273+'SnakeRiv abv Kimberly'!$B273</f>
        <v>1577.09</v>
      </c>
      <c r="T273">
        <f>Bruneau!AP273+Malad!AP273+'Salmon Falls Creek'!AY273+'Rock Creek'!AC273+Southside_Historical!T273+Northside_Historical!T273+'SnakeRiv abv Kimberly'!$B273</f>
        <v>1461.69</v>
      </c>
      <c r="U273">
        <f>Bruneau!AQ273+Malad!AQ273+'Salmon Falls Creek'!AZ273+'Rock Creek'!AD273+Southside_Historical!U273+Northside_Historical!U273+'SnakeRiv abv Kimberly'!$B273</f>
        <v>1018.5899999999999</v>
      </c>
      <c r="V273">
        <f>Bruneau!AR273+Malad!AR273+'Salmon Falls Creek'!BA273+'Rock Creek'!AE273+Southside_Historical!V273+Northside_Historical!V273+'SnakeRiv abv Kimberly'!$B273</f>
        <v>959.79</v>
      </c>
      <c r="W273">
        <f>Bruneau!AS273+Malad!AS273+'Salmon Falls Creek'!BB273+'Rock Creek'!AF273+Southside_Historical!W273+Northside_Historical!W273+'SnakeRiv abv Kimberly'!$B273</f>
        <v>840.59</v>
      </c>
      <c r="X273" s="7" t="s">
        <v>319</v>
      </c>
      <c r="Y273" s="5">
        <f t="shared" si="4"/>
        <v>1042.2412874482745</v>
      </c>
      <c r="Z273" s="5">
        <f t="shared" si="10"/>
        <v>918.05246515644819</v>
      </c>
      <c r="AA273" s="5">
        <f t="shared" si="11"/>
        <v>872.80669075626929</v>
      </c>
      <c r="AB273" s="5">
        <f t="shared" si="12"/>
        <v>1017.9468622641886</v>
      </c>
      <c r="AC273" s="5">
        <f t="shared" si="13"/>
        <v>1149.8718461730841</v>
      </c>
      <c r="AD273" s="5">
        <f t="shared" si="14"/>
        <v>1027.0357579222841</v>
      </c>
      <c r="AE273" s="5">
        <f t="shared" si="15"/>
        <v>1116.0813635145996</v>
      </c>
      <c r="AF273" s="5">
        <f t="shared" si="16"/>
        <v>1339.5633894537541</v>
      </c>
      <c r="AG273" s="5">
        <f t="shared" si="17"/>
        <v>1256.7638260485217</v>
      </c>
      <c r="AH273" s="5">
        <f t="shared" si="18"/>
        <v>1495.0296803914607</v>
      </c>
      <c r="AI273" s="5">
        <f t="shared" si="19"/>
        <v>1126.6538513518246</v>
      </c>
      <c r="AJ273" s="5">
        <f t="shared" si="20"/>
        <v>1028.8076478186179</v>
      </c>
      <c r="AK273" s="5">
        <f t="shared" si="21"/>
        <v>1106.8663799918952</v>
      </c>
      <c r="AL273" s="5">
        <f t="shared" si="22"/>
        <v>1193.7566666666664</v>
      </c>
      <c r="AM273" s="5">
        <f t="shared" si="23"/>
        <v>1226.6566666666668</v>
      </c>
      <c r="AN273" s="5">
        <f t="shared" si="24"/>
        <v>1483.79</v>
      </c>
      <c r="AO273" s="5">
        <f t="shared" si="5"/>
        <v>1282.7233333333334</v>
      </c>
      <c r="AP273" s="5">
        <f t="shared" si="6"/>
        <v>1579.8566666666666</v>
      </c>
      <c r="AQ273" s="5">
        <f t="shared" si="7"/>
        <v>1466.39</v>
      </c>
      <c r="AR273" s="5">
        <f t="shared" si="8"/>
        <v>1040.99</v>
      </c>
      <c r="AS273" s="5">
        <f t="shared" si="9"/>
        <v>957.39</v>
      </c>
      <c r="AT273" s="5">
        <f t="shared" si="9"/>
        <v>844.89</v>
      </c>
      <c r="AV273" s="5">
        <f>Y273-ConsumptiveDemand!AG273</f>
        <v>-626.17105383013359</v>
      </c>
      <c r="AW273" s="5">
        <f>Z273-ConsumptiveDemand!AH273</f>
        <v>-416.67740786627849</v>
      </c>
      <c r="AX273" s="5">
        <f>AA273-ConsumptiveDemand!AI273</f>
        <v>-758.52982071595193</v>
      </c>
      <c r="AY273" s="5">
        <f>AB273-ConsumptiveDemand!AJ273</f>
        <v>-428.01050017709861</v>
      </c>
      <c r="AZ273" s="5">
        <f>AC273-ConsumptiveDemand!AK273</f>
        <v>-407.31300568676329</v>
      </c>
      <c r="BA273" s="5">
        <f>AD273-ConsumptiveDemand!AL273</f>
        <v>-567.2249237437502</v>
      </c>
      <c r="BB273" s="5">
        <f>AE273-ConsumptiveDemand!AM273</f>
        <v>-404.02765853906112</v>
      </c>
      <c r="BC273" s="5">
        <f>AF273-ConsumptiveDemand!AN273</f>
        <v>-217.62146240609331</v>
      </c>
      <c r="BD273" s="5">
        <f>AG273-ConsumptiveDemand!AO273</f>
        <v>-288.06241587593013</v>
      </c>
      <c r="BE273" s="5">
        <f>AH273-ConsumptiveDemand!AP273</f>
        <v>296.24451665808579</v>
      </c>
      <c r="BF273" s="5">
        <f>AI273-ConsumptiveDemand!AQ273</f>
        <v>-344.02073096025356</v>
      </c>
      <c r="BG273" s="5">
        <f>AJ273-ConsumptiveDemand!AR273</f>
        <v>-787.90801268453788</v>
      </c>
      <c r="BH273" s="5">
        <f>AK273-ConsumptiveDemand!AS273</f>
        <v>-289.65654270780942</v>
      </c>
      <c r="BI273" s="5">
        <f>AL273-ConsumptiveDemand!AT273</f>
        <v>-190.40764609764278</v>
      </c>
      <c r="BJ273" s="5">
        <f>AM273-ConsumptiveDemand!AU273</f>
        <v>-355.24540506397193</v>
      </c>
      <c r="BK273" s="5">
        <f>AN273-ConsumptiveDemand!AV273</f>
        <v>307.2941762847172</v>
      </c>
      <c r="BL273" s="5">
        <f>AO273-ConsumptiveDemand!AW273</f>
        <v>58.8067123745966</v>
      </c>
      <c r="BM273" s="5">
        <f>AP273-ConsumptiveDemand!AX273</f>
        <v>32.287259003947838</v>
      </c>
      <c r="BN273" s="5">
        <f>AQ273-ConsumptiveDemand!AY273</f>
        <v>90.182739152569184</v>
      </c>
      <c r="BO273" s="5">
        <f>AR273-ConsumptiveDemand!AZ273</f>
        <v>-9.0701607483717908</v>
      </c>
      <c r="BP273" s="5">
        <f>AS273-ConsumptiveDemand!BA273</f>
        <v>-552.01084737848862</v>
      </c>
      <c r="BQ273" s="5"/>
      <c r="BR273" s="5"/>
      <c r="BS273" s="5"/>
      <c r="BT273" s="5"/>
      <c r="BU273" s="5"/>
      <c r="BV273" s="5"/>
    </row>
    <row r="274" spans="1:74" x14ac:dyDescent="0.25">
      <c r="A274" t="str">
        <f>Bruneau!A274</f>
        <v>7/31</v>
      </c>
      <c r="B274">
        <f>Bruneau!X274+Malad!X274+'Salmon Falls Creek'!AG274+'Rock Creek'!K274+Southside_Historical!B274+Northside_Historical!B274+'SnakeRiv abv Kimberly'!$B274</f>
        <v>998.42210983690529</v>
      </c>
      <c r="C274">
        <f>Bruneau!Y274+Malad!Y274+'Salmon Falls Creek'!AH274+'Rock Creek'!L274+Southside_Historical!C274+Northside_Historical!C274+'SnakeRiv abv Kimberly'!$B274</f>
        <v>868.92287744771374</v>
      </c>
      <c r="D274">
        <f>Bruneau!Z274+Malad!Z274+'Salmon Falls Creek'!AI274+'Rock Creek'!M274+Southside_Historical!D274+Northside_Historical!D274+'SnakeRiv abv Kimberly'!$B274</f>
        <v>854.40776144841857</v>
      </c>
      <c r="E274">
        <f>Bruneau!AA274+Malad!AA274+'Salmon Falls Creek'!AJ274+'Rock Creek'!N274+Southside_Historical!E274+Northside_Historical!E274+'SnakeRiv abv Kimberly'!$B274</f>
        <v>1014.9467024134301</v>
      </c>
      <c r="F274">
        <f>Bruneau!AB274+Malad!AB274+'Salmon Falls Creek'!AK274+'Rock Creek'!O274+Southside_Historical!F274+Northside_Historical!F274+'SnakeRiv abv Kimberly'!$B274</f>
        <v>1140.481999082258</v>
      </c>
      <c r="G274">
        <f>Bruneau!AC274+Malad!AC274+'Salmon Falls Creek'!AL274+'Rock Creek'!P274+Southside_Historical!G274+Northside_Historical!G274+'SnakeRiv abv Kimberly'!$B274</f>
        <v>1031.5755149118927</v>
      </c>
      <c r="H274">
        <f>Bruneau!AD274+Malad!AD274+'Salmon Falls Creek'!AM274+'Rock Creek'!Q274+Southside_Historical!H274+Northside_Historical!H274+'SnakeRiv abv Kimberly'!$B274</f>
        <v>1118.0575173883904</v>
      </c>
      <c r="I274">
        <f>Bruneau!AE274+Malad!AE274+'Salmon Falls Creek'!AN274+'Rock Creek'!R274+Southside_Historical!I274+Northside_Historical!I274+'SnakeRiv abv Kimberly'!$B274</f>
        <v>1333.7020673862271</v>
      </c>
      <c r="J274">
        <f>Bruneau!AF274+Malad!AF274+'Salmon Falls Creek'!AO274+'Rock Creek'!S274+Southside_Historical!J274+Northside_Historical!J274+'SnakeRiv abv Kimberly'!$B274</f>
        <v>1283.2730593734875</v>
      </c>
      <c r="K274">
        <f>Bruneau!AG274+Malad!AG274+'Salmon Falls Creek'!AP274+'Rock Creek'!T274+Southside_Historical!K274+Northside_Historical!K274+'SnakeRiv abv Kimberly'!$B274</f>
        <v>1525.787897847239</v>
      </c>
      <c r="L274">
        <f>Bruneau!AH274+Malad!AH274+'Salmon Falls Creek'!AQ274+'Rock Creek'!U274+Southside_Historical!L274+Northside_Historical!L274+'SnakeRiv abv Kimberly'!$B274</f>
        <v>1094.677860693223</v>
      </c>
      <c r="M274">
        <f>Bruneau!AI274+Malad!AI274+'Salmon Falls Creek'!AR274+'Rock Creek'!V274+Southside_Historical!M274+Northside_Historical!M274+'SnakeRiv abv Kimberly'!$B274</f>
        <v>1029.0592822833025</v>
      </c>
      <c r="N274">
        <f>Bruneau!AJ274+Malad!AJ274+'Salmon Falls Creek'!AS274+'Rock Creek'!W274+Southside_Historical!N274+Northside_Historical!N274+'SnakeRiv abv Kimberly'!$B274</f>
        <v>1084.7594432990122</v>
      </c>
      <c r="O274">
        <f>Bruneau!AK274+Malad!AK274+'Salmon Falls Creek'!AT274+'Rock Creek'!X274+Southside_Historical!O274+Northside_Historical!O274+'SnakeRiv abv Kimberly'!$B274</f>
        <v>1105.99</v>
      </c>
      <c r="P274">
        <f>Bruneau!AL274+Malad!AL274+'Salmon Falls Creek'!AU274+'Rock Creek'!Y274+Southside_Historical!P274+Northside_Historical!P274+'SnakeRiv abv Kimberly'!$B274</f>
        <v>1235.49</v>
      </c>
      <c r="Q274">
        <f>Bruneau!AM274+Malad!AM274+'Salmon Falls Creek'!AV274+'Rock Creek'!Z274+Southside_Historical!Q274+Northside_Historical!Q274+'SnakeRiv abv Kimberly'!$B274</f>
        <v>1500.59</v>
      </c>
      <c r="R274">
        <f>Bruneau!AN274+Malad!AN274+'Salmon Falls Creek'!AW274+'Rock Creek'!AA274+Southside_Historical!R274+Northside_Historical!R274+'SnakeRiv abv Kimberly'!$B274</f>
        <v>1300.8900000000001</v>
      </c>
      <c r="S274">
        <f>Bruneau!AO274+Malad!AO274+'Salmon Falls Creek'!AX274+'Rock Creek'!AB274+Southside_Historical!S274+Northside_Historical!S274+'SnakeRiv abv Kimberly'!$B274</f>
        <v>1539.3899999999999</v>
      </c>
      <c r="T274">
        <f>Bruneau!AP274+Malad!AP274+'Salmon Falls Creek'!AY274+'Rock Creek'!AC274+Southside_Historical!T274+Northside_Historical!T274+'SnakeRiv abv Kimberly'!$B274</f>
        <v>1437.3899999999999</v>
      </c>
      <c r="U274">
        <f>Bruneau!AQ274+Malad!AQ274+'Salmon Falls Creek'!AZ274+'Rock Creek'!AD274+Southside_Historical!U274+Northside_Historical!U274+'SnakeRiv abv Kimberly'!$B274</f>
        <v>1087.3900000000001</v>
      </c>
      <c r="V274">
        <f>Bruneau!AR274+Malad!AR274+'Salmon Falls Creek'!BA274+'Rock Creek'!AE274+Southside_Historical!V274+Northside_Historical!V274+'SnakeRiv abv Kimberly'!$B274</f>
        <v>948.29</v>
      </c>
      <c r="W274">
        <f>Bruneau!AS274+Malad!AS274+'Salmon Falls Creek'!BB274+'Rock Creek'!AF274+Southside_Historical!W274+Northside_Historical!W274+'SnakeRiv abv Kimberly'!$B274</f>
        <v>863.08999999999992</v>
      </c>
      <c r="X274" s="7" t="s">
        <v>320</v>
      </c>
      <c r="Y274" s="5">
        <f t="shared" si="4"/>
        <v>1021.6266296555071</v>
      </c>
      <c r="Z274" s="5">
        <f t="shared" si="10"/>
        <v>886.63895010246461</v>
      </c>
      <c r="AA274" s="5">
        <f t="shared" si="11"/>
        <v>866.73184291174675</v>
      </c>
      <c r="AB274" s="5">
        <f t="shared" si="12"/>
        <v>1022.9012244742862</v>
      </c>
      <c r="AC274" s="5">
        <f t="shared" si="13"/>
        <v>1155.2062102698103</v>
      </c>
      <c r="AD274" s="5">
        <f t="shared" si="14"/>
        <v>1021.2088524221058</v>
      </c>
      <c r="AE274" s="5">
        <f t="shared" si="15"/>
        <v>1113.8853233339439</v>
      </c>
      <c r="AF274" s="5">
        <f t="shared" si="16"/>
        <v>1330.4173215471319</v>
      </c>
      <c r="AG274" s="5">
        <f t="shared" si="17"/>
        <v>1276.6456360539451</v>
      </c>
      <c r="AH274" s="5">
        <f t="shared" si="18"/>
        <v>1543.4861684940097</v>
      </c>
      <c r="AI274" s="5">
        <f t="shared" si="19"/>
        <v>1101.7938187699474</v>
      </c>
      <c r="AJ274" s="5">
        <f t="shared" si="20"/>
        <v>1053.1918158751007</v>
      </c>
      <c r="AK274" s="5">
        <f t="shared" si="21"/>
        <v>1106.0136309120342</v>
      </c>
      <c r="AL274" s="5">
        <f t="shared" si="22"/>
        <v>1119.7233333333334</v>
      </c>
      <c r="AM274" s="5">
        <f t="shared" si="23"/>
        <v>1233.29</v>
      </c>
      <c r="AN274" s="5">
        <f t="shared" si="24"/>
        <v>1467.8566666666666</v>
      </c>
      <c r="AO274" s="5">
        <f t="shared" si="5"/>
        <v>1305.0900000000001</v>
      </c>
      <c r="AP274" s="5">
        <f t="shared" si="6"/>
        <v>1521.59</v>
      </c>
      <c r="AQ274" s="5">
        <f t="shared" si="7"/>
        <v>1444.9566666666667</v>
      </c>
      <c r="AR274" s="5">
        <f t="shared" si="8"/>
        <v>1151.0566666666666</v>
      </c>
      <c r="AS274" s="5">
        <f t="shared" si="9"/>
        <v>972.99000000000012</v>
      </c>
      <c r="AT274" s="5">
        <f t="shared" si="9"/>
        <v>851.65666666666664</v>
      </c>
      <c r="AV274" s="5">
        <f>Y274-ConsumptiveDemand!AG274</f>
        <v>-622.06849175210971</v>
      </c>
      <c r="AW274" s="5">
        <f>Z274-ConsumptiveDemand!AH274</f>
        <v>-435.73231298486667</v>
      </c>
      <c r="AX274" s="5">
        <f>AA274-ConsumptiveDemand!AI274</f>
        <v>-727.52883875428756</v>
      </c>
      <c r="AY274" s="5">
        <f>AB274-ConsumptiveDemand!AJ274</f>
        <v>-361.26308829002301</v>
      </c>
      <c r="AZ274" s="5">
        <f>AC274-ConsumptiveDemand!AK274</f>
        <v>-401.97864159003711</v>
      </c>
      <c r="BA274" s="5">
        <f>AD274-ConsumptiveDemand!AL274</f>
        <v>-573.05182924392852</v>
      </c>
      <c r="BB274" s="5">
        <f>AE274-ConsumptiveDemand!AM274</f>
        <v>-406.22369871971682</v>
      </c>
      <c r="BC274" s="5">
        <f>AF274-ConsumptiveDemand!AN274</f>
        <v>-214.40892037731987</v>
      </c>
      <c r="BD274" s="5">
        <f>AG274-ConsumptiveDemand!AO274</f>
        <v>-243.46338599971568</v>
      </c>
      <c r="BE274" s="5">
        <f>AH274-ConsumptiveDemand!AP274</f>
        <v>357.05961469603039</v>
      </c>
      <c r="BF274" s="5">
        <f>AI274-ConsumptiveDemand!AQ274</f>
        <v>-381.23937347752667</v>
      </c>
      <c r="BG274" s="5">
        <f>AJ274-ConsumptiveDemand!AR274</f>
        <v>-763.52384462805503</v>
      </c>
      <c r="BH274" s="5">
        <f>AK274-ConsumptiveDemand!AS274</f>
        <v>-265.79207191687919</v>
      </c>
      <c r="BI274" s="5">
        <f>AL274-ConsumptiveDemand!AT274</f>
        <v>-276.79958936637126</v>
      </c>
      <c r="BJ274" s="5">
        <f>AM274-ConsumptiveDemand!AU274</f>
        <v>-348.61207173063872</v>
      </c>
      <c r="BK274" s="5">
        <f>AN274-ConsumptiveDemand!AV274</f>
        <v>302.28860230108853</v>
      </c>
      <c r="BL274" s="5">
        <f>AO274-ConsumptiveDemand!AW274</f>
        <v>104.12153132611957</v>
      </c>
      <c r="BM274" s="5">
        <f>AP274-ConsumptiveDemand!AX274</f>
        <v>-26.913454665875406</v>
      </c>
      <c r="BN274" s="5">
        <f>AQ274-ConsumptiveDemand!AY274</f>
        <v>75.859238610639068</v>
      </c>
      <c r="BO274" s="5">
        <f>AR274-ConsumptiveDemand!AZ274</f>
        <v>136.61422334400072</v>
      </c>
      <c r="BP274" s="5">
        <f>AS274-ConsumptiveDemand!BA274</f>
        <v>-485.79344905888809</v>
      </c>
      <c r="BQ274" s="5"/>
      <c r="BR274" s="5"/>
      <c r="BS274" s="5"/>
      <c r="BT274" s="5"/>
      <c r="BU274" s="5"/>
      <c r="BV274" s="5"/>
    </row>
    <row r="275" spans="1:74" x14ac:dyDescent="0.25">
      <c r="A275" t="str">
        <f>Bruneau!A275</f>
        <v>8/1</v>
      </c>
      <c r="B275">
        <f>Bruneau!X275+Malad!X275+'Salmon Falls Creek'!AG275+'Rock Creek'!K275+Southside_Historical!B275+Northside_Historical!B275+'SnakeRiv abv Kimberly'!$B275</f>
        <v>1011.9572371727356</v>
      </c>
      <c r="C275">
        <f>Bruneau!Y275+Malad!Y275+'Salmon Falls Creek'!AH275+'Rock Creek'!L275+Southside_Historical!C275+Northside_Historical!C275+'SnakeRiv abv Kimberly'!$B275</f>
        <v>884.7341293293988</v>
      </c>
      <c r="D275">
        <f>Bruneau!Z275+Malad!Z275+'Salmon Falls Creek'!AI275+'Rock Creek'!M275+Southside_Historical!D275+Northside_Historical!D275+'SnakeRiv abv Kimberly'!$B275</f>
        <v>873.86294372253337</v>
      </c>
      <c r="E275">
        <f>Bruneau!AA275+Malad!AA275+'Salmon Falls Creek'!AJ275+'Rock Creek'!N275+Southside_Historical!E275+Northside_Historical!E275+'SnakeRiv abv Kimberly'!$B275</f>
        <v>1056.0858472280777</v>
      </c>
      <c r="F275">
        <f>Bruneau!AB275+Malad!AB275+'Salmon Falls Creek'!AK275+'Rock Creek'!O275+Southside_Historical!F275+Northside_Historical!F275+'SnakeRiv abv Kimberly'!$B275</f>
        <v>1194.9909967995186</v>
      </c>
      <c r="G275">
        <f>Bruneau!AC275+Malad!AC275+'Salmon Falls Creek'!AL275+'Rock Creek'!P275+Southside_Historical!G275+Northside_Historical!G275+'SnakeRiv abv Kimberly'!$B275</f>
        <v>1006.1482592437155</v>
      </c>
      <c r="H275">
        <f>Bruneau!AD275+Malad!AD275+'Salmon Falls Creek'!AM275+'Rock Creek'!Q275+Southside_Historical!H275+Northside_Historical!H275+'SnakeRiv abv Kimberly'!$B275</f>
        <v>1130.8815347055011</v>
      </c>
      <c r="I275">
        <f>Bruneau!AE275+Malad!AE275+'Salmon Falls Creek'!AN275+'Rock Creek'!R275+Southside_Historical!I275+Northside_Historical!I275+'SnakeRiv abv Kimberly'!$B275</f>
        <v>1300.830544671466</v>
      </c>
      <c r="J275">
        <f>Bruneau!AF275+Malad!AF275+'Salmon Falls Creek'!AO275+'Rock Creek'!S275+Southside_Historical!J275+Northside_Historical!J275+'SnakeRiv abv Kimberly'!$B275</f>
        <v>1290.6640695269723</v>
      </c>
      <c r="K275">
        <f>Bruneau!AG275+Malad!AG275+'Salmon Falls Creek'!AP275+'Rock Creek'!T275+Southside_Historical!K275+Northside_Historical!K275+'SnakeRiv abv Kimberly'!$B275</f>
        <v>1640.045155138713</v>
      </c>
      <c r="L275">
        <f>Bruneau!AH275+Malad!AH275+'Salmon Falls Creek'!AQ275+'Rock Creek'!U275+Southside_Historical!L275+Northside_Historical!L275+'SnakeRiv abv Kimberly'!$B275</f>
        <v>1093.7052726381946</v>
      </c>
      <c r="M275">
        <f>Bruneau!AI275+Malad!AI275+'Salmon Falls Creek'!AR275+'Rock Creek'!V275+Southside_Historical!M275+Northside_Historical!M275+'SnakeRiv abv Kimberly'!$B275</f>
        <v>1099.3746298638487</v>
      </c>
      <c r="N275">
        <f>Bruneau!AJ275+Malad!AJ275+'Salmon Falls Creek'!AS275+'Rock Creek'!W275+Southside_Historical!N275+Northside_Historical!N275+'SnakeRiv abv Kimberly'!$B275</f>
        <v>1118.2553614344288</v>
      </c>
      <c r="O275">
        <f>Bruneau!AK275+Malad!AK275+'Salmon Falls Creek'!AT275+'Rock Creek'!X275+Southside_Historical!O275+Northside_Historical!O275+'SnakeRiv abv Kimberly'!$B275</f>
        <v>1060.79</v>
      </c>
      <c r="P275">
        <f>Bruneau!AL275+Malad!AL275+'Salmon Falls Creek'!AU275+'Rock Creek'!Y275+Southside_Historical!P275+Northside_Historical!P275+'SnakeRiv abv Kimberly'!$B275</f>
        <v>1229.99</v>
      </c>
      <c r="Q275">
        <f>Bruneau!AM275+Malad!AM275+'Salmon Falls Creek'!AV275+'Rock Creek'!Z275+Southside_Historical!Q275+Northside_Historical!Q275+'SnakeRiv abv Kimberly'!$B275</f>
        <v>1437.59</v>
      </c>
      <c r="R275">
        <f>Bruneau!AN275+Malad!AN275+'Salmon Falls Creek'!AW275+'Rock Creek'!AA275+Southside_Historical!R275+Northside_Historical!R275+'SnakeRiv abv Kimberly'!$B275</f>
        <v>1313.99</v>
      </c>
      <c r="S275">
        <f>Bruneau!AO275+Malad!AO275+'Salmon Falls Creek'!AX275+'Rock Creek'!AB275+Southside_Historical!S275+Northside_Historical!S275+'SnakeRiv abv Kimberly'!$B275</f>
        <v>1448.29</v>
      </c>
      <c r="T275">
        <f>Bruneau!AP275+Malad!AP275+'Salmon Falls Creek'!AY275+'Rock Creek'!AC275+Southside_Historical!T275+Northside_Historical!T275+'SnakeRiv abv Kimberly'!$B275</f>
        <v>1435.79</v>
      </c>
      <c r="U275">
        <f>Bruneau!AQ275+Malad!AQ275+'Salmon Falls Creek'!AZ275+'Rock Creek'!AD275+Southside_Historical!U275+Northside_Historical!U275+'SnakeRiv abv Kimberly'!$B275</f>
        <v>1347.19</v>
      </c>
      <c r="V275">
        <f>Bruneau!AR275+Malad!AR275+'Salmon Falls Creek'!BA275+'Rock Creek'!AE275+Southside_Historical!V275+Northside_Historical!V275+'SnakeRiv abv Kimberly'!$B275</f>
        <v>1010.8900000000001</v>
      </c>
      <c r="W275">
        <f>Bruneau!AS275+Malad!AS275+'Salmon Falls Creek'!BB275+'Rock Creek'!AF275+Southside_Historical!W275+Northside_Historical!W275+'SnakeRiv abv Kimberly'!$B275</f>
        <v>851.29</v>
      </c>
      <c r="X275" s="7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</row>
    <row r="276" spans="1:74" x14ac:dyDescent="0.25">
      <c r="A276" t="str">
        <f>Bruneau!A276</f>
        <v>8/2</v>
      </c>
      <c r="B276">
        <f>Bruneau!X276+Malad!X276+'Salmon Falls Creek'!AG276+'Rock Creek'!K276+Southside_Historical!B276+Northside_Historical!B276+'SnakeRiv abv Kimberly'!$B276</f>
        <v>1036.6740244806706</v>
      </c>
      <c r="C276">
        <f>Bruneau!Y276+Malad!Y276+'Salmon Falls Creek'!AH276+'Rock Creek'!L276+Southside_Historical!C276+Northside_Historical!C276+'SnakeRiv abv Kimberly'!$B276</f>
        <v>925.83487974110653</v>
      </c>
      <c r="D276">
        <f>Bruneau!Z276+Malad!Z276+'Salmon Falls Creek'!AI276+'Rock Creek'!M276+Southside_Historical!D276+Northside_Historical!D276+'SnakeRiv abv Kimberly'!$B276</f>
        <v>886.58260486762788</v>
      </c>
      <c r="E276">
        <f>Bruneau!AA276+Malad!AA276+'Salmon Falls Creek'!AJ276+'Rock Creek'!N276+Southside_Historical!E276+Northside_Historical!E276+'SnakeRiv abv Kimberly'!$B276</f>
        <v>1057.390304869482</v>
      </c>
      <c r="F276">
        <f>Bruneau!AB276+Malad!AB276+'Salmon Falls Creek'!AK276+'Rock Creek'!O276+Southside_Historical!F276+Northside_Historical!F276+'SnakeRiv abv Kimberly'!$B276</f>
        <v>1226.932913289781</v>
      </c>
      <c r="G276">
        <f>Bruneau!AC276+Malad!AC276+'Salmon Falls Creek'!AL276+'Rock Creek'!P276+Southside_Historical!G276+Northside_Historical!G276+'SnakeRiv abv Kimberly'!$B276</f>
        <v>984.07223841220821</v>
      </c>
      <c r="H276">
        <f>Bruneau!AD276+Malad!AD276+'Salmon Falls Creek'!AM276+'Rock Creek'!Q276+Southside_Historical!H276+Northside_Historical!H276+'SnakeRiv abv Kimberly'!$B276</f>
        <v>1081.332494171357</v>
      </c>
      <c r="I276">
        <f>Bruneau!AE276+Malad!AE276+'Salmon Falls Creek'!AN276+'Rock Creek'!R276+Southside_Historical!I276+Northside_Historical!I276+'SnakeRiv abv Kimberly'!$B276</f>
        <v>1333.6820032345888</v>
      </c>
      <c r="J276">
        <f>Bruneau!AF276+Malad!AF276+'Salmon Falls Creek'!AO276+'Rock Creek'!S276+Southside_Historical!J276+Northside_Historical!J276+'SnakeRiv abv Kimberly'!$B276</f>
        <v>1276.555155950799</v>
      </c>
      <c r="K276">
        <f>Bruneau!AG276+Malad!AG276+'Salmon Falls Creek'!AP276+'Rock Creek'!T276+Southside_Historical!K276+Northside_Historical!K276+'SnakeRiv abv Kimberly'!$B276</f>
        <v>1635.1743201187539</v>
      </c>
      <c r="L276">
        <f>Bruneau!AH276+Malad!AH276+'Salmon Falls Creek'!AQ276+'Rock Creek'!U276+Southside_Historical!L276+Northside_Historical!L276+'SnakeRiv abv Kimberly'!$B276</f>
        <v>1055.9162801182429</v>
      </c>
      <c r="M276">
        <f>Bruneau!AI276+Malad!AI276+'Salmon Falls Creek'!AR276+'Rock Creek'!V276+Southside_Historical!M276+Northside_Historical!M276+'SnakeRiv abv Kimberly'!$B276</f>
        <v>1054.8472236961454</v>
      </c>
      <c r="N276">
        <f>Bruneau!AJ276+Malad!AJ276+'Salmon Falls Creek'!AS276+'Rock Creek'!W276+Southside_Historical!N276+Northside_Historical!N276+'SnakeRiv abv Kimberly'!$B276</f>
        <v>1120.8349212365122</v>
      </c>
      <c r="O276">
        <f>Bruneau!AK276+Malad!AK276+'Salmon Falls Creek'!AT276+'Rock Creek'!X276+Southside_Historical!O276+Northside_Historical!O276+'SnakeRiv abv Kimberly'!$B276</f>
        <v>1087.74</v>
      </c>
      <c r="P276">
        <f>Bruneau!AL276+Malad!AL276+'Salmon Falls Creek'!AU276+'Rock Creek'!Y276+Southside_Historical!P276+Northside_Historical!P276+'SnakeRiv abv Kimberly'!$B276</f>
        <v>1234.74</v>
      </c>
      <c r="Q276">
        <f>Bruneau!AM276+Malad!AM276+'Salmon Falls Creek'!AV276+'Rock Creek'!Z276+Southside_Historical!Q276+Northside_Historical!Q276+'SnakeRiv abv Kimberly'!$B276</f>
        <v>1345.04</v>
      </c>
      <c r="R276">
        <f>Bruneau!AN276+Malad!AN276+'Salmon Falls Creek'!AW276+'Rock Creek'!AA276+Southside_Historical!R276+Northside_Historical!R276+'SnakeRiv abv Kimberly'!$B276</f>
        <v>1297.8399999999999</v>
      </c>
      <c r="S276">
        <f>Bruneau!AO276+Malad!AO276+'Salmon Falls Creek'!AX276+'Rock Creek'!AB276+Southside_Historical!S276+Northside_Historical!S276+'SnakeRiv abv Kimberly'!$B276</f>
        <v>1447.74</v>
      </c>
      <c r="T276">
        <f>Bruneau!AP276+Malad!AP276+'Salmon Falls Creek'!AY276+'Rock Creek'!AC276+Southside_Historical!T276+Northside_Historical!T276+'SnakeRiv abv Kimberly'!$B276</f>
        <v>1410.54</v>
      </c>
      <c r="U276">
        <f>Bruneau!AQ276+Malad!AQ276+'Salmon Falls Creek'!AZ276+'Rock Creek'!AD276+Southside_Historical!U276+Northside_Historical!U276+'SnakeRiv abv Kimberly'!$B276</f>
        <v>1558.94</v>
      </c>
      <c r="V276">
        <f>Bruneau!AR276+Malad!AR276+'Salmon Falls Creek'!BA276+'Rock Creek'!AE276+Southside_Historical!V276+Northside_Historical!V276+'SnakeRiv abv Kimberly'!$B276</f>
        <v>941.83999999999992</v>
      </c>
      <c r="W276">
        <f>Bruneau!AS276+Malad!AS276+'Salmon Falls Creek'!BB276+'Rock Creek'!AF276+Southside_Historical!W276+Northside_Historical!W276+'SnakeRiv abv Kimberly'!$B276</f>
        <v>844.44</v>
      </c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</row>
    <row r="277" spans="1:74" x14ac:dyDescent="0.25">
      <c r="A277" t="str">
        <f>Bruneau!A277</f>
        <v>8/3</v>
      </c>
      <c r="B277">
        <f>Bruneau!X277+Malad!X277+'Salmon Falls Creek'!AG277+'Rock Creek'!K277+Southside_Historical!B277+Northside_Historical!B277+'SnakeRiv abv Kimberly'!$B277</f>
        <v>1054.8558608430044</v>
      </c>
      <c r="C277">
        <f>Bruneau!Y277+Malad!Y277+'Salmon Falls Creek'!AH277+'Rock Creek'!L277+Southside_Historical!C277+Northside_Historical!C277+'SnakeRiv abv Kimberly'!$B277</f>
        <v>1109.3990976538289</v>
      </c>
      <c r="D277">
        <f>Bruneau!Z277+Malad!Z277+'Salmon Falls Creek'!AI277+'Rock Creek'!M277+Southside_Historical!D277+Northside_Historical!D277+'SnakeRiv abv Kimberly'!$B277</f>
        <v>893.0576122434145</v>
      </c>
      <c r="E277">
        <f>Bruneau!AA277+Malad!AA277+'Salmon Falls Creek'!AJ277+'Rock Creek'!N277+Southside_Historical!E277+Northside_Historical!E277+'SnakeRiv abv Kimberly'!$B277</f>
        <v>1024.3776138035228</v>
      </c>
      <c r="F277">
        <f>Bruneau!AB277+Malad!AB277+'Salmon Falls Creek'!AK277+'Rock Creek'!O277+Southside_Historical!F277+Northside_Historical!F277+'SnakeRiv abv Kimberly'!$B277</f>
        <v>1226.432528555551</v>
      </c>
      <c r="G277">
        <f>Bruneau!AC277+Malad!AC277+'Salmon Falls Creek'!AL277+'Rock Creek'!P277+Southside_Historical!G277+Northside_Historical!G277+'SnakeRiv abv Kimberly'!$B277</f>
        <v>1031.6572751155634</v>
      </c>
      <c r="H277">
        <f>Bruneau!AD277+Malad!AD277+'Salmon Falls Creek'!AM277+'Rock Creek'!Q277+Southside_Historical!H277+Northside_Historical!H277+'SnakeRiv abv Kimberly'!$B277</f>
        <v>1110.970082566379</v>
      </c>
      <c r="I277">
        <f>Bruneau!AE277+Malad!AE277+'Salmon Falls Creek'!AN277+'Rock Creek'!R277+Southside_Historical!I277+Northside_Historical!I277+'SnakeRiv abv Kimberly'!$B277</f>
        <v>1397.6746307187409</v>
      </c>
      <c r="J277">
        <f>Bruneau!AF277+Malad!AF277+'Salmon Falls Creek'!AO277+'Rock Creek'!S277+Southside_Historical!J277+Northside_Historical!J277+'SnakeRiv abv Kimberly'!$B277</f>
        <v>1178.6478744583139</v>
      </c>
      <c r="K277">
        <f>Bruneau!AG277+Malad!AG277+'Salmon Falls Creek'!AP277+'Rock Creek'!T277+Southside_Historical!K277+Northside_Historical!K277+'SnakeRiv abv Kimberly'!$B277</f>
        <v>1588.08425361127</v>
      </c>
      <c r="L277">
        <f>Bruneau!AH277+Malad!AH277+'Salmon Falls Creek'!AQ277+'Rock Creek'!U277+Southside_Historical!L277+Northside_Historical!L277+'SnakeRiv abv Kimberly'!$B277</f>
        <v>1064.2648945074279</v>
      </c>
      <c r="M277">
        <f>Bruneau!AI277+Malad!AI277+'Salmon Falls Creek'!AR277+'Rock Creek'!V277+Southside_Historical!M277+Northside_Historical!M277+'SnakeRiv abv Kimberly'!$B277</f>
        <v>1020.4377690504189</v>
      </c>
      <c r="N277">
        <f>Bruneau!AJ277+Malad!AJ277+'Salmon Falls Creek'!AS277+'Rock Creek'!W277+Southside_Historical!N277+Northside_Historical!N277+'SnakeRiv abv Kimberly'!$B277</f>
        <v>1127.9012776323455</v>
      </c>
      <c r="O277">
        <f>Bruneau!AK277+Malad!AK277+'Salmon Falls Creek'!AT277+'Rock Creek'!X277+Southside_Historical!O277+Northside_Historical!O277+'SnakeRiv abv Kimberly'!$B277</f>
        <v>1098.7</v>
      </c>
      <c r="P277">
        <f>Bruneau!AL277+Malad!AL277+'Salmon Falls Creek'!AU277+'Rock Creek'!Y277+Southside_Historical!P277+Northside_Historical!P277+'SnakeRiv abv Kimberly'!$B277</f>
        <v>1226.7</v>
      </c>
      <c r="Q277">
        <f>Bruneau!AM277+Malad!AM277+'Salmon Falls Creek'!AV277+'Rock Creek'!Z277+Southside_Historical!Q277+Northside_Historical!Q277+'SnakeRiv abv Kimberly'!$B277</f>
        <v>1336.2</v>
      </c>
      <c r="R277">
        <f>Bruneau!AN277+Malad!AN277+'Salmon Falls Creek'!AW277+'Rock Creek'!AA277+Southside_Historical!R277+Northside_Historical!R277+'SnakeRiv abv Kimberly'!$B277</f>
        <v>1256.5999999999999</v>
      </c>
      <c r="S277">
        <f>Bruneau!AO277+Malad!AO277+'Salmon Falls Creek'!AX277+'Rock Creek'!AB277+Southside_Historical!S277+Northside_Historical!S277+'SnakeRiv abv Kimberly'!$B277</f>
        <v>1477.9</v>
      </c>
      <c r="T277">
        <f>Bruneau!AP277+Malad!AP277+'Salmon Falls Creek'!AY277+'Rock Creek'!AC277+Southside_Historical!T277+Northside_Historical!T277+'SnakeRiv abv Kimberly'!$B277</f>
        <v>1417.7</v>
      </c>
      <c r="U277">
        <f>Bruneau!AQ277+Malad!AQ277+'Salmon Falls Creek'!AZ277+'Rock Creek'!AD277+Southside_Historical!U277+Northside_Historical!U277+'SnakeRiv abv Kimberly'!$B277</f>
        <v>1579.3</v>
      </c>
      <c r="V277">
        <f>Bruneau!AR277+Malad!AR277+'Salmon Falls Creek'!BA277+'Rock Creek'!AE277+Southside_Historical!V277+Northside_Historical!V277+'SnakeRiv abv Kimberly'!$B277</f>
        <v>919.7</v>
      </c>
      <c r="W277">
        <f>Bruneau!AS277+Malad!AS277+'Salmon Falls Creek'!BB277+'Rock Creek'!AF277+Southside_Historical!W277+Northside_Historical!W277+'SnakeRiv abv Kimberly'!$B277</f>
        <v>833.8</v>
      </c>
      <c r="X277" s="7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V277" s="5">
        <f>MIN(AV244:AV275)</f>
        <v>-902.08930717969645</v>
      </c>
      <c r="AW277" s="5">
        <f t="shared" ref="AW277:BP277" si="25">MIN(AW244:AW275)</f>
        <v>-1001.0521858123665</v>
      </c>
      <c r="AX277" s="5">
        <f t="shared" si="25"/>
        <v>-777.70855279418424</v>
      </c>
      <c r="AY277" s="5">
        <f t="shared" si="25"/>
        <v>-817.71578119972003</v>
      </c>
      <c r="AZ277" s="5">
        <f t="shared" si="25"/>
        <v>-708.73982981689892</v>
      </c>
      <c r="BA277" s="5">
        <f t="shared" si="25"/>
        <v>-955.96914387785239</v>
      </c>
      <c r="BB277" s="5">
        <f t="shared" si="25"/>
        <v>-733.42040605574539</v>
      </c>
      <c r="BC277" s="5">
        <f t="shared" si="25"/>
        <v>-403.78813620983283</v>
      </c>
      <c r="BD277" s="5">
        <f t="shared" si="25"/>
        <v>-645.96476316818621</v>
      </c>
      <c r="BE277" s="5">
        <f t="shared" si="25"/>
        <v>285.48367366500452</v>
      </c>
      <c r="BF277" s="5">
        <f t="shared" si="25"/>
        <v>-769.19910257564084</v>
      </c>
      <c r="BG277" s="5">
        <f t="shared" si="25"/>
        <v>-881.43055093319765</v>
      </c>
      <c r="BH277" s="5">
        <f>MIN(BH244:BH275)</f>
        <v>-833.69573264568385</v>
      </c>
      <c r="BI277" s="5">
        <f t="shared" si="25"/>
        <v>-748.65566050315556</v>
      </c>
      <c r="BJ277" s="5">
        <f t="shared" si="25"/>
        <v>-590.14299383648904</v>
      </c>
      <c r="BK277" s="5">
        <f t="shared" si="25"/>
        <v>146.85429839157268</v>
      </c>
      <c r="BL277" s="5">
        <f t="shared" si="25"/>
        <v>-454.27387582918232</v>
      </c>
      <c r="BM277" s="5">
        <f t="shared" si="25"/>
        <v>-26.913454665875406</v>
      </c>
      <c r="BN277" s="5">
        <f t="shared" si="25"/>
        <v>-619.95086114685478</v>
      </c>
      <c r="BO277" s="5">
        <f t="shared" si="25"/>
        <v>-768.26803642710865</v>
      </c>
      <c r="BP277" s="5">
        <f t="shared" si="25"/>
        <v>-811.81881977776209</v>
      </c>
    </row>
    <row r="278" spans="1:74" x14ac:dyDescent="0.25">
      <c r="A278" t="str">
        <f>Bruneau!A278</f>
        <v>8/4</v>
      </c>
      <c r="B278">
        <f>Bruneau!X278+Malad!X278+'Salmon Falls Creek'!AG278+'Rock Creek'!K278+Southside_Historical!B278+Northside_Historical!B278+'SnakeRiv abv Kimberly'!$B278</f>
        <v>1102.029058591469</v>
      </c>
      <c r="C278">
        <f>Bruneau!Y278+Malad!Y278+'Salmon Falls Creek'!AH278+'Rock Creek'!L278+Southside_Historical!C278+Northside_Historical!C278+'SnakeRiv abv Kimberly'!$B278</f>
        <v>1206.6572916341599</v>
      </c>
      <c r="D278">
        <f>Bruneau!Z278+Malad!Z278+'Salmon Falls Creek'!AI278+'Rock Creek'!M278+Southside_Historical!D278+Northside_Historical!D278+'SnakeRiv abv Kimberly'!$B278</f>
        <v>880.246232222976</v>
      </c>
      <c r="E278">
        <f>Bruneau!AA278+Malad!AA278+'Salmon Falls Creek'!AJ278+'Rock Creek'!N278+Southside_Historical!E278+Northside_Historical!E278+'SnakeRiv abv Kimberly'!$B278</f>
        <v>985.76599077046853</v>
      </c>
      <c r="F278">
        <f>Bruneau!AB278+Malad!AB278+'Salmon Falls Creek'!AK278+'Rock Creek'!O278+Southside_Historical!F278+Northside_Historical!F278+'SnakeRiv abv Kimberly'!$B278</f>
        <v>1229.3543030008379</v>
      </c>
      <c r="G278">
        <f>Bruneau!AC278+Malad!AC278+'Salmon Falls Creek'!AL278+'Rock Creek'!P278+Southside_Historical!G278+Northside_Historical!G278+'SnakeRiv abv Kimberly'!$B278</f>
        <v>1052.4416040195131</v>
      </c>
      <c r="H278">
        <f>Bruneau!AD278+Malad!AD278+'Salmon Falls Creek'!AM278+'Rock Creek'!Q278+Southside_Historical!H278+Northside_Historical!H278+'SnakeRiv abv Kimberly'!$B278</f>
        <v>1159.4990436116238</v>
      </c>
      <c r="I278">
        <f>Bruneau!AE278+Malad!AE278+'Salmon Falls Creek'!AN278+'Rock Creek'!R278+Southside_Historical!I278+Northside_Historical!I278+'SnakeRiv abv Kimberly'!$B278</f>
        <v>1364.7640929903748</v>
      </c>
      <c r="J278">
        <f>Bruneau!AF278+Malad!AF278+'Salmon Falls Creek'!AO278+'Rock Creek'!S278+Southside_Historical!J278+Northside_Historical!J278+'SnakeRiv abv Kimberly'!$B278</f>
        <v>1108.4931863571326</v>
      </c>
      <c r="K278">
        <f>Bruneau!AG278+Malad!AG278+'Salmon Falls Creek'!AP278+'Rock Creek'!T278+Southside_Historical!K278+Northside_Historical!K278+'SnakeRiv abv Kimberly'!$B278</f>
        <v>1562.2312602500649</v>
      </c>
      <c r="L278">
        <f>Bruneau!AH278+Malad!AH278+'Salmon Falls Creek'!AQ278+'Rock Creek'!U278+Southside_Historical!L278+Northside_Historical!L278+'SnakeRiv abv Kimberly'!$B278</f>
        <v>1078.0721679642454</v>
      </c>
      <c r="M278">
        <f>Bruneau!AI278+Malad!AI278+'Salmon Falls Creek'!AR278+'Rock Creek'!V278+Southside_Historical!M278+Northside_Historical!M278+'SnakeRiv abv Kimberly'!$B278</f>
        <v>1019.6938331793781</v>
      </c>
      <c r="N278">
        <f>Bruneau!AJ278+Malad!AJ278+'Salmon Falls Creek'!AS278+'Rock Creek'!W278+Southside_Historical!N278+Northside_Historical!N278+'SnakeRiv abv Kimberly'!$B278</f>
        <v>1196.2027277469288</v>
      </c>
      <c r="O278">
        <f>Bruneau!AK278+Malad!AK278+'Salmon Falls Creek'!AT278+'Rock Creek'!X278+Southside_Historical!O278+Northside_Historical!O278+'SnakeRiv abv Kimberly'!$B278</f>
        <v>1051.2</v>
      </c>
      <c r="P278">
        <f>Bruneau!AL278+Malad!AL278+'Salmon Falls Creek'!AU278+'Rock Creek'!Y278+Southside_Historical!P278+Northside_Historical!P278+'SnakeRiv abv Kimberly'!$B278</f>
        <v>1258.9000000000001</v>
      </c>
      <c r="Q278">
        <f>Bruneau!AM278+Malad!AM278+'Salmon Falls Creek'!AV278+'Rock Creek'!Z278+Southside_Historical!Q278+Northside_Historical!Q278+'SnakeRiv abv Kimberly'!$B278</f>
        <v>1346.5</v>
      </c>
      <c r="R278">
        <f>Bruneau!AN278+Malad!AN278+'Salmon Falls Creek'!AW278+'Rock Creek'!AA278+Southside_Historical!R278+Northside_Historical!R278+'SnakeRiv abv Kimberly'!$B278</f>
        <v>1256.7</v>
      </c>
      <c r="S278">
        <f>Bruneau!AO278+Malad!AO278+'Salmon Falls Creek'!AX278+'Rock Creek'!AB278+Southside_Historical!S278+Northside_Historical!S278+'SnakeRiv abv Kimberly'!$B278</f>
        <v>1477.2</v>
      </c>
      <c r="T278">
        <f>Bruneau!AP278+Malad!AP278+'Salmon Falls Creek'!AY278+'Rock Creek'!AC278+Southside_Historical!T278+Northside_Historical!T278+'SnakeRiv abv Kimberly'!$B278</f>
        <v>1400.3</v>
      </c>
      <c r="U278">
        <f>Bruneau!AQ278+Malad!AQ278+'Salmon Falls Creek'!AZ278+'Rock Creek'!AD278+Southside_Historical!U278+Northside_Historical!U278+'SnakeRiv abv Kimberly'!$B278</f>
        <v>1436</v>
      </c>
      <c r="V278">
        <f>Bruneau!AR278+Malad!AR278+'Salmon Falls Creek'!BA278+'Rock Creek'!AE278+Southside_Historical!V278+Northside_Historical!V278+'SnakeRiv abv Kimberly'!$B278</f>
        <v>897.2</v>
      </c>
      <c r="W278">
        <f>Bruneau!AS278+Malad!AS278+'Salmon Falls Creek'!BB278+'Rock Creek'!AF278+Southside_Historical!W278+Northside_Historical!W278+'SnakeRiv abv Kimberly'!$B278</f>
        <v>854.5</v>
      </c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</row>
    <row r="279" spans="1:74" x14ac:dyDescent="0.25">
      <c r="A279" t="str">
        <f>Bruneau!A279</f>
        <v>8/5</v>
      </c>
      <c r="B279">
        <f>Bruneau!X279+Malad!X279+'Salmon Falls Creek'!AG279+'Rock Creek'!K279+Southside_Historical!B279+Northside_Historical!B279+'SnakeRiv abv Kimberly'!$B279</f>
        <v>1093.7018570107589</v>
      </c>
      <c r="C279">
        <f>Bruneau!Y279+Malad!Y279+'Salmon Falls Creek'!AH279+'Rock Creek'!L279+Southside_Historical!C279+Northside_Historical!C279+'SnakeRiv abv Kimberly'!$B279</f>
        <v>1151.2622535675791</v>
      </c>
      <c r="D279">
        <f>Bruneau!Z279+Malad!Z279+'Salmon Falls Creek'!AI279+'Rock Creek'!M279+Southside_Historical!D279+Northside_Historical!D279+'SnakeRiv abv Kimberly'!$B279</f>
        <v>877.56043039190854</v>
      </c>
      <c r="E279">
        <f>Bruneau!AA279+Malad!AA279+'Salmon Falls Creek'!AJ279+'Rock Creek'!N279+Southside_Historical!E279+Northside_Historical!E279+'SnakeRiv abv Kimberly'!$B279</f>
        <v>988.00173898884873</v>
      </c>
      <c r="F279">
        <f>Bruneau!AB279+Malad!AB279+'Salmon Falls Creek'!AK279+'Rock Creek'!O279+Southside_Historical!F279+Northside_Historical!F279+'SnakeRiv abv Kimberly'!$B279</f>
        <v>1244.8878360641561</v>
      </c>
      <c r="G279">
        <f>Bruneau!AC279+Malad!AC279+'Salmon Falls Creek'!AL279+'Rock Creek'!P279+Southside_Historical!G279+Northside_Historical!G279+'SnakeRiv abv Kimberly'!$B279</f>
        <v>1069.7348589354729</v>
      </c>
      <c r="H279">
        <f>Bruneau!AD279+Malad!AD279+'Salmon Falls Creek'!AM279+'Rock Creek'!Q279+Southside_Historical!H279+Northside_Historical!H279+'SnakeRiv abv Kimberly'!$B279</f>
        <v>1118.3037040457916</v>
      </c>
      <c r="I279">
        <f>Bruneau!AE279+Malad!AE279+'Salmon Falls Creek'!AN279+'Rock Creek'!R279+Southside_Historical!I279+Northside_Historical!I279+'SnakeRiv abv Kimberly'!$B279</f>
        <v>1288.431504733298</v>
      </c>
      <c r="J279">
        <f>Bruneau!AF279+Malad!AF279+'Salmon Falls Creek'!AO279+'Rock Creek'!S279+Southside_Historical!J279+Northside_Historical!J279+'SnakeRiv abv Kimberly'!$B279</f>
        <v>1100.8885943186847</v>
      </c>
      <c r="K279">
        <f>Bruneau!AG279+Malad!AG279+'Salmon Falls Creek'!AP279+'Rock Creek'!T279+Southside_Historical!K279+Northside_Historical!K279+'SnakeRiv abv Kimberly'!$B279</f>
        <v>1610.9115728148458</v>
      </c>
      <c r="L279">
        <f>Bruneau!AH279+Malad!AH279+'Salmon Falls Creek'!AQ279+'Rock Creek'!U279+Southside_Historical!L279+Northside_Historical!L279+'SnakeRiv abv Kimberly'!$B279</f>
        <v>1134.0421258417186</v>
      </c>
      <c r="M279">
        <f>Bruneau!AI279+Malad!AI279+'Salmon Falls Creek'!AR279+'Rock Creek'!V279+Southside_Historical!M279+Northside_Historical!M279+'SnakeRiv abv Kimberly'!$B279</f>
        <v>1041.1908968605339</v>
      </c>
      <c r="N279">
        <f>Bruneau!AJ279+Malad!AJ279+'Salmon Falls Creek'!AS279+'Rock Creek'!W279+Southside_Historical!N279+Northside_Historical!N279+'SnakeRiv abv Kimberly'!$B279</f>
        <v>1329.2366077156789</v>
      </c>
      <c r="O279">
        <f>Bruneau!AK279+Malad!AK279+'Salmon Falls Creek'!AT279+'Rock Creek'!X279+Southside_Historical!O279+Northside_Historical!O279+'SnakeRiv abv Kimberly'!$B279</f>
        <v>1102.5999999999999</v>
      </c>
      <c r="P279">
        <f>Bruneau!AL279+Malad!AL279+'Salmon Falls Creek'!AU279+'Rock Creek'!Y279+Southside_Historical!P279+Northside_Historical!P279+'SnakeRiv abv Kimberly'!$B279</f>
        <v>1296.5999999999999</v>
      </c>
      <c r="Q279">
        <f>Bruneau!AM279+Malad!AM279+'Salmon Falls Creek'!AV279+'Rock Creek'!Z279+Southside_Historical!Q279+Northside_Historical!Q279+'SnakeRiv abv Kimberly'!$B279</f>
        <v>1357.5</v>
      </c>
      <c r="R279">
        <f>Bruneau!AN279+Malad!AN279+'Salmon Falls Creek'!AW279+'Rock Creek'!AA279+Southside_Historical!R279+Northside_Historical!R279+'SnakeRiv abv Kimberly'!$B279</f>
        <v>1293.3</v>
      </c>
      <c r="S279">
        <f>Bruneau!AO279+Malad!AO279+'Salmon Falls Creek'!AX279+'Rock Creek'!AB279+Southside_Historical!S279+Northside_Historical!S279+'SnakeRiv abv Kimberly'!$B279</f>
        <v>1475.8</v>
      </c>
      <c r="T279">
        <f>Bruneau!AP279+Malad!AP279+'Salmon Falls Creek'!AY279+'Rock Creek'!AC279+Southside_Historical!T279+Northside_Historical!T279+'SnakeRiv abv Kimberly'!$B279</f>
        <v>1455.4</v>
      </c>
      <c r="U279">
        <f>Bruneau!AQ279+Malad!AQ279+'Salmon Falls Creek'!AZ279+'Rock Creek'!AD279+Southside_Historical!U279+Northside_Historical!U279+'SnakeRiv abv Kimberly'!$B279</f>
        <v>1243.8</v>
      </c>
      <c r="V279">
        <f>Bruneau!AR279+Malad!AR279+'Salmon Falls Creek'!BA279+'Rock Creek'!AE279+Southside_Historical!V279+Northside_Historical!V279+'SnakeRiv abv Kimberly'!$B279</f>
        <v>933</v>
      </c>
      <c r="W279">
        <f>Bruneau!AS279+Malad!AS279+'Salmon Falls Creek'!BB279+'Rock Creek'!AF279+Southside_Historical!W279+Northside_Historical!W279+'SnakeRiv abv Kimberly'!$B279</f>
        <v>870.8</v>
      </c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</row>
    <row r="280" spans="1:74" x14ac:dyDescent="0.25">
      <c r="A280" t="str">
        <f>Bruneau!A280</f>
        <v>8/6</v>
      </c>
      <c r="B280">
        <f>Bruneau!X280+Malad!X280+'Salmon Falls Creek'!AG280+'Rock Creek'!K280+Southside_Historical!B280+Northside_Historical!B280+'SnakeRiv abv Kimberly'!$B280</f>
        <v>1038.7921835192519</v>
      </c>
      <c r="C280">
        <f>Bruneau!Y280+Malad!Y280+'Salmon Falls Creek'!AH280+'Rock Creek'!L280+Southside_Historical!C280+Northside_Historical!C280+'SnakeRiv abv Kimberly'!$B280</f>
        <v>1063.3025512516056</v>
      </c>
      <c r="D280">
        <f>Bruneau!Z280+Malad!Z280+'Salmon Falls Creek'!AI280+'Rock Creek'!M280+Southside_Historical!D280+Northside_Historical!D280+'SnakeRiv abv Kimberly'!$B280</f>
        <v>871.96419183922899</v>
      </c>
      <c r="E280">
        <f>Bruneau!AA280+Malad!AA280+'Salmon Falls Creek'!AJ280+'Rock Creek'!N280+Southside_Historical!E280+Northside_Historical!E280+'SnakeRiv abv Kimberly'!$B280</f>
        <v>991.96041590045149</v>
      </c>
      <c r="F280">
        <f>Bruneau!AB280+Malad!AB280+'Salmon Falls Creek'!AK280+'Rock Creek'!O280+Southside_Historical!F280+Northside_Historical!F280+'SnakeRiv abv Kimberly'!$B280</f>
        <v>1267.6203081006961</v>
      </c>
      <c r="G280">
        <f>Bruneau!AC280+Malad!AC280+'Salmon Falls Creek'!AL280+'Rock Creek'!P280+Southside_Historical!G280+Northside_Historical!G280+'SnakeRiv abv Kimberly'!$B280</f>
        <v>1119.2890794968771</v>
      </c>
      <c r="H280">
        <f>Bruneau!AD280+Malad!AD280+'Salmon Falls Creek'!AM280+'Rock Creek'!Q280+Southside_Historical!H280+Northside_Historical!H280+'SnakeRiv abv Kimberly'!$B280</f>
        <v>1118.9686310078273</v>
      </c>
      <c r="I280">
        <f>Bruneau!AE280+Malad!AE280+'Salmon Falls Creek'!AN280+'Rock Creek'!R280+Southside_Historical!I280+Northside_Historical!I280+'SnakeRiv abv Kimberly'!$B280</f>
        <v>1302.8067441168769</v>
      </c>
      <c r="J280">
        <f>Bruneau!AF280+Malad!AF280+'Salmon Falls Creek'!AO280+'Rock Creek'!S280+Southside_Historical!J280+Northside_Historical!J280+'SnakeRiv abv Kimberly'!$B280</f>
        <v>1093.3554152060087</v>
      </c>
      <c r="K280">
        <f>Bruneau!AG280+Malad!AG280+'Salmon Falls Creek'!AP280+'Rock Creek'!T280+Southside_Historical!K280+Northside_Historical!K280+'SnakeRiv abv Kimberly'!$B280</f>
        <v>1565.9049638933861</v>
      </c>
      <c r="L280">
        <f>Bruneau!AH280+Malad!AH280+'Salmon Falls Creek'!AQ280+'Rock Creek'!U280+Southside_Historical!L280+Northside_Historical!L280+'SnakeRiv abv Kimberly'!$B280</f>
        <v>1206.4464977524465</v>
      </c>
      <c r="M280">
        <f>Bruneau!AI280+Malad!AI280+'Salmon Falls Creek'!AR280+'Rock Creek'!V280+Southside_Historical!M280+Northside_Historical!M280+'SnakeRiv abv Kimberly'!$B280</f>
        <v>998.42677580219299</v>
      </c>
      <c r="N280">
        <f>Bruneau!AJ280+Malad!AJ280+'Salmon Falls Creek'!AS280+'Rock Creek'!W280+Southside_Historical!N280+Northside_Historical!N280+'SnakeRiv abv Kimberly'!$B280</f>
        <v>2288.4876492156791</v>
      </c>
      <c r="O280">
        <f>Bruneau!AK280+Malad!AK280+'Salmon Falls Creek'!AT280+'Rock Creek'!X280+Southside_Historical!O280+Northside_Historical!O280+'SnakeRiv abv Kimberly'!$B280</f>
        <v>1206.2</v>
      </c>
      <c r="P280">
        <f>Bruneau!AL280+Malad!AL280+'Salmon Falls Creek'!AU280+'Rock Creek'!Y280+Southside_Historical!P280+Northside_Historical!P280+'SnakeRiv abv Kimberly'!$B280</f>
        <v>1337.8000000000002</v>
      </c>
      <c r="Q280">
        <f>Bruneau!AM280+Malad!AM280+'Salmon Falls Creek'!AV280+'Rock Creek'!Z280+Southside_Historical!Q280+Northside_Historical!Q280+'SnakeRiv abv Kimberly'!$B280</f>
        <v>1372.4</v>
      </c>
      <c r="R280">
        <f>Bruneau!AN280+Malad!AN280+'Salmon Falls Creek'!AW280+'Rock Creek'!AA280+Southside_Historical!R280+Northside_Historical!R280+'SnakeRiv abv Kimberly'!$B280</f>
        <v>1346.6</v>
      </c>
      <c r="S280">
        <f>Bruneau!AO280+Malad!AO280+'Salmon Falls Creek'!AX280+'Rock Creek'!AB280+Southside_Historical!S280+Northside_Historical!S280+'SnakeRiv abv Kimberly'!$B280</f>
        <v>1439.6999999999998</v>
      </c>
      <c r="T280">
        <f>Bruneau!AP280+Malad!AP280+'Salmon Falls Creek'!AY280+'Rock Creek'!AC280+Southside_Historical!T280+Northside_Historical!T280+'SnakeRiv abv Kimberly'!$B280</f>
        <v>1469.9</v>
      </c>
      <c r="U280">
        <f>Bruneau!AQ280+Malad!AQ280+'Salmon Falls Creek'!AZ280+'Rock Creek'!AD280+Southside_Historical!U280+Northside_Historical!U280+'SnakeRiv abv Kimberly'!$B280</f>
        <v>1129.9000000000001</v>
      </c>
      <c r="V280">
        <f>Bruneau!AR280+Malad!AR280+'Salmon Falls Creek'!BA280+'Rock Creek'!AE280+Southside_Historical!V280+Northside_Historical!V280+'SnakeRiv abv Kimberly'!$B280</f>
        <v>1039.2</v>
      </c>
      <c r="W280">
        <f>Bruneau!AS280+Malad!AS280+'Salmon Falls Creek'!BB280+'Rock Creek'!AF280+Southside_Historical!W280+Northside_Historical!W280+'SnakeRiv abv Kimberly'!$B280</f>
        <v>908.6</v>
      </c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</row>
    <row r="281" spans="1:74" x14ac:dyDescent="0.25">
      <c r="A281" t="str">
        <f>Bruneau!A281</f>
        <v>8/7</v>
      </c>
      <c r="B281">
        <f>Bruneau!X281+Malad!X281+'Salmon Falls Creek'!AG281+'Rock Creek'!K281+Southside_Historical!B281+Northside_Historical!B281+'SnakeRiv abv Kimberly'!$B281</f>
        <v>1027.3630313223782</v>
      </c>
      <c r="C281">
        <f>Bruneau!Y281+Malad!Y281+'Salmon Falls Creek'!AH281+'Rock Creek'!L281+Southside_Historical!C281+Northside_Historical!C281+'SnakeRiv abv Kimberly'!$B281</f>
        <v>998.12764577281837</v>
      </c>
      <c r="D281">
        <f>Bruneau!Z281+Malad!Z281+'Salmon Falls Creek'!AI281+'Rock Creek'!M281+Southside_Historical!D281+Northside_Historical!D281+'SnakeRiv abv Kimberly'!$B281</f>
        <v>872.55854576979607</v>
      </c>
      <c r="E281">
        <f>Bruneau!AA281+Malad!AA281+'Salmon Falls Creek'!AJ281+'Rock Creek'!N281+Southside_Historical!E281+Northside_Historical!E281+'SnakeRiv abv Kimberly'!$B281</f>
        <v>1022.7181359809358</v>
      </c>
      <c r="F281">
        <f>Bruneau!AB281+Malad!AB281+'Salmon Falls Creek'!AK281+'Rock Creek'!O281+Southside_Historical!F281+Northside_Historical!F281+'SnakeRiv abv Kimberly'!$B281</f>
        <v>1299.396332073828</v>
      </c>
      <c r="G281">
        <f>Bruneau!AC281+Malad!AC281+'Salmon Falls Creek'!AL281+'Rock Creek'!P281+Southside_Historical!G281+Northside_Historical!G281+'SnakeRiv abv Kimberly'!$B281</f>
        <v>1126.2549559214817</v>
      </c>
      <c r="H281">
        <f>Bruneau!AD281+Malad!AD281+'Salmon Falls Creek'!AM281+'Rock Creek'!Q281+Southside_Historical!H281+Northside_Historical!H281+'SnakeRiv abv Kimberly'!$B281</f>
        <v>1109.2698206644282</v>
      </c>
      <c r="I281">
        <f>Bruneau!AE281+Malad!AE281+'Salmon Falls Creek'!AN281+'Rock Creek'!R281+Southside_Historical!I281+Northside_Historical!I281+'SnakeRiv abv Kimberly'!$B281</f>
        <v>1534.2934638067829</v>
      </c>
      <c r="J281">
        <f>Bruneau!AF281+Malad!AF281+'Salmon Falls Creek'!AO281+'Rock Creek'!S281+Southside_Historical!J281+Northside_Historical!J281+'SnakeRiv abv Kimberly'!$B281</f>
        <v>1123.8616210924301</v>
      </c>
      <c r="K281">
        <f>Bruneau!AG281+Malad!AG281+'Salmon Falls Creek'!AP281+'Rock Creek'!T281+Southside_Historical!K281+Northside_Historical!K281+'SnakeRiv abv Kimberly'!$B281</f>
        <v>1520.899719043907</v>
      </c>
      <c r="L281">
        <f>Bruneau!AH281+Malad!AH281+'Salmon Falls Creek'!AQ281+'Rock Creek'!U281+Southside_Historical!L281+Northside_Historical!L281+'SnakeRiv abv Kimberly'!$B281</f>
        <v>1142.4762391321353</v>
      </c>
      <c r="M281">
        <f>Bruneau!AI281+Malad!AI281+'Salmon Falls Creek'!AR281+'Rock Creek'!V281+Southside_Historical!M281+Northside_Historical!M281+'SnakeRiv abv Kimberly'!$B281</f>
        <v>989.36780915559507</v>
      </c>
      <c r="N281">
        <f>Bruneau!AJ281+Malad!AJ281+'Salmon Falls Creek'!AS281+'Rock Creek'!W281+Southside_Historical!N281+Northside_Historical!N281+'SnakeRiv abv Kimberly'!$B281</f>
        <v>2338.3011058927623</v>
      </c>
      <c r="O281">
        <f>Bruneau!AK281+Malad!AK281+'Salmon Falls Creek'!AT281+'Rock Creek'!X281+Southside_Historical!O281+Northside_Historical!O281+'SnakeRiv abv Kimberly'!$B281</f>
        <v>1266.6500000000001</v>
      </c>
      <c r="P281">
        <f>Bruneau!AL281+Malad!AL281+'Salmon Falls Creek'!AU281+'Rock Creek'!Y281+Southside_Historical!P281+Northside_Historical!P281+'SnakeRiv abv Kimberly'!$B281</f>
        <v>1286.8499999999999</v>
      </c>
      <c r="Q281">
        <f>Bruneau!AM281+Malad!AM281+'Salmon Falls Creek'!AV281+'Rock Creek'!Z281+Southside_Historical!Q281+Northside_Historical!Q281+'SnakeRiv abv Kimberly'!$B281</f>
        <v>1479.25</v>
      </c>
      <c r="R281">
        <f>Bruneau!AN281+Malad!AN281+'Salmon Falls Creek'!AW281+'Rock Creek'!AA281+Southside_Historical!R281+Northside_Historical!R281+'SnakeRiv abv Kimberly'!$B281</f>
        <v>1270.25</v>
      </c>
      <c r="S281">
        <f>Bruneau!AO281+Malad!AO281+'Salmon Falls Creek'!AX281+'Rock Creek'!AB281+Southside_Historical!S281+Northside_Historical!S281+'SnakeRiv abv Kimberly'!$B281</f>
        <v>1438.75</v>
      </c>
      <c r="T281">
        <f>Bruneau!AP281+Malad!AP281+'Salmon Falls Creek'!AY281+'Rock Creek'!AC281+Southside_Historical!T281+Northside_Historical!T281+'SnakeRiv abv Kimberly'!$B281</f>
        <v>1456.75</v>
      </c>
      <c r="U281">
        <f>Bruneau!AQ281+Malad!AQ281+'Salmon Falls Creek'!AZ281+'Rock Creek'!AD281+Southside_Historical!U281+Northside_Historical!U281+'SnakeRiv abv Kimberly'!$B281</f>
        <v>1155.45</v>
      </c>
      <c r="V281">
        <f>Bruneau!AR281+Malad!AR281+'Salmon Falls Creek'!BA281+'Rock Creek'!AE281+Southside_Historical!V281+Northside_Historical!V281+'SnakeRiv abv Kimberly'!$B281</f>
        <v>1049.25</v>
      </c>
      <c r="W281">
        <f>Bruneau!AS281+Malad!AS281+'Salmon Falls Creek'!BB281+'Rock Creek'!AF281+Southside_Historical!W281+Northside_Historical!W281+'SnakeRiv abv Kimberly'!$B281</f>
        <v>906.25</v>
      </c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</row>
    <row r="282" spans="1:74" x14ac:dyDescent="0.25">
      <c r="A282" t="str">
        <f>Bruneau!A282</f>
        <v>8/8</v>
      </c>
      <c r="B282">
        <f>Bruneau!X282+Malad!X282+'Salmon Falls Creek'!AG282+'Rock Creek'!K282+Southside_Historical!B282+Northside_Historical!B282+'SnakeRiv abv Kimberly'!$B282</f>
        <v>1033.3668756987613</v>
      </c>
      <c r="C282">
        <f>Bruneau!Y282+Malad!Y282+'Salmon Falls Creek'!AH282+'Rock Creek'!L282+Southside_Historical!C282+Northside_Historical!C282+'SnakeRiv abv Kimberly'!$B282</f>
        <v>990.92175475808097</v>
      </c>
      <c r="D282">
        <f>Bruneau!Z282+Malad!Z282+'Salmon Falls Creek'!AI282+'Rock Creek'!M282+Southside_Historical!D282+Northside_Historical!D282+'SnakeRiv abv Kimberly'!$B282</f>
        <v>861.80957171030605</v>
      </c>
      <c r="E282">
        <f>Bruneau!AA282+Malad!AA282+'Salmon Falls Creek'!AJ282+'Rock Creek'!N282+Southside_Historical!E282+Northside_Historical!E282+'SnakeRiv abv Kimberly'!$B282</f>
        <v>1042.5155032196108</v>
      </c>
      <c r="F282">
        <f>Bruneau!AB282+Malad!AB282+'Salmon Falls Creek'!AK282+'Rock Creek'!O282+Southside_Historical!F282+Northside_Historical!F282+'SnakeRiv abv Kimberly'!$B282</f>
        <v>1338.266582037525</v>
      </c>
      <c r="G282">
        <f>Bruneau!AC282+Malad!AC282+'Salmon Falls Creek'!AL282+'Rock Creek'!P282+Southside_Historical!G282+Northside_Historical!G282+'SnakeRiv abv Kimberly'!$B282</f>
        <v>1107.6253016008036</v>
      </c>
      <c r="H282">
        <f>Bruneau!AD282+Malad!AD282+'Salmon Falls Creek'!AM282+'Rock Creek'!Q282+Southside_Historical!H282+Northside_Historical!H282+'SnakeRiv abv Kimberly'!$B282</f>
        <v>1092.6430755680885</v>
      </c>
      <c r="I282">
        <f>Bruneau!AE282+Malad!AE282+'Salmon Falls Creek'!AN282+'Rock Creek'!R282+Southside_Historical!I282+Northside_Historical!I282+'SnakeRiv abv Kimberly'!$B282</f>
        <v>1643.2460313622869</v>
      </c>
      <c r="J282">
        <f>Bruneau!AF282+Malad!AF282+'Salmon Falls Creek'!AO282+'Rock Creek'!S282+Southside_Historical!J282+Northside_Historical!J282+'SnakeRiv abv Kimberly'!$B282</f>
        <v>1133.572852302246</v>
      </c>
      <c r="K282">
        <f>Bruneau!AG282+Malad!AG282+'Salmon Falls Creek'!AP282+'Rock Creek'!T282+Southside_Historical!K282+Northside_Historical!K282+'SnakeRiv abv Kimberly'!$B282</f>
        <v>1498.4439007068399</v>
      </c>
      <c r="L282">
        <f>Bruneau!AH282+Malad!AH282+'Salmon Falls Creek'!AQ282+'Rock Creek'!U282+Southside_Historical!L282+Northside_Historical!L282+'SnakeRiv abv Kimberly'!$B282</f>
        <v>1114.5366824847972</v>
      </c>
      <c r="M282">
        <f>Bruneau!AI282+Malad!AI282+'Salmon Falls Creek'!AR282+'Rock Creek'!V282+Southside_Historical!M282+Northside_Historical!M282+'SnakeRiv abv Kimberly'!$B282</f>
        <v>985.22330989569207</v>
      </c>
      <c r="N282">
        <f>Bruneau!AJ282+Malad!AJ282+'Salmon Falls Creek'!AS282+'Rock Creek'!W282+Southside_Historical!N282+Northside_Historical!N282+'SnakeRiv abv Kimberly'!$B282</f>
        <v>1842.6259237495251</v>
      </c>
      <c r="O282">
        <f>Bruneau!AK282+Malad!AK282+'Salmon Falls Creek'!AT282+'Rock Creek'!X282+Southside_Historical!O282+Northside_Historical!O282+'SnakeRiv abv Kimberly'!$B282</f>
        <v>1404.2399999999998</v>
      </c>
      <c r="P282">
        <f>Bruneau!AL282+Malad!AL282+'Salmon Falls Creek'!AU282+'Rock Creek'!Y282+Southside_Historical!P282+Northside_Historical!P282+'SnakeRiv abv Kimberly'!$B282</f>
        <v>1315.6399999999999</v>
      </c>
      <c r="Q282">
        <f>Bruneau!AM282+Malad!AM282+'Salmon Falls Creek'!AV282+'Rock Creek'!Z282+Southside_Historical!Q282+Northside_Historical!Q282+'SnakeRiv abv Kimberly'!$B282</f>
        <v>1464.04</v>
      </c>
      <c r="R282">
        <f>Bruneau!AN282+Malad!AN282+'Salmon Falls Creek'!AW282+'Rock Creek'!AA282+Southside_Historical!R282+Northside_Historical!R282+'SnakeRiv abv Kimberly'!$B282</f>
        <v>1226.74</v>
      </c>
      <c r="S282">
        <f>Bruneau!AO282+Malad!AO282+'Salmon Falls Creek'!AX282+'Rock Creek'!AB282+Southside_Historical!S282+Northside_Historical!S282+'SnakeRiv abv Kimberly'!$B282</f>
        <v>1519.2399999999998</v>
      </c>
      <c r="T282">
        <f>Bruneau!AP282+Malad!AP282+'Salmon Falls Creek'!AY282+'Rock Creek'!AC282+Southside_Historical!T282+Northside_Historical!T282+'SnakeRiv abv Kimberly'!$B282</f>
        <v>1502.54</v>
      </c>
      <c r="U282">
        <f>Bruneau!AQ282+Malad!AQ282+'Salmon Falls Creek'!AZ282+'Rock Creek'!AD282+Southside_Historical!U282+Northside_Historical!U282+'SnakeRiv abv Kimberly'!$B282</f>
        <v>1216.8400000000001</v>
      </c>
      <c r="V282">
        <f>Bruneau!AR282+Malad!AR282+'Salmon Falls Creek'!BA282+'Rock Creek'!AE282+Southside_Historical!V282+Northside_Historical!V282+'SnakeRiv abv Kimberly'!$B282</f>
        <v>1061.1399999999999</v>
      </c>
      <c r="W282">
        <f>Bruneau!AS282+Malad!AS282+'Salmon Falls Creek'!BB282+'Rock Creek'!AF282+Southside_Historical!W282+Northside_Historical!W282+'SnakeRiv abv Kimberly'!$B282</f>
        <v>909.34</v>
      </c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</row>
    <row r="283" spans="1:74" x14ac:dyDescent="0.25">
      <c r="A283" t="str">
        <f>Bruneau!A283</f>
        <v>8/9</v>
      </c>
      <c r="B283">
        <f>Bruneau!X283+Malad!X283+'Salmon Falls Creek'!AG283+'Rock Creek'!K283+Southside_Historical!B283+Northside_Historical!B283+'SnakeRiv abv Kimberly'!$B283</f>
        <v>1029.0101235734664</v>
      </c>
      <c r="C283">
        <f>Bruneau!Y283+Malad!Y283+'Salmon Falls Creek'!AH283+'Rock Creek'!L283+Southside_Historical!C283+Northside_Historical!C283+'SnakeRiv abv Kimberly'!$B283</f>
        <v>975.68536909746558</v>
      </c>
      <c r="D283">
        <f>Bruneau!Z283+Malad!Z283+'Salmon Falls Creek'!AI283+'Rock Creek'!M283+Southside_Historical!D283+Northside_Historical!D283+'SnakeRiv abv Kimberly'!$B283</f>
        <v>895.12557746454377</v>
      </c>
      <c r="E283">
        <f>Bruneau!AA283+Malad!AA283+'Salmon Falls Creek'!AJ283+'Rock Creek'!N283+Southside_Historical!E283+Northside_Historical!E283+'SnakeRiv abv Kimberly'!$B283</f>
        <v>1002.6784034666625</v>
      </c>
      <c r="F283">
        <f>Bruneau!AB283+Malad!AB283+'Salmon Falls Creek'!AK283+'Rock Creek'!O283+Southside_Historical!F283+Northside_Historical!F283+'SnakeRiv abv Kimberly'!$B283</f>
        <v>1284.6001202514271</v>
      </c>
      <c r="G283">
        <f>Bruneau!AC283+Malad!AC283+'Salmon Falls Creek'!AL283+'Rock Creek'!P283+Southside_Historical!G283+Northside_Historical!G283+'SnakeRiv abv Kimberly'!$B283</f>
        <v>1067.1309365799689</v>
      </c>
      <c r="H283">
        <f>Bruneau!AD283+Malad!AD283+'Salmon Falls Creek'!AM283+'Rock Creek'!Q283+Southside_Historical!H283+Northside_Historical!H283+'SnakeRiv abv Kimberly'!$B283</f>
        <v>1129.1362915546079</v>
      </c>
      <c r="I283">
        <f>Bruneau!AE283+Malad!AE283+'Salmon Falls Creek'!AN283+'Rock Creek'!R283+Southside_Historical!I283+Northside_Historical!I283+'SnakeRiv abv Kimberly'!$B283</f>
        <v>1707.3609129325969</v>
      </c>
      <c r="J283">
        <f>Bruneau!AF283+Malad!AF283+'Salmon Falls Creek'!AO283+'Rock Creek'!S283+Southside_Historical!J283+Northside_Historical!J283+'SnakeRiv abv Kimberly'!$B283</f>
        <v>1189.8516915445343</v>
      </c>
      <c r="K283">
        <f>Bruneau!AG283+Malad!AG283+'Salmon Falls Creek'!AP283+'Rock Creek'!T283+Southside_Historical!K283+Northside_Historical!K283+'SnakeRiv abv Kimberly'!$B283</f>
        <v>1434.477567180676</v>
      </c>
      <c r="L283">
        <f>Bruneau!AH283+Malad!AH283+'Salmon Falls Creek'!AQ283+'Rock Creek'!U283+Southside_Historical!L283+Northside_Historical!L283+'SnakeRiv abv Kimberly'!$B283</f>
        <v>1146.4805189927945</v>
      </c>
      <c r="M283">
        <f>Bruneau!AI283+Malad!AI283+'Salmon Falls Creek'!AR283+'Rock Creek'!V283+Southside_Historical!M283+Northside_Historical!M283+'SnakeRiv abv Kimberly'!$B283</f>
        <v>1007.8397703229817</v>
      </c>
      <c r="N283">
        <f>Bruneau!AJ283+Malad!AJ283+'Salmon Falls Creek'!AS283+'Rock Creek'!W283+Southside_Historical!N283+Northside_Historical!N283+'SnakeRiv abv Kimberly'!$B283</f>
        <v>1923.4602175779883</v>
      </c>
      <c r="O283">
        <f>Bruneau!AK283+Malad!AK283+'Salmon Falls Creek'!AT283+'Rock Creek'!X283+Southside_Historical!O283+Northside_Historical!O283+'SnakeRiv abv Kimberly'!$B283</f>
        <v>1391.44</v>
      </c>
      <c r="P283">
        <f>Bruneau!AL283+Malad!AL283+'Salmon Falls Creek'!AU283+'Rock Creek'!Y283+Southside_Historical!P283+Northside_Historical!P283+'SnakeRiv abv Kimberly'!$B283</f>
        <v>1270.74</v>
      </c>
      <c r="Q283">
        <f>Bruneau!AM283+Malad!AM283+'Salmon Falls Creek'!AV283+'Rock Creek'!Z283+Southside_Historical!Q283+Northside_Historical!Q283+'SnakeRiv abv Kimberly'!$B283</f>
        <v>1422.04</v>
      </c>
      <c r="R283">
        <f>Bruneau!AN283+Malad!AN283+'Salmon Falls Creek'!AW283+'Rock Creek'!AA283+Southside_Historical!R283+Northside_Historical!R283+'SnakeRiv abv Kimberly'!$B283</f>
        <v>1207.1399999999999</v>
      </c>
      <c r="S283">
        <f>Bruneau!AO283+Malad!AO283+'Salmon Falls Creek'!AX283+'Rock Creek'!AB283+Southside_Historical!S283+Northside_Historical!S283+'SnakeRiv abv Kimberly'!$B283</f>
        <v>1711.2400000000002</v>
      </c>
      <c r="T283">
        <f>Bruneau!AP283+Malad!AP283+'Salmon Falls Creek'!AY283+'Rock Creek'!AC283+Southside_Historical!T283+Northside_Historical!T283+'SnakeRiv abv Kimberly'!$B283</f>
        <v>1546.94</v>
      </c>
      <c r="U283">
        <f>Bruneau!AQ283+Malad!AQ283+'Salmon Falls Creek'!AZ283+'Rock Creek'!AD283+Southside_Historical!U283+Northside_Historical!U283+'SnakeRiv abv Kimberly'!$B283</f>
        <v>1233.1399999999999</v>
      </c>
      <c r="V283">
        <f>Bruneau!AR283+Malad!AR283+'Salmon Falls Creek'!BA283+'Rock Creek'!AE283+Southside_Historical!V283+Northside_Historical!V283+'SnakeRiv abv Kimberly'!$B283</f>
        <v>1035.8400000000001</v>
      </c>
      <c r="W283">
        <f>Bruneau!AS283+Malad!AS283+'Salmon Falls Creek'!BB283+'Rock Creek'!AF283+Southside_Historical!W283+Northside_Historical!W283+'SnakeRiv abv Kimberly'!$B283</f>
        <v>916.74</v>
      </c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</row>
    <row r="284" spans="1:74" x14ac:dyDescent="0.25">
      <c r="A284" t="str">
        <f>Bruneau!A284</f>
        <v>8/10</v>
      </c>
      <c r="B284">
        <f>Bruneau!X284+Malad!X284+'Salmon Falls Creek'!AG284+'Rock Creek'!K284+Southside_Historical!B284+Northside_Historical!B284+'SnakeRiv abv Kimberly'!$B284</f>
        <v>1060.9148976063434</v>
      </c>
      <c r="C284">
        <f>Bruneau!Y284+Malad!Y284+'Salmon Falls Creek'!AH284+'Rock Creek'!L284+Southside_Historical!C284+Northside_Historical!C284+'SnakeRiv abv Kimberly'!$B284</f>
        <v>1015.7318399492034</v>
      </c>
      <c r="D284">
        <f>Bruneau!Z284+Malad!Z284+'Salmon Falls Creek'!AI284+'Rock Creek'!M284+Southside_Historical!D284+Northside_Historical!D284+'SnakeRiv abv Kimberly'!$B284</f>
        <v>899.91772626379588</v>
      </c>
      <c r="E284">
        <f>Bruneau!AA284+Malad!AA284+'Salmon Falls Creek'!AJ284+'Rock Creek'!N284+Southside_Historical!E284+Northside_Historical!E284+'SnakeRiv abv Kimberly'!$B284</f>
        <v>990.14470091832743</v>
      </c>
      <c r="F284">
        <f>Bruneau!AB284+Malad!AB284+'Salmon Falls Creek'!AK284+'Rock Creek'!O284+Southside_Historical!F284+Northside_Historical!F284+'SnakeRiv abv Kimberly'!$B284</f>
        <v>1175.0424231361944</v>
      </c>
      <c r="G284">
        <f>Bruneau!AC284+Malad!AC284+'Salmon Falls Creek'!AL284+'Rock Creek'!P284+Southside_Historical!G284+Northside_Historical!G284+'SnakeRiv abv Kimberly'!$B284</f>
        <v>1033.9819505570895</v>
      </c>
      <c r="H284">
        <f>Bruneau!AD284+Malad!AD284+'Salmon Falls Creek'!AM284+'Rock Creek'!Q284+Southside_Historical!H284+Northside_Historical!H284+'SnakeRiv abv Kimberly'!$B284</f>
        <v>1166.9622892869245</v>
      </c>
      <c r="I284">
        <f>Bruneau!AE284+Malad!AE284+'Salmon Falls Creek'!AN284+'Rock Creek'!R284+Southside_Historical!I284+Northside_Historical!I284+'SnakeRiv abv Kimberly'!$B284</f>
        <v>1701.3996066235331</v>
      </c>
      <c r="J284">
        <f>Bruneau!AF284+Malad!AF284+'Salmon Falls Creek'!AO284+'Rock Creek'!S284+Southside_Historical!J284+Northside_Historical!J284+'SnakeRiv abv Kimberly'!$B284</f>
        <v>1218.5606393075695</v>
      </c>
      <c r="K284">
        <f>Bruneau!AG284+Malad!AG284+'Salmon Falls Creek'!AP284+'Rock Creek'!T284+Southside_Historical!K284+Northside_Historical!K284+'SnakeRiv abv Kimberly'!$B284</f>
        <v>1356.9165868658647</v>
      </c>
      <c r="L284">
        <f>Bruneau!AH284+Malad!AH284+'Salmon Falls Creek'!AQ284+'Rock Creek'!U284+Southside_Historical!L284+Northside_Historical!L284+'SnakeRiv abv Kimberly'!$B284</f>
        <v>1156.4062980968774</v>
      </c>
      <c r="M284">
        <f>Bruneau!AI284+Malad!AI284+'Salmon Falls Creek'!AR284+'Rock Creek'!V284+Southside_Historical!M284+Northside_Historical!M284+'SnakeRiv abv Kimberly'!$B284</f>
        <v>1013.8587492968951</v>
      </c>
      <c r="N284">
        <f>Bruneau!AJ284+Malad!AJ284+'Salmon Falls Creek'!AS284+'Rock Creek'!W284+Southside_Historical!N284+Northside_Historical!N284+'SnakeRiv abv Kimberly'!$B284</f>
        <v>1804.5179734438038</v>
      </c>
      <c r="O284">
        <f>Bruneau!AK284+Malad!AK284+'Salmon Falls Creek'!AT284+'Rock Creek'!X284+Southside_Historical!O284+Northside_Historical!O284+'SnakeRiv abv Kimberly'!$B284</f>
        <v>1431.94</v>
      </c>
      <c r="P284">
        <f>Bruneau!AL284+Malad!AL284+'Salmon Falls Creek'!AU284+'Rock Creek'!Y284+Southside_Historical!P284+Northside_Historical!P284+'SnakeRiv abv Kimberly'!$B284</f>
        <v>1237.3400000000001</v>
      </c>
      <c r="Q284">
        <f>Bruneau!AM284+Malad!AM284+'Salmon Falls Creek'!AV284+'Rock Creek'!Z284+Southside_Historical!Q284+Northside_Historical!Q284+'SnakeRiv abv Kimberly'!$B284</f>
        <v>1439.74</v>
      </c>
      <c r="R284">
        <f>Bruneau!AN284+Malad!AN284+'Salmon Falls Creek'!AW284+'Rock Creek'!AA284+Southside_Historical!R284+Northside_Historical!R284+'SnakeRiv abv Kimberly'!$B284</f>
        <v>1220.94</v>
      </c>
      <c r="S284">
        <f>Bruneau!AO284+Malad!AO284+'Salmon Falls Creek'!AX284+'Rock Creek'!AB284+Southside_Historical!S284+Northside_Historical!S284+'SnakeRiv abv Kimberly'!$B284</f>
        <v>1881.24</v>
      </c>
      <c r="T284">
        <f>Bruneau!AP284+Malad!AP284+'Salmon Falls Creek'!AY284+'Rock Creek'!AC284+Southside_Historical!T284+Northside_Historical!T284+'SnakeRiv abv Kimberly'!$B284</f>
        <v>1589.74</v>
      </c>
      <c r="U284">
        <f>Bruneau!AQ284+Malad!AQ284+'Salmon Falls Creek'!AZ284+'Rock Creek'!AD284+Southside_Historical!U284+Northside_Historical!U284+'SnakeRiv abv Kimberly'!$B284</f>
        <v>1175.74</v>
      </c>
      <c r="V284">
        <f>Bruneau!AR284+Malad!AR284+'Salmon Falls Creek'!BA284+'Rock Creek'!AE284+Southside_Historical!V284+Northside_Historical!V284+'SnakeRiv abv Kimberly'!$B284</f>
        <v>968.14</v>
      </c>
      <c r="W284">
        <f>Bruneau!AS284+Malad!AS284+'Salmon Falls Creek'!BB284+'Rock Creek'!AF284+Southside_Historical!W284+Northside_Historical!W284+'SnakeRiv abv Kimberly'!$B284</f>
        <v>925.54</v>
      </c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</row>
    <row r="285" spans="1:74" x14ac:dyDescent="0.25">
      <c r="A285" t="str">
        <f>Bruneau!A285</f>
        <v>8/11</v>
      </c>
      <c r="B285">
        <f>Bruneau!X285+Malad!X285+'Salmon Falls Creek'!AG285+'Rock Creek'!K285+Southside_Historical!B285+Northside_Historical!B285+'SnakeRiv abv Kimberly'!$B285</f>
        <v>1082.1823581450863</v>
      </c>
      <c r="C285">
        <f>Bruneau!Y285+Malad!Y285+'Salmon Falls Creek'!AH285+'Rock Creek'!L285+Southside_Historical!C285+Northside_Historical!C285+'SnakeRiv abv Kimberly'!$B285</f>
        <v>998.08843104878304</v>
      </c>
      <c r="D285">
        <f>Bruneau!Z285+Malad!Z285+'Salmon Falls Creek'!AI285+'Rock Creek'!M285+Southside_Historical!D285+Northside_Historical!D285+'SnakeRiv abv Kimberly'!$B285</f>
        <v>874.07021287637531</v>
      </c>
      <c r="E285">
        <f>Bruneau!AA285+Malad!AA285+'Salmon Falls Creek'!AJ285+'Rock Creek'!N285+Southside_Historical!E285+Northside_Historical!E285+'SnakeRiv abv Kimberly'!$B285</f>
        <v>988.81593531951319</v>
      </c>
      <c r="F285">
        <f>Bruneau!AB285+Malad!AB285+'Salmon Falls Creek'!AK285+'Rock Creek'!O285+Southside_Historical!F285+Northside_Historical!F285+'SnakeRiv abv Kimberly'!$B285</f>
        <v>1177.0741955689641</v>
      </c>
      <c r="G285">
        <f>Bruneau!AC285+Malad!AC285+'Salmon Falls Creek'!AL285+'Rock Creek'!P285+Southside_Historical!G285+Northside_Historical!G285+'SnakeRiv abv Kimberly'!$B285</f>
        <v>1025.8769011011416</v>
      </c>
      <c r="H285">
        <f>Bruneau!AD285+Malad!AD285+'Salmon Falls Creek'!AM285+'Rock Creek'!Q285+Southside_Historical!H285+Northside_Historical!H285+'SnakeRiv abv Kimberly'!$B285</f>
        <v>1196.1705328157136</v>
      </c>
      <c r="I285">
        <f>Bruneau!AE285+Malad!AE285+'Salmon Falls Creek'!AN285+'Rock Creek'!R285+Southside_Historical!I285+Northside_Historical!I285+'SnakeRiv abv Kimberly'!$B285</f>
        <v>1506.6874845609859</v>
      </c>
      <c r="J285">
        <f>Bruneau!AF285+Malad!AF285+'Salmon Falls Creek'!AO285+'Rock Creek'!S285+Southside_Historical!J285+Northside_Historical!J285+'SnakeRiv abv Kimberly'!$B285</f>
        <v>1200.8972421943208</v>
      </c>
      <c r="K285">
        <f>Bruneau!AG285+Malad!AG285+'Salmon Falls Creek'!AP285+'Rock Creek'!T285+Southside_Historical!K285+Northside_Historical!K285+'SnakeRiv abv Kimberly'!$B285</f>
        <v>1322.8334152689349</v>
      </c>
      <c r="L285">
        <f>Bruneau!AH285+Malad!AH285+'Salmon Falls Creek'!AQ285+'Rock Creek'!U285+Southside_Historical!L285+Northside_Historical!L285+'SnakeRiv abv Kimberly'!$B285</f>
        <v>1188.7738413105012</v>
      </c>
      <c r="M285">
        <f>Bruneau!AI285+Malad!AI285+'Salmon Falls Creek'!AR285+'Rock Creek'!V285+Southside_Historical!M285+Northside_Historical!M285+'SnakeRiv abv Kimberly'!$B285</f>
        <v>1017.7055179447241</v>
      </c>
      <c r="N285">
        <f>Bruneau!AJ285+Malad!AJ285+'Salmon Falls Creek'!AS285+'Rock Creek'!W285+Southside_Historical!N285+Northside_Historical!N285+'SnakeRiv abv Kimberly'!$B285</f>
        <v>1713.0278552365121</v>
      </c>
      <c r="O285">
        <f>Bruneau!AK285+Malad!AK285+'Salmon Falls Creek'!AT285+'Rock Creek'!X285+Southside_Historical!O285+Northside_Historical!O285+'SnakeRiv abv Kimberly'!$B285</f>
        <v>1443.6</v>
      </c>
      <c r="P285">
        <f>Bruneau!AL285+Malad!AL285+'Salmon Falls Creek'!AU285+'Rock Creek'!Y285+Southside_Historical!P285+Northside_Historical!P285+'SnakeRiv abv Kimberly'!$B285</f>
        <v>1245.4000000000001</v>
      </c>
      <c r="Q285">
        <f>Bruneau!AM285+Malad!AM285+'Salmon Falls Creek'!AV285+'Rock Creek'!Z285+Southside_Historical!Q285+Northside_Historical!Q285+'SnakeRiv abv Kimberly'!$B285</f>
        <v>1463.1</v>
      </c>
      <c r="R285">
        <f>Bruneau!AN285+Malad!AN285+'Salmon Falls Creek'!AW285+'Rock Creek'!AA285+Southside_Historical!R285+Northside_Historical!R285+'SnakeRiv abv Kimberly'!$B285</f>
        <v>1225.2</v>
      </c>
      <c r="S285">
        <f>Bruneau!AO285+Malad!AO285+'Salmon Falls Creek'!AX285+'Rock Creek'!AB285+Southside_Historical!S285+Northside_Historical!S285+'SnakeRiv abv Kimberly'!$B285</f>
        <v>1858.1</v>
      </c>
      <c r="T285">
        <f>Bruneau!AP285+Malad!AP285+'Salmon Falls Creek'!AY285+'Rock Creek'!AC285+Southside_Historical!T285+Northside_Historical!T285+'SnakeRiv abv Kimberly'!$B285</f>
        <v>1542.1</v>
      </c>
      <c r="U285">
        <f>Bruneau!AQ285+Malad!AQ285+'Salmon Falls Creek'!AZ285+'Rock Creek'!AD285+Southside_Historical!U285+Northside_Historical!U285+'SnakeRiv abv Kimberly'!$B285</f>
        <v>1186.5</v>
      </c>
      <c r="V285">
        <f>Bruneau!AR285+Malad!AR285+'Salmon Falls Creek'!BA285+'Rock Creek'!AE285+Southside_Historical!V285+Northside_Historical!V285+'SnakeRiv abv Kimberly'!$B285</f>
        <v>997</v>
      </c>
      <c r="W285">
        <f>Bruneau!AS285+Malad!AS285+'Salmon Falls Creek'!BB285+'Rock Creek'!AF285+Southside_Historical!W285+Northside_Historical!W285+'SnakeRiv abv Kimberly'!$B285</f>
        <v>867.40000000000009</v>
      </c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</row>
    <row r="286" spans="1:74" x14ac:dyDescent="0.25">
      <c r="A286" t="str">
        <f>Bruneau!A286</f>
        <v>8/12</v>
      </c>
      <c r="B286">
        <f>Bruneau!X286+Malad!X286+'Salmon Falls Creek'!AG286+'Rock Creek'!K286+Southside_Historical!B286+Northside_Historical!B286+'SnakeRiv abv Kimberly'!$B286</f>
        <v>1034.915978941744</v>
      </c>
      <c r="C286">
        <f>Bruneau!Y286+Malad!Y286+'Salmon Falls Creek'!AH286+'Rock Creek'!L286+Southside_Historical!C286+Northside_Historical!C286+'SnakeRiv abv Kimberly'!$B286</f>
        <v>965.76227128402445</v>
      </c>
      <c r="D286">
        <f>Bruneau!Z286+Malad!Z286+'Salmon Falls Creek'!AI286+'Rock Creek'!M286+Southside_Historical!D286+Northside_Historical!D286+'SnakeRiv abv Kimberly'!$B286</f>
        <v>892.52469177069941</v>
      </c>
      <c r="E286">
        <f>Bruneau!AA286+Malad!AA286+'Salmon Falls Creek'!AJ286+'Rock Creek'!N286+Southside_Historical!E286+Northside_Historical!E286+'SnakeRiv abv Kimberly'!$B286</f>
        <v>1062.5980993101562</v>
      </c>
      <c r="F286">
        <f>Bruneau!AB286+Malad!AB286+'Salmon Falls Creek'!AK286+'Rock Creek'!O286+Southside_Historical!F286+Northside_Historical!F286+'SnakeRiv abv Kimberly'!$B286</f>
        <v>1201.8813175942682</v>
      </c>
      <c r="G286">
        <f>Bruneau!AC286+Malad!AC286+'Salmon Falls Creek'!AL286+'Rock Creek'!P286+Southside_Historical!G286+Northside_Historical!G286+'SnakeRiv abv Kimberly'!$B286</f>
        <v>1025.5605134507564</v>
      </c>
      <c r="H286">
        <f>Bruneau!AD286+Malad!AD286+'Salmon Falls Creek'!AM286+'Rock Creek'!Q286+Southside_Historical!H286+Northside_Historical!H286+'SnakeRiv abv Kimberly'!$B286</f>
        <v>1184.7258376858795</v>
      </c>
      <c r="I286">
        <f>Bruneau!AE286+Malad!AE286+'Salmon Falls Creek'!AN286+'Rock Creek'!R286+Southside_Historical!I286+Northside_Historical!I286+'SnakeRiv abv Kimberly'!$B286</f>
        <v>1344.9108594645149</v>
      </c>
      <c r="J286">
        <f>Bruneau!AF286+Malad!AF286+'Salmon Falls Creek'!AO286+'Rock Creek'!S286+Southside_Historical!J286+Northside_Historical!J286+'SnakeRiv abv Kimberly'!$B286</f>
        <v>1224.4721641627962</v>
      </c>
      <c r="K286">
        <f>Bruneau!AG286+Malad!AG286+'Salmon Falls Creek'!AP286+'Rock Creek'!T286+Southside_Historical!K286+Northside_Historical!K286+'SnakeRiv abv Kimberly'!$B286</f>
        <v>1301.2731754492308</v>
      </c>
      <c r="L286">
        <f>Bruneau!AH286+Malad!AH286+'Salmon Falls Creek'!AQ286+'Rock Creek'!U286+Southside_Historical!L286+Northside_Historical!L286+'SnakeRiv abv Kimberly'!$B286</f>
        <v>1226.0635798553708</v>
      </c>
      <c r="M286">
        <f>Bruneau!AI286+Malad!AI286+'Salmon Falls Creek'!AR286+'Rock Creek'!V286+Southside_Historical!M286+Northside_Historical!M286+'SnakeRiv abv Kimberly'!$B286</f>
        <v>1045.1531889631892</v>
      </c>
      <c r="N286">
        <f>Bruneau!AJ286+Malad!AJ286+'Salmon Falls Creek'!AS286+'Rock Creek'!W286+Southside_Historical!N286+Northside_Historical!N286+'SnakeRiv abv Kimberly'!$B286</f>
        <v>1537.5178071427622</v>
      </c>
      <c r="O286">
        <f>Bruneau!AK286+Malad!AK286+'Salmon Falls Creek'!AT286+'Rock Creek'!X286+Southside_Historical!O286+Northside_Historical!O286+'SnakeRiv abv Kimberly'!$B286</f>
        <v>1392.9</v>
      </c>
      <c r="P286">
        <f>Bruneau!AL286+Malad!AL286+'Salmon Falls Creek'!AU286+'Rock Creek'!Y286+Southside_Historical!P286+Northside_Historical!P286+'SnakeRiv abv Kimberly'!$B286</f>
        <v>1239.4000000000001</v>
      </c>
      <c r="Q286">
        <f>Bruneau!AM286+Malad!AM286+'Salmon Falls Creek'!AV286+'Rock Creek'!Z286+Southside_Historical!Q286+Northside_Historical!Q286+'SnakeRiv abv Kimberly'!$B286</f>
        <v>1444.4</v>
      </c>
      <c r="R286">
        <f>Bruneau!AN286+Malad!AN286+'Salmon Falls Creek'!AW286+'Rock Creek'!AA286+Southside_Historical!R286+Northside_Historical!R286+'SnakeRiv abv Kimberly'!$B286</f>
        <v>1253</v>
      </c>
      <c r="S286">
        <f>Bruneau!AO286+Malad!AO286+'Salmon Falls Creek'!AX286+'Rock Creek'!AB286+Southside_Historical!S286+Northside_Historical!S286+'SnakeRiv abv Kimberly'!$B286</f>
        <v>1825.4</v>
      </c>
      <c r="T286">
        <f>Bruneau!AP286+Malad!AP286+'Salmon Falls Creek'!AY286+'Rock Creek'!AC286+Southside_Historical!T286+Northside_Historical!T286+'SnakeRiv abv Kimberly'!$B286</f>
        <v>1528.1</v>
      </c>
      <c r="U286">
        <f>Bruneau!AQ286+Malad!AQ286+'Salmon Falls Creek'!AZ286+'Rock Creek'!AD286+Southside_Historical!U286+Northside_Historical!U286+'SnakeRiv abv Kimberly'!$B286</f>
        <v>1171.4000000000001</v>
      </c>
      <c r="V286">
        <f>Bruneau!AR286+Malad!AR286+'Salmon Falls Creek'!BA286+'Rock Creek'!AE286+Southside_Historical!V286+Northside_Historical!V286+'SnakeRiv abv Kimberly'!$B286</f>
        <v>1007.1</v>
      </c>
      <c r="W286">
        <f>Bruneau!AS286+Malad!AS286+'Salmon Falls Creek'!BB286+'Rock Creek'!AF286+Southside_Historical!W286+Northside_Historical!W286+'SnakeRiv abv Kimberly'!$B286</f>
        <v>756.3</v>
      </c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</row>
    <row r="287" spans="1:74" x14ac:dyDescent="0.25">
      <c r="A287" t="str">
        <f>Bruneau!A287</f>
        <v>8/13</v>
      </c>
      <c r="B287">
        <f>Bruneau!X287+Malad!X287+'Salmon Falls Creek'!AG287+'Rock Creek'!K287+Southside_Historical!B287+Northside_Historical!B287+'SnakeRiv abv Kimberly'!$B287</f>
        <v>993.56956967347753</v>
      </c>
      <c r="C287">
        <f>Bruneau!Y287+Malad!Y287+'Salmon Falls Creek'!AH287+'Rock Creek'!L287+Southside_Historical!C287+Northside_Historical!C287+'SnakeRiv abv Kimberly'!$B287</f>
        <v>967.11216397474732</v>
      </c>
      <c r="D287">
        <f>Bruneau!Z287+Malad!Z287+'Salmon Falls Creek'!AI287+'Rock Creek'!M287+Southside_Historical!D287+Northside_Historical!D287+'SnakeRiv abv Kimberly'!$B287</f>
        <v>884.44849049372772</v>
      </c>
      <c r="E287">
        <f>Bruneau!AA287+Malad!AA287+'Salmon Falls Creek'!AJ287+'Rock Creek'!N287+Southside_Historical!E287+Northside_Historical!E287+'SnakeRiv abv Kimberly'!$B287</f>
        <v>1095.873323071417</v>
      </c>
      <c r="F287">
        <f>Bruneau!AB287+Malad!AB287+'Salmon Falls Creek'!AK287+'Rock Creek'!O287+Southside_Historical!F287+Northside_Historical!F287+'SnakeRiv abv Kimberly'!$B287</f>
        <v>1230.768993144537</v>
      </c>
      <c r="G287">
        <f>Bruneau!AC287+Malad!AC287+'Salmon Falls Creek'!AL287+'Rock Creek'!P287+Southside_Historical!G287+Northside_Historical!G287+'SnakeRiv abv Kimberly'!$B287</f>
        <v>1014.6495880138135</v>
      </c>
      <c r="H287">
        <f>Bruneau!AD287+Malad!AD287+'Salmon Falls Creek'!AM287+'Rock Creek'!Q287+Southside_Historical!H287+Northside_Historical!H287+'SnakeRiv abv Kimberly'!$B287</f>
        <v>1184.9086953102847</v>
      </c>
      <c r="I287">
        <f>Bruneau!AE287+Malad!AE287+'Salmon Falls Creek'!AN287+'Rock Creek'!R287+Southside_Historical!I287+Northside_Historical!I287+'SnakeRiv abv Kimberly'!$B287</f>
        <v>1253.1703655197261</v>
      </c>
      <c r="J287">
        <f>Bruneau!AF287+Malad!AF287+'Salmon Falls Creek'!AO287+'Rock Creek'!S287+Southside_Historical!J287+Northside_Historical!J287+'SnakeRiv abv Kimberly'!$B287</f>
        <v>1281.2575399532052</v>
      </c>
      <c r="K287">
        <f>Bruneau!AG287+Malad!AG287+'Salmon Falls Creek'!AP287+'Rock Creek'!T287+Southside_Historical!K287+Northside_Historical!K287+'SnakeRiv abv Kimberly'!$B287</f>
        <v>1309.5917234513099</v>
      </c>
      <c r="L287">
        <f>Bruneau!AH287+Malad!AH287+'Salmon Falls Creek'!AQ287+'Rock Creek'!U287+Southside_Historical!L287+Northside_Historical!L287+'SnakeRiv abv Kimberly'!$B287</f>
        <v>1262.5061150890813</v>
      </c>
      <c r="M287">
        <f>Bruneau!AI287+Malad!AI287+'Salmon Falls Creek'!AR287+'Rock Creek'!V287+Southside_Historical!M287+Northside_Historical!M287+'SnakeRiv abv Kimberly'!$B287</f>
        <v>1057.7334686271515</v>
      </c>
      <c r="N287">
        <f>Bruneau!AJ287+Malad!AJ287+'Salmon Falls Creek'!AS287+'Rock Creek'!W287+Southside_Historical!N287+Northside_Historical!N287+'SnakeRiv abv Kimberly'!$B287</f>
        <v>1690.2736418511522</v>
      </c>
      <c r="O287">
        <f>Bruneau!AK287+Malad!AK287+'Salmon Falls Creek'!AT287+'Rock Creek'!X287+Southside_Historical!O287+Northside_Historical!O287+'SnakeRiv abv Kimberly'!$B287</f>
        <v>1224.1100000000001</v>
      </c>
      <c r="P287">
        <f>Bruneau!AL287+Malad!AL287+'Salmon Falls Creek'!AU287+'Rock Creek'!Y287+Southside_Historical!P287+Northside_Historical!P287+'SnakeRiv abv Kimberly'!$B287</f>
        <v>1210.4099999999999</v>
      </c>
      <c r="Q287">
        <f>Bruneau!AM287+Malad!AM287+'Salmon Falls Creek'!AV287+'Rock Creek'!Z287+Southside_Historical!Q287+Northside_Historical!Q287+'SnakeRiv abv Kimberly'!$B287</f>
        <v>1460.5099999999998</v>
      </c>
      <c r="R287">
        <f>Bruneau!AN287+Malad!AN287+'Salmon Falls Creek'!AW287+'Rock Creek'!AA287+Southside_Historical!R287+Northside_Historical!R287+'SnakeRiv abv Kimberly'!$B287</f>
        <v>1349.31</v>
      </c>
      <c r="S287">
        <f>Bruneau!AO287+Malad!AO287+'Salmon Falls Creek'!AX287+'Rock Creek'!AB287+Southside_Historical!S287+Northside_Historical!S287+'SnakeRiv abv Kimberly'!$B287</f>
        <v>1777.9099999999999</v>
      </c>
      <c r="T287">
        <f>Bruneau!AP287+Malad!AP287+'Salmon Falls Creek'!AY287+'Rock Creek'!AC287+Southside_Historical!T287+Northside_Historical!T287+'SnakeRiv abv Kimberly'!$B287</f>
        <v>1510.5099999999998</v>
      </c>
      <c r="U287">
        <f>Bruneau!AQ287+Malad!AQ287+'Salmon Falls Creek'!AZ287+'Rock Creek'!AD287+Southside_Historical!U287+Northside_Historical!U287+'SnakeRiv abv Kimberly'!$B287</f>
        <v>1078.71</v>
      </c>
      <c r="V287">
        <f>Bruneau!AR287+Malad!AR287+'Salmon Falls Creek'!BA287+'Rock Creek'!AE287+Southside_Historical!V287+Northside_Historical!V287+'SnakeRiv abv Kimberly'!$B287</f>
        <v>1001.3100000000001</v>
      </c>
      <c r="W287">
        <f>Bruneau!AS287+Malad!AS287+'Salmon Falls Creek'!BB287+'Rock Creek'!AF287+Southside_Historical!W287+Northside_Historical!W287+'SnakeRiv abv Kimberly'!$B287</f>
        <v>825.01</v>
      </c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</row>
    <row r="288" spans="1:74" x14ac:dyDescent="0.25">
      <c r="A288" t="str">
        <f>Bruneau!A288</f>
        <v>8/14</v>
      </c>
      <c r="B288">
        <f>Bruneau!X288+Malad!X288+'Salmon Falls Creek'!AG288+'Rock Creek'!K288+Southside_Historical!B288+Northside_Historical!B288+'SnakeRiv abv Kimberly'!$B288</f>
        <v>958.84766124271539</v>
      </c>
      <c r="C288">
        <f>Bruneau!Y288+Malad!Y288+'Salmon Falls Creek'!AH288+'Rock Creek'!L288+Southside_Historical!C288+Northside_Historical!C288+'SnakeRiv abv Kimberly'!$B288</f>
        <v>926.42563737089574</v>
      </c>
      <c r="D288">
        <f>Bruneau!Z288+Malad!Z288+'Salmon Falls Creek'!AI288+'Rock Creek'!M288+Southside_Historical!D288+Northside_Historical!D288+'SnakeRiv abv Kimberly'!$B288</f>
        <v>842.42216296521883</v>
      </c>
      <c r="E288">
        <f>Bruneau!AA288+Malad!AA288+'Salmon Falls Creek'!AJ288+'Rock Creek'!N288+Southside_Historical!E288+Northside_Historical!E288+'SnakeRiv abv Kimberly'!$B288</f>
        <v>1166.6722357287067</v>
      </c>
      <c r="F288">
        <f>Bruneau!AB288+Malad!AB288+'Salmon Falls Creek'!AK288+'Rock Creek'!O288+Southside_Historical!F288+Northside_Historical!F288+'SnakeRiv abv Kimberly'!$B288</f>
        <v>1277.7272316642798</v>
      </c>
      <c r="G288">
        <f>Bruneau!AC288+Malad!AC288+'Salmon Falls Creek'!AL288+'Rock Creek'!P288+Southside_Historical!G288+Northside_Historical!G288+'SnakeRiv abv Kimberly'!$B288</f>
        <v>985.93238050255025</v>
      </c>
      <c r="H288">
        <f>Bruneau!AD288+Malad!AD288+'Salmon Falls Creek'!AM288+'Rock Creek'!Q288+Southside_Historical!H288+Northside_Historical!H288+'SnakeRiv abv Kimberly'!$B288</f>
        <v>1153.2441933774612</v>
      </c>
      <c r="I288">
        <f>Bruneau!AE288+Malad!AE288+'Salmon Falls Creek'!AN288+'Rock Creek'!R288+Southside_Historical!I288+Northside_Historical!I288+'SnakeRiv abv Kimberly'!$B288</f>
        <v>1254.0256801400924</v>
      </c>
      <c r="J288">
        <f>Bruneau!AF288+Malad!AF288+'Salmon Falls Creek'!AO288+'Rock Creek'!S288+Southside_Historical!J288+Northside_Historical!J288+'SnakeRiv abv Kimberly'!$B288</f>
        <v>1222.0913932309522</v>
      </c>
      <c r="K288">
        <f>Bruneau!AG288+Malad!AG288+'Salmon Falls Creek'!AP288+'Rock Creek'!T288+Southside_Historical!K288+Northside_Historical!K288+'SnakeRiv abv Kimberly'!$B288</f>
        <v>1373.6274159656432</v>
      </c>
      <c r="L288">
        <f>Bruneau!AH288+Malad!AH288+'Salmon Falls Creek'!AQ288+'Rock Creek'!U288+Southside_Historical!L288+Northside_Historical!L288+'SnakeRiv abv Kimberly'!$B288</f>
        <v>1247.1173809890824</v>
      </c>
      <c r="M288">
        <f>Bruneau!AI288+Malad!AI288+'Salmon Falls Creek'!AR288+'Rock Creek'!V288+Southside_Historical!M288+Northside_Historical!M288+'SnakeRiv abv Kimberly'!$B288</f>
        <v>1043.7002171176355</v>
      </c>
      <c r="N288">
        <f>Bruneau!AJ288+Malad!AJ288+'Salmon Falls Creek'!AS288+'Rock Creek'!W288+Southside_Historical!N288+Northside_Historical!N288+'SnakeRiv abv Kimberly'!$B288</f>
        <v>1955.0819068615688</v>
      </c>
      <c r="O288">
        <f>Bruneau!AK288+Malad!AK288+'Salmon Falls Creek'!AT288+'Rock Creek'!X288+Southside_Historical!O288+Northside_Historical!O288+'SnakeRiv abv Kimberly'!$B288</f>
        <v>1162.9099999999999</v>
      </c>
      <c r="P288">
        <f>Bruneau!AL288+Malad!AL288+'Salmon Falls Creek'!AU288+'Rock Creek'!Y288+Southside_Historical!P288+Northside_Historical!P288+'SnakeRiv abv Kimberly'!$B288</f>
        <v>1242.71</v>
      </c>
      <c r="Q288">
        <f>Bruneau!AM288+Malad!AM288+'Salmon Falls Creek'!AV288+'Rock Creek'!Z288+Southside_Historical!Q288+Northside_Historical!Q288+'SnakeRiv abv Kimberly'!$B288</f>
        <v>1524.21</v>
      </c>
      <c r="R288">
        <f>Bruneau!AN288+Malad!AN288+'Salmon Falls Creek'!AW288+'Rock Creek'!AA288+Southside_Historical!R288+Northside_Historical!R288+'SnakeRiv abv Kimberly'!$B288</f>
        <v>1344.9099999999999</v>
      </c>
      <c r="S288">
        <f>Bruneau!AO288+Malad!AO288+'Salmon Falls Creek'!AX288+'Rock Creek'!AB288+Southside_Historical!S288+Northside_Historical!S288+'SnakeRiv abv Kimberly'!$B288</f>
        <v>1652.31</v>
      </c>
      <c r="T288">
        <f>Bruneau!AP288+Malad!AP288+'Salmon Falls Creek'!AY288+'Rock Creek'!AC288+Southside_Historical!T288+Northside_Historical!T288+'SnakeRiv abv Kimberly'!$B288</f>
        <v>1490.9099999999999</v>
      </c>
      <c r="U288">
        <f>Bruneau!AQ288+Malad!AQ288+'Salmon Falls Creek'!AZ288+'Rock Creek'!AD288+Southside_Historical!U288+Northside_Historical!U288+'SnakeRiv abv Kimberly'!$B288</f>
        <v>1090.01</v>
      </c>
      <c r="V288">
        <f>Bruneau!AR288+Malad!AR288+'Salmon Falls Creek'!BA288+'Rock Creek'!AE288+Southside_Historical!V288+Northside_Historical!V288+'SnakeRiv abv Kimberly'!$B288</f>
        <v>1017.5099999999999</v>
      </c>
      <c r="W288">
        <f>Bruneau!AS288+Malad!AS288+'Salmon Falls Creek'!BB288+'Rock Creek'!AF288+Southside_Historical!W288+Northside_Historical!W288+'SnakeRiv abv Kimberly'!$B288</f>
        <v>874.91</v>
      </c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</row>
    <row r="289" spans="1:46" x14ac:dyDescent="0.25">
      <c r="A289" t="str">
        <f>Bruneau!A289</f>
        <v>8/15</v>
      </c>
      <c r="B289">
        <f>Bruneau!X289+Malad!X289+'Salmon Falls Creek'!AG289+'Rock Creek'!K289+Southside_Historical!B289+Northside_Historical!B289+'SnakeRiv abv Kimberly'!$B289</f>
        <v>957.12332202497441</v>
      </c>
      <c r="C289">
        <f>Bruneau!Y289+Malad!Y289+'Salmon Falls Creek'!AH289+'Rock Creek'!L289+Southside_Historical!C289+Northside_Historical!C289+'SnakeRiv abv Kimberly'!$B289</f>
        <v>914.0432796857142</v>
      </c>
      <c r="D289">
        <f>Bruneau!Z289+Malad!Z289+'Salmon Falls Creek'!AI289+'Rock Creek'!M289+Southside_Historical!D289+Northside_Historical!D289+'SnakeRiv abv Kimberly'!$B289</f>
        <v>839.43580458441647</v>
      </c>
      <c r="E289">
        <f>Bruneau!AA289+Malad!AA289+'Salmon Falls Creek'!AJ289+'Rock Creek'!N289+Southside_Historical!E289+Northside_Historical!E289+'SnakeRiv abv Kimberly'!$B289</f>
        <v>1173.2201074366606</v>
      </c>
      <c r="F289">
        <f>Bruneau!AB289+Malad!AB289+'Salmon Falls Creek'!AK289+'Rock Creek'!O289+Southside_Historical!F289+Northside_Historical!F289+'SnakeRiv abv Kimberly'!$B289</f>
        <v>1251.8142834685864</v>
      </c>
      <c r="G289">
        <f>Bruneau!AC289+Malad!AC289+'Salmon Falls Creek'!AL289+'Rock Creek'!P289+Southside_Historical!G289+Northside_Historical!G289+'SnakeRiv abv Kimberly'!$B289</f>
        <v>969.97755062141346</v>
      </c>
      <c r="H289">
        <f>Bruneau!AD289+Malad!AD289+'Salmon Falls Creek'!AM289+'Rock Creek'!Q289+Southside_Historical!H289+Northside_Historical!H289+'SnakeRiv abv Kimberly'!$B289</f>
        <v>1118.0528495355002</v>
      </c>
      <c r="I289">
        <f>Bruneau!AE289+Malad!AE289+'Salmon Falls Creek'!AN289+'Rock Creek'!R289+Southside_Historical!I289+Northside_Historical!I289+'SnakeRiv abv Kimberly'!$B289</f>
        <v>1315.680770322655</v>
      </c>
      <c r="J289">
        <f>Bruneau!AF289+Malad!AF289+'Salmon Falls Creek'!AO289+'Rock Creek'!S289+Southside_Historical!J289+Northside_Historical!J289+'SnakeRiv abv Kimberly'!$B289</f>
        <v>1220.4928526300878</v>
      </c>
      <c r="K289">
        <f>Bruneau!AG289+Malad!AG289+'Salmon Falls Creek'!AP289+'Rock Creek'!T289+Southside_Historical!K289+Northside_Historical!K289+'SnakeRiv abv Kimberly'!$B289</f>
        <v>1405.6884788504701</v>
      </c>
      <c r="L289">
        <f>Bruneau!AH289+Malad!AH289+'Salmon Falls Creek'!AQ289+'Rock Creek'!U289+Southside_Historical!L289+Northside_Historical!L289+'SnakeRiv abv Kimberly'!$B289</f>
        <v>1259.1656831145146</v>
      </c>
      <c r="M289">
        <f>Bruneau!AI289+Malad!AI289+'Salmon Falls Creek'!AR289+'Rock Creek'!V289+Southside_Historical!M289+Northside_Historical!M289+'SnakeRiv abv Kimberly'!$B289</f>
        <v>1068.218206718316</v>
      </c>
      <c r="N289">
        <f>Bruneau!AJ289+Malad!AJ289+'Salmon Falls Creek'!AS289+'Rock Creek'!W289+Southside_Historical!N289+Northside_Historical!N289+'SnakeRiv abv Kimberly'!$B289</f>
        <v>1700.4105314824753</v>
      </c>
      <c r="O289">
        <f>Bruneau!AK289+Malad!AK289+'Salmon Falls Creek'!AT289+'Rock Creek'!X289+Southside_Historical!O289+Northside_Historical!O289+'SnakeRiv abv Kimberly'!$B289</f>
        <v>1176.3899999999999</v>
      </c>
      <c r="P289">
        <f>Bruneau!AL289+Malad!AL289+'Salmon Falls Creek'!AU289+'Rock Creek'!Y289+Southside_Historical!P289+Northside_Historical!P289+'SnakeRiv abv Kimberly'!$B289</f>
        <v>1293.69</v>
      </c>
      <c r="Q289">
        <f>Bruneau!AM289+Malad!AM289+'Salmon Falls Creek'!AV289+'Rock Creek'!Z289+Southside_Historical!Q289+Northside_Historical!Q289+'SnakeRiv abv Kimberly'!$B289</f>
        <v>1554.29</v>
      </c>
      <c r="R289">
        <f>Bruneau!AN289+Malad!AN289+'Salmon Falls Creek'!AW289+'Rock Creek'!AA289+Southside_Historical!R289+Northside_Historical!R289+'SnakeRiv abv Kimberly'!$B289</f>
        <v>1312.8899999999999</v>
      </c>
      <c r="S289">
        <f>Bruneau!AO289+Malad!AO289+'Salmon Falls Creek'!AX289+'Rock Creek'!AB289+Southside_Historical!S289+Northside_Historical!S289+'SnakeRiv abv Kimberly'!$B289</f>
        <v>1605.09</v>
      </c>
      <c r="T289">
        <f>Bruneau!AP289+Malad!AP289+'Salmon Falls Creek'!AY289+'Rock Creek'!AC289+Southside_Historical!T289+Northside_Historical!T289+'SnakeRiv abv Kimberly'!$B289</f>
        <v>1497.79</v>
      </c>
      <c r="U289">
        <f>Bruneau!AQ289+Malad!AQ289+'Salmon Falls Creek'!AZ289+'Rock Creek'!AD289+Southside_Historical!U289+Northside_Historical!U289+'SnakeRiv abv Kimberly'!$B289</f>
        <v>1122.69</v>
      </c>
      <c r="V289">
        <f>Bruneau!AR289+Malad!AR289+'Salmon Falls Creek'!BA289+'Rock Creek'!AE289+Southside_Historical!V289+Northside_Historical!V289+'SnakeRiv abv Kimberly'!$B289</f>
        <v>1033.79</v>
      </c>
      <c r="W289">
        <f>Bruneau!AS289+Malad!AS289+'Salmon Falls Creek'!BB289+'Rock Creek'!AF289+Southside_Historical!W289+Northside_Historical!W289+'SnakeRiv abv Kimberly'!$B289</f>
        <v>796.58999999999992</v>
      </c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</row>
    <row r="290" spans="1:46" x14ac:dyDescent="0.25">
      <c r="A290" t="str">
        <f>Bruneau!A290</f>
        <v>8/16</v>
      </c>
      <c r="B290">
        <f>Bruneau!X290+Malad!X290+'Salmon Falls Creek'!AG290+'Rock Creek'!K290+Southside_Historical!B290+Northside_Historical!B290+'SnakeRiv abv Kimberly'!$B290</f>
        <v>953.84951033293248</v>
      </c>
      <c r="C290">
        <f>Bruneau!Y290+Malad!Y290+'Salmon Falls Creek'!AH290+'Rock Creek'!L290+Southside_Historical!C290+Northside_Historical!C290+'SnakeRiv abv Kimberly'!$B290</f>
        <v>935.93240536571886</v>
      </c>
      <c r="D290">
        <f>Bruneau!Z290+Malad!Z290+'Salmon Falls Creek'!AI290+'Rock Creek'!M290+Southside_Historical!D290+Northside_Historical!D290+'SnakeRiv abv Kimberly'!$B290</f>
        <v>875.74378611190809</v>
      </c>
      <c r="E290">
        <f>Bruneau!AA290+Malad!AA290+'Salmon Falls Creek'!AJ290+'Rock Creek'!N290+Southside_Historical!E290+Northside_Historical!E290+'SnakeRiv abv Kimberly'!$B290</f>
        <v>1161.860992073493</v>
      </c>
      <c r="F290">
        <f>Bruneau!AB290+Malad!AB290+'Salmon Falls Creek'!AK290+'Rock Creek'!O290+Southside_Historical!F290+Northside_Historical!F290+'SnakeRiv abv Kimberly'!$B290</f>
        <v>1213.5245091974548</v>
      </c>
      <c r="G290">
        <f>Bruneau!AC290+Malad!AC290+'Salmon Falls Creek'!AL290+'Rock Creek'!P290+Southside_Historical!G290+Northside_Historical!G290+'SnakeRiv abv Kimberly'!$B290</f>
        <v>981.92293755450044</v>
      </c>
      <c r="H290">
        <f>Bruneau!AD290+Malad!AD290+'Salmon Falls Creek'!AM290+'Rock Creek'!Q290+Southside_Historical!H290+Northside_Historical!H290+'SnakeRiv abv Kimberly'!$B290</f>
        <v>1092.2838909065981</v>
      </c>
      <c r="I290">
        <f>Bruneau!AE290+Malad!AE290+'Salmon Falls Creek'!AN290+'Rock Creek'!R290+Southside_Historical!I290+Northside_Historical!I290+'SnakeRiv abv Kimberly'!$B290</f>
        <v>1450.6117084956809</v>
      </c>
      <c r="J290">
        <f>Bruneau!AF290+Malad!AF290+'Salmon Falls Creek'!AO290+'Rock Creek'!S290+Southside_Historical!J290+Northside_Historical!J290+'SnakeRiv abv Kimberly'!$B290</f>
        <v>1260.3829600287163</v>
      </c>
      <c r="K290">
        <f>Bruneau!AG290+Malad!AG290+'Salmon Falls Creek'!AP290+'Rock Creek'!T290+Southside_Historical!K290+Northside_Historical!K290+'SnakeRiv abv Kimberly'!$B290</f>
        <v>1373.2822019711</v>
      </c>
      <c r="L290">
        <f>Bruneau!AH290+Malad!AH290+'Salmon Falls Creek'!AQ290+'Rock Creek'!U290+Southside_Historical!L290+Northside_Historical!L290+'SnakeRiv abv Kimberly'!$B290</f>
        <v>1235.3136109536267</v>
      </c>
      <c r="M290">
        <f>Bruneau!AI290+Malad!AI290+'Salmon Falls Creek'!AR290+'Rock Creek'!V290+Southside_Historical!M290+Northside_Historical!M290+'SnakeRiv abv Kimberly'!$B290</f>
        <v>1045.9704447059639</v>
      </c>
      <c r="N290">
        <f>Bruneau!AJ290+Malad!AJ290+'Salmon Falls Creek'!AS290+'Rock Creek'!W290+Southside_Historical!N290+Northside_Historical!N290+'SnakeRiv abv Kimberly'!$B290</f>
        <v>1592.6601071527562</v>
      </c>
      <c r="O290">
        <f>Bruneau!AK290+Malad!AK290+'Salmon Falls Creek'!AT290+'Rock Creek'!X290+Southside_Historical!O290+Northside_Historical!O290+'SnakeRiv abv Kimberly'!$B290</f>
        <v>1211.3800000000001</v>
      </c>
      <c r="P290">
        <f>Bruneau!AL290+Malad!AL290+'Salmon Falls Creek'!AU290+'Rock Creek'!Y290+Southside_Historical!P290+Northside_Historical!P290+'SnakeRiv abv Kimberly'!$B290</f>
        <v>1257.68</v>
      </c>
      <c r="Q290">
        <f>Bruneau!AM290+Malad!AM290+'Salmon Falls Creek'!AV290+'Rock Creek'!Z290+Southside_Historical!Q290+Northside_Historical!Q290+'SnakeRiv abv Kimberly'!$B290</f>
        <v>1506.08</v>
      </c>
      <c r="R290">
        <f>Bruneau!AN290+Malad!AN290+'Salmon Falls Creek'!AW290+'Rock Creek'!AA290+Southside_Historical!R290+Northside_Historical!R290+'SnakeRiv abv Kimberly'!$B290</f>
        <v>1321.88</v>
      </c>
      <c r="S290">
        <f>Bruneau!AO290+Malad!AO290+'Salmon Falls Creek'!AX290+'Rock Creek'!AB290+Southside_Historical!S290+Northside_Historical!S290+'SnakeRiv abv Kimberly'!$B290</f>
        <v>1601.48</v>
      </c>
      <c r="T290">
        <f>Bruneau!AP290+Malad!AP290+'Salmon Falls Creek'!AY290+'Rock Creek'!AC290+Southside_Historical!T290+Northside_Historical!T290+'SnakeRiv abv Kimberly'!$B290</f>
        <v>1541.6799999999998</v>
      </c>
      <c r="U290">
        <f>Bruneau!AQ290+Malad!AQ290+'Salmon Falls Creek'!AZ290+'Rock Creek'!AD290+Southside_Historical!U290+Northside_Historical!U290+'SnakeRiv abv Kimberly'!$B290</f>
        <v>1205.2800000000002</v>
      </c>
      <c r="V290">
        <f>Bruneau!AR290+Malad!AR290+'Salmon Falls Creek'!BA290+'Rock Creek'!AE290+Southside_Historical!V290+Northside_Historical!V290+'SnakeRiv abv Kimberly'!$B290</f>
        <v>1002.2800000000001</v>
      </c>
      <c r="W290">
        <f>Bruneau!AS290+Malad!AS290+'Salmon Falls Creek'!BB290+'Rock Creek'!AF290+Southside_Historical!W290+Northside_Historical!W290+'SnakeRiv abv Kimberly'!$B290</f>
        <v>833.48</v>
      </c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</row>
    <row r="291" spans="1:46" x14ac:dyDescent="0.25">
      <c r="A291" t="str">
        <f>Bruneau!A291</f>
        <v>8/17</v>
      </c>
      <c r="B291">
        <f>Bruneau!X291+Malad!X291+'Salmon Falls Creek'!AG291+'Rock Creek'!K291+Southside_Historical!B291+Northside_Historical!B291+'SnakeRiv abv Kimberly'!$B291</f>
        <v>973.42337132767341</v>
      </c>
      <c r="C291">
        <f>Bruneau!Y291+Malad!Y291+'Salmon Falls Creek'!AH291+'Rock Creek'!L291+Southside_Historical!C291+Northside_Historical!C291+'SnakeRiv abv Kimberly'!$B291</f>
        <v>1004.5815115209724</v>
      </c>
      <c r="D291">
        <f>Bruneau!Z291+Malad!Z291+'Salmon Falls Creek'!AI291+'Rock Creek'!M291+Southside_Historical!D291+Northside_Historical!D291+'SnakeRiv abv Kimberly'!$B291</f>
        <v>897.98778567126567</v>
      </c>
      <c r="E291">
        <f>Bruneau!AA291+Malad!AA291+'Salmon Falls Creek'!AJ291+'Rock Creek'!N291+Southside_Historical!E291+Northside_Historical!E291+'SnakeRiv abv Kimberly'!$B291</f>
        <v>1220.9727877281721</v>
      </c>
      <c r="F291">
        <f>Bruneau!AB291+Malad!AB291+'Salmon Falls Creek'!AK291+'Rock Creek'!O291+Southside_Historical!F291+Northside_Historical!F291+'SnakeRiv abv Kimberly'!$B291</f>
        <v>1172.2415668707715</v>
      </c>
      <c r="G291">
        <f>Bruneau!AC291+Malad!AC291+'Salmon Falls Creek'!AL291+'Rock Creek'!P291+Southside_Historical!G291+Northside_Historical!G291+'SnakeRiv abv Kimberly'!$B291</f>
        <v>970.20759759014709</v>
      </c>
      <c r="H291">
        <f>Bruneau!AD291+Malad!AD291+'Salmon Falls Creek'!AM291+'Rock Creek'!Q291+Southside_Historical!H291+Northside_Historical!H291+'SnakeRiv abv Kimberly'!$B291</f>
        <v>1129.2422932814225</v>
      </c>
      <c r="I291">
        <f>Bruneau!AE291+Malad!AE291+'Salmon Falls Creek'!AN291+'Rock Creek'!R291+Southside_Historical!I291+Northside_Historical!I291+'SnakeRiv abv Kimberly'!$B291</f>
        <v>1509.916877593776</v>
      </c>
      <c r="J291">
        <f>Bruneau!AF291+Malad!AF291+'Salmon Falls Creek'!AO291+'Rock Creek'!S291+Southside_Historical!J291+Northside_Historical!J291+'SnakeRiv abv Kimberly'!$B291</f>
        <v>1192.806398944427</v>
      </c>
      <c r="K291">
        <f>Bruneau!AG291+Malad!AG291+'Salmon Falls Creek'!AP291+'Rock Creek'!T291+Southside_Historical!K291+Northside_Historical!K291+'SnakeRiv abv Kimberly'!$B291</f>
        <v>1391.0956012980619</v>
      </c>
      <c r="L291">
        <f>Bruneau!AH291+Malad!AH291+'Salmon Falls Creek'!AQ291+'Rock Creek'!U291+Southside_Historical!L291+Northside_Historical!L291+'SnakeRiv abv Kimberly'!$B291</f>
        <v>1232.8177931346777</v>
      </c>
      <c r="M291">
        <f>Bruneau!AI291+Malad!AI291+'Salmon Falls Creek'!AR291+'Rock Creek'!V291+Southside_Historical!M291+Northside_Historical!M291+'SnakeRiv abv Kimberly'!$B291</f>
        <v>1052.9438619581906</v>
      </c>
      <c r="N291">
        <f>Bruneau!AJ291+Malad!AJ291+'Salmon Falls Creek'!AS291+'Rock Creek'!W291+Southside_Historical!N291+Northside_Historical!N291+'SnakeRiv abv Kimberly'!$B291</f>
        <v>1511.0992429378553</v>
      </c>
      <c r="O291">
        <f>Bruneau!AK291+Malad!AK291+'Salmon Falls Creek'!AT291+'Rock Creek'!X291+Southside_Historical!O291+Northside_Historical!O291+'SnakeRiv abv Kimberly'!$B291</f>
        <v>1306.3800000000001</v>
      </c>
      <c r="P291">
        <f>Bruneau!AL291+Malad!AL291+'Salmon Falls Creek'!AU291+'Rock Creek'!Y291+Southside_Historical!P291+Northside_Historical!P291+'SnakeRiv abv Kimberly'!$B291</f>
        <v>1263.18</v>
      </c>
      <c r="Q291">
        <f>Bruneau!AM291+Malad!AM291+'Salmon Falls Creek'!AV291+'Rock Creek'!Z291+Southside_Historical!Q291+Northside_Historical!Q291+'SnakeRiv abv Kimberly'!$B291</f>
        <v>1473.98</v>
      </c>
      <c r="R291">
        <f>Bruneau!AN291+Malad!AN291+'Salmon Falls Creek'!AW291+'Rock Creek'!AA291+Southside_Historical!R291+Northside_Historical!R291+'SnakeRiv abv Kimberly'!$B291</f>
        <v>1318.48</v>
      </c>
      <c r="S291">
        <f>Bruneau!AO291+Malad!AO291+'Salmon Falls Creek'!AX291+'Rock Creek'!AB291+Southside_Historical!S291+Northside_Historical!S291+'SnakeRiv abv Kimberly'!$B291</f>
        <v>1583.58</v>
      </c>
      <c r="T291">
        <f>Bruneau!AP291+Malad!AP291+'Salmon Falls Creek'!AY291+'Rock Creek'!AC291+Southside_Historical!T291+Northside_Historical!T291+'SnakeRiv abv Kimberly'!$B291</f>
        <v>1595.48</v>
      </c>
      <c r="U291">
        <f>Bruneau!AQ291+Malad!AQ291+'Salmon Falls Creek'!AZ291+'Rock Creek'!AD291+Southside_Historical!U291+Northside_Historical!U291+'SnakeRiv abv Kimberly'!$B291</f>
        <v>1312.68</v>
      </c>
      <c r="V291">
        <f>Bruneau!AR291+Malad!AR291+'Salmon Falls Creek'!BA291+'Rock Creek'!AE291+Southside_Historical!V291+Northside_Historical!V291+'SnakeRiv abv Kimberly'!$B291</f>
        <v>962.78000000000009</v>
      </c>
      <c r="W291">
        <f>Bruneau!AS291+Malad!AS291+'Salmon Falls Creek'!BB291+'Rock Creek'!AF291+Southside_Historical!W291+Northside_Historical!W291+'SnakeRiv abv Kimberly'!$B291</f>
        <v>802.78000000000009</v>
      </c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</row>
    <row r="292" spans="1:46" x14ac:dyDescent="0.25">
      <c r="A292" t="str">
        <f>Bruneau!A292</f>
        <v>8/18</v>
      </c>
      <c r="B292">
        <f>Bruneau!X292+Malad!X292+'Salmon Falls Creek'!AG292+'Rock Creek'!K292+Southside_Historical!B292+Northside_Historical!B292+'SnakeRiv abv Kimberly'!$B292</f>
        <v>1002.7645286732848</v>
      </c>
      <c r="C292">
        <f>Bruneau!Y292+Malad!Y292+'Salmon Falls Creek'!AH292+'Rock Creek'!L292+Southside_Historical!C292+Northside_Historical!C292+'SnakeRiv abv Kimberly'!$B292</f>
        <v>1101.9475039698</v>
      </c>
      <c r="D292">
        <f>Bruneau!Z292+Malad!Z292+'Salmon Falls Creek'!AI292+'Rock Creek'!M292+Southside_Historical!D292+Northside_Historical!D292+'SnakeRiv abv Kimberly'!$B292</f>
        <v>950.68479183963564</v>
      </c>
      <c r="E292">
        <f>Bruneau!AA292+Malad!AA292+'Salmon Falls Creek'!AJ292+'Rock Creek'!N292+Southside_Historical!E292+Northside_Historical!E292+'SnakeRiv abv Kimberly'!$B292</f>
        <v>1223.0889319708006</v>
      </c>
      <c r="F292">
        <f>Bruneau!AB292+Malad!AB292+'Salmon Falls Creek'!AK292+'Rock Creek'!O292+Southside_Historical!F292+Northside_Historical!F292+'SnakeRiv abv Kimberly'!$B292</f>
        <v>1146.4812411835642</v>
      </c>
      <c r="G292">
        <f>Bruneau!AC292+Malad!AC292+'Salmon Falls Creek'!AL292+'Rock Creek'!P292+Southside_Historical!G292+Northside_Historical!G292+'SnakeRiv abv Kimberly'!$B292</f>
        <v>971.08297522526959</v>
      </c>
      <c r="H292">
        <f>Bruneau!AD292+Malad!AD292+'Salmon Falls Creek'!AM292+'Rock Creek'!Q292+Southside_Historical!H292+Northside_Historical!H292+'SnakeRiv abv Kimberly'!$B292</f>
        <v>1180.2714432633873</v>
      </c>
      <c r="I292">
        <f>Bruneau!AE292+Malad!AE292+'Salmon Falls Creek'!AN292+'Rock Creek'!R292+Southside_Historical!I292+Northside_Historical!I292+'SnakeRiv abv Kimberly'!$B292</f>
        <v>1419.738406694556</v>
      </c>
      <c r="J292">
        <f>Bruneau!AF292+Malad!AF292+'Salmon Falls Creek'!AO292+'Rock Creek'!S292+Southside_Historical!J292+Northside_Historical!J292+'SnakeRiv abv Kimberly'!$B292</f>
        <v>1136.7083495862676</v>
      </c>
      <c r="K292">
        <f>Bruneau!AG292+Malad!AG292+'Salmon Falls Creek'!AP292+'Rock Creek'!T292+Southside_Historical!K292+Northside_Historical!K292+'SnakeRiv abv Kimberly'!$B292</f>
        <v>1389.316509037475</v>
      </c>
      <c r="L292">
        <f>Bruneau!AH292+Malad!AH292+'Salmon Falls Creek'!AQ292+'Rock Creek'!U292+Southside_Historical!L292+Northside_Historical!L292+'SnakeRiv abv Kimberly'!$B292</f>
        <v>1225.4283022280815</v>
      </c>
      <c r="M292">
        <f>Bruneau!AI292+Malad!AI292+'Salmon Falls Creek'!AR292+'Rock Creek'!V292+Southside_Historical!M292+Northside_Historical!M292+'SnakeRiv abv Kimberly'!$B292</f>
        <v>1056.8419704003816</v>
      </c>
      <c r="N292">
        <f>Bruneau!AJ292+Malad!AJ292+'Salmon Falls Creek'!AS292+'Rock Creek'!W292+Southside_Historical!N292+Northside_Historical!N292+'SnakeRiv abv Kimberly'!$B292</f>
        <v>1486.0598145370814</v>
      </c>
      <c r="O292">
        <f>Bruneau!AK292+Malad!AK292+'Salmon Falls Creek'!AT292+'Rock Creek'!X292+Southside_Historical!O292+Northside_Historical!O292+'SnakeRiv abv Kimberly'!$B292</f>
        <v>1242.83</v>
      </c>
      <c r="P292">
        <f>Bruneau!AL292+Malad!AL292+'Salmon Falls Creek'!AU292+'Rock Creek'!Y292+Southside_Historical!P292+Northside_Historical!P292+'SnakeRiv abv Kimberly'!$B292</f>
        <v>1259.33</v>
      </c>
      <c r="Q292">
        <f>Bruneau!AM292+Malad!AM292+'Salmon Falls Creek'!AV292+'Rock Creek'!Z292+Southside_Historical!Q292+Northside_Historical!Q292+'SnakeRiv abv Kimberly'!$B292</f>
        <v>1424.73</v>
      </c>
      <c r="R292">
        <f>Bruneau!AN292+Malad!AN292+'Salmon Falls Creek'!AW292+'Rock Creek'!AA292+Southside_Historical!R292+Northside_Historical!R292+'SnakeRiv abv Kimberly'!$B292</f>
        <v>1356.33</v>
      </c>
      <c r="S292">
        <f>Bruneau!AO292+Malad!AO292+'Salmon Falls Creek'!AX292+'Rock Creek'!AB292+Southside_Historical!S292+Northside_Historical!S292+'SnakeRiv abv Kimberly'!$B292</f>
        <v>1606.73</v>
      </c>
      <c r="T292">
        <f>Bruneau!AP292+Malad!AP292+'Salmon Falls Creek'!AY292+'Rock Creek'!AC292+Southside_Historical!T292+Northside_Historical!T292+'SnakeRiv abv Kimberly'!$B292</f>
        <v>1548.83</v>
      </c>
      <c r="U292">
        <f>Bruneau!AQ292+Malad!AQ292+'Salmon Falls Creek'!AZ292+'Rock Creek'!AD292+Southside_Historical!U292+Northside_Historical!U292+'SnakeRiv abv Kimberly'!$B292</f>
        <v>1265.83</v>
      </c>
      <c r="V292">
        <f>Bruneau!AR292+Malad!AR292+'Salmon Falls Creek'!BA292+'Rock Creek'!AE292+Southside_Historical!V292+Northside_Historical!V292+'SnakeRiv abv Kimberly'!$B292</f>
        <v>994.03</v>
      </c>
      <c r="W292">
        <f>Bruneau!AS292+Malad!AS292+'Salmon Falls Creek'!BB292+'Rock Creek'!AF292+Southside_Historical!W292+Northside_Historical!W292+'SnakeRiv abv Kimberly'!$B292</f>
        <v>802.83</v>
      </c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</row>
    <row r="293" spans="1:46" x14ac:dyDescent="0.25">
      <c r="A293" t="str">
        <f>Bruneau!A293</f>
        <v>8/19</v>
      </c>
      <c r="B293">
        <f>Bruneau!X293+Malad!X293+'Salmon Falls Creek'!AG293+'Rock Creek'!K293+Southside_Historical!B293+Northside_Historical!B293+'SnakeRiv abv Kimberly'!$B293</f>
        <v>1037.3094485119441</v>
      </c>
      <c r="C293">
        <f>Bruneau!Y293+Malad!Y293+'Salmon Falls Creek'!AH293+'Rock Creek'!L293+Southside_Historical!C293+Northside_Historical!C293+'SnakeRiv abv Kimberly'!$B293</f>
        <v>1089.285326477991</v>
      </c>
      <c r="D293">
        <f>Bruneau!Z293+Malad!Z293+'Salmon Falls Creek'!AI293+'Rock Creek'!M293+Southside_Historical!D293+Northside_Historical!D293+'SnakeRiv abv Kimberly'!$B293</f>
        <v>991.3446953038931</v>
      </c>
      <c r="E293">
        <f>Bruneau!AA293+Malad!AA293+'Salmon Falls Creek'!AJ293+'Rock Creek'!N293+Southside_Historical!E293+Northside_Historical!E293+'SnakeRiv abv Kimberly'!$B293</f>
        <v>1276.9636448849283</v>
      </c>
      <c r="F293">
        <f>Bruneau!AB293+Malad!AB293+'Salmon Falls Creek'!AK293+'Rock Creek'!O293+Southside_Historical!F293+Northside_Historical!F293+'SnakeRiv abv Kimberly'!$B293</f>
        <v>1245.5088363407745</v>
      </c>
      <c r="G293">
        <f>Bruneau!AC293+Malad!AC293+'Salmon Falls Creek'!AL293+'Rock Creek'!P293+Southside_Historical!G293+Northside_Historical!G293+'SnakeRiv abv Kimberly'!$B293</f>
        <v>1000.5858991343564</v>
      </c>
      <c r="H293">
        <f>Bruneau!AD293+Malad!AD293+'Salmon Falls Creek'!AM293+'Rock Creek'!Q293+Southside_Historical!H293+Northside_Historical!H293+'SnakeRiv abv Kimberly'!$B293</f>
        <v>1129.7363585963155</v>
      </c>
      <c r="I293">
        <f>Bruneau!AE293+Malad!AE293+'Salmon Falls Creek'!AN293+'Rock Creek'!R293+Southside_Historical!I293+Northside_Historical!I293+'SnakeRiv abv Kimberly'!$B293</f>
        <v>1293.919238099483</v>
      </c>
      <c r="J293">
        <f>Bruneau!AF293+Malad!AF293+'Salmon Falls Creek'!AO293+'Rock Creek'!S293+Southside_Historical!J293+Northside_Historical!J293+'SnakeRiv abv Kimberly'!$B293</f>
        <v>1103.8529223259443</v>
      </c>
      <c r="K293">
        <f>Bruneau!AG293+Malad!AG293+'Salmon Falls Creek'!AP293+'Rock Creek'!T293+Southside_Historical!K293+Northside_Historical!K293+'SnakeRiv abv Kimberly'!$B293</f>
        <v>1391.7552983160672</v>
      </c>
      <c r="L293">
        <f>Bruneau!AH293+Malad!AH293+'Salmon Falls Creek'!AQ293+'Rock Creek'!U293+Southside_Historical!L293+Northside_Historical!L293+'SnakeRiv abv Kimberly'!$B293</f>
        <v>1285.0057977283386</v>
      </c>
      <c r="M293">
        <f>Bruneau!AI293+Malad!AI293+'Salmon Falls Creek'!AR293+'Rock Creek'!V293+Southside_Historical!M293+Northside_Historical!M293+'SnakeRiv abv Kimberly'!$B293</f>
        <v>1093.8390183806914</v>
      </c>
      <c r="N293">
        <f>Bruneau!AJ293+Malad!AJ293+'Salmon Falls Creek'!AS293+'Rock Creek'!W293+Southside_Historical!N293+Northside_Historical!N293+'SnakeRiv abv Kimberly'!$B293</f>
        <v>1402.3832049757484</v>
      </c>
      <c r="O293">
        <f>Bruneau!AK293+Malad!AK293+'Salmon Falls Creek'!AT293+'Rock Creek'!X293+Southside_Historical!O293+Northside_Historical!O293+'SnakeRiv abv Kimberly'!$B293</f>
        <v>1221.23</v>
      </c>
      <c r="P293">
        <f>Bruneau!AL293+Malad!AL293+'Salmon Falls Creek'!AU293+'Rock Creek'!Y293+Southside_Historical!P293+Northside_Historical!P293+'SnakeRiv abv Kimberly'!$B293</f>
        <v>1257.33</v>
      </c>
      <c r="Q293">
        <f>Bruneau!AM293+Malad!AM293+'Salmon Falls Creek'!AV293+'Rock Creek'!Z293+Southside_Historical!Q293+Northside_Historical!Q293+'SnakeRiv abv Kimberly'!$B293</f>
        <v>1395.43</v>
      </c>
      <c r="R293">
        <f>Bruneau!AN293+Malad!AN293+'Salmon Falls Creek'!AW293+'Rock Creek'!AA293+Southside_Historical!R293+Northside_Historical!R293+'SnakeRiv abv Kimberly'!$B293</f>
        <v>1425.5300000000002</v>
      </c>
      <c r="S293">
        <f>Bruneau!AO293+Malad!AO293+'Salmon Falls Creek'!AX293+'Rock Creek'!AB293+Southside_Historical!S293+Northside_Historical!S293+'SnakeRiv abv Kimberly'!$B293</f>
        <v>1689.0300000000002</v>
      </c>
      <c r="T293">
        <f>Bruneau!AP293+Malad!AP293+'Salmon Falls Creek'!AY293+'Rock Creek'!AC293+Southside_Historical!T293+Northside_Historical!T293+'SnakeRiv abv Kimberly'!$B293</f>
        <v>1542.63</v>
      </c>
      <c r="U293">
        <f>Bruneau!AQ293+Malad!AQ293+'Salmon Falls Creek'!AZ293+'Rock Creek'!AD293+Southside_Historical!U293+Northside_Historical!U293+'SnakeRiv abv Kimberly'!$B293</f>
        <v>1278.1300000000001</v>
      </c>
      <c r="V293">
        <f>Bruneau!AR293+Malad!AR293+'Salmon Falls Creek'!BA293+'Rock Creek'!AE293+Southside_Historical!V293+Northside_Historical!V293+'SnakeRiv abv Kimberly'!$B293</f>
        <v>1022.0300000000001</v>
      </c>
      <c r="W293">
        <f>Bruneau!AS293+Malad!AS293+'Salmon Falls Creek'!BB293+'Rock Creek'!AF293+Southside_Historical!W293+Northside_Historical!W293+'SnakeRiv abv Kimberly'!$B293</f>
        <v>780.73</v>
      </c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</row>
    <row r="294" spans="1:46" x14ac:dyDescent="0.25">
      <c r="A294" t="str">
        <f>Bruneau!A294</f>
        <v>8/20</v>
      </c>
      <c r="B294">
        <f>Bruneau!X294+Malad!X294+'Salmon Falls Creek'!AG294+'Rock Creek'!K294+Southside_Historical!B294+Northside_Historical!B294+'SnakeRiv abv Kimberly'!$B294</f>
        <v>975.11978934710635</v>
      </c>
      <c r="C294">
        <f>Bruneau!Y294+Malad!Y294+'Salmon Falls Creek'!AH294+'Rock Creek'!L294+Southside_Historical!C294+Northside_Historical!C294+'SnakeRiv abv Kimberly'!$B294</f>
        <v>991.80464382998014</v>
      </c>
      <c r="D294">
        <f>Bruneau!Z294+Malad!Z294+'Salmon Falls Creek'!AI294+'Rock Creek'!M294+Southside_Historical!D294+Northside_Historical!D294+'SnakeRiv abv Kimberly'!$B294</f>
        <v>1008.715279912069</v>
      </c>
      <c r="E294">
        <f>Bruneau!AA294+Malad!AA294+'Salmon Falls Creek'!AJ294+'Rock Creek'!N294+Southside_Historical!E294+Northside_Historical!E294+'SnakeRiv abv Kimberly'!$B294</f>
        <v>1235.0594905105515</v>
      </c>
      <c r="F294">
        <f>Bruneau!AB294+Malad!AB294+'Salmon Falls Creek'!AK294+'Rock Creek'!O294+Southside_Historical!F294+Northside_Historical!F294+'SnakeRiv abv Kimberly'!$B294</f>
        <v>1321.9935354015929</v>
      </c>
      <c r="G294">
        <f>Bruneau!AC294+Malad!AC294+'Salmon Falls Creek'!AL294+'Rock Creek'!P294+Southside_Historical!G294+Northside_Historical!G294+'SnakeRiv abv Kimberly'!$B294</f>
        <v>1014.8452481841338</v>
      </c>
      <c r="H294">
        <f>Bruneau!AD294+Malad!AD294+'Salmon Falls Creek'!AM294+'Rock Creek'!Q294+Southside_Historical!H294+Northside_Historical!H294+'SnakeRiv abv Kimberly'!$B294</f>
        <v>1172.2745422572912</v>
      </c>
      <c r="I294">
        <f>Bruneau!AE294+Malad!AE294+'Salmon Falls Creek'!AN294+'Rock Creek'!R294+Southside_Historical!I294+Northside_Historical!I294+'SnakeRiv abv Kimberly'!$B294</f>
        <v>1236.0779814390967</v>
      </c>
      <c r="J294">
        <f>Bruneau!AF294+Malad!AF294+'Salmon Falls Creek'!AO294+'Rock Creek'!S294+Southside_Historical!J294+Northside_Historical!J294+'SnakeRiv abv Kimberly'!$B294</f>
        <v>1123.1156524001265</v>
      </c>
      <c r="K294">
        <f>Bruneau!AG294+Malad!AG294+'Salmon Falls Creek'!AP294+'Rock Creek'!T294+Southside_Historical!K294+Northside_Historical!K294+'SnakeRiv abv Kimberly'!$B294</f>
        <v>1419.6534599411234</v>
      </c>
      <c r="L294">
        <f>Bruneau!AH294+Malad!AH294+'Salmon Falls Creek'!AQ294+'Rock Creek'!U294+Southside_Historical!L294+Northside_Historical!L294+'SnakeRiv abv Kimberly'!$B294</f>
        <v>1334.6429601941791</v>
      </c>
      <c r="M294">
        <f>Bruneau!AI294+Malad!AI294+'Salmon Falls Creek'!AR294+'Rock Creek'!V294+Southside_Historical!M294+Northside_Historical!M294+'SnakeRiv abv Kimberly'!$B294</f>
        <v>1063.5011509910582</v>
      </c>
      <c r="N294">
        <f>Bruneau!AJ294+Malad!AJ294+'Salmon Falls Creek'!AS294+'Rock Creek'!W294+Southside_Historical!N294+Northside_Historical!N294+'SnakeRiv abv Kimberly'!$B294</f>
        <v>1348.7331248665987</v>
      </c>
      <c r="O294">
        <f>Bruneau!AK294+Malad!AK294+'Salmon Falls Creek'!AT294+'Rock Creek'!X294+Southside_Historical!O294+Northside_Historical!O294+'SnakeRiv abv Kimberly'!$B294</f>
        <v>1192.75</v>
      </c>
      <c r="P294">
        <f>Bruneau!AL294+Malad!AL294+'Salmon Falls Creek'!AU294+'Rock Creek'!Y294+Southside_Historical!P294+Northside_Historical!P294+'SnakeRiv abv Kimberly'!$B294</f>
        <v>1279.8499999999999</v>
      </c>
      <c r="Q294">
        <f>Bruneau!AM294+Malad!AM294+'Salmon Falls Creek'!AV294+'Rock Creek'!Z294+Southside_Historical!Q294+Northside_Historical!Q294+'SnakeRiv abv Kimberly'!$B294</f>
        <v>1424.5500000000002</v>
      </c>
      <c r="R294">
        <f>Bruneau!AN294+Malad!AN294+'Salmon Falls Creek'!AW294+'Rock Creek'!AA294+Southside_Historical!R294+Northside_Historical!R294+'SnakeRiv abv Kimberly'!$B294</f>
        <v>1522.4499999999998</v>
      </c>
      <c r="S294">
        <f>Bruneau!AO294+Malad!AO294+'Salmon Falls Creek'!AX294+'Rock Creek'!AB294+Southside_Historical!S294+Northside_Historical!S294+'SnakeRiv abv Kimberly'!$B294</f>
        <v>1625.35</v>
      </c>
      <c r="T294">
        <f>Bruneau!AP294+Malad!AP294+'Salmon Falls Creek'!AY294+'Rock Creek'!AC294+Southside_Historical!T294+Northside_Historical!T294+'SnakeRiv abv Kimberly'!$B294</f>
        <v>1494.25</v>
      </c>
      <c r="U294">
        <f>Bruneau!AQ294+Malad!AQ294+'Salmon Falls Creek'!AZ294+'Rock Creek'!AD294+Southside_Historical!U294+Northside_Historical!U294+'SnakeRiv abv Kimberly'!$B294</f>
        <v>1287.8499999999999</v>
      </c>
      <c r="V294">
        <f>Bruneau!AR294+Malad!AR294+'Salmon Falls Creek'!BA294+'Rock Creek'!AE294+Southside_Historical!V294+Northside_Historical!V294+'SnakeRiv abv Kimberly'!$B294</f>
        <v>1050.1500000000001</v>
      </c>
      <c r="W294">
        <f>Bruneau!AS294+Malad!AS294+'Salmon Falls Creek'!BB294+'Rock Creek'!AF294+Southside_Historical!W294+Northside_Historical!W294+'SnakeRiv abv Kimberly'!$B294</f>
        <v>825.45</v>
      </c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</row>
    <row r="295" spans="1:46" x14ac:dyDescent="0.25">
      <c r="A295" t="str">
        <f>Bruneau!A295</f>
        <v>8/21</v>
      </c>
      <c r="B295">
        <f>Bruneau!X295+Malad!X295+'Salmon Falls Creek'!AG295+'Rock Creek'!K295+Southside_Historical!B295+Northside_Historical!B295+'SnakeRiv abv Kimberly'!$B295</f>
        <v>991.1856326434679</v>
      </c>
      <c r="C295">
        <f>Bruneau!Y295+Malad!Y295+'Salmon Falls Creek'!AH295+'Rock Creek'!L295+Southside_Historical!C295+Northside_Historical!C295+'SnakeRiv abv Kimberly'!$B295</f>
        <v>979.25794059678833</v>
      </c>
      <c r="D295">
        <f>Bruneau!Z295+Malad!Z295+'Salmon Falls Creek'!AI295+'Rock Creek'!M295+Southside_Historical!D295+Northside_Historical!D295+'SnakeRiv abv Kimberly'!$B295</f>
        <v>1010.767484777349</v>
      </c>
      <c r="E295">
        <f>Bruneau!AA295+Malad!AA295+'Salmon Falls Creek'!AJ295+'Rock Creek'!N295+Southside_Historical!E295+Northside_Historical!E295+'SnakeRiv abv Kimberly'!$B295</f>
        <v>1197.1786218313318</v>
      </c>
      <c r="F295">
        <f>Bruneau!AB295+Malad!AB295+'Salmon Falls Creek'!AK295+'Rock Creek'!O295+Southside_Historical!F295+Northside_Historical!F295+'SnakeRiv abv Kimberly'!$B295</f>
        <v>1335.882156033834</v>
      </c>
      <c r="G295">
        <f>Bruneau!AC295+Malad!AC295+'Salmon Falls Creek'!AL295+'Rock Creek'!P295+Southside_Historical!G295+Northside_Historical!G295+'SnakeRiv abv Kimberly'!$B295</f>
        <v>1004.3232707347789</v>
      </c>
      <c r="H295">
        <f>Bruneau!AD295+Malad!AD295+'Salmon Falls Creek'!AM295+'Rock Creek'!Q295+Southside_Historical!H295+Northside_Historical!H295+'SnakeRiv abv Kimberly'!$B295</f>
        <v>1084.6120619932062</v>
      </c>
      <c r="I295">
        <f>Bruneau!AE295+Malad!AE295+'Salmon Falls Creek'!AN295+'Rock Creek'!R295+Southside_Historical!I295+Northside_Historical!I295+'SnakeRiv abv Kimberly'!$B295</f>
        <v>1177.5132768781014</v>
      </c>
      <c r="J295">
        <f>Bruneau!AF295+Malad!AF295+'Salmon Falls Creek'!AO295+'Rock Creek'!S295+Southside_Historical!J295+Northside_Historical!J295+'SnakeRiv abv Kimberly'!$B295</f>
        <v>1103.9152018299674</v>
      </c>
      <c r="K295">
        <f>Bruneau!AG295+Malad!AG295+'Salmon Falls Creek'!AP295+'Rock Creek'!T295+Southside_Historical!K295+Northside_Historical!K295+'SnakeRiv abv Kimberly'!$B295</f>
        <v>1458.0777989310391</v>
      </c>
      <c r="L295">
        <f>Bruneau!AH295+Malad!AH295+'Salmon Falls Creek'!AQ295+'Rock Creek'!U295+Southside_Historical!L295+Northside_Historical!L295+'SnakeRiv abv Kimberly'!$B295</f>
        <v>1349.0775975261174</v>
      </c>
      <c r="M295">
        <f>Bruneau!AI295+Malad!AI295+'Salmon Falls Creek'!AR295+'Rock Creek'!V295+Southside_Historical!M295+Northside_Historical!M295+'SnakeRiv abv Kimberly'!$B295</f>
        <v>1061.2610312280917</v>
      </c>
      <c r="N295">
        <f>Bruneau!AJ295+Malad!AJ295+'Salmon Falls Creek'!AS295+'Rock Creek'!W295+Southside_Historical!N295+Northside_Historical!N295+'SnakeRiv abv Kimberly'!$B295</f>
        <v>1382.3665615224809</v>
      </c>
      <c r="O295">
        <f>Bruneau!AK295+Malad!AK295+'Salmon Falls Creek'!AT295+'Rock Creek'!X295+Southside_Historical!O295+Northside_Historical!O295+'SnakeRiv abv Kimberly'!$B295</f>
        <v>1188.9000000000001</v>
      </c>
      <c r="P295">
        <f>Bruneau!AL295+Malad!AL295+'Salmon Falls Creek'!AU295+'Rock Creek'!Y295+Southside_Historical!P295+Northside_Historical!P295+'SnakeRiv abv Kimberly'!$B295</f>
        <v>1306.0999999999999</v>
      </c>
      <c r="Q295">
        <f>Bruneau!AM295+Malad!AM295+'Salmon Falls Creek'!AV295+'Rock Creek'!Z295+Southside_Historical!Q295+Northside_Historical!Q295+'SnakeRiv abv Kimberly'!$B295</f>
        <v>1500.2</v>
      </c>
      <c r="R295">
        <f>Bruneau!AN295+Malad!AN295+'Salmon Falls Creek'!AW295+'Rock Creek'!AA295+Southside_Historical!R295+Northside_Historical!R295+'SnakeRiv abv Kimberly'!$B295</f>
        <v>1466.5</v>
      </c>
      <c r="S295">
        <f>Bruneau!AO295+Malad!AO295+'Salmon Falls Creek'!AX295+'Rock Creek'!AB295+Southside_Historical!S295+Northside_Historical!S295+'SnakeRiv abv Kimberly'!$B295</f>
        <v>1628.8</v>
      </c>
      <c r="T295">
        <f>Bruneau!AP295+Malad!AP295+'Salmon Falls Creek'!AY295+'Rock Creek'!AC295+Southside_Historical!T295+Northside_Historical!T295+'SnakeRiv abv Kimberly'!$B295</f>
        <v>1474.9</v>
      </c>
      <c r="U295">
        <f>Bruneau!AQ295+Malad!AQ295+'Salmon Falls Creek'!AZ295+'Rock Creek'!AD295+Southside_Historical!U295+Northside_Historical!U295+'SnakeRiv abv Kimberly'!$B295</f>
        <v>1232.2</v>
      </c>
      <c r="V295">
        <f>Bruneau!AR295+Malad!AR295+'Salmon Falls Creek'!BA295+'Rock Creek'!AE295+Southside_Historical!V295+Northside_Historical!V295+'SnakeRiv abv Kimberly'!$B295</f>
        <v>1073.2</v>
      </c>
      <c r="W295">
        <f>Bruneau!AS295+Malad!AS295+'Salmon Falls Creek'!BB295+'Rock Creek'!AF295+Southside_Historical!W295+Northside_Historical!W295+'SnakeRiv abv Kimberly'!$B295</f>
        <v>1019.3</v>
      </c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</row>
    <row r="296" spans="1:46" x14ac:dyDescent="0.25">
      <c r="A296" t="str">
        <f>Bruneau!A296</f>
        <v>8/22</v>
      </c>
      <c r="B296">
        <f>Bruneau!X296+Malad!X296+'Salmon Falls Creek'!AG296+'Rock Creek'!K296+Southside_Historical!B296+Northside_Historical!B296+'SnakeRiv abv Kimberly'!$B296</f>
        <v>1045.860522214389</v>
      </c>
      <c r="C296">
        <f>Bruneau!Y296+Malad!Y296+'Salmon Falls Creek'!AH296+'Rock Creek'!L296+Southside_Historical!C296+Northside_Historical!C296+'SnakeRiv abv Kimberly'!$B296</f>
        <v>1112.6615651102475</v>
      </c>
      <c r="D296">
        <f>Bruneau!Z296+Malad!Z296+'Salmon Falls Creek'!AI296+'Rock Creek'!M296+Southside_Historical!D296+Northside_Historical!D296+'SnakeRiv abv Kimberly'!$B296</f>
        <v>1026.357573691984</v>
      </c>
      <c r="E296">
        <f>Bruneau!AA296+Malad!AA296+'Salmon Falls Creek'!AJ296+'Rock Creek'!N296+Southside_Historical!E296+Northside_Historical!E296+'SnakeRiv abv Kimberly'!$B296</f>
        <v>1199.4485293802331</v>
      </c>
      <c r="F296">
        <f>Bruneau!AB296+Malad!AB296+'Salmon Falls Creek'!AK296+'Rock Creek'!O296+Southside_Historical!F296+Northside_Historical!F296+'SnakeRiv abv Kimberly'!$B296</f>
        <v>1307.456790866243</v>
      </c>
      <c r="G296">
        <f>Bruneau!AC296+Malad!AC296+'Salmon Falls Creek'!AL296+'Rock Creek'!P296+Southside_Historical!G296+Northside_Historical!G296+'SnakeRiv abv Kimberly'!$B296</f>
        <v>1032.8859767079657</v>
      </c>
      <c r="H296">
        <f>Bruneau!AD296+Malad!AD296+'Salmon Falls Creek'!AM296+'Rock Creek'!Q296+Southside_Historical!H296+Northside_Historical!H296+'SnakeRiv abv Kimberly'!$B296</f>
        <v>1038.4383318831203</v>
      </c>
      <c r="I296">
        <f>Bruneau!AE296+Malad!AE296+'Salmon Falls Creek'!AN296+'Rock Creek'!R296+Southside_Historical!I296+Northside_Historical!I296+'SnakeRiv abv Kimberly'!$B296</f>
        <v>1134.0467048238233</v>
      </c>
      <c r="J296">
        <f>Bruneau!AF296+Malad!AF296+'Salmon Falls Creek'!AO296+'Rock Creek'!S296+Southside_Historical!J296+Northside_Historical!J296+'SnakeRiv abv Kimberly'!$B296</f>
        <v>1212.7162367209669</v>
      </c>
      <c r="K296">
        <f>Bruneau!AG296+Malad!AG296+'Salmon Falls Creek'!AP296+'Rock Creek'!T296+Southside_Historical!K296+Northside_Historical!K296+'SnakeRiv abv Kimberly'!$B296</f>
        <v>1482.7915696453031</v>
      </c>
      <c r="L296">
        <f>Bruneau!AH296+Malad!AH296+'Salmon Falls Creek'!AQ296+'Rock Creek'!U296+Southside_Historical!L296+Northside_Historical!L296+'SnakeRiv abv Kimberly'!$B296</f>
        <v>1446.619578993899</v>
      </c>
      <c r="M296">
        <f>Bruneau!AI296+Malad!AI296+'Salmon Falls Creek'!AR296+'Rock Creek'!V296+Southside_Historical!M296+Northside_Historical!M296+'SnakeRiv abv Kimberly'!$B296</f>
        <v>1039.552350629215</v>
      </c>
      <c r="N296">
        <f>Bruneau!AJ296+Malad!AJ296+'Salmon Falls Creek'!AS296+'Rock Creek'!W296+Southside_Historical!N296+Northside_Historical!N296+'SnakeRiv abv Kimberly'!$B296</f>
        <v>1663.5481905539086</v>
      </c>
      <c r="O296">
        <f>Bruneau!AK296+Malad!AK296+'Salmon Falls Creek'!AT296+'Rock Creek'!X296+Southside_Historical!O296+Northside_Historical!O296+'SnakeRiv abv Kimberly'!$B296</f>
        <v>1182.4000000000001</v>
      </c>
      <c r="P296">
        <f>Bruneau!AL296+Malad!AL296+'Salmon Falls Creek'!AU296+'Rock Creek'!Y296+Southside_Historical!P296+Northside_Historical!P296+'SnakeRiv abv Kimberly'!$B296</f>
        <v>1355</v>
      </c>
      <c r="Q296">
        <f>Bruneau!AM296+Malad!AM296+'Salmon Falls Creek'!AV296+'Rock Creek'!Z296+Southside_Historical!Q296+Northside_Historical!Q296+'SnakeRiv abv Kimberly'!$B296</f>
        <v>1455.1</v>
      </c>
      <c r="R296">
        <f>Bruneau!AN296+Malad!AN296+'Salmon Falls Creek'!AW296+'Rock Creek'!AA296+Southside_Historical!R296+Northside_Historical!R296+'SnakeRiv abv Kimberly'!$B296</f>
        <v>1411.7</v>
      </c>
      <c r="S296">
        <f>Bruneau!AO296+Malad!AO296+'Salmon Falls Creek'!AX296+'Rock Creek'!AB296+Southside_Historical!S296+Northside_Historical!S296+'SnakeRiv abv Kimberly'!$B296</f>
        <v>1570.3</v>
      </c>
      <c r="T296">
        <f>Bruneau!AP296+Malad!AP296+'Salmon Falls Creek'!AY296+'Rock Creek'!AC296+Southside_Historical!T296+Northside_Historical!T296+'SnakeRiv abv Kimberly'!$B296</f>
        <v>1541.9</v>
      </c>
      <c r="U296">
        <f>Bruneau!AQ296+Malad!AQ296+'Salmon Falls Creek'!AZ296+'Rock Creek'!AD296+Southside_Historical!U296+Northside_Historical!U296+'SnakeRiv abv Kimberly'!$B296</f>
        <v>1222.2</v>
      </c>
      <c r="V296">
        <f>Bruneau!AR296+Malad!AR296+'Salmon Falls Creek'!BA296+'Rock Creek'!AE296+Southside_Historical!V296+Northside_Historical!V296+'SnakeRiv abv Kimberly'!$B296</f>
        <v>1117.0999999999999</v>
      </c>
      <c r="W296">
        <f>Bruneau!AS296+Malad!AS296+'Salmon Falls Creek'!BB296+'Rock Creek'!AF296+Southside_Historical!W296+Northside_Historical!W296+'SnakeRiv abv Kimberly'!$B296</f>
        <v>1025</v>
      </c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</row>
    <row r="297" spans="1:46" x14ac:dyDescent="0.25">
      <c r="A297" t="str">
        <f>Bruneau!A297</f>
        <v>8/23</v>
      </c>
      <c r="B297">
        <f>Bruneau!X297+Malad!X297+'Salmon Falls Creek'!AG297+'Rock Creek'!K297+Southside_Historical!B297+Northside_Historical!B297+'SnakeRiv abv Kimberly'!$B297</f>
        <v>1081.9612015635871</v>
      </c>
      <c r="C297">
        <f>Bruneau!Y297+Malad!Y297+'Salmon Falls Creek'!AH297+'Rock Creek'!L297+Southside_Historical!C297+Northside_Historical!C297+'SnakeRiv abv Kimberly'!$B297</f>
        <v>1317.225440194989</v>
      </c>
      <c r="D297">
        <f>Bruneau!Z297+Malad!Z297+'Salmon Falls Creek'!AI297+'Rock Creek'!M297+Southside_Historical!D297+Northside_Historical!D297+'SnakeRiv abv Kimberly'!$B297</f>
        <v>1116.2364915165551</v>
      </c>
      <c r="E297">
        <f>Bruneau!AA297+Malad!AA297+'Salmon Falls Creek'!AJ297+'Rock Creek'!N297+Southside_Historical!E297+Northside_Historical!E297+'SnakeRiv abv Kimberly'!$B297</f>
        <v>1109.0782679362137</v>
      </c>
      <c r="F297">
        <f>Bruneau!AB297+Malad!AB297+'Salmon Falls Creek'!AK297+'Rock Creek'!O297+Southside_Historical!F297+Northside_Historical!F297+'SnakeRiv abv Kimberly'!$B297</f>
        <v>1314.2300801722961</v>
      </c>
      <c r="G297">
        <f>Bruneau!AC297+Malad!AC297+'Salmon Falls Creek'!AL297+'Rock Creek'!P297+Southside_Historical!G297+Northside_Historical!G297+'SnakeRiv abv Kimberly'!$B297</f>
        <v>1043.750612012574</v>
      </c>
      <c r="H297">
        <f>Bruneau!AD297+Malad!AD297+'Salmon Falls Creek'!AM297+'Rock Creek'!Q297+Southside_Historical!H297+Northside_Historical!H297+'SnakeRiv abv Kimberly'!$B297</f>
        <v>1088.0181783426258</v>
      </c>
      <c r="I297">
        <f>Bruneau!AE297+Malad!AE297+'Salmon Falls Creek'!AN297+'Rock Creek'!R297+Southside_Historical!I297+Northside_Historical!I297+'SnakeRiv abv Kimberly'!$B297</f>
        <v>1194.1963478812474</v>
      </c>
      <c r="J297">
        <f>Bruneau!AF297+Malad!AF297+'Salmon Falls Creek'!AO297+'Rock Creek'!S297+Southside_Historical!J297+Northside_Historical!J297+'SnakeRiv abv Kimberly'!$B297</f>
        <v>1357.9866034263684</v>
      </c>
      <c r="K297">
        <f>Bruneau!AG297+Malad!AG297+'Salmon Falls Creek'!AP297+'Rock Creek'!T297+Southside_Historical!K297+Northside_Historical!K297+'SnakeRiv abv Kimberly'!$B297</f>
        <v>1422.944633699416</v>
      </c>
      <c r="L297">
        <f>Bruneau!AH297+Malad!AH297+'Salmon Falls Creek'!AQ297+'Rock Creek'!U297+Southside_Historical!L297+Northside_Historical!L297+'SnakeRiv abv Kimberly'!$B297</f>
        <v>1453.698085720383</v>
      </c>
      <c r="M297">
        <f>Bruneau!AI297+Malad!AI297+'Salmon Falls Creek'!AR297+'Rock Creek'!V297+Southside_Historical!M297+Northside_Historical!M297+'SnakeRiv abv Kimberly'!$B297</f>
        <v>1106.807204088175</v>
      </c>
      <c r="N297">
        <f>Bruneau!AJ297+Malad!AJ297+'Salmon Falls Creek'!AS297+'Rock Creek'!W297+Southside_Historical!N297+Northside_Historical!N297+'SnakeRiv abv Kimberly'!$B297</f>
        <v>1934.6803644614929</v>
      </c>
      <c r="O297">
        <f>Bruneau!AK297+Malad!AK297+'Salmon Falls Creek'!AT297+'Rock Creek'!X297+Southside_Historical!O297+Northside_Historical!O297+'SnakeRiv abv Kimberly'!$B297</f>
        <v>1237.1500000000001</v>
      </c>
      <c r="P297">
        <f>Bruneau!AL297+Malad!AL297+'Salmon Falls Creek'!AU297+'Rock Creek'!Y297+Southside_Historical!P297+Northside_Historical!P297+'SnakeRiv abv Kimberly'!$B297</f>
        <v>1321.95</v>
      </c>
      <c r="Q297">
        <f>Bruneau!AM297+Malad!AM297+'Salmon Falls Creek'!AV297+'Rock Creek'!Z297+Southside_Historical!Q297+Northside_Historical!Q297+'SnakeRiv abv Kimberly'!$B297</f>
        <v>1407.05</v>
      </c>
      <c r="R297">
        <f>Bruneau!AN297+Malad!AN297+'Salmon Falls Creek'!AW297+'Rock Creek'!AA297+Southside_Historical!R297+Northside_Historical!R297+'SnakeRiv abv Kimberly'!$B297</f>
        <v>1390.45</v>
      </c>
      <c r="S297">
        <f>Bruneau!AO297+Malad!AO297+'Salmon Falls Creek'!AX297+'Rock Creek'!AB297+Southside_Historical!S297+Northside_Historical!S297+'SnakeRiv abv Kimberly'!$B297</f>
        <v>1555.75</v>
      </c>
      <c r="T297">
        <f>Bruneau!AP297+Malad!AP297+'Salmon Falls Creek'!AY297+'Rock Creek'!AC297+Southside_Historical!T297+Northside_Historical!T297+'SnakeRiv abv Kimberly'!$B297</f>
        <v>1677.15</v>
      </c>
      <c r="U297">
        <f>Bruneau!AQ297+Malad!AQ297+'Salmon Falls Creek'!AZ297+'Rock Creek'!AD297+Southside_Historical!U297+Northside_Historical!U297+'SnakeRiv abv Kimberly'!$B297</f>
        <v>1215.25</v>
      </c>
      <c r="V297">
        <f>Bruneau!AR297+Malad!AR297+'Salmon Falls Creek'!BA297+'Rock Creek'!AE297+Southside_Historical!V297+Northside_Historical!V297+'SnakeRiv abv Kimberly'!$B297</f>
        <v>1073.1500000000001</v>
      </c>
      <c r="W297">
        <f>Bruneau!AS297+Malad!AS297+'Salmon Falls Creek'!BB297+'Rock Creek'!AF297+Southside_Historical!W297+Northside_Historical!W297+'SnakeRiv abv Kimberly'!$B297</f>
        <v>946.15000000000009</v>
      </c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</row>
    <row r="298" spans="1:46" x14ac:dyDescent="0.25">
      <c r="A298" t="str">
        <f>Bruneau!A298</f>
        <v>8/24</v>
      </c>
      <c r="B298">
        <f>Bruneau!X298+Malad!X298+'Salmon Falls Creek'!AG298+'Rock Creek'!K298+Southside_Historical!B298+Northside_Historical!B298+'SnakeRiv abv Kimberly'!$B298</f>
        <v>1107.8247939616322</v>
      </c>
      <c r="C298">
        <f>Bruneau!Y298+Malad!Y298+'Salmon Falls Creek'!AH298+'Rock Creek'!L298+Southside_Historical!C298+Northside_Historical!C298+'SnakeRiv abv Kimberly'!$B298</f>
        <v>1318.666560663813</v>
      </c>
      <c r="D298">
        <f>Bruneau!Z298+Malad!Z298+'Salmon Falls Creek'!AI298+'Rock Creek'!M298+Southside_Historical!D298+Northside_Historical!D298+'SnakeRiv abv Kimberly'!$B298</f>
        <v>1089.5027596834002</v>
      </c>
      <c r="E298">
        <f>Bruneau!AA298+Malad!AA298+'Salmon Falls Creek'!AJ298+'Rock Creek'!N298+Southside_Historical!E298+Northside_Historical!E298+'SnakeRiv abv Kimberly'!$B298</f>
        <v>1046.6055539651659</v>
      </c>
      <c r="F298">
        <f>Bruneau!AB298+Malad!AB298+'Salmon Falls Creek'!AK298+'Rock Creek'!O298+Southside_Historical!F298+Northside_Historical!F298+'SnakeRiv abv Kimberly'!$B298</f>
        <v>1319.8641407878808</v>
      </c>
      <c r="G298">
        <f>Bruneau!AC298+Malad!AC298+'Salmon Falls Creek'!AL298+'Rock Creek'!P298+Southside_Historical!G298+Northside_Historical!G298+'SnakeRiv abv Kimberly'!$B298</f>
        <v>1049.4598172007281</v>
      </c>
      <c r="H298">
        <f>Bruneau!AD298+Malad!AD298+'Salmon Falls Creek'!AM298+'Rock Creek'!Q298+Southside_Historical!H298+Northside_Historical!H298+'SnakeRiv abv Kimberly'!$B298</f>
        <v>1170.5930339477659</v>
      </c>
      <c r="I298">
        <f>Bruneau!AE298+Malad!AE298+'Salmon Falls Creek'!AN298+'Rock Creek'!R298+Southside_Historical!I298+Northside_Historical!I298+'SnakeRiv abv Kimberly'!$B298</f>
        <v>1368.0002908757281</v>
      </c>
      <c r="J298">
        <f>Bruneau!AF298+Malad!AF298+'Salmon Falls Creek'!AO298+'Rock Creek'!S298+Southside_Historical!J298+Northside_Historical!J298+'SnakeRiv abv Kimberly'!$B298</f>
        <v>1294.5593271055202</v>
      </c>
      <c r="K298">
        <f>Bruneau!AG298+Malad!AG298+'Salmon Falls Creek'!AP298+'Rock Creek'!T298+Southside_Historical!K298+Northside_Historical!K298+'SnakeRiv abv Kimberly'!$B298</f>
        <v>1369.7760022420021</v>
      </c>
      <c r="L298">
        <f>Bruneau!AH298+Malad!AH298+'Salmon Falls Creek'!AQ298+'Rock Creek'!U298+Southside_Historical!L298+Northside_Historical!L298+'SnakeRiv abv Kimberly'!$B298</f>
        <v>1390.9644472641814</v>
      </c>
      <c r="M298">
        <f>Bruneau!AI298+Malad!AI298+'Salmon Falls Creek'!AR298+'Rock Creek'!V298+Southside_Historical!M298+Northside_Historical!M298+'SnakeRiv abv Kimberly'!$B298</f>
        <v>1104.3313047917288</v>
      </c>
      <c r="N298">
        <f>Bruneau!AJ298+Malad!AJ298+'Salmon Falls Creek'!AS298+'Rock Creek'!W298+Southside_Historical!N298+Northside_Historical!N298+'SnakeRiv abv Kimberly'!$B298</f>
        <v>2042.3646835486522</v>
      </c>
      <c r="O298">
        <f>Bruneau!AK298+Malad!AK298+'Salmon Falls Creek'!AT298+'Rock Creek'!X298+Southside_Historical!O298+Northside_Historical!O298+'SnakeRiv abv Kimberly'!$B298</f>
        <v>1295.5</v>
      </c>
      <c r="P298">
        <f>Bruneau!AL298+Malad!AL298+'Salmon Falls Creek'!AU298+'Rock Creek'!Y298+Southside_Historical!P298+Northside_Historical!P298+'SnakeRiv abv Kimberly'!$B298</f>
        <v>1353.8</v>
      </c>
      <c r="Q298">
        <f>Bruneau!AM298+Malad!AM298+'Salmon Falls Creek'!AV298+'Rock Creek'!Z298+Southside_Historical!Q298+Northside_Historical!Q298+'SnakeRiv abv Kimberly'!$B298</f>
        <v>1454.7</v>
      </c>
      <c r="R298">
        <f>Bruneau!AN298+Malad!AN298+'Salmon Falls Creek'!AW298+'Rock Creek'!AA298+Southside_Historical!R298+Northside_Historical!R298+'SnakeRiv abv Kimberly'!$B298</f>
        <v>1419.2</v>
      </c>
      <c r="S298">
        <f>Bruneau!AO298+Malad!AO298+'Salmon Falls Creek'!AX298+'Rock Creek'!AB298+Southside_Historical!S298+Northside_Historical!S298+'SnakeRiv abv Kimberly'!$B298</f>
        <v>1586.2</v>
      </c>
      <c r="T298">
        <f>Bruneau!AP298+Malad!AP298+'Salmon Falls Creek'!AY298+'Rock Creek'!AC298+Southside_Historical!T298+Northside_Historical!T298+'SnakeRiv abv Kimberly'!$B298</f>
        <v>1819.8</v>
      </c>
      <c r="U298">
        <f>Bruneau!AQ298+Malad!AQ298+'Salmon Falls Creek'!AZ298+'Rock Creek'!AD298+Southside_Historical!U298+Northside_Historical!U298+'SnakeRiv abv Kimberly'!$B298</f>
        <v>1189.5</v>
      </c>
      <c r="V298">
        <f>Bruneau!AR298+Malad!AR298+'Salmon Falls Creek'!BA298+'Rock Creek'!AE298+Southside_Historical!V298+Northside_Historical!V298+'SnakeRiv abv Kimberly'!$B298</f>
        <v>977.9</v>
      </c>
      <c r="W298">
        <f>Bruneau!AS298+Malad!AS298+'Salmon Falls Creek'!BB298+'Rock Creek'!AF298+Southside_Historical!W298+Northside_Historical!W298+'SnakeRiv abv Kimberly'!$B298</f>
        <v>901.7</v>
      </c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</row>
    <row r="299" spans="1:46" x14ac:dyDescent="0.25">
      <c r="A299" t="str">
        <f>Bruneau!A299</f>
        <v>8/25</v>
      </c>
      <c r="B299">
        <f>Bruneau!X299+Malad!X299+'Salmon Falls Creek'!AG299+'Rock Creek'!K299+Southside_Historical!B299+Northside_Historical!B299+'SnakeRiv abv Kimberly'!$B299</f>
        <v>1167.751545032821</v>
      </c>
      <c r="C299">
        <f>Bruneau!Y299+Malad!Y299+'Salmon Falls Creek'!AH299+'Rock Creek'!L299+Southside_Historical!C299+Northside_Historical!C299+'SnakeRiv abv Kimberly'!$B299</f>
        <v>1311.3127530864549</v>
      </c>
      <c r="D299">
        <f>Bruneau!Z299+Malad!Z299+'Salmon Falls Creek'!AI299+'Rock Creek'!M299+Southside_Historical!D299+Northside_Historical!D299+'SnakeRiv abv Kimberly'!$B299</f>
        <v>1109.4762799158789</v>
      </c>
      <c r="E299">
        <f>Bruneau!AA299+Malad!AA299+'Salmon Falls Creek'!AJ299+'Rock Creek'!N299+Southside_Historical!E299+Northside_Historical!E299+'SnakeRiv abv Kimberly'!$B299</f>
        <v>1031.9446373029218</v>
      </c>
      <c r="F299">
        <f>Bruneau!AB299+Malad!AB299+'Salmon Falls Creek'!AK299+'Rock Creek'!O299+Southside_Historical!F299+Northside_Historical!F299+'SnakeRiv abv Kimberly'!$B299</f>
        <v>1297.4544828840369</v>
      </c>
      <c r="G299">
        <f>Bruneau!AC299+Malad!AC299+'Salmon Falls Creek'!AL299+'Rock Creek'!P299+Southside_Historical!G299+Northside_Historical!G299+'SnakeRiv abv Kimberly'!$B299</f>
        <v>1104.1521520078804</v>
      </c>
      <c r="H299">
        <f>Bruneau!AD299+Malad!AD299+'Salmon Falls Creek'!AM299+'Rock Creek'!Q299+Southside_Historical!H299+Northside_Historical!H299+'SnakeRiv abv Kimberly'!$B299</f>
        <v>1195.0841130809963</v>
      </c>
      <c r="I299">
        <f>Bruneau!AE299+Malad!AE299+'Salmon Falls Creek'!AN299+'Rock Creek'!R299+Southside_Historical!I299+Northside_Historical!I299+'SnakeRiv abv Kimberly'!$B299</f>
        <v>1348.764602607346</v>
      </c>
      <c r="J299">
        <f>Bruneau!AF299+Malad!AF299+'Salmon Falls Creek'!AO299+'Rock Creek'!S299+Southside_Historical!J299+Northside_Historical!J299+'SnakeRiv abv Kimberly'!$B299</f>
        <v>1232.8186297745278</v>
      </c>
      <c r="K299">
        <f>Bruneau!AG299+Malad!AG299+'Salmon Falls Creek'!AP299+'Rock Creek'!T299+Southside_Historical!K299+Northside_Historical!K299+'SnakeRiv abv Kimberly'!$B299</f>
        <v>1346.1080307075599</v>
      </c>
      <c r="L299">
        <f>Bruneau!AH299+Malad!AH299+'Salmon Falls Creek'!AQ299+'Rock Creek'!U299+Southside_Historical!L299+Northside_Historical!L299+'SnakeRiv abv Kimberly'!$B299</f>
        <v>1389.1444364010381</v>
      </c>
      <c r="M299">
        <f>Bruneau!AI299+Malad!AI299+'Salmon Falls Creek'!AR299+'Rock Creek'!V299+Southside_Historical!M299+Northside_Historical!M299+'SnakeRiv abv Kimberly'!$B299</f>
        <v>1167.2340983697536</v>
      </c>
      <c r="N299">
        <f>Bruneau!AJ299+Malad!AJ299+'Salmon Falls Creek'!AS299+'Rock Creek'!W299+Southside_Historical!N299+Northside_Historical!N299+'SnakeRiv abv Kimberly'!$B299</f>
        <v>2073.7753251232571</v>
      </c>
      <c r="O299">
        <f>Bruneau!AK299+Malad!AK299+'Salmon Falls Creek'!AT299+'Rock Creek'!X299+Southside_Historical!O299+Northside_Historical!O299+'SnakeRiv abv Kimberly'!$B299</f>
        <v>1268.1999999999998</v>
      </c>
      <c r="P299">
        <f>Bruneau!AL299+Malad!AL299+'Salmon Falls Creek'!AU299+'Rock Creek'!Y299+Southside_Historical!P299+Northside_Historical!P299+'SnakeRiv abv Kimberly'!$B299</f>
        <v>1361.5</v>
      </c>
      <c r="Q299">
        <f>Bruneau!AM299+Malad!AM299+'Salmon Falls Creek'!AV299+'Rock Creek'!Z299+Southside_Historical!Q299+Northside_Historical!Q299+'SnakeRiv abv Kimberly'!$B299</f>
        <v>1455.3000000000002</v>
      </c>
      <c r="R299">
        <f>Bruneau!AN299+Malad!AN299+'Salmon Falls Creek'!AW299+'Rock Creek'!AA299+Southside_Historical!R299+Northside_Historical!R299+'SnakeRiv abv Kimberly'!$B299</f>
        <v>1420.1999999999998</v>
      </c>
      <c r="S299">
        <f>Bruneau!AO299+Malad!AO299+'Salmon Falls Creek'!AX299+'Rock Creek'!AB299+Southside_Historical!S299+Northside_Historical!S299+'SnakeRiv abv Kimberly'!$B299</f>
        <v>1567</v>
      </c>
      <c r="T299">
        <f>Bruneau!AP299+Malad!AP299+'Salmon Falls Creek'!AY299+'Rock Creek'!AC299+Southside_Historical!T299+Northside_Historical!T299+'SnakeRiv abv Kimberly'!$B299</f>
        <v>1773.6999999999998</v>
      </c>
      <c r="U299">
        <f>Bruneau!AQ299+Malad!AQ299+'Salmon Falls Creek'!AZ299+'Rock Creek'!AD299+Southside_Historical!U299+Northside_Historical!U299+'SnakeRiv abv Kimberly'!$B299</f>
        <v>1180.9000000000001</v>
      </c>
      <c r="V299">
        <f>Bruneau!AR299+Malad!AR299+'Salmon Falls Creek'!BA299+'Rock Creek'!AE299+Southside_Historical!V299+Northside_Historical!V299+'SnakeRiv abv Kimberly'!$B299</f>
        <v>908.9</v>
      </c>
      <c r="W299">
        <f>Bruneau!AS299+Malad!AS299+'Salmon Falls Creek'!BB299+'Rock Creek'!AF299+Southside_Historical!W299+Northside_Historical!W299+'SnakeRiv abv Kimberly'!$B299</f>
        <v>849</v>
      </c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</row>
    <row r="300" spans="1:46" x14ac:dyDescent="0.25">
      <c r="A300" t="str">
        <f>Bruneau!A300</f>
        <v>8/26</v>
      </c>
      <c r="B300">
        <f>Bruneau!X300+Malad!X300+'Salmon Falls Creek'!AG300+'Rock Creek'!K300+Southside_Historical!B300+Northside_Historical!B300+'SnakeRiv abv Kimberly'!$B300</f>
        <v>1129.441819048139</v>
      </c>
      <c r="C300">
        <f>Bruneau!Y300+Malad!Y300+'Salmon Falls Creek'!AH300+'Rock Creek'!L300+Southside_Historical!C300+Northside_Historical!C300+'SnakeRiv abv Kimberly'!$B300</f>
        <v>1212.075617869863</v>
      </c>
      <c r="D300">
        <f>Bruneau!Z300+Malad!Z300+'Salmon Falls Creek'!AI300+'Rock Creek'!M300+Southside_Historical!D300+Northside_Historical!D300+'SnakeRiv abv Kimberly'!$B300</f>
        <v>1052.187363258781</v>
      </c>
      <c r="E300">
        <f>Bruneau!AA300+Malad!AA300+'Salmon Falls Creek'!AJ300+'Rock Creek'!N300+Southside_Historical!E300+Northside_Historical!E300+'SnakeRiv abv Kimberly'!$B300</f>
        <v>1043.7639536086278</v>
      </c>
      <c r="F300">
        <f>Bruneau!AB300+Malad!AB300+'Salmon Falls Creek'!AK300+'Rock Creek'!O300+Southside_Historical!F300+Northside_Historical!F300+'SnakeRiv abv Kimberly'!$B300</f>
        <v>1291.796321022274</v>
      </c>
      <c r="G300">
        <f>Bruneau!AC300+Malad!AC300+'Salmon Falls Creek'!AL300+'Rock Creek'!P300+Southside_Historical!G300+Northside_Historical!G300+'SnakeRiv abv Kimberly'!$B300</f>
        <v>1105.1982960694854</v>
      </c>
      <c r="H300">
        <f>Bruneau!AD300+Malad!AD300+'Salmon Falls Creek'!AM300+'Rock Creek'!Q300+Southside_Historical!H300+Northside_Historical!H300+'SnakeRiv abv Kimberly'!$B300</f>
        <v>1134.3644581610095</v>
      </c>
      <c r="I300">
        <f>Bruneau!AE300+Malad!AE300+'Salmon Falls Creek'!AN300+'Rock Creek'!R300+Southside_Historical!I300+Northside_Historical!I300+'SnakeRiv abv Kimberly'!$B300</f>
        <v>1320.6355994288951</v>
      </c>
      <c r="J300">
        <f>Bruneau!AF300+Malad!AF300+'Salmon Falls Creek'!AO300+'Rock Creek'!S300+Southside_Historical!J300+Northside_Historical!J300+'SnakeRiv abv Kimberly'!$B300</f>
        <v>1203.8921145623556</v>
      </c>
      <c r="K300">
        <f>Bruneau!AG300+Malad!AG300+'Salmon Falls Creek'!AP300+'Rock Creek'!T300+Southside_Historical!K300+Northside_Historical!K300+'SnakeRiv abv Kimberly'!$B300</f>
        <v>1315.7977090682818</v>
      </c>
      <c r="L300">
        <f>Bruneau!AH300+Malad!AH300+'Salmon Falls Creek'!AQ300+'Rock Creek'!U300+Southside_Historical!L300+Northside_Historical!L300+'SnakeRiv abv Kimberly'!$B300</f>
        <v>1512.8918381058741</v>
      </c>
      <c r="M300">
        <f>Bruneau!AI300+Malad!AI300+'Salmon Falls Creek'!AR300+'Rock Creek'!V300+Southside_Historical!M300+Northside_Historical!M300+'SnakeRiv abv Kimberly'!$B300</f>
        <v>1205.0176035570948</v>
      </c>
      <c r="N300">
        <f>Bruneau!AJ300+Malad!AJ300+'Salmon Falls Creek'!AS300+'Rock Creek'!W300+Southside_Historical!N300+Northside_Historical!N300+'SnakeRiv abv Kimberly'!$B300</f>
        <v>2081.710471560451</v>
      </c>
      <c r="O300">
        <f>Bruneau!AK300+Malad!AK300+'Salmon Falls Creek'!AT300+'Rock Creek'!X300+Southside_Historical!O300+Northside_Historical!O300+'SnakeRiv abv Kimberly'!$B300</f>
        <v>1250.0999999999999</v>
      </c>
      <c r="P300">
        <f>Bruneau!AL300+Malad!AL300+'Salmon Falls Creek'!AU300+'Rock Creek'!Y300+Southside_Historical!P300+Northside_Historical!P300+'SnakeRiv abv Kimberly'!$B300</f>
        <v>1362.8</v>
      </c>
      <c r="Q300">
        <f>Bruneau!AM300+Malad!AM300+'Salmon Falls Creek'!AV300+'Rock Creek'!Z300+Southside_Historical!Q300+Northside_Historical!Q300+'SnakeRiv abv Kimberly'!$B300</f>
        <v>1468.3999999999999</v>
      </c>
      <c r="R300">
        <f>Bruneau!AN300+Malad!AN300+'Salmon Falls Creek'!AW300+'Rock Creek'!AA300+Southside_Historical!R300+Northside_Historical!R300+'SnakeRiv abv Kimberly'!$B300</f>
        <v>1434.5</v>
      </c>
      <c r="S300">
        <f>Bruneau!AO300+Malad!AO300+'Salmon Falls Creek'!AX300+'Rock Creek'!AB300+Southside_Historical!S300+Northside_Historical!S300+'SnakeRiv abv Kimberly'!$B300</f>
        <v>1597.3</v>
      </c>
      <c r="T300">
        <f>Bruneau!AP300+Malad!AP300+'Salmon Falls Creek'!AY300+'Rock Creek'!AC300+Southside_Historical!T300+Northside_Historical!T300+'SnakeRiv abv Kimberly'!$B300</f>
        <v>1784.6</v>
      </c>
      <c r="U300">
        <f>Bruneau!AQ300+Malad!AQ300+'Salmon Falls Creek'!AZ300+'Rock Creek'!AD300+Southside_Historical!U300+Northside_Historical!U300+'SnakeRiv abv Kimberly'!$B300</f>
        <v>1086.9000000000001</v>
      </c>
      <c r="V300">
        <f>Bruneau!AR300+Malad!AR300+'Salmon Falls Creek'!BA300+'Rock Creek'!AE300+Southside_Historical!V300+Northside_Historical!V300+'SnakeRiv abv Kimberly'!$B300</f>
        <v>894.8</v>
      </c>
      <c r="W300">
        <f>Bruneau!AS300+Malad!AS300+'Salmon Falls Creek'!BB300+'Rock Creek'!AF300+Southside_Historical!W300+Northside_Historical!W300+'SnakeRiv abv Kimberly'!$B300</f>
        <v>883.40000000000009</v>
      </c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</row>
    <row r="301" spans="1:46" x14ac:dyDescent="0.25">
      <c r="A301" t="str">
        <f>Bruneau!A301</f>
        <v>8/27</v>
      </c>
      <c r="B301">
        <f>Bruneau!X301+Malad!X301+'Salmon Falls Creek'!AG301+'Rock Creek'!K301+Southside_Historical!B301+Northside_Historical!B301+'SnakeRiv abv Kimberly'!$B301</f>
        <v>1108.660185758702</v>
      </c>
      <c r="C301">
        <f>Bruneau!Y301+Malad!Y301+'Salmon Falls Creek'!AH301+'Rock Creek'!L301+Southside_Historical!C301+Northside_Historical!C301+'SnakeRiv abv Kimberly'!$B301</f>
        <v>1198.444653982448</v>
      </c>
      <c r="D301">
        <f>Bruneau!Z301+Malad!Z301+'Salmon Falls Creek'!AI301+'Rock Creek'!M301+Southside_Historical!D301+Northside_Historical!D301+'SnakeRiv abv Kimberly'!$B301</f>
        <v>1042.0609088530418</v>
      </c>
      <c r="E301">
        <f>Bruneau!AA301+Malad!AA301+'Salmon Falls Creek'!AJ301+'Rock Creek'!N301+Southside_Historical!E301+Northside_Historical!E301+'SnakeRiv abv Kimberly'!$B301</f>
        <v>1073.1817918023735</v>
      </c>
      <c r="F301">
        <f>Bruneau!AB301+Malad!AB301+'Salmon Falls Creek'!AK301+'Rock Creek'!O301+Southside_Historical!F301+Northside_Historical!F301+'SnakeRiv abv Kimberly'!$B301</f>
        <v>1341.5245927337</v>
      </c>
      <c r="G301">
        <f>Bruneau!AC301+Malad!AC301+'Salmon Falls Creek'!AL301+'Rock Creek'!P301+Southside_Historical!G301+Northside_Historical!G301+'SnakeRiv abv Kimberly'!$B301</f>
        <v>1118.3352143893212</v>
      </c>
      <c r="H301">
        <f>Bruneau!AD301+Malad!AD301+'Salmon Falls Creek'!AM301+'Rock Creek'!Q301+Southside_Historical!H301+Northside_Historical!H301+'SnakeRiv abv Kimberly'!$B301</f>
        <v>1181.4111149051546</v>
      </c>
      <c r="I301">
        <f>Bruneau!AE301+Malad!AE301+'Salmon Falls Creek'!AN301+'Rock Creek'!R301+Southside_Historical!I301+Northside_Historical!I301+'SnakeRiv abv Kimberly'!$B301</f>
        <v>1217.268856709527</v>
      </c>
      <c r="J301">
        <f>Bruneau!AF301+Malad!AF301+'Salmon Falls Creek'!AO301+'Rock Creek'!S301+Southside_Historical!J301+Northside_Historical!J301+'SnakeRiv abv Kimberly'!$B301</f>
        <v>1196.6135029014772</v>
      </c>
      <c r="K301">
        <f>Bruneau!AG301+Malad!AG301+'Salmon Falls Creek'!AP301+'Rock Creek'!T301+Southside_Historical!K301+Northside_Historical!K301+'SnakeRiv abv Kimberly'!$B301</f>
        <v>1317.142668262497</v>
      </c>
      <c r="L301">
        <f>Bruneau!AH301+Malad!AH301+'Salmon Falls Creek'!AQ301+'Rock Creek'!U301+Southside_Historical!L301+Northside_Historical!L301+'SnakeRiv abv Kimberly'!$B301</f>
        <v>1782.512662651658</v>
      </c>
      <c r="M301">
        <f>Bruneau!AI301+Malad!AI301+'Salmon Falls Creek'!AR301+'Rock Creek'!V301+Southside_Historical!M301+Northside_Historical!M301+'SnakeRiv abv Kimberly'!$B301</f>
        <v>1148.5767463423554</v>
      </c>
      <c r="N301">
        <f>Bruneau!AJ301+Malad!AJ301+'Salmon Falls Creek'!AS301+'Rock Creek'!W301+Southside_Historical!N301+Northside_Historical!N301+'SnakeRiv abv Kimberly'!$B301</f>
        <v>1848.2774414180885</v>
      </c>
      <c r="O301">
        <f>Bruneau!AK301+Malad!AK301+'Salmon Falls Creek'!AT301+'Rock Creek'!X301+Southside_Historical!O301+Northside_Historical!O301+'SnakeRiv abv Kimberly'!$B301</f>
        <v>1250.6999999999998</v>
      </c>
      <c r="P301">
        <f>Bruneau!AL301+Malad!AL301+'Salmon Falls Creek'!AU301+'Rock Creek'!Y301+Southside_Historical!P301+Northside_Historical!P301+'SnakeRiv abv Kimberly'!$B301</f>
        <v>1370.6999999999998</v>
      </c>
      <c r="Q301">
        <f>Bruneau!AM301+Malad!AM301+'Salmon Falls Creek'!AV301+'Rock Creek'!Z301+Southside_Historical!Q301+Northside_Historical!Q301+'SnakeRiv abv Kimberly'!$B301</f>
        <v>1483.6999999999998</v>
      </c>
      <c r="R301">
        <f>Bruneau!AN301+Malad!AN301+'Salmon Falls Creek'!AW301+'Rock Creek'!AA301+Southside_Historical!R301+Northside_Historical!R301+'SnakeRiv abv Kimberly'!$B301</f>
        <v>1491.5</v>
      </c>
      <c r="S301">
        <f>Bruneau!AO301+Malad!AO301+'Salmon Falls Creek'!AX301+'Rock Creek'!AB301+Southside_Historical!S301+Northside_Historical!S301+'SnakeRiv abv Kimberly'!$B301</f>
        <v>1523.1999999999998</v>
      </c>
      <c r="T301">
        <f>Bruneau!AP301+Malad!AP301+'Salmon Falls Creek'!AY301+'Rock Creek'!AC301+Southside_Historical!T301+Northside_Historical!T301+'SnakeRiv abv Kimberly'!$B301</f>
        <v>1796.6</v>
      </c>
      <c r="U301">
        <f>Bruneau!AQ301+Malad!AQ301+'Salmon Falls Creek'!AZ301+'Rock Creek'!AD301+Southside_Historical!U301+Northside_Historical!U301+'SnakeRiv abv Kimberly'!$B301</f>
        <v>1097.0999999999999</v>
      </c>
      <c r="V301">
        <f>Bruneau!AR301+Malad!AR301+'Salmon Falls Creek'!BA301+'Rock Creek'!AE301+Southside_Historical!V301+Northside_Historical!V301+'SnakeRiv abv Kimberly'!$B301</f>
        <v>924.69999999999993</v>
      </c>
      <c r="W301">
        <f>Bruneau!AS301+Malad!AS301+'Salmon Falls Creek'!BB301+'Rock Creek'!AF301+Southside_Historical!W301+Northside_Historical!W301+'SnakeRiv abv Kimberly'!$B301</f>
        <v>913.19999999999993</v>
      </c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</row>
    <row r="302" spans="1:46" x14ac:dyDescent="0.25">
      <c r="A302" t="str">
        <f>Bruneau!A302</f>
        <v>8/28</v>
      </c>
      <c r="B302">
        <f>Bruneau!X302+Malad!X302+'Salmon Falls Creek'!AG302+'Rock Creek'!K302+Southside_Historical!B302+Northside_Historical!B302+'SnakeRiv abv Kimberly'!$B302</f>
        <v>1088.9273610112632</v>
      </c>
      <c r="C302">
        <f>Bruneau!Y302+Malad!Y302+'Salmon Falls Creek'!AH302+'Rock Creek'!L302+Southside_Historical!C302+Northside_Historical!C302+'SnakeRiv abv Kimberly'!$B302</f>
        <v>1148.0851356261328</v>
      </c>
      <c r="D302">
        <f>Bruneau!Z302+Malad!Z302+'Salmon Falls Creek'!AI302+'Rock Creek'!M302+Southside_Historical!D302+Northside_Historical!D302+'SnakeRiv abv Kimberly'!$B302</f>
        <v>1015.8219446712492</v>
      </c>
      <c r="E302">
        <f>Bruneau!AA302+Malad!AA302+'Salmon Falls Creek'!AJ302+'Rock Creek'!N302+Southside_Historical!E302+Northside_Historical!E302+'SnakeRiv abv Kimberly'!$B302</f>
        <v>1065.7469516719216</v>
      </c>
      <c r="F302">
        <f>Bruneau!AB302+Malad!AB302+'Salmon Falls Creek'!AK302+'Rock Creek'!O302+Southside_Historical!F302+Northside_Historical!F302+'SnakeRiv abv Kimberly'!$B302</f>
        <v>1395.8818362725449</v>
      </c>
      <c r="G302">
        <f>Bruneau!AC302+Malad!AC302+'Salmon Falls Creek'!AL302+'Rock Creek'!P302+Southside_Historical!G302+Northside_Historical!G302+'SnakeRiv abv Kimberly'!$B302</f>
        <v>1056.609198741769</v>
      </c>
      <c r="H302">
        <f>Bruneau!AD302+Malad!AD302+'Salmon Falls Creek'!AM302+'Rock Creek'!Q302+Southside_Historical!H302+Northside_Historical!H302+'SnakeRiv abv Kimberly'!$B302</f>
        <v>1204.5498312428081</v>
      </c>
      <c r="I302">
        <f>Bruneau!AE302+Malad!AE302+'Salmon Falls Creek'!AN302+'Rock Creek'!R302+Southside_Historical!I302+Northside_Historical!I302+'SnakeRiv abv Kimberly'!$B302</f>
        <v>1186.4457079173426</v>
      </c>
      <c r="J302">
        <f>Bruneau!AF302+Malad!AF302+'Salmon Falls Creek'!AO302+'Rock Creek'!S302+Southside_Historical!J302+Northside_Historical!J302+'SnakeRiv abv Kimberly'!$B302</f>
        <v>1231.4933816495786</v>
      </c>
      <c r="K302">
        <f>Bruneau!AG302+Malad!AG302+'Salmon Falls Creek'!AP302+'Rock Creek'!T302+Southside_Historical!K302+Northside_Historical!K302+'SnakeRiv abv Kimberly'!$B302</f>
        <v>1352.972135021558</v>
      </c>
      <c r="L302">
        <f>Bruneau!AH302+Malad!AH302+'Salmon Falls Creek'!AQ302+'Rock Creek'!U302+Southside_Historical!L302+Northside_Historical!L302+'SnakeRiv abv Kimberly'!$B302</f>
        <v>1734.8225344346799</v>
      </c>
      <c r="M302">
        <f>Bruneau!AI302+Malad!AI302+'Salmon Falls Creek'!AR302+'Rock Creek'!V302+Southside_Historical!M302+Northside_Historical!M302+'SnakeRiv abv Kimberly'!$B302</f>
        <v>1062.4713804308037</v>
      </c>
      <c r="N302">
        <f>Bruneau!AJ302+Malad!AJ302+'Salmon Falls Creek'!AS302+'Rock Creek'!W302+Southside_Historical!N302+Northside_Historical!N302+'SnakeRiv abv Kimberly'!$B302</f>
        <v>1603.9122702405568</v>
      </c>
      <c r="O302">
        <f>Bruneau!AK302+Malad!AK302+'Salmon Falls Creek'!AT302+'Rock Creek'!X302+Southside_Historical!O302+Northside_Historical!O302+'SnakeRiv abv Kimberly'!$B302</f>
        <v>1253.8499999999999</v>
      </c>
      <c r="P302">
        <f>Bruneau!AL302+Malad!AL302+'Salmon Falls Creek'!AU302+'Rock Creek'!Y302+Southside_Historical!P302+Northside_Historical!P302+'SnakeRiv abv Kimberly'!$B302</f>
        <v>1376.95</v>
      </c>
      <c r="Q302">
        <f>Bruneau!AM302+Malad!AM302+'Salmon Falls Creek'!AV302+'Rock Creek'!Z302+Southside_Historical!Q302+Northside_Historical!Q302+'SnakeRiv abv Kimberly'!$B302</f>
        <v>1529.3500000000001</v>
      </c>
      <c r="R302">
        <f>Bruneau!AN302+Malad!AN302+'Salmon Falls Creek'!AW302+'Rock Creek'!AA302+Southside_Historical!R302+Northside_Historical!R302+'SnakeRiv abv Kimberly'!$B302</f>
        <v>1489.05</v>
      </c>
      <c r="S302">
        <f>Bruneau!AO302+Malad!AO302+'Salmon Falls Creek'!AX302+'Rock Creek'!AB302+Southside_Historical!S302+Northside_Historical!S302+'SnakeRiv abv Kimberly'!$B302</f>
        <v>1442.3500000000001</v>
      </c>
      <c r="T302">
        <f>Bruneau!AP302+Malad!AP302+'Salmon Falls Creek'!AY302+'Rock Creek'!AC302+Southside_Historical!T302+Northside_Historical!T302+'SnakeRiv abv Kimberly'!$B302</f>
        <v>1817.75</v>
      </c>
      <c r="U302">
        <f>Bruneau!AQ302+Malad!AQ302+'Salmon Falls Creek'!AZ302+'Rock Creek'!AD302+Southside_Historical!U302+Northside_Historical!U302+'SnakeRiv abv Kimberly'!$B302</f>
        <v>1070.1500000000001</v>
      </c>
      <c r="V302">
        <f>Bruneau!AR302+Malad!AR302+'Salmon Falls Creek'!BA302+'Rock Creek'!AE302+Southside_Historical!V302+Northside_Historical!V302+'SnakeRiv abv Kimberly'!$B302</f>
        <v>970.75</v>
      </c>
      <c r="W302">
        <f>Bruneau!AS302+Malad!AS302+'Salmon Falls Creek'!BB302+'Rock Creek'!AF302+Southside_Historical!W302+Northside_Historical!W302+'SnakeRiv abv Kimberly'!$B302</f>
        <v>959.55</v>
      </c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</row>
    <row r="303" spans="1:46" x14ac:dyDescent="0.25">
      <c r="A303" t="str">
        <f>Bruneau!A303</f>
        <v>8/29</v>
      </c>
      <c r="B303">
        <f>Bruneau!X303+Malad!X303+'Salmon Falls Creek'!AG303+'Rock Creek'!K303+Southside_Historical!B303+Northside_Historical!B303+'SnakeRiv abv Kimberly'!$B303</f>
        <v>1103.6137280138043</v>
      </c>
      <c r="C303">
        <f>Bruneau!Y303+Malad!Y303+'Salmon Falls Creek'!AH303+'Rock Creek'!L303+Southside_Historical!C303+Northside_Historical!C303+'SnakeRiv abv Kimberly'!$B303</f>
        <v>1116.8646779650026</v>
      </c>
      <c r="D303">
        <f>Bruneau!Z303+Malad!Z303+'Salmon Falls Creek'!AI303+'Rock Creek'!M303+Southside_Historical!D303+Northside_Historical!D303+'SnakeRiv abv Kimberly'!$B303</f>
        <v>1059.5034391642898</v>
      </c>
      <c r="E303">
        <f>Bruneau!AA303+Malad!AA303+'Salmon Falls Creek'!AJ303+'Rock Creek'!N303+Southside_Historical!E303+Northside_Historical!E303+'SnakeRiv abv Kimberly'!$B303</f>
        <v>1075.9559244703387</v>
      </c>
      <c r="F303">
        <f>Bruneau!AB303+Malad!AB303+'Salmon Falls Creek'!AK303+'Rock Creek'!O303+Southside_Historical!F303+Northside_Historical!F303+'SnakeRiv abv Kimberly'!$B303</f>
        <v>1351.2488608810033</v>
      </c>
      <c r="G303">
        <f>Bruneau!AC303+Malad!AC303+'Salmon Falls Creek'!AL303+'Rock Creek'!P303+Southside_Historical!G303+Northside_Historical!G303+'SnakeRiv abv Kimberly'!$B303</f>
        <v>1033.4554939844679</v>
      </c>
      <c r="H303">
        <f>Bruneau!AD303+Malad!AD303+'Salmon Falls Creek'!AM303+'Rock Creek'!Q303+Southside_Historical!H303+Northside_Historical!H303+'SnakeRiv abv Kimberly'!$B303</f>
        <v>1209.9488025996056</v>
      </c>
      <c r="I303">
        <f>Bruneau!AE303+Malad!AE303+'Salmon Falls Creek'!AN303+'Rock Creek'!R303+Southside_Historical!I303+Northside_Historical!I303+'SnakeRiv abv Kimberly'!$B303</f>
        <v>1232.9854887531869</v>
      </c>
      <c r="J303">
        <f>Bruneau!AF303+Malad!AF303+'Salmon Falls Creek'!AO303+'Rock Creek'!S303+Southside_Historical!J303+Northside_Historical!J303+'SnakeRiv abv Kimberly'!$B303</f>
        <v>1342.3786042629163</v>
      </c>
      <c r="K303">
        <f>Bruneau!AG303+Malad!AG303+'Salmon Falls Creek'!AP303+'Rock Creek'!T303+Southside_Historical!K303+Northside_Historical!K303+'SnakeRiv abv Kimberly'!$B303</f>
        <v>1436.039568309935</v>
      </c>
      <c r="L303">
        <f>Bruneau!AH303+Malad!AH303+'Salmon Falls Creek'!AQ303+'Rock Creek'!U303+Southside_Historical!L303+Northside_Historical!L303+'SnakeRiv abv Kimberly'!$B303</f>
        <v>1579.4968108833268</v>
      </c>
      <c r="M303">
        <f>Bruneau!AI303+Malad!AI303+'Salmon Falls Creek'!AR303+'Rock Creek'!V303+Southside_Historical!M303+Northside_Historical!M303+'SnakeRiv abv Kimberly'!$B303</f>
        <v>1079.0308752147675</v>
      </c>
      <c r="N303">
        <f>Bruneau!AJ303+Malad!AJ303+'Salmon Falls Creek'!AS303+'Rock Creek'!W303+Southside_Historical!N303+Northside_Historical!N303+'SnakeRiv abv Kimberly'!$B303</f>
        <v>1421.7365734218372</v>
      </c>
      <c r="O303">
        <f>Bruneau!AK303+Malad!AK303+'Salmon Falls Creek'!AT303+'Rock Creek'!X303+Southside_Historical!O303+Northside_Historical!O303+'SnakeRiv abv Kimberly'!$B303</f>
        <v>1314.8</v>
      </c>
      <c r="P303">
        <f>Bruneau!AL303+Malad!AL303+'Salmon Falls Creek'!AU303+'Rock Creek'!Y303+Southside_Historical!P303+Northside_Historical!P303+'SnakeRiv abv Kimberly'!$B303</f>
        <v>1395.3</v>
      </c>
      <c r="Q303">
        <f>Bruneau!AM303+Malad!AM303+'Salmon Falls Creek'!AV303+'Rock Creek'!Z303+Southside_Historical!Q303+Northside_Historical!Q303+'SnakeRiv abv Kimberly'!$B303</f>
        <v>1424.3</v>
      </c>
      <c r="R303">
        <f>Bruneau!AN303+Malad!AN303+'Salmon Falls Creek'!AW303+'Rock Creek'!AA303+Southside_Historical!R303+Northside_Historical!R303+'SnakeRiv abv Kimberly'!$B303</f>
        <v>1523.3</v>
      </c>
      <c r="S303">
        <f>Bruneau!AO303+Malad!AO303+'Salmon Falls Creek'!AX303+'Rock Creek'!AB303+Southside_Historical!S303+Northside_Historical!S303+'SnakeRiv abv Kimberly'!$B303</f>
        <v>1478.7</v>
      </c>
      <c r="T303">
        <f>Bruneau!AP303+Malad!AP303+'Salmon Falls Creek'!AY303+'Rock Creek'!AC303+Southside_Historical!T303+Northside_Historical!T303+'SnakeRiv abv Kimberly'!$B303</f>
        <v>1812.8</v>
      </c>
      <c r="U303">
        <f>Bruneau!AQ303+Malad!AQ303+'Salmon Falls Creek'!AZ303+'Rock Creek'!AD303+Southside_Historical!U303+Northside_Historical!U303+'SnakeRiv abv Kimberly'!$B303</f>
        <v>1101</v>
      </c>
      <c r="V303">
        <f>Bruneau!AR303+Malad!AR303+'Salmon Falls Creek'!BA303+'Rock Creek'!AE303+Southside_Historical!V303+Northside_Historical!V303+'SnakeRiv abv Kimberly'!$B303</f>
        <v>1026.2</v>
      </c>
      <c r="W303">
        <f>Bruneau!AS303+Malad!AS303+'Salmon Falls Creek'!BB303+'Rock Creek'!AF303+Southside_Historical!W303+Northside_Historical!W303+'SnakeRiv abv Kimberly'!$B303</f>
        <v>882.5</v>
      </c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</row>
    <row r="304" spans="1:46" x14ac:dyDescent="0.25">
      <c r="A304" t="str">
        <f>Bruneau!A304</f>
        <v>8/30</v>
      </c>
      <c r="B304">
        <f>Bruneau!X304+Malad!X304+'Salmon Falls Creek'!AG304+'Rock Creek'!K304+Southside_Historical!B304+Northside_Historical!B304+'SnakeRiv abv Kimberly'!$B304</f>
        <v>1137.0938529330165</v>
      </c>
      <c r="C304">
        <f>Bruneau!Y304+Malad!Y304+'Salmon Falls Creek'!AH304+'Rock Creek'!L304+Southside_Historical!C304+Northside_Historical!C304+'SnakeRiv abv Kimberly'!$B304</f>
        <v>1185.8656624857272</v>
      </c>
      <c r="D304">
        <f>Bruneau!Z304+Malad!Z304+'Salmon Falls Creek'!AI304+'Rock Creek'!M304+Southside_Historical!D304+Northside_Historical!D304+'SnakeRiv abv Kimberly'!$B304</f>
        <v>1035.5994662417593</v>
      </c>
      <c r="E304">
        <f>Bruneau!AA304+Malad!AA304+'Salmon Falls Creek'!AJ304+'Rock Creek'!N304+Southside_Historical!E304+Northside_Historical!E304+'SnakeRiv abv Kimberly'!$B304</f>
        <v>1018.7737864480496</v>
      </c>
      <c r="F304">
        <f>Bruneau!AB304+Malad!AB304+'Salmon Falls Creek'!AK304+'Rock Creek'!O304+Southside_Historical!F304+Northside_Historical!F304+'SnakeRiv abv Kimberly'!$B304</f>
        <v>1338.0115892196072</v>
      </c>
      <c r="G304">
        <f>Bruneau!AC304+Malad!AC304+'Salmon Falls Creek'!AL304+'Rock Creek'!P304+Southside_Historical!G304+Northside_Historical!G304+'SnakeRiv abv Kimberly'!$B304</f>
        <v>1038.0044603777844</v>
      </c>
      <c r="H304">
        <f>Bruneau!AD304+Malad!AD304+'Salmon Falls Creek'!AM304+'Rock Creek'!Q304+Southside_Historical!H304+Northside_Historical!H304+'SnakeRiv abv Kimberly'!$B304</f>
        <v>1260.9980347318738</v>
      </c>
      <c r="I304">
        <f>Bruneau!AE304+Malad!AE304+'Salmon Falls Creek'!AN304+'Rock Creek'!R304+Southside_Historical!I304+Northside_Historical!I304+'SnakeRiv abv Kimberly'!$B304</f>
        <v>1306.6669272601271</v>
      </c>
      <c r="J304">
        <f>Bruneau!AF304+Malad!AF304+'Salmon Falls Creek'!AO304+'Rock Creek'!S304+Southside_Historical!J304+Northside_Historical!J304+'SnakeRiv abv Kimberly'!$B304</f>
        <v>1435.532568279649</v>
      </c>
      <c r="K304">
        <f>Bruneau!AG304+Malad!AG304+'Salmon Falls Creek'!AP304+'Rock Creek'!T304+Southside_Historical!K304+Northside_Historical!K304+'SnakeRiv abv Kimberly'!$B304</f>
        <v>1462.94179729793</v>
      </c>
      <c r="L304">
        <f>Bruneau!AH304+Malad!AH304+'Salmon Falls Creek'!AQ304+'Rock Creek'!U304+Southside_Historical!L304+Northside_Historical!L304+'SnakeRiv abv Kimberly'!$B304</f>
        <v>1474.0038226481258</v>
      </c>
      <c r="M304">
        <f>Bruneau!AI304+Malad!AI304+'Salmon Falls Creek'!AR304+'Rock Creek'!V304+Southside_Historical!M304+Northside_Historical!M304+'SnakeRiv abv Kimberly'!$B304</f>
        <v>1023.1280661902705</v>
      </c>
      <c r="N304">
        <f>Bruneau!AJ304+Malad!AJ304+'Salmon Falls Creek'!AS304+'Rock Creek'!W304+Southside_Historical!N304+Northside_Historical!N304+'SnakeRiv abv Kimberly'!$B304</f>
        <v>1385.0326035539238</v>
      </c>
      <c r="O304">
        <f>Bruneau!AK304+Malad!AK304+'Salmon Falls Creek'!AT304+'Rock Creek'!X304+Southside_Historical!O304+Northside_Historical!O304+'SnakeRiv abv Kimberly'!$B304</f>
        <v>1380.6599999999999</v>
      </c>
      <c r="P304">
        <f>Bruneau!AL304+Malad!AL304+'Salmon Falls Creek'!AU304+'Rock Creek'!Y304+Southside_Historical!P304+Northside_Historical!P304+'SnakeRiv abv Kimberly'!$B304</f>
        <v>1384.06</v>
      </c>
      <c r="Q304">
        <f>Bruneau!AM304+Malad!AM304+'Salmon Falls Creek'!AV304+'Rock Creek'!Z304+Southside_Historical!Q304+Northside_Historical!Q304+'SnakeRiv abv Kimberly'!$B304</f>
        <v>1386.3600000000001</v>
      </c>
      <c r="R304">
        <f>Bruneau!AN304+Malad!AN304+'Salmon Falls Creek'!AW304+'Rock Creek'!AA304+Southside_Historical!R304+Northside_Historical!R304+'SnakeRiv abv Kimberly'!$B304</f>
        <v>1495.36</v>
      </c>
      <c r="S304">
        <f>Bruneau!AO304+Malad!AO304+'Salmon Falls Creek'!AX304+'Rock Creek'!AB304+Southside_Historical!S304+Northside_Historical!S304+'SnakeRiv abv Kimberly'!$B304</f>
        <v>1466.66</v>
      </c>
      <c r="T304">
        <f>Bruneau!AP304+Malad!AP304+'Salmon Falls Creek'!AY304+'Rock Creek'!AC304+Southside_Historical!T304+Northside_Historical!T304+'SnakeRiv abv Kimberly'!$B304</f>
        <v>1727.06</v>
      </c>
      <c r="U304">
        <f>Bruneau!AQ304+Malad!AQ304+'Salmon Falls Creek'!AZ304+'Rock Creek'!AD304+Southside_Historical!U304+Northside_Historical!U304+'SnakeRiv abv Kimberly'!$B304</f>
        <v>1185.1599999999999</v>
      </c>
      <c r="V304">
        <f>Bruneau!AR304+Malad!AR304+'Salmon Falls Creek'!BA304+'Rock Creek'!AE304+Southside_Historical!V304+Northside_Historical!V304+'SnakeRiv abv Kimberly'!$B304</f>
        <v>1028.46</v>
      </c>
      <c r="W304">
        <f>Bruneau!AS304+Malad!AS304+'Salmon Falls Creek'!BB304+'Rock Creek'!AF304+Southside_Historical!W304+Northside_Historical!W304+'SnakeRiv abv Kimberly'!$B304</f>
        <v>847.06</v>
      </c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</row>
    <row r="305" spans="1:46" x14ac:dyDescent="0.25">
      <c r="A305" t="str">
        <f>Bruneau!A305</f>
        <v>8/31</v>
      </c>
      <c r="B305">
        <f>Bruneau!X305+Malad!X305+'Salmon Falls Creek'!AG305+'Rock Creek'!K305+Southside_Historical!B305+Northside_Historical!B305+'SnakeRiv abv Kimberly'!$B305</f>
        <v>1150.8204842742077</v>
      </c>
      <c r="C305">
        <f>Bruneau!Y305+Malad!Y305+'Salmon Falls Creek'!AH305+'Rock Creek'!L305+Southside_Historical!C305+Northside_Historical!C305+'SnakeRiv abv Kimberly'!$B305</f>
        <v>1223.81543545555</v>
      </c>
      <c r="D305">
        <f>Bruneau!Z305+Malad!Z305+'Salmon Falls Creek'!AI305+'Rock Creek'!M305+Southside_Historical!D305+Northside_Historical!D305+'SnakeRiv abv Kimberly'!$B305</f>
        <v>935.37639797235647</v>
      </c>
      <c r="E305">
        <f>Bruneau!AA305+Malad!AA305+'Salmon Falls Creek'!AJ305+'Rock Creek'!N305+Southside_Historical!E305+Northside_Historical!E305+'SnakeRiv abv Kimberly'!$B305</f>
        <v>1062.6226629181604</v>
      </c>
      <c r="F305">
        <f>Bruneau!AB305+Malad!AB305+'Salmon Falls Creek'!AK305+'Rock Creek'!O305+Southside_Historical!F305+Northside_Historical!F305+'SnakeRiv abv Kimberly'!$B305</f>
        <v>1337.6522299370145</v>
      </c>
      <c r="G305">
        <f>Bruneau!AC305+Malad!AC305+'Salmon Falls Creek'!AL305+'Rock Creek'!P305+Southside_Historical!G305+Northside_Historical!G305+'SnakeRiv abv Kimberly'!$B305</f>
        <v>1032.0229219025468</v>
      </c>
      <c r="H305">
        <f>Bruneau!AD305+Malad!AD305+'Salmon Falls Creek'!AM305+'Rock Creek'!Q305+Southside_Historical!H305+Northside_Historical!H305+'SnakeRiv abv Kimberly'!$B305</f>
        <v>1304.450384150221</v>
      </c>
      <c r="I305">
        <f>Bruneau!AE305+Malad!AE305+'Salmon Falls Creek'!AN305+'Rock Creek'!R305+Southside_Historical!I305+Northside_Historical!I305+'SnakeRiv abv Kimberly'!$B305</f>
        <v>1403.358907020485</v>
      </c>
      <c r="J305">
        <f>Bruneau!AF305+Malad!AF305+'Salmon Falls Creek'!AO305+'Rock Creek'!S305+Southside_Historical!J305+Northside_Historical!J305+'SnakeRiv abv Kimberly'!$B305</f>
        <v>1402.8222781981297</v>
      </c>
      <c r="K305">
        <f>Bruneau!AG305+Malad!AG305+'Salmon Falls Creek'!AP305+'Rock Creek'!T305+Southside_Historical!K305+Northside_Historical!K305+'SnakeRiv abv Kimberly'!$B305</f>
        <v>1489.872892878765</v>
      </c>
      <c r="L305">
        <f>Bruneau!AH305+Malad!AH305+'Salmon Falls Creek'!AQ305+'Rock Creek'!U305+Southside_Historical!L305+Northside_Historical!L305+'SnakeRiv abv Kimberly'!$B305</f>
        <v>1455.3243240466359</v>
      </c>
      <c r="M305">
        <f>Bruneau!AI305+Malad!AI305+'Salmon Falls Creek'!AR305+'Rock Creek'!V305+Southside_Historical!M305+Northside_Historical!M305+'SnakeRiv abv Kimberly'!$B305</f>
        <v>1105.696777597467</v>
      </c>
      <c r="N305">
        <f>Bruneau!AJ305+Malad!AJ305+'Salmon Falls Creek'!AS305+'Rock Creek'!W305+Southside_Historical!N305+Northside_Historical!N305+'SnakeRiv abv Kimberly'!$B305</f>
        <v>1405.5313810576401</v>
      </c>
      <c r="O305">
        <f>Bruneau!AK305+Malad!AK305+'Salmon Falls Creek'!AT305+'Rock Creek'!X305+Southside_Historical!O305+Northside_Historical!O305+'SnakeRiv abv Kimberly'!$B305</f>
        <v>1423.8600000000001</v>
      </c>
      <c r="P305">
        <f>Bruneau!AL305+Malad!AL305+'Salmon Falls Creek'!AU305+'Rock Creek'!Y305+Southside_Historical!P305+Northside_Historical!P305+'SnakeRiv abv Kimberly'!$B305</f>
        <v>1349.46</v>
      </c>
      <c r="Q305">
        <f>Bruneau!AM305+Malad!AM305+'Salmon Falls Creek'!AV305+'Rock Creek'!Z305+Southside_Historical!Q305+Northside_Historical!Q305+'SnakeRiv abv Kimberly'!$B305</f>
        <v>1443.8600000000001</v>
      </c>
      <c r="R305">
        <f>Bruneau!AN305+Malad!AN305+'Salmon Falls Creek'!AW305+'Rock Creek'!AA305+Southside_Historical!R305+Northside_Historical!R305+'SnakeRiv abv Kimberly'!$B305</f>
        <v>1427.56</v>
      </c>
      <c r="S305">
        <f>Bruneau!AO305+Malad!AO305+'Salmon Falls Creek'!AX305+'Rock Creek'!AB305+Southside_Historical!S305+Northside_Historical!S305+'SnakeRiv abv Kimberly'!$B305</f>
        <v>1467.66</v>
      </c>
      <c r="T305">
        <f>Bruneau!AP305+Malad!AP305+'Salmon Falls Creek'!AY305+'Rock Creek'!AC305+Southside_Historical!T305+Northside_Historical!T305+'SnakeRiv abv Kimberly'!$B305</f>
        <v>1743.16</v>
      </c>
      <c r="U305">
        <f>Bruneau!AQ305+Malad!AQ305+'Salmon Falls Creek'!AZ305+'Rock Creek'!AD305+Southside_Historical!U305+Northside_Historical!U305+'SnakeRiv abv Kimberly'!$B305</f>
        <v>1153.56</v>
      </c>
      <c r="V305">
        <f>Bruneau!AR305+Malad!AR305+'Salmon Falls Creek'!BA305+'Rock Creek'!AE305+Southside_Historical!V305+Northside_Historical!V305+'SnakeRiv abv Kimberly'!$B305</f>
        <v>979.66000000000008</v>
      </c>
      <c r="W305">
        <f>Bruneau!AS305+Malad!AS305+'Salmon Falls Creek'!BB305+'Rock Creek'!AF305+Southside_Historical!W305+Northside_Historical!W305+'SnakeRiv abv Kimberly'!$B305</f>
        <v>831.36</v>
      </c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</row>
    <row r="306" spans="1:46" x14ac:dyDescent="0.25">
      <c r="A306" t="str">
        <f>Bruneau!A306</f>
        <v>9/1</v>
      </c>
      <c r="B306">
        <f>Bruneau!X306+Malad!X306+'Salmon Falls Creek'!AG306+'Rock Creek'!K306+Southside_Historical!B306+Northside_Historical!B306+'SnakeRiv abv Kimberly'!$B306</f>
        <v>1169.4984411115768</v>
      </c>
      <c r="C306">
        <f>Bruneau!Y306+Malad!Y306+'Salmon Falls Creek'!AH306+'Rock Creek'!L306+Southside_Historical!C306+Northside_Historical!C306+'SnakeRiv abv Kimberly'!$B306</f>
        <v>1267.9563842156119</v>
      </c>
      <c r="D306">
        <f>Bruneau!Z306+Malad!Z306+'Salmon Falls Creek'!AI306+'Rock Creek'!M306+Southside_Historical!D306+Northside_Historical!D306+'SnakeRiv abv Kimberly'!$B306</f>
        <v>890.93701892528384</v>
      </c>
      <c r="E306">
        <f>Bruneau!AA306+Malad!AA306+'Salmon Falls Creek'!AJ306+'Rock Creek'!N306+Southside_Historical!E306+Northside_Historical!E306+'SnakeRiv abv Kimberly'!$B306</f>
        <v>1105.1497368452858</v>
      </c>
      <c r="F306">
        <f>Bruneau!AB306+Malad!AB306+'Salmon Falls Creek'!AK306+'Rock Creek'!O306+Southside_Historical!F306+Northside_Historical!F306+'SnakeRiv abv Kimberly'!$B306</f>
        <v>1371.5493470469889</v>
      </c>
      <c r="G306">
        <f>Bruneau!AC306+Malad!AC306+'Salmon Falls Creek'!AL306+'Rock Creek'!P306+Southside_Historical!G306+Northside_Historical!G306+'SnakeRiv abv Kimberly'!$B306</f>
        <v>1045.3869181430907</v>
      </c>
      <c r="H306">
        <f>Bruneau!AD306+Malad!AD306+'Salmon Falls Creek'!AM306+'Rock Creek'!Q306+Southside_Historical!H306+Northside_Historical!H306+'SnakeRiv abv Kimberly'!$B306</f>
        <v>1316.4089226630849</v>
      </c>
      <c r="I306">
        <f>Bruneau!AE306+Malad!AE306+'Salmon Falls Creek'!AN306+'Rock Creek'!R306+Southside_Historical!I306+Northside_Historical!I306+'SnakeRiv abv Kimberly'!$B306</f>
        <v>1366.4230150312801</v>
      </c>
      <c r="J306">
        <f>Bruneau!AF306+Malad!AF306+'Salmon Falls Creek'!AO306+'Rock Creek'!S306+Southside_Historical!J306+Northside_Historical!J306+'SnakeRiv abv Kimberly'!$B306</f>
        <v>1451.0517970857129</v>
      </c>
      <c r="K306">
        <f>Bruneau!AG306+Malad!AG306+'Salmon Falls Creek'!AP306+'Rock Creek'!T306+Southside_Historical!K306+Northside_Historical!K306+'SnakeRiv abv Kimberly'!$B306</f>
        <v>1458.5354149615598</v>
      </c>
      <c r="L306">
        <f>Bruneau!AH306+Malad!AH306+'Salmon Falls Creek'!AQ306+'Rock Creek'!U306+Southside_Historical!L306+Northside_Historical!L306+'SnakeRiv abv Kimberly'!$B306</f>
        <v>1429.8458612605725</v>
      </c>
      <c r="M306">
        <f>Bruneau!AI306+Malad!AI306+'Salmon Falls Creek'!AR306+'Rock Creek'!V306+Southside_Historical!M306+Northside_Historical!M306+'SnakeRiv abv Kimberly'!$B306</f>
        <v>1124.7593026448067</v>
      </c>
      <c r="N306">
        <f>Bruneau!AJ306+Malad!AJ306+'Salmon Falls Creek'!AS306+'Rock Creek'!W306+Southside_Historical!N306+Northside_Historical!N306+'SnakeRiv abv Kimberly'!$B306</f>
        <v>1466.3721043290886</v>
      </c>
      <c r="O306">
        <f>Bruneau!AK306+Malad!AK306+'Salmon Falls Creek'!AT306+'Rock Creek'!X306+Southside_Historical!O306+Northside_Historical!O306+'SnakeRiv abv Kimberly'!$B306</f>
        <v>1426.62</v>
      </c>
      <c r="P306">
        <f>Bruneau!AL306+Malad!AL306+'Salmon Falls Creek'!AU306+'Rock Creek'!Y306+Southside_Historical!P306+Northside_Historical!P306+'SnakeRiv abv Kimberly'!$B306</f>
        <v>1335.92</v>
      </c>
      <c r="Q306">
        <f>Bruneau!AM306+Malad!AM306+'Salmon Falls Creek'!AV306+'Rock Creek'!Z306+Southside_Historical!Q306+Northside_Historical!Q306+'SnakeRiv abv Kimberly'!$B306</f>
        <v>1466.52</v>
      </c>
      <c r="R306">
        <f>Bruneau!AN306+Malad!AN306+'Salmon Falls Creek'!AW306+'Rock Creek'!AA306+Southside_Historical!R306+Northside_Historical!R306+'SnakeRiv abv Kimberly'!$B306</f>
        <v>1396.92</v>
      </c>
      <c r="S306">
        <f>Bruneau!AO306+Malad!AO306+'Salmon Falls Creek'!AX306+'Rock Creek'!AB306+Southside_Historical!S306+Northside_Historical!S306+'SnakeRiv abv Kimberly'!$B306</f>
        <v>1496.52</v>
      </c>
      <c r="T306">
        <f>Bruneau!AP306+Malad!AP306+'Salmon Falls Creek'!AY306+'Rock Creek'!AC306+Southside_Historical!T306+Northside_Historical!T306+'SnakeRiv abv Kimberly'!$B306</f>
        <v>1698.32</v>
      </c>
      <c r="U306">
        <f>Bruneau!AQ306+Malad!AQ306+'Salmon Falls Creek'!AZ306+'Rock Creek'!AD306+Southside_Historical!U306+Northside_Historical!U306+'SnakeRiv abv Kimberly'!$B306</f>
        <v>1166.72</v>
      </c>
      <c r="V306">
        <f>Bruneau!AR306+Malad!AR306+'Salmon Falls Creek'!BA306+'Rock Creek'!AE306+Southside_Historical!V306+Northside_Historical!V306+'SnakeRiv abv Kimberly'!$B306</f>
        <v>942.81999999999994</v>
      </c>
      <c r="W306">
        <f>Bruneau!AS306+Malad!AS306+'Salmon Falls Creek'!BB306+'Rock Creek'!AF306+Southside_Historical!W306+Northside_Historical!W306+'SnakeRiv abv Kimberly'!$B306</f>
        <v>865.12</v>
      </c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</row>
    <row r="307" spans="1:46" x14ac:dyDescent="0.25">
      <c r="A307" t="str">
        <f>Bruneau!A307</f>
        <v>9/2</v>
      </c>
      <c r="B307">
        <f>Bruneau!X307+Malad!X307+'Salmon Falls Creek'!AG307+'Rock Creek'!K307+Southside_Historical!B307+Northside_Historical!B307+'SnakeRiv abv Kimberly'!$B307</f>
        <v>1213.060328505353</v>
      </c>
      <c r="C307">
        <f>Bruneau!Y307+Malad!Y307+'Salmon Falls Creek'!AH307+'Rock Creek'!L307+Southside_Historical!C307+Northside_Historical!C307+'SnakeRiv abv Kimberly'!$B307</f>
        <v>1378.1582564236401</v>
      </c>
      <c r="D307">
        <f>Bruneau!Z307+Malad!Z307+'Salmon Falls Creek'!AI307+'Rock Creek'!M307+Southside_Historical!D307+Northside_Historical!D307+'SnakeRiv abv Kimberly'!$B307</f>
        <v>928.31002014746218</v>
      </c>
      <c r="E307">
        <f>Bruneau!AA307+Malad!AA307+'Salmon Falls Creek'!AJ307+'Rock Creek'!N307+Southside_Historical!E307+Northside_Historical!E307+'SnakeRiv abv Kimberly'!$B307</f>
        <v>1172.889208370671</v>
      </c>
      <c r="F307">
        <f>Bruneau!AB307+Malad!AB307+'Salmon Falls Creek'!AK307+'Rock Creek'!O307+Southside_Historical!F307+Northside_Historical!F307+'SnakeRiv abv Kimberly'!$B307</f>
        <v>1460.7675660988111</v>
      </c>
      <c r="G307">
        <f>Bruneau!AC307+Malad!AC307+'Salmon Falls Creek'!AL307+'Rock Creek'!P307+Southside_Historical!G307+Northside_Historical!G307+'SnakeRiv abv Kimberly'!$B307</f>
        <v>1081.3574995846866</v>
      </c>
      <c r="H307">
        <f>Bruneau!AD307+Malad!AD307+'Salmon Falls Creek'!AM307+'Rock Creek'!Q307+Southside_Historical!H307+Northside_Historical!H307+'SnakeRiv abv Kimberly'!$B307</f>
        <v>1381.7526195743551</v>
      </c>
      <c r="I307">
        <f>Bruneau!AE307+Malad!AE307+'Salmon Falls Creek'!AN307+'Rock Creek'!R307+Southside_Historical!I307+Northside_Historical!I307+'SnakeRiv abv Kimberly'!$B307</f>
        <v>1324.9515930878799</v>
      </c>
      <c r="J307">
        <f>Bruneau!AF307+Malad!AF307+'Salmon Falls Creek'!AO307+'Rock Creek'!S307+Southside_Historical!J307+Northside_Historical!J307+'SnakeRiv abv Kimberly'!$B307</f>
        <v>1372.9486762483373</v>
      </c>
      <c r="K307">
        <f>Bruneau!AG307+Malad!AG307+'Salmon Falls Creek'!AP307+'Rock Creek'!T307+Southside_Historical!K307+Northside_Historical!K307+'SnakeRiv abv Kimberly'!$B307</f>
        <v>1519.0910785772951</v>
      </c>
      <c r="L307">
        <f>Bruneau!AH307+Malad!AH307+'Salmon Falls Creek'!AQ307+'Rock Creek'!U307+Southside_Historical!L307+Northside_Historical!L307+'SnakeRiv abv Kimberly'!$B307</f>
        <v>1425.0063873401909</v>
      </c>
      <c r="M307">
        <f>Bruneau!AI307+Malad!AI307+'Salmon Falls Creek'!AR307+'Rock Creek'!V307+Southside_Historical!M307+Northside_Historical!M307+'SnakeRiv abv Kimberly'!$B307</f>
        <v>1139.0602951146116</v>
      </c>
      <c r="N307">
        <f>Bruneau!AJ307+Malad!AJ307+'Salmon Falls Creek'!AS307+'Rock Creek'!W307+Southside_Historical!N307+Northside_Historical!N307+'SnakeRiv abv Kimberly'!$B307</f>
        <v>1444.2444556585542</v>
      </c>
      <c r="O307">
        <f>Bruneau!AK307+Malad!AK307+'Salmon Falls Creek'!AT307+'Rock Creek'!X307+Southside_Historical!O307+Northside_Historical!O307+'SnakeRiv abv Kimberly'!$B307</f>
        <v>1351.52</v>
      </c>
      <c r="P307">
        <f>Bruneau!AL307+Malad!AL307+'Salmon Falls Creek'!AU307+'Rock Creek'!Y307+Southside_Historical!P307+Northside_Historical!P307+'SnakeRiv abv Kimberly'!$B307</f>
        <v>1334.02</v>
      </c>
      <c r="Q307">
        <f>Bruneau!AM307+Malad!AM307+'Salmon Falls Creek'!AV307+'Rock Creek'!Z307+Southside_Historical!Q307+Northside_Historical!Q307+'SnakeRiv abv Kimberly'!$B307</f>
        <v>1513.22</v>
      </c>
      <c r="R307">
        <f>Bruneau!AN307+Malad!AN307+'Salmon Falls Creek'!AW307+'Rock Creek'!AA307+Southside_Historical!R307+Northside_Historical!R307+'SnakeRiv abv Kimberly'!$B307</f>
        <v>1439.6200000000001</v>
      </c>
      <c r="S307">
        <f>Bruneau!AO307+Malad!AO307+'Salmon Falls Creek'!AX307+'Rock Creek'!AB307+Southside_Historical!S307+Northside_Historical!S307+'SnakeRiv abv Kimberly'!$B307</f>
        <v>1548.02</v>
      </c>
      <c r="T307">
        <f>Bruneau!AP307+Malad!AP307+'Salmon Falls Creek'!AY307+'Rock Creek'!AC307+Southside_Historical!T307+Northside_Historical!T307+'SnakeRiv abv Kimberly'!$B307</f>
        <v>1670.82</v>
      </c>
      <c r="U307">
        <f>Bruneau!AQ307+Malad!AQ307+'Salmon Falls Creek'!AZ307+'Rock Creek'!AD307+Southside_Historical!U307+Northside_Historical!U307+'SnakeRiv abv Kimberly'!$B307</f>
        <v>1225.6199999999999</v>
      </c>
      <c r="V307">
        <f>Bruneau!AR307+Malad!AR307+'Salmon Falls Creek'!BA307+'Rock Creek'!AE307+Southside_Historical!V307+Northside_Historical!V307+'SnakeRiv abv Kimberly'!$B307</f>
        <v>957.61999999999989</v>
      </c>
      <c r="W307">
        <f>Bruneau!AS307+Malad!AS307+'Salmon Falls Creek'!BB307+'Rock Creek'!AF307+Southside_Historical!W307+Northside_Historical!W307+'SnakeRiv abv Kimberly'!$B307</f>
        <v>909.22</v>
      </c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</row>
    <row r="308" spans="1:46" x14ac:dyDescent="0.25">
      <c r="A308" t="str">
        <f>Bruneau!A308</f>
        <v>9/3</v>
      </c>
      <c r="B308">
        <f>Bruneau!X308+Malad!X308+'Salmon Falls Creek'!AG308+'Rock Creek'!K308+Southside_Historical!B308+Northside_Historical!B308+'SnakeRiv abv Kimberly'!$B308</f>
        <v>1189.666178924135</v>
      </c>
      <c r="C308">
        <f>Bruneau!Y308+Malad!Y308+'Salmon Falls Creek'!AH308+'Rock Creek'!L308+Southside_Historical!C308+Northside_Historical!C308+'SnakeRiv abv Kimberly'!$B308</f>
        <v>1237.8489176894179</v>
      </c>
      <c r="D308">
        <f>Bruneau!Z308+Malad!Z308+'Salmon Falls Creek'!AI308+'Rock Creek'!M308+Southside_Historical!D308+Northside_Historical!D308+'SnakeRiv abv Kimberly'!$B308</f>
        <v>979.50276226864833</v>
      </c>
      <c r="E308">
        <f>Bruneau!AA308+Malad!AA308+'Salmon Falls Creek'!AJ308+'Rock Creek'!N308+Southside_Historical!E308+Northside_Historical!E308+'SnakeRiv abv Kimberly'!$B308</f>
        <v>1221.3423818747015</v>
      </c>
      <c r="F308">
        <f>Bruneau!AB308+Malad!AB308+'Salmon Falls Creek'!AK308+'Rock Creek'!O308+Southside_Historical!F308+Northside_Historical!F308+'SnakeRiv abv Kimberly'!$B308</f>
        <v>1487.0905240674228</v>
      </c>
      <c r="G308">
        <f>Bruneau!AC308+Malad!AC308+'Salmon Falls Creek'!AL308+'Rock Creek'!P308+Southside_Historical!G308+Northside_Historical!G308+'SnakeRiv abv Kimberly'!$B308</f>
        <v>1122.1263647272499</v>
      </c>
      <c r="H308">
        <f>Bruneau!AD308+Malad!AD308+'Salmon Falls Creek'!AM308+'Rock Creek'!Q308+Southside_Historical!H308+Northside_Historical!H308+'SnakeRiv abv Kimberly'!$B308</f>
        <v>1353.5352364469236</v>
      </c>
      <c r="I308">
        <f>Bruneau!AE308+Malad!AE308+'Salmon Falls Creek'!AN308+'Rock Creek'!R308+Southside_Historical!I308+Northside_Historical!I308+'SnakeRiv abv Kimberly'!$B308</f>
        <v>1368.6432854188779</v>
      </c>
      <c r="J308">
        <f>Bruneau!AF308+Malad!AF308+'Salmon Falls Creek'!AO308+'Rock Creek'!S308+Southside_Historical!J308+Northside_Historical!J308+'SnakeRiv abv Kimberly'!$B308</f>
        <v>1344.8477751633386</v>
      </c>
      <c r="K308">
        <f>Bruneau!AG308+Malad!AG308+'Salmon Falls Creek'!AP308+'Rock Creek'!T308+Southside_Historical!K308+Northside_Historical!K308+'SnakeRiv abv Kimberly'!$B308</f>
        <v>1574.3111789848767</v>
      </c>
      <c r="L308">
        <f>Bruneau!AH308+Malad!AH308+'Salmon Falls Creek'!AQ308+'Rock Creek'!U308+Southside_Historical!L308+Northside_Historical!L308+'SnakeRiv abv Kimberly'!$B308</f>
        <v>1479.4427650553062</v>
      </c>
      <c r="M308">
        <f>Bruneau!AI308+Malad!AI308+'Salmon Falls Creek'!AR308+'Rock Creek'!V308+Southside_Historical!M308+Northside_Historical!M308+'SnakeRiv abv Kimberly'!$B308</f>
        <v>1185.2092964545523</v>
      </c>
      <c r="N308">
        <f>Bruneau!AJ308+Malad!AJ308+'Salmon Falls Creek'!AS308+'Rock Creek'!W308+Southside_Historical!N308+Northside_Historical!N308+'SnakeRiv abv Kimberly'!$B308</f>
        <v>1398.9527141515141</v>
      </c>
      <c r="O308">
        <f>Bruneau!AK308+Malad!AK308+'Salmon Falls Creek'!AT308+'Rock Creek'!X308+Southside_Historical!O308+Northside_Historical!O308+'SnakeRiv abv Kimberly'!$B308</f>
        <v>1319.7199999999998</v>
      </c>
      <c r="P308">
        <f>Bruneau!AL308+Malad!AL308+'Salmon Falls Creek'!AU308+'Rock Creek'!Y308+Southside_Historical!P308+Northside_Historical!P308+'SnakeRiv abv Kimberly'!$B308</f>
        <v>1379.92</v>
      </c>
      <c r="Q308">
        <f>Bruneau!AM308+Malad!AM308+'Salmon Falls Creek'!AV308+'Rock Creek'!Z308+Southside_Historical!Q308+Northside_Historical!Q308+'SnakeRiv abv Kimberly'!$B308</f>
        <v>1480.7199999999998</v>
      </c>
      <c r="R308">
        <f>Bruneau!AN308+Malad!AN308+'Salmon Falls Creek'!AW308+'Rock Creek'!AA308+Southside_Historical!R308+Northside_Historical!R308+'SnakeRiv abv Kimberly'!$B308</f>
        <v>1525.92</v>
      </c>
      <c r="S308">
        <f>Bruneau!AO308+Malad!AO308+'Salmon Falls Creek'!AX308+'Rock Creek'!AB308+Southside_Historical!S308+Northside_Historical!S308+'SnakeRiv abv Kimberly'!$B308</f>
        <v>1551.7199999999998</v>
      </c>
      <c r="T308">
        <f>Bruneau!AP308+Malad!AP308+'Salmon Falls Creek'!AY308+'Rock Creek'!AC308+Southside_Historical!T308+Northside_Historical!T308+'SnakeRiv abv Kimberly'!$B308</f>
        <v>1564.8200000000002</v>
      </c>
      <c r="U308">
        <f>Bruneau!AQ308+Malad!AQ308+'Salmon Falls Creek'!AZ308+'Rock Creek'!AD308+Southside_Historical!U308+Northside_Historical!U308+'SnakeRiv abv Kimberly'!$B308</f>
        <v>1273.6199999999999</v>
      </c>
      <c r="V308">
        <f>Bruneau!AR308+Malad!AR308+'Salmon Falls Creek'!BA308+'Rock Creek'!AE308+Southside_Historical!V308+Northside_Historical!V308+'SnakeRiv abv Kimberly'!$B308</f>
        <v>1005.52</v>
      </c>
      <c r="W308">
        <f>Bruneau!AS308+Malad!AS308+'Salmon Falls Creek'!BB308+'Rock Creek'!AF308+Southside_Historical!W308+Northside_Historical!W308+'SnakeRiv abv Kimberly'!$B308</f>
        <v>945.92</v>
      </c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</row>
    <row r="309" spans="1:46" x14ac:dyDescent="0.25">
      <c r="A309" t="str">
        <f>Bruneau!A309</f>
        <v>9/4</v>
      </c>
      <c r="B309">
        <f>Bruneau!X309+Malad!X309+'Salmon Falls Creek'!AG309+'Rock Creek'!K309+Southside_Historical!B309+Northside_Historical!B309+'SnakeRiv abv Kimberly'!$B309</f>
        <v>1095.0914502294499</v>
      </c>
      <c r="C309">
        <f>Bruneau!Y309+Malad!Y309+'Salmon Falls Creek'!AH309+'Rock Creek'!L309+Southside_Historical!C309+Northside_Historical!C309+'SnakeRiv abv Kimberly'!$B309</f>
        <v>1215.3750138051721</v>
      </c>
      <c r="D309">
        <f>Bruneau!Z309+Malad!Z309+'Salmon Falls Creek'!AI309+'Rock Creek'!M309+Southside_Historical!D309+Northside_Historical!D309+'SnakeRiv abv Kimberly'!$B309</f>
        <v>965.73704101229509</v>
      </c>
      <c r="E309">
        <f>Bruneau!AA309+Malad!AA309+'Salmon Falls Creek'!AJ309+'Rock Creek'!N309+Southside_Historical!E309+Northside_Historical!E309+'SnakeRiv abv Kimberly'!$B309</f>
        <v>1285.7778315791829</v>
      </c>
      <c r="F309">
        <f>Bruneau!AB309+Malad!AB309+'Salmon Falls Creek'!AK309+'Rock Creek'!O309+Southside_Historical!F309+Northside_Historical!F309+'SnakeRiv abv Kimberly'!$B309</f>
        <v>1497.4012053723241</v>
      </c>
      <c r="G309">
        <f>Bruneau!AC309+Malad!AC309+'Salmon Falls Creek'!AL309+'Rock Creek'!P309+Southside_Historical!G309+Northside_Historical!G309+'SnakeRiv abv Kimberly'!$B309</f>
        <v>1190.5339836309479</v>
      </c>
      <c r="H309">
        <f>Bruneau!AD309+Malad!AD309+'Salmon Falls Creek'!AM309+'Rock Creek'!Q309+Southside_Historical!H309+Northside_Historical!H309+'SnakeRiv abv Kimberly'!$B309</f>
        <v>1296.013969728619</v>
      </c>
      <c r="I309">
        <f>Bruneau!AE309+Malad!AE309+'Salmon Falls Creek'!AN309+'Rock Creek'!R309+Southside_Historical!I309+Northside_Historical!I309+'SnakeRiv abv Kimberly'!$B309</f>
        <v>1408.266746676358</v>
      </c>
      <c r="J309">
        <f>Bruneau!AF309+Malad!AF309+'Salmon Falls Creek'!AO309+'Rock Creek'!S309+Southside_Historical!J309+Northside_Historical!J309+'SnakeRiv abv Kimberly'!$B309</f>
        <v>1348.2172820135638</v>
      </c>
      <c r="K309">
        <f>Bruneau!AG309+Malad!AG309+'Salmon Falls Creek'!AP309+'Rock Creek'!T309+Southside_Historical!K309+Northside_Historical!K309+'SnakeRiv abv Kimberly'!$B309</f>
        <v>1633.225959728891</v>
      </c>
      <c r="L309">
        <f>Bruneau!AH309+Malad!AH309+'Salmon Falls Creek'!AQ309+'Rock Creek'!U309+Southside_Historical!L309+Northside_Historical!L309+'SnakeRiv abv Kimberly'!$B309</f>
        <v>1470.5450743824422</v>
      </c>
      <c r="M309">
        <f>Bruneau!AI309+Malad!AI309+'Salmon Falls Creek'!AR309+'Rock Creek'!V309+Southside_Historical!M309+Northside_Historical!M309+'SnakeRiv abv Kimberly'!$B309</f>
        <v>1274.659902761209</v>
      </c>
      <c r="N309">
        <f>Bruneau!AJ309+Malad!AJ309+'Salmon Falls Creek'!AS309+'Rock Creek'!W309+Southside_Historical!N309+Northside_Historical!N309+'SnakeRiv abv Kimberly'!$B309</f>
        <v>1413.7617011234381</v>
      </c>
      <c r="O309">
        <f>Bruneau!AK309+Malad!AK309+'Salmon Falls Creek'!AT309+'Rock Creek'!X309+Southside_Historical!O309+Northside_Historical!O309+'SnakeRiv abv Kimberly'!$B309</f>
        <v>1390.96</v>
      </c>
      <c r="P309">
        <f>Bruneau!AL309+Malad!AL309+'Salmon Falls Creek'!AU309+'Rock Creek'!Y309+Southside_Historical!P309+Northside_Historical!P309+'SnakeRiv abv Kimberly'!$B309</f>
        <v>1540.06</v>
      </c>
      <c r="Q309">
        <f>Bruneau!AM309+Malad!AM309+'Salmon Falls Creek'!AV309+'Rock Creek'!Z309+Southside_Historical!Q309+Northside_Historical!Q309+'SnakeRiv abv Kimberly'!$B309</f>
        <v>1573.1599999999999</v>
      </c>
      <c r="R309">
        <f>Bruneau!AN309+Malad!AN309+'Salmon Falls Creek'!AW309+'Rock Creek'!AA309+Southside_Historical!R309+Northside_Historical!R309+'SnakeRiv abv Kimberly'!$B309</f>
        <v>1509.06</v>
      </c>
      <c r="S309">
        <f>Bruneau!AO309+Malad!AO309+'Salmon Falls Creek'!AX309+'Rock Creek'!AB309+Southside_Historical!S309+Northside_Historical!S309+'SnakeRiv abv Kimberly'!$B309</f>
        <v>1540.46</v>
      </c>
      <c r="T309">
        <f>Bruneau!AP309+Malad!AP309+'Salmon Falls Creek'!AY309+'Rock Creek'!AC309+Southside_Historical!T309+Northside_Historical!T309+'SnakeRiv abv Kimberly'!$B309</f>
        <v>1470.76</v>
      </c>
      <c r="U309">
        <f>Bruneau!AQ309+Malad!AQ309+'Salmon Falls Creek'!AZ309+'Rock Creek'!AD309+Southside_Historical!U309+Northside_Historical!U309+'SnakeRiv abv Kimberly'!$B309</f>
        <v>1219.46</v>
      </c>
      <c r="V309">
        <f>Bruneau!AR309+Malad!AR309+'Salmon Falls Creek'!BA309+'Rock Creek'!AE309+Southside_Historical!V309+Northside_Historical!V309+'SnakeRiv abv Kimberly'!$B309</f>
        <v>988.06</v>
      </c>
      <c r="W309">
        <f>Bruneau!AS309+Malad!AS309+'Salmon Falls Creek'!BB309+'Rock Creek'!AF309+Southside_Historical!W309+Northside_Historical!W309+'SnakeRiv abv Kimberly'!$B309</f>
        <v>1079.06</v>
      </c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</row>
    <row r="310" spans="1:46" x14ac:dyDescent="0.25">
      <c r="A310" t="str">
        <f>Bruneau!A310</f>
        <v>9/5</v>
      </c>
      <c r="B310">
        <f>Bruneau!X310+Malad!X310+'Salmon Falls Creek'!AG310+'Rock Creek'!K310+Southside_Historical!B310+Northside_Historical!B310+'SnakeRiv abv Kimberly'!$B310</f>
        <v>1093.401650345462</v>
      </c>
      <c r="C310">
        <f>Bruneau!Y310+Malad!Y310+'Salmon Falls Creek'!AH310+'Rock Creek'!L310+Southside_Historical!C310+Northside_Historical!C310+'SnakeRiv abv Kimberly'!$B310</f>
        <v>1144.120865392146</v>
      </c>
      <c r="D310">
        <f>Bruneau!Z310+Malad!Z310+'Salmon Falls Creek'!AI310+'Rock Creek'!M310+Southside_Historical!D310+Northside_Historical!D310+'SnakeRiv abv Kimberly'!$B310</f>
        <v>967.89286542752609</v>
      </c>
      <c r="E310">
        <f>Bruneau!AA310+Malad!AA310+'Salmon Falls Creek'!AJ310+'Rock Creek'!N310+Southside_Historical!E310+Northside_Historical!E310+'SnakeRiv abv Kimberly'!$B310</f>
        <v>1230.8443788526401</v>
      </c>
      <c r="F310">
        <f>Bruneau!AB310+Malad!AB310+'Salmon Falls Creek'!AK310+'Rock Creek'!O310+Southside_Historical!F310+Northside_Historical!F310+'SnakeRiv abv Kimberly'!$B310</f>
        <v>1472.7880269741202</v>
      </c>
      <c r="G310">
        <f>Bruneau!AC310+Malad!AC310+'Salmon Falls Creek'!AL310+'Rock Creek'!P310+Southside_Historical!G310+Northside_Historical!G310+'SnakeRiv abv Kimberly'!$B310</f>
        <v>1293.7052852629809</v>
      </c>
      <c r="H310">
        <f>Bruneau!AD310+Malad!AD310+'Salmon Falls Creek'!AM310+'Rock Creek'!Q310+Southside_Historical!H310+Northside_Historical!H310+'SnakeRiv abv Kimberly'!$B310</f>
        <v>1246.9958847464081</v>
      </c>
      <c r="I310">
        <f>Bruneau!AE310+Malad!AE310+'Salmon Falls Creek'!AN310+'Rock Creek'!R310+Southside_Historical!I310+Northside_Historical!I310+'SnakeRiv abv Kimberly'!$B310</f>
        <v>1487.46200650828</v>
      </c>
      <c r="J310">
        <f>Bruneau!AF310+Malad!AF310+'Salmon Falls Creek'!AO310+'Rock Creek'!S310+Southside_Historical!J310+Northside_Historical!J310+'SnakeRiv abv Kimberly'!$B310</f>
        <v>1359.1748518878771</v>
      </c>
      <c r="K310">
        <f>Bruneau!AG310+Malad!AG310+'Salmon Falls Creek'!AP310+'Rock Creek'!T310+Southside_Historical!K310+Northside_Historical!K310+'SnakeRiv abv Kimberly'!$B310</f>
        <v>1677.1278496501279</v>
      </c>
      <c r="L310">
        <f>Bruneau!AH310+Malad!AH310+'Salmon Falls Creek'!AQ310+'Rock Creek'!U310+Southside_Historical!L310+Northside_Historical!L310+'SnakeRiv abv Kimberly'!$B310</f>
        <v>1444.1894997021629</v>
      </c>
      <c r="M310">
        <f>Bruneau!AI310+Malad!AI310+'Salmon Falls Creek'!AR310+'Rock Creek'!V310+Southside_Historical!M310+Northside_Historical!M310+'SnakeRiv abv Kimberly'!$B310</f>
        <v>1482.5319235467139</v>
      </c>
      <c r="N310">
        <f>Bruneau!AJ310+Malad!AJ310+'Salmon Falls Creek'!AS310+'Rock Creek'!W310+Southside_Historical!N310+Northside_Historical!N310+'SnakeRiv abv Kimberly'!$B310</f>
        <v>1402.088029920063</v>
      </c>
      <c r="O310">
        <f>Bruneau!AK310+Malad!AK310+'Salmon Falls Creek'!AT310+'Rock Creek'!X310+Southside_Historical!O310+Northside_Historical!O310+'SnakeRiv abv Kimberly'!$B310</f>
        <v>1491.86</v>
      </c>
      <c r="P310">
        <f>Bruneau!AL310+Malad!AL310+'Salmon Falls Creek'!AU310+'Rock Creek'!Y310+Southside_Historical!P310+Northside_Historical!P310+'SnakeRiv abv Kimberly'!$B310</f>
        <v>1794.06</v>
      </c>
      <c r="Q310">
        <f>Bruneau!AM310+Malad!AM310+'Salmon Falls Creek'!AV310+'Rock Creek'!Z310+Southside_Historical!Q310+Northside_Historical!Q310+'SnakeRiv abv Kimberly'!$B310</f>
        <v>1579.16</v>
      </c>
      <c r="R310">
        <f>Bruneau!AN310+Malad!AN310+'Salmon Falls Creek'!AW310+'Rock Creek'!AA310+Southside_Historical!R310+Northside_Historical!R310+'SnakeRiv abv Kimberly'!$B310</f>
        <v>1396.26</v>
      </c>
      <c r="S310">
        <f>Bruneau!AO310+Malad!AO310+'Salmon Falls Creek'!AX310+'Rock Creek'!AB310+Southside_Historical!S310+Northside_Historical!S310+'SnakeRiv abv Kimberly'!$B310</f>
        <v>1507.36</v>
      </c>
      <c r="T310">
        <f>Bruneau!AP310+Malad!AP310+'Salmon Falls Creek'!AY310+'Rock Creek'!AC310+Southside_Historical!T310+Northside_Historical!T310+'SnakeRiv abv Kimberly'!$B310</f>
        <v>1427.46</v>
      </c>
      <c r="U310">
        <f>Bruneau!AQ310+Malad!AQ310+'Salmon Falls Creek'!AZ310+'Rock Creek'!AD310+Southside_Historical!U310+Northside_Historical!U310+'SnakeRiv abv Kimberly'!$B310</f>
        <v>1258.8600000000001</v>
      </c>
      <c r="V310">
        <f>Bruneau!AR310+Malad!AR310+'Salmon Falls Creek'!BA310+'Rock Creek'!AE310+Southside_Historical!V310+Northside_Historical!V310+'SnakeRiv abv Kimberly'!$B310</f>
        <v>1007.36</v>
      </c>
      <c r="W310">
        <f>Bruneau!AS310+Malad!AS310+'Salmon Falls Creek'!BB310+'Rock Creek'!AF310+Southside_Historical!W310+Northside_Historical!W310+'SnakeRiv abv Kimberly'!$B310</f>
        <v>1126.26</v>
      </c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</row>
    <row r="311" spans="1:46" x14ac:dyDescent="0.25">
      <c r="A311" t="str">
        <f>Bruneau!A311</f>
        <v>9/6</v>
      </c>
      <c r="B311">
        <f>Bruneau!X311+Malad!X311+'Salmon Falls Creek'!AG311+'Rock Creek'!K311+Southside_Historical!B311+Northside_Historical!B311+'SnakeRiv abv Kimberly'!$B311</f>
        <v>1183.8489783424338</v>
      </c>
      <c r="C311">
        <f>Bruneau!Y311+Malad!Y311+'Salmon Falls Creek'!AH311+'Rock Creek'!L311+Southside_Historical!C311+Northside_Historical!C311+'SnakeRiv abv Kimberly'!$B311</f>
        <v>1159.508635001401</v>
      </c>
      <c r="D311">
        <f>Bruneau!Z311+Malad!Z311+'Salmon Falls Creek'!AI311+'Rock Creek'!M311+Southside_Historical!D311+Northside_Historical!D311+'SnakeRiv abv Kimberly'!$B311</f>
        <v>967.94536423721809</v>
      </c>
      <c r="E311">
        <f>Bruneau!AA311+Malad!AA311+'Salmon Falls Creek'!AJ311+'Rock Creek'!N311+Southside_Historical!E311+Northside_Historical!E311+'SnakeRiv abv Kimberly'!$B311</f>
        <v>1192.8693697786775</v>
      </c>
      <c r="F311">
        <f>Bruneau!AB311+Malad!AB311+'Salmon Falls Creek'!AK311+'Rock Creek'!O311+Southside_Historical!F311+Northside_Historical!F311+'SnakeRiv abv Kimberly'!$B311</f>
        <v>1462.4356153257631</v>
      </c>
      <c r="G311">
        <f>Bruneau!AC311+Malad!AC311+'Salmon Falls Creek'!AL311+'Rock Creek'!P311+Southside_Historical!G311+Northside_Historical!G311+'SnakeRiv abv Kimberly'!$B311</f>
        <v>1385.937732445308</v>
      </c>
      <c r="H311">
        <f>Bruneau!AD311+Malad!AD311+'Salmon Falls Creek'!AM311+'Rock Creek'!Q311+Southside_Historical!H311+Northside_Historical!H311+'SnakeRiv abv Kimberly'!$B311</f>
        <v>1270.8507707814481</v>
      </c>
      <c r="I311">
        <f>Bruneau!AE311+Malad!AE311+'Salmon Falls Creek'!AN311+'Rock Creek'!R311+Southside_Historical!I311+Northside_Historical!I311+'SnakeRiv abv Kimberly'!$B311</f>
        <v>1574.7758127406289</v>
      </c>
      <c r="J311">
        <f>Bruneau!AF311+Malad!AF311+'Salmon Falls Creek'!AO311+'Rock Creek'!S311+Southside_Historical!J311+Northside_Historical!J311+'SnakeRiv abv Kimberly'!$B311</f>
        <v>1471.4138177935381</v>
      </c>
      <c r="K311">
        <f>Bruneau!AG311+Malad!AG311+'Salmon Falls Creek'!AP311+'Rock Creek'!T311+Southside_Historical!K311+Northside_Historical!K311+'SnakeRiv abv Kimberly'!$B311</f>
        <v>1738.3353698030342</v>
      </c>
      <c r="L311">
        <f>Bruneau!AH311+Malad!AH311+'Salmon Falls Creek'!AQ311+'Rock Creek'!U311+Southside_Historical!L311+Northside_Historical!L311+'SnakeRiv abv Kimberly'!$B311</f>
        <v>1431.3516886279585</v>
      </c>
      <c r="M311">
        <f>Bruneau!AI311+Malad!AI311+'Salmon Falls Creek'!AR311+'Rock Creek'!V311+Southside_Historical!M311+Northside_Historical!M311+'SnakeRiv abv Kimberly'!$B311</f>
        <v>1456.0119121811147</v>
      </c>
      <c r="N311">
        <f>Bruneau!AJ311+Malad!AJ311+'Salmon Falls Creek'!AS311+'Rock Creek'!W311+Southside_Historical!N311+Northside_Historical!N311+'SnakeRiv abv Kimberly'!$B311</f>
        <v>1381.53557457233</v>
      </c>
      <c r="O311">
        <f>Bruneau!AK311+Malad!AK311+'Salmon Falls Creek'!AT311+'Rock Creek'!X311+Southside_Historical!O311+Northside_Historical!O311+'SnakeRiv abv Kimberly'!$B311</f>
        <v>1620.5</v>
      </c>
      <c r="P311">
        <f>Bruneau!AL311+Malad!AL311+'Salmon Falls Creek'!AU311+'Rock Creek'!Y311+Southside_Historical!P311+Northside_Historical!P311+'SnakeRiv abv Kimberly'!$B311</f>
        <v>1840.7</v>
      </c>
      <c r="Q311">
        <f>Bruneau!AM311+Malad!AM311+'Salmon Falls Creek'!AV311+'Rock Creek'!Z311+Southside_Historical!Q311+Northside_Historical!Q311+'SnakeRiv abv Kimberly'!$B311</f>
        <v>1585.9</v>
      </c>
      <c r="R311">
        <f>Bruneau!AN311+Malad!AN311+'Salmon Falls Creek'!AW311+'Rock Creek'!AA311+Southside_Historical!R311+Northside_Historical!R311+'SnakeRiv abv Kimberly'!$B311</f>
        <v>1369.4</v>
      </c>
      <c r="S311">
        <f>Bruneau!AO311+Malad!AO311+'Salmon Falls Creek'!AX311+'Rock Creek'!AB311+Southside_Historical!S311+Northside_Historical!S311+'SnakeRiv abv Kimberly'!$B311</f>
        <v>1606.4</v>
      </c>
      <c r="T311">
        <f>Bruneau!AP311+Malad!AP311+'Salmon Falls Creek'!AY311+'Rock Creek'!AC311+Southside_Historical!T311+Northside_Historical!T311+'SnakeRiv abv Kimberly'!$B311</f>
        <v>1482.3</v>
      </c>
      <c r="U311">
        <f>Bruneau!AQ311+Malad!AQ311+'Salmon Falls Creek'!AZ311+'Rock Creek'!AD311+Southside_Historical!U311+Northside_Historical!U311+'SnakeRiv abv Kimberly'!$B311</f>
        <v>1297.0999999999999</v>
      </c>
      <c r="V311">
        <f>Bruneau!AR311+Malad!AR311+'Salmon Falls Creek'!BA311+'Rock Creek'!AE311+Southside_Historical!V311+Northside_Historical!V311+'SnakeRiv abv Kimberly'!$B311</f>
        <v>993.6</v>
      </c>
      <c r="W311">
        <f>Bruneau!AS311+Malad!AS311+'Salmon Falls Creek'!BB311+'Rock Creek'!AF311+Southside_Historical!W311+Northside_Historical!W311+'SnakeRiv abv Kimberly'!$B311</f>
        <v>1085.5</v>
      </c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</row>
    <row r="312" spans="1:46" x14ac:dyDescent="0.25">
      <c r="A312" t="str">
        <f>Bruneau!A312</f>
        <v>9/7</v>
      </c>
      <c r="B312">
        <f>Bruneau!X312+Malad!X312+'Salmon Falls Creek'!AG312+'Rock Creek'!K312+Southside_Historical!B312+Northside_Historical!B312+'SnakeRiv abv Kimberly'!$B312</f>
        <v>1362.182328259933</v>
      </c>
      <c r="C312">
        <f>Bruneau!Y312+Malad!Y312+'Salmon Falls Creek'!AH312+'Rock Creek'!L312+Southside_Historical!C312+Northside_Historical!C312+'SnakeRiv abv Kimberly'!$B312</f>
        <v>1193.518945807019</v>
      </c>
      <c r="D312">
        <f>Bruneau!Z312+Malad!Z312+'Salmon Falls Creek'!AI312+'Rock Creek'!M312+Southside_Historical!D312+Northside_Historical!D312+'SnakeRiv abv Kimberly'!$B312</f>
        <v>949.05932908582838</v>
      </c>
      <c r="E312">
        <f>Bruneau!AA312+Malad!AA312+'Salmon Falls Creek'!AJ312+'Rock Creek'!N312+Southside_Historical!E312+Northside_Historical!E312+'SnakeRiv abv Kimberly'!$B312</f>
        <v>1182.9706202262171</v>
      </c>
      <c r="F312">
        <f>Bruneau!AB312+Malad!AB312+'Salmon Falls Creek'!AK312+'Rock Creek'!O312+Southside_Historical!F312+Northside_Historical!F312+'SnakeRiv abv Kimberly'!$B312</f>
        <v>1454.4225242067191</v>
      </c>
      <c r="G312">
        <f>Bruneau!AC312+Malad!AC312+'Salmon Falls Creek'!AL312+'Rock Creek'!P312+Southside_Historical!G312+Northside_Historical!G312+'SnakeRiv abv Kimberly'!$B312</f>
        <v>1373.8546047911918</v>
      </c>
      <c r="H312">
        <f>Bruneau!AD312+Malad!AD312+'Salmon Falls Creek'!AM312+'Rock Creek'!Q312+Southside_Historical!H312+Northside_Historical!H312+'SnakeRiv abv Kimberly'!$B312</f>
        <v>1297.7339295256288</v>
      </c>
      <c r="I312">
        <f>Bruneau!AE312+Malad!AE312+'Salmon Falls Creek'!AN312+'Rock Creek'!R312+Southside_Historical!I312+Northside_Historical!I312+'SnakeRiv abv Kimberly'!$B312</f>
        <v>1686.51722537057</v>
      </c>
      <c r="J312">
        <f>Bruneau!AF312+Malad!AF312+'Salmon Falls Creek'!AO312+'Rock Creek'!S312+Southside_Historical!J312+Northside_Historical!J312+'SnakeRiv abv Kimberly'!$B312</f>
        <v>1536.832171935208</v>
      </c>
      <c r="K312">
        <f>Bruneau!AG312+Malad!AG312+'Salmon Falls Creek'!AP312+'Rock Creek'!T312+Southside_Historical!K312+Northside_Historical!K312+'SnakeRiv abv Kimberly'!$B312</f>
        <v>1688.098670087707</v>
      </c>
      <c r="L312">
        <f>Bruneau!AH312+Malad!AH312+'Salmon Falls Creek'!AQ312+'Rock Creek'!U312+Southside_Historical!L312+Northside_Historical!L312+'SnakeRiv abv Kimberly'!$B312</f>
        <v>1466.901649905335</v>
      </c>
      <c r="M312">
        <f>Bruneau!AI312+Malad!AI312+'Salmon Falls Creek'!AR312+'Rock Creek'!V312+Southside_Historical!M312+Northside_Historical!M312+'SnakeRiv abv Kimberly'!$B312</f>
        <v>1430.971037198984</v>
      </c>
      <c r="N312">
        <f>Bruneau!AJ312+Malad!AJ312+'Salmon Falls Creek'!AS312+'Rock Creek'!W312+Southside_Historical!N312+Northside_Historical!N312+'SnakeRiv abv Kimberly'!$B312</f>
        <v>1349.1082943340489</v>
      </c>
      <c r="O312">
        <f>Bruneau!AK312+Malad!AK312+'Salmon Falls Creek'!AT312+'Rock Creek'!X312+Southside_Historical!O312+Northside_Historical!O312+'SnakeRiv abv Kimberly'!$B312</f>
        <v>1781.1999999999998</v>
      </c>
      <c r="P312">
        <f>Bruneau!AL312+Malad!AL312+'Salmon Falls Creek'!AU312+'Rock Creek'!Y312+Southside_Historical!P312+Northside_Historical!P312+'SnakeRiv abv Kimberly'!$B312</f>
        <v>1678.1999999999998</v>
      </c>
      <c r="Q312">
        <f>Bruneau!AM312+Malad!AM312+'Salmon Falls Creek'!AV312+'Rock Creek'!Z312+Southside_Historical!Q312+Northside_Historical!Q312+'SnakeRiv abv Kimberly'!$B312</f>
        <v>1644.5</v>
      </c>
      <c r="R312">
        <f>Bruneau!AN312+Malad!AN312+'Salmon Falls Creek'!AW312+'Rock Creek'!AA312+Southside_Historical!R312+Northside_Historical!R312+'SnakeRiv abv Kimberly'!$B312</f>
        <v>1387.7</v>
      </c>
      <c r="S312">
        <f>Bruneau!AO312+Malad!AO312+'Salmon Falls Creek'!AX312+'Rock Creek'!AB312+Southside_Historical!S312+Northside_Historical!S312+'SnakeRiv abv Kimberly'!$B312</f>
        <v>1739.1</v>
      </c>
      <c r="T312">
        <f>Bruneau!AP312+Malad!AP312+'Salmon Falls Creek'!AY312+'Rock Creek'!AC312+Southside_Historical!T312+Northside_Historical!T312+'SnakeRiv abv Kimberly'!$B312</f>
        <v>1517.1</v>
      </c>
      <c r="U312">
        <f>Bruneau!AQ312+Malad!AQ312+'Salmon Falls Creek'!AZ312+'Rock Creek'!AD312+Southside_Historical!U312+Northside_Historical!U312+'SnakeRiv abv Kimberly'!$B312</f>
        <v>1252.5</v>
      </c>
      <c r="V312">
        <f>Bruneau!AR312+Malad!AR312+'Salmon Falls Creek'!BA312+'Rock Creek'!AE312+Southside_Historical!V312+Northside_Historical!V312+'SnakeRiv abv Kimberly'!$B312</f>
        <v>1044.5</v>
      </c>
      <c r="W312">
        <f>Bruneau!AS312+Malad!AS312+'Salmon Falls Creek'!BB312+'Rock Creek'!AF312+Southside_Historical!W312+Northside_Historical!W312+'SnakeRiv abv Kimberly'!$B312</f>
        <v>386.6</v>
      </c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</row>
    <row r="313" spans="1:46" x14ac:dyDescent="0.25">
      <c r="A313" t="str">
        <f>Bruneau!A313</f>
        <v>9/8</v>
      </c>
      <c r="B313">
        <f>Bruneau!X313+Malad!X313+'Salmon Falls Creek'!AG313+'Rock Creek'!K313+Southside_Historical!B313+Northside_Historical!B313+'SnakeRiv abv Kimberly'!$B313</f>
        <v>1437.581431946626</v>
      </c>
      <c r="C313">
        <f>Bruneau!Y313+Malad!Y313+'Salmon Falls Creek'!AH313+'Rock Creek'!L313+Southside_Historical!C313+Northside_Historical!C313+'SnakeRiv abv Kimberly'!$B313</f>
        <v>1230.7515400669461</v>
      </c>
      <c r="D313">
        <f>Bruneau!Z313+Malad!Z313+'Salmon Falls Creek'!AI313+'Rock Creek'!M313+Southside_Historical!D313+Northside_Historical!D313+'SnakeRiv abv Kimberly'!$B313</f>
        <v>920.55004351011007</v>
      </c>
      <c r="E313">
        <f>Bruneau!AA313+Malad!AA313+'Salmon Falls Creek'!AJ313+'Rock Creek'!N313+Southside_Historical!E313+Northside_Historical!E313+'SnakeRiv abv Kimberly'!$B313</f>
        <v>1189.8250972103467</v>
      </c>
      <c r="F313">
        <f>Bruneau!AB313+Malad!AB313+'Salmon Falls Creek'!AK313+'Rock Creek'!O313+Southside_Historical!F313+Northside_Historical!F313+'SnakeRiv abv Kimberly'!$B313</f>
        <v>1500.1830510170219</v>
      </c>
      <c r="G313">
        <f>Bruneau!AC313+Malad!AC313+'Salmon Falls Creek'!AL313+'Rock Creek'!P313+Southside_Historical!G313+Northside_Historical!G313+'SnakeRiv abv Kimberly'!$B313</f>
        <v>1316.660769400065</v>
      </c>
      <c r="H313">
        <f>Bruneau!AD313+Malad!AD313+'Salmon Falls Creek'!AM313+'Rock Creek'!Q313+Southside_Historical!H313+Northside_Historical!H313+'SnakeRiv abv Kimberly'!$B313</f>
        <v>1293.7002173640924</v>
      </c>
      <c r="I313">
        <f>Bruneau!AE313+Malad!AE313+'Salmon Falls Creek'!AN313+'Rock Creek'!R313+Southside_Historical!I313+Northside_Historical!I313+'SnakeRiv abv Kimberly'!$B313</f>
        <v>1794.842261839842</v>
      </c>
      <c r="J313">
        <f>Bruneau!AF313+Malad!AF313+'Salmon Falls Creek'!AO313+'Rock Creek'!S313+Southside_Historical!J313+Northside_Historical!J313+'SnakeRiv abv Kimberly'!$B313</f>
        <v>1484.351754928115</v>
      </c>
      <c r="K313">
        <f>Bruneau!AG313+Malad!AG313+'Salmon Falls Creek'!AP313+'Rock Creek'!T313+Southside_Historical!K313+Northside_Historical!K313+'SnakeRiv abv Kimberly'!$B313</f>
        <v>1601.0540828098228</v>
      </c>
      <c r="L313">
        <f>Bruneau!AH313+Malad!AH313+'Salmon Falls Creek'!AQ313+'Rock Creek'!U313+Southside_Historical!L313+Northside_Historical!L313+'SnakeRiv abv Kimberly'!$B313</f>
        <v>1533.3624032242319</v>
      </c>
      <c r="M313">
        <f>Bruneau!AI313+Malad!AI313+'Salmon Falls Creek'!AR313+'Rock Creek'!V313+Southside_Historical!M313+Northside_Historical!M313+'SnakeRiv abv Kimberly'!$B313</f>
        <v>1378.9996328122945</v>
      </c>
      <c r="N313">
        <f>Bruneau!AJ313+Malad!AJ313+'Salmon Falls Creek'!AS313+'Rock Creek'!W313+Southside_Historical!N313+Northside_Historical!N313+'SnakeRiv abv Kimberly'!$B313</f>
        <v>1403.6130036576951</v>
      </c>
      <c r="O313">
        <f>Bruneau!AK313+Malad!AK313+'Salmon Falls Creek'!AT313+'Rock Creek'!X313+Southside_Historical!O313+Northside_Historical!O313+'SnakeRiv abv Kimberly'!$B313</f>
        <v>1744.6</v>
      </c>
      <c r="P313">
        <f>Bruneau!AL313+Malad!AL313+'Salmon Falls Creek'!AU313+'Rock Creek'!Y313+Southside_Historical!P313+Northside_Historical!P313+'SnakeRiv abv Kimberly'!$B313</f>
        <v>1471.3999999999999</v>
      </c>
      <c r="Q313">
        <f>Bruneau!AM313+Malad!AM313+'Salmon Falls Creek'!AV313+'Rock Creek'!Z313+Southside_Historical!Q313+Northside_Historical!Q313+'SnakeRiv abv Kimberly'!$B313</f>
        <v>1689.6</v>
      </c>
      <c r="R313">
        <f>Bruneau!AN313+Malad!AN313+'Salmon Falls Creek'!AW313+'Rock Creek'!AA313+Southside_Historical!R313+Northside_Historical!R313+'SnakeRiv abv Kimberly'!$B313</f>
        <v>1431.8999999999999</v>
      </c>
      <c r="S313">
        <f>Bruneau!AO313+Malad!AO313+'Salmon Falls Creek'!AX313+'Rock Creek'!AB313+Southside_Historical!S313+Northside_Historical!S313+'SnakeRiv abv Kimberly'!$B313</f>
        <v>2071.4</v>
      </c>
      <c r="T313">
        <f>Bruneau!AP313+Malad!AP313+'Salmon Falls Creek'!AY313+'Rock Creek'!AC313+Southside_Historical!T313+Northside_Historical!T313+'SnakeRiv abv Kimberly'!$B313</f>
        <v>1647.8999999999999</v>
      </c>
      <c r="U313">
        <f>Bruneau!AQ313+Malad!AQ313+'Salmon Falls Creek'!AZ313+'Rock Creek'!AD313+Southside_Historical!U313+Northside_Historical!U313+'SnakeRiv abv Kimberly'!$B313</f>
        <v>1193.5</v>
      </c>
      <c r="V313">
        <f>Bruneau!AR313+Malad!AR313+'Salmon Falls Creek'!BA313+'Rock Creek'!AE313+Southside_Historical!V313+Northside_Historical!V313+'SnakeRiv abv Kimberly'!$B313</f>
        <v>1010.5</v>
      </c>
      <c r="W313">
        <f>Bruneau!AS313+Malad!AS313+'Salmon Falls Creek'!BB313+'Rock Creek'!AF313+Southside_Historical!W313+Northside_Historical!W313+'SnakeRiv abv Kimberly'!$B313</f>
        <v>385.3</v>
      </c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</row>
    <row r="314" spans="1:46" x14ac:dyDescent="0.25">
      <c r="A314" t="str">
        <f>Bruneau!A314</f>
        <v>9/9</v>
      </c>
      <c r="B314">
        <f>Bruneau!X314+Malad!X314+'Salmon Falls Creek'!AG314+'Rock Creek'!K314+Southside_Historical!B314+Northside_Historical!B314+'SnakeRiv abv Kimberly'!$B314</f>
        <v>1487.452808558638</v>
      </c>
      <c r="C314">
        <f>Bruneau!Y314+Malad!Y314+'Salmon Falls Creek'!AH314+'Rock Creek'!L314+Southside_Historical!C314+Northside_Historical!C314+'SnakeRiv abv Kimberly'!$B314</f>
        <v>1321.2285900800821</v>
      </c>
      <c r="D314">
        <f>Bruneau!Z314+Malad!Z314+'Salmon Falls Creek'!AI314+'Rock Creek'!M314+Southside_Historical!D314+Northside_Historical!D314+'SnakeRiv abv Kimberly'!$B314</f>
        <v>942.40657808763899</v>
      </c>
      <c r="E314">
        <f>Bruneau!AA314+Malad!AA314+'Salmon Falls Creek'!AJ314+'Rock Creek'!N314+Southside_Historical!E314+Northside_Historical!E314+'SnakeRiv abv Kimberly'!$B314</f>
        <v>1218.6446445418801</v>
      </c>
      <c r="F314">
        <f>Bruneau!AB314+Malad!AB314+'Salmon Falls Creek'!AK314+'Rock Creek'!O314+Southside_Historical!F314+Northside_Historical!F314+'SnakeRiv abv Kimberly'!$B314</f>
        <v>1575.880737404078</v>
      </c>
      <c r="G314">
        <f>Bruneau!AC314+Malad!AC314+'Salmon Falls Creek'!AL314+'Rock Creek'!P314+Southside_Historical!G314+Northside_Historical!G314+'SnakeRiv abv Kimberly'!$B314</f>
        <v>1331.3823296103369</v>
      </c>
      <c r="H314">
        <f>Bruneau!AD314+Malad!AD314+'Salmon Falls Creek'!AM314+'Rock Creek'!Q314+Southside_Historical!H314+Northside_Historical!H314+'SnakeRiv abv Kimberly'!$B314</f>
        <v>1259.1318395227581</v>
      </c>
      <c r="I314">
        <f>Bruneau!AE314+Malad!AE314+'Salmon Falls Creek'!AN314+'Rock Creek'!R314+Southside_Historical!I314+Northside_Historical!I314+'SnakeRiv abv Kimberly'!$B314</f>
        <v>1843.7002196354599</v>
      </c>
      <c r="J314">
        <f>Bruneau!AF314+Malad!AF314+'Salmon Falls Creek'!AO314+'Rock Creek'!S314+Southside_Historical!J314+Northside_Historical!J314+'SnakeRiv abv Kimberly'!$B314</f>
        <v>1583.9656818932094</v>
      </c>
      <c r="K314">
        <f>Bruneau!AG314+Malad!AG314+'Salmon Falls Creek'!AP314+'Rock Creek'!T314+Southside_Historical!K314+Northside_Historical!K314+'SnakeRiv abv Kimberly'!$B314</f>
        <v>1585.583920260407</v>
      </c>
      <c r="L314">
        <f>Bruneau!AH314+Malad!AH314+'Salmon Falls Creek'!AQ314+'Rock Creek'!U314+Southside_Historical!L314+Northside_Historical!L314+'SnakeRiv abv Kimberly'!$B314</f>
        <v>1612.3090695411252</v>
      </c>
      <c r="M314">
        <f>Bruneau!AI314+Malad!AI314+'Salmon Falls Creek'!AR314+'Rock Creek'!V314+Southside_Historical!M314+Northside_Historical!M314+'SnakeRiv abv Kimberly'!$B314</f>
        <v>1350.0458226283022</v>
      </c>
      <c r="N314">
        <f>Bruneau!AJ314+Malad!AJ314+'Salmon Falls Creek'!AS314+'Rock Creek'!W314+Southside_Historical!N314+Northside_Historical!N314+'SnakeRiv abv Kimberly'!$B314</f>
        <v>1328.0405338360533</v>
      </c>
      <c r="O314">
        <f>Bruneau!AK314+Malad!AK314+'Salmon Falls Creek'!AT314+'Rock Creek'!X314+Southside_Historical!O314+Northside_Historical!O314+'SnakeRiv abv Kimberly'!$B314</f>
        <v>1606.3</v>
      </c>
      <c r="P314">
        <f>Bruneau!AL314+Malad!AL314+'Salmon Falls Creek'!AU314+'Rock Creek'!Y314+Southside_Historical!P314+Northside_Historical!P314+'SnakeRiv abv Kimberly'!$B314</f>
        <v>1456.7</v>
      </c>
      <c r="Q314">
        <f>Bruneau!AM314+Malad!AM314+'Salmon Falls Creek'!AV314+'Rock Creek'!Z314+Southside_Historical!Q314+Northside_Historical!Q314+'SnakeRiv abv Kimberly'!$B314</f>
        <v>1734.4</v>
      </c>
      <c r="R314">
        <f>Bruneau!AN314+Malad!AN314+'Salmon Falls Creek'!AW314+'Rock Creek'!AA314+Southside_Historical!R314+Northside_Historical!R314+'SnakeRiv abv Kimberly'!$B314</f>
        <v>1466.9</v>
      </c>
      <c r="S314">
        <f>Bruneau!AO314+Malad!AO314+'Salmon Falls Creek'!AX314+'Rock Creek'!AB314+Southside_Historical!S314+Northside_Historical!S314+'SnakeRiv abv Kimberly'!$B314</f>
        <v>2299.4</v>
      </c>
      <c r="T314">
        <f>Bruneau!AP314+Malad!AP314+'Salmon Falls Creek'!AY314+'Rock Creek'!AC314+Southside_Historical!T314+Northside_Historical!T314+'SnakeRiv abv Kimberly'!$B314</f>
        <v>1644</v>
      </c>
      <c r="U314">
        <f>Bruneau!AQ314+Malad!AQ314+'Salmon Falls Creek'!AZ314+'Rock Creek'!AD314+Southside_Historical!U314+Northside_Historical!U314+'SnakeRiv abv Kimberly'!$B314</f>
        <v>1190.9000000000001</v>
      </c>
      <c r="V314">
        <f>Bruneau!AR314+Malad!AR314+'Salmon Falls Creek'!BA314+'Rock Creek'!AE314+Southside_Historical!V314+Northside_Historical!V314+'SnakeRiv abv Kimberly'!$B314</f>
        <v>978.8</v>
      </c>
      <c r="W314">
        <f>Bruneau!AS314+Malad!AS314+'Salmon Falls Creek'!BB314+'Rock Creek'!AF314+Southside_Historical!W314+Northside_Historical!W314+'SnakeRiv abv Kimberly'!$B314</f>
        <v>383</v>
      </c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</row>
    <row r="315" spans="1:46" x14ac:dyDescent="0.25">
      <c r="A315" t="str">
        <f>Bruneau!A315</f>
        <v>9/10</v>
      </c>
      <c r="B315">
        <f>Bruneau!X315+Malad!X315+'Salmon Falls Creek'!AG315+'Rock Creek'!K315+Southside_Historical!B315+Northside_Historical!B315+'SnakeRiv abv Kimberly'!$B315</f>
        <v>1456.5499396558041</v>
      </c>
      <c r="C315">
        <f>Bruneau!Y315+Malad!Y315+'Salmon Falls Creek'!AH315+'Rock Creek'!L315+Southside_Historical!C315+Northside_Historical!C315+'SnakeRiv abv Kimberly'!$B315</f>
        <v>1362.1656577425099</v>
      </c>
      <c r="D315">
        <f>Bruneau!Z315+Malad!Z315+'Salmon Falls Creek'!AI315+'Rock Creek'!M315+Southside_Historical!D315+Northside_Historical!D315+'SnakeRiv abv Kimberly'!$B315</f>
        <v>946.37279244009619</v>
      </c>
      <c r="E315">
        <f>Bruneau!AA315+Malad!AA315+'Salmon Falls Creek'!AJ315+'Rock Creek'!N315+Southside_Historical!E315+Northside_Historical!E315+'SnakeRiv abv Kimberly'!$B315</f>
        <v>1274.7058418835297</v>
      </c>
      <c r="F315">
        <f>Bruneau!AB315+Malad!AB315+'Salmon Falls Creek'!AK315+'Rock Creek'!O315+Southside_Historical!F315+Northside_Historical!F315+'SnakeRiv abv Kimberly'!$B315</f>
        <v>1590.9060440623791</v>
      </c>
      <c r="G315">
        <f>Bruneau!AC315+Malad!AC315+'Salmon Falls Creek'!AL315+'Rock Creek'!P315+Southside_Historical!G315+Northside_Historical!G315+'SnakeRiv abv Kimberly'!$B315</f>
        <v>1329.2887051931439</v>
      </c>
      <c r="H315">
        <f>Bruneau!AD315+Malad!AD315+'Salmon Falls Creek'!AM315+'Rock Creek'!Q315+Southside_Historical!H315+Northside_Historical!H315+'SnakeRiv abv Kimberly'!$B315</f>
        <v>1212.646824516914</v>
      </c>
      <c r="I315">
        <f>Bruneau!AE315+Malad!AE315+'Salmon Falls Creek'!AN315+'Rock Creek'!R315+Southside_Historical!I315+Northside_Historical!I315+'SnakeRiv abv Kimberly'!$B315</f>
        <v>1691.087997513896</v>
      </c>
      <c r="J315">
        <f>Bruneau!AF315+Malad!AF315+'Salmon Falls Creek'!AO315+'Rock Creek'!S315+Southside_Historical!J315+Northside_Historical!J315+'SnakeRiv abv Kimberly'!$B315</f>
        <v>1793.0438501836541</v>
      </c>
      <c r="K315">
        <f>Bruneau!AG315+Malad!AG315+'Salmon Falls Creek'!AP315+'Rock Creek'!T315+Southside_Historical!K315+Northside_Historical!K315+'SnakeRiv abv Kimberly'!$B315</f>
        <v>1607.3042891180028</v>
      </c>
      <c r="L315">
        <f>Bruneau!AH315+Malad!AH315+'Salmon Falls Creek'!AQ315+'Rock Creek'!U315+Southside_Historical!L315+Northside_Historical!L315+'SnakeRiv abv Kimberly'!$B315</f>
        <v>1702.8150416811729</v>
      </c>
      <c r="M315">
        <f>Bruneau!AI315+Malad!AI315+'Salmon Falls Creek'!AR315+'Rock Creek'!V315+Southside_Historical!M315+Northside_Historical!M315+'SnakeRiv abv Kimberly'!$B315</f>
        <v>1316.4640766298592</v>
      </c>
      <c r="N315">
        <f>Bruneau!AJ315+Malad!AJ315+'Salmon Falls Creek'!AS315+'Rock Creek'!W315+Southside_Historical!N315+Northside_Historical!N315+'SnakeRiv abv Kimberly'!$B315</f>
        <v>1313.1459684507277</v>
      </c>
      <c r="O315">
        <f>Bruneau!AK315+Malad!AK315+'Salmon Falls Creek'!AT315+'Rock Creek'!X315+Southside_Historical!O315+Northside_Historical!O315+'SnakeRiv abv Kimberly'!$B315</f>
        <v>1583.7</v>
      </c>
      <c r="P315">
        <f>Bruneau!AL315+Malad!AL315+'Salmon Falls Creek'!AU315+'Rock Creek'!Y315+Southside_Historical!P315+Northside_Historical!P315+'SnakeRiv abv Kimberly'!$B315</f>
        <v>1572.7</v>
      </c>
      <c r="Q315">
        <f>Bruneau!AM315+Malad!AM315+'Salmon Falls Creek'!AV315+'Rock Creek'!Z315+Southside_Historical!Q315+Northside_Historical!Q315+'SnakeRiv abv Kimberly'!$B315</f>
        <v>1739.2</v>
      </c>
      <c r="R315">
        <f>Bruneau!AN315+Malad!AN315+'Salmon Falls Creek'!AW315+'Rock Creek'!AA315+Southside_Historical!R315+Northside_Historical!R315+'SnakeRiv abv Kimberly'!$B315</f>
        <v>1539.2</v>
      </c>
      <c r="S315">
        <f>Bruneau!AO315+Malad!AO315+'Salmon Falls Creek'!AX315+'Rock Creek'!AB315+Southside_Historical!S315+Northside_Historical!S315+'SnakeRiv abv Kimberly'!$B315</f>
        <v>2269</v>
      </c>
      <c r="T315">
        <f>Bruneau!AP315+Malad!AP315+'Salmon Falls Creek'!AY315+'Rock Creek'!AC315+Southside_Historical!T315+Northside_Historical!T315+'SnakeRiv abv Kimberly'!$B315</f>
        <v>1567</v>
      </c>
      <c r="U315">
        <f>Bruneau!AQ315+Malad!AQ315+'Salmon Falls Creek'!AZ315+'Rock Creek'!AD315+Southside_Historical!U315+Northside_Historical!U315+'SnakeRiv abv Kimberly'!$B315</f>
        <v>1232.9000000000001</v>
      </c>
      <c r="V315">
        <f>Bruneau!AR315+Malad!AR315+'Salmon Falls Creek'!BA315+'Rock Creek'!AE315+Southside_Historical!V315+Northside_Historical!V315+'SnakeRiv abv Kimberly'!$B315</f>
        <v>1060.8</v>
      </c>
      <c r="W315">
        <f>Bruneau!AS315+Malad!AS315+'Salmon Falls Creek'!BB315+'Rock Creek'!AF315+Southside_Historical!W315+Northside_Historical!W315+'SnakeRiv abv Kimberly'!$B315</f>
        <v>383.3</v>
      </c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</row>
    <row r="316" spans="1:46" x14ac:dyDescent="0.25">
      <c r="A316" t="str">
        <f>Bruneau!A316</f>
        <v>9/11</v>
      </c>
      <c r="B316">
        <f>Bruneau!X316+Malad!X316+'Salmon Falls Creek'!AG316+'Rock Creek'!K316+Southside_Historical!B316+Northside_Historical!B316+'SnakeRiv abv Kimberly'!$B316</f>
        <v>1453.6305190950611</v>
      </c>
      <c r="C316">
        <f>Bruneau!Y316+Malad!Y316+'Salmon Falls Creek'!AH316+'Rock Creek'!L316+Southside_Historical!C316+Northside_Historical!C316+'SnakeRiv abv Kimberly'!$B316</f>
        <v>1380.9848905771751</v>
      </c>
      <c r="D316">
        <f>Bruneau!Z316+Malad!Z316+'Salmon Falls Creek'!AI316+'Rock Creek'!M316+Southside_Historical!D316+Northside_Historical!D316+'SnakeRiv abv Kimberly'!$B316</f>
        <v>958.26432519811578</v>
      </c>
      <c r="E316">
        <f>Bruneau!AA316+Malad!AA316+'Salmon Falls Creek'!AJ316+'Rock Creek'!N316+Southside_Historical!E316+Northside_Historical!E316+'SnakeRiv abv Kimberly'!$B316</f>
        <v>1379.5094691927586</v>
      </c>
      <c r="F316">
        <f>Bruneau!AB316+Malad!AB316+'Salmon Falls Creek'!AK316+'Rock Creek'!O316+Southside_Historical!F316+Northside_Historical!F316+'SnakeRiv abv Kimberly'!$B316</f>
        <v>1596.9123927789749</v>
      </c>
      <c r="G316">
        <f>Bruneau!AC316+Malad!AC316+'Salmon Falls Creek'!AL316+'Rock Creek'!P316+Southside_Historical!G316+Northside_Historical!G316+'SnakeRiv abv Kimberly'!$B316</f>
        <v>1358.458124647447</v>
      </c>
      <c r="H316">
        <f>Bruneau!AD316+Malad!AD316+'Salmon Falls Creek'!AM316+'Rock Creek'!Q316+Southside_Historical!H316+Northside_Historical!H316+'SnakeRiv abv Kimberly'!$B316</f>
        <v>1235.1948138427729</v>
      </c>
      <c r="I316">
        <f>Bruneau!AE316+Malad!AE316+'Salmon Falls Creek'!AN316+'Rock Creek'!R316+Southside_Historical!I316+Northside_Historical!I316+'SnakeRiv abv Kimberly'!$B316</f>
        <v>1637.2042876715941</v>
      </c>
      <c r="J316">
        <f>Bruneau!AF316+Malad!AF316+'Salmon Falls Creek'!AO316+'Rock Creek'!S316+Southside_Historical!J316+Northside_Historical!J316+'SnakeRiv abv Kimberly'!$B316</f>
        <v>1810.6968629760891</v>
      </c>
      <c r="K316">
        <f>Bruneau!AG316+Malad!AG316+'Salmon Falls Creek'!AP316+'Rock Creek'!T316+Southside_Historical!K316+Northside_Historical!K316+'SnakeRiv abv Kimberly'!$B316</f>
        <v>1638.05713080182</v>
      </c>
      <c r="L316">
        <f>Bruneau!AH316+Malad!AH316+'Salmon Falls Creek'!AQ316+'Rock Creek'!U316+Southside_Historical!L316+Northside_Historical!L316+'SnakeRiv abv Kimberly'!$B316</f>
        <v>1670.275064791525</v>
      </c>
      <c r="M316">
        <f>Bruneau!AI316+Malad!AI316+'Salmon Falls Creek'!AR316+'Rock Creek'!V316+Southside_Historical!M316+Northside_Historical!M316+'SnakeRiv abv Kimberly'!$B316</f>
        <v>1349.3441985475204</v>
      </c>
      <c r="N316">
        <f>Bruneau!AJ316+Malad!AJ316+'Salmon Falls Creek'!AS316+'Rock Creek'!W316+Southside_Historical!N316+Northside_Historical!N316+'SnakeRiv abv Kimberly'!$B316</f>
        <v>1399.660009831314</v>
      </c>
      <c r="O316">
        <f>Bruneau!AK316+Malad!AK316+'Salmon Falls Creek'!AT316+'Rock Creek'!X316+Southside_Historical!O316+Northside_Historical!O316+'SnakeRiv abv Kimberly'!$B316</f>
        <v>1541.8</v>
      </c>
      <c r="P316">
        <f>Bruneau!AL316+Malad!AL316+'Salmon Falls Creek'!AU316+'Rock Creek'!Y316+Southside_Historical!P316+Northside_Historical!P316+'SnakeRiv abv Kimberly'!$B316</f>
        <v>1603</v>
      </c>
      <c r="Q316">
        <f>Bruneau!AM316+Malad!AM316+'Salmon Falls Creek'!AV316+'Rock Creek'!Z316+Southside_Historical!Q316+Northside_Historical!Q316+'SnakeRiv abv Kimberly'!$B316</f>
        <v>1841.3999999999999</v>
      </c>
      <c r="R316">
        <f>Bruneau!AN316+Malad!AN316+'Salmon Falls Creek'!AW316+'Rock Creek'!AA316+Southside_Historical!R316+Northside_Historical!R316+'SnakeRiv abv Kimberly'!$B316</f>
        <v>1563</v>
      </c>
      <c r="S316">
        <f>Bruneau!AO316+Malad!AO316+'Salmon Falls Creek'!AX316+'Rock Creek'!AB316+Southside_Historical!S316+Northside_Historical!S316+'SnakeRiv abv Kimberly'!$B316</f>
        <v>2298</v>
      </c>
      <c r="T316">
        <f>Bruneau!AP316+Malad!AP316+'Salmon Falls Creek'!AY316+'Rock Creek'!AC316+Southside_Historical!T316+Northside_Historical!T316+'SnakeRiv abv Kimberly'!$B316</f>
        <v>1598.5</v>
      </c>
      <c r="U316">
        <f>Bruneau!AQ316+Malad!AQ316+'Salmon Falls Creek'!AZ316+'Rock Creek'!AD316+Southside_Historical!U316+Northside_Historical!U316+'SnakeRiv abv Kimberly'!$B316</f>
        <v>1328.3</v>
      </c>
      <c r="V316">
        <f>Bruneau!AR316+Malad!AR316+'Salmon Falls Creek'!BA316+'Rock Creek'!AE316+Southside_Historical!V316+Northside_Historical!V316+'SnakeRiv abv Kimberly'!$B316</f>
        <v>1147.9000000000001</v>
      </c>
      <c r="W316">
        <f>Bruneau!AS316+Malad!AS316+'Salmon Falls Creek'!BB316+'Rock Creek'!AF316+Southside_Historical!W316+Northside_Historical!W316+'SnakeRiv abv Kimberly'!$B316</f>
        <v>382.3</v>
      </c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</row>
    <row r="317" spans="1:46" x14ac:dyDescent="0.25">
      <c r="A317" t="str">
        <f>Bruneau!A317</f>
        <v>9/12</v>
      </c>
      <c r="B317">
        <f>Bruneau!X317+Malad!X317+'Salmon Falls Creek'!AG317+'Rock Creek'!K317+Southside_Historical!B317+Northside_Historical!B317+'SnakeRiv abv Kimberly'!$B317</f>
        <v>1412.859906777486</v>
      </c>
      <c r="C317">
        <f>Bruneau!Y317+Malad!Y317+'Salmon Falls Creek'!AH317+'Rock Creek'!L317+Southside_Historical!C317+Northside_Historical!C317+'SnakeRiv abv Kimberly'!$B317</f>
        <v>1377.2418292065561</v>
      </c>
      <c r="D317">
        <f>Bruneau!Z317+Malad!Z317+'Salmon Falls Creek'!AI317+'Rock Creek'!M317+Southside_Historical!D317+Northside_Historical!D317+'SnakeRiv abv Kimberly'!$B317</f>
        <v>1002.1611265474301</v>
      </c>
      <c r="E317">
        <f>Bruneau!AA317+Malad!AA317+'Salmon Falls Creek'!AJ317+'Rock Creek'!N317+Southside_Historical!E317+Northside_Historical!E317+'SnakeRiv abv Kimberly'!$B317</f>
        <v>1468.7656173813007</v>
      </c>
      <c r="F317">
        <f>Bruneau!AB317+Malad!AB317+'Salmon Falls Creek'!AK317+'Rock Creek'!O317+Southside_Historical!F317+Northside_Historical!F317+'SnakeRiv abv Kimberly'!$B317</f>
        <v>1572.529653322579</v>
      </c>
      <c r="G317">
        <f>Bruneau!AC317+Malad!AC317+'Salmon Falls Creek'!AL317+'Rock Creek'!P317+Southside_Historical!G317+Northside_Historical!G317+'SnakeRiv abv Kimberly'!$B317</f>
        <v>1300.049789063625</v>
      </c>
      <c r="H317">
        <f>Bruneau!AD317+Malad!AD317+'Salmon Falls Creek'!AM317+'Rock Creek'!Q317+Southside_Historical!H317+Northside_Historical!H317+'SnakeRiv abv Kimberly'!$B317</f>
        <v>1309.8070725591092</v>
      </c>
      <c r="I317">
        <f>Bruneau!AE317+Malad!AE317+'Salmon Falls Creek'!AN317+'Rock Creek'!R317+Southside_Historical!I317+Northside_Historical!I317+'SnakeRiv abv Kimberly'!$B317</f>
        <v>1648.1600587037351</v>
      </c>
      <c r="J317">
        <f>Bruneau!AF317+Malad!AF317+'Salmon Falls Creek'!AO317+'Rock Creek'!S317+Southside_Historical!J317+Northside_Historical!J317+'SnakeRiv abv Kimberly'!$B317</f>
        <v>1784.1571351663351</v>
      </c>
      <c r="K317">
        <f>Bruneau!AG317+Malad!AG317+'Salmon Falls Creek'!AP317+'Rock Creek'!T317+Southside_Historical!K317+Northside_Historical!K317+'SnakeRiv abv Kimberly'!$B317</f>
        <v>1695.2246530622681</v>
      </c>
      <c r="L317">
        <f>Bruneau!AH317+Malad!AH317+'Salmon Falls Creek'!AQ317+'Rock Creek'!U317+Southside_Historical!L317+Northside_Historical!L317+'SnakeRiv abv Kimberly'!$B317</f>
        <v>1695.4746190713445</v>
      </c>
      <c r="M317">
        <f>Bruneau!AI317+Malad!AI317+'Salmon Falls Creek'!AR317+'Rock Creek'!V317+Southside_Historical!M317+Northside_Historical!M317+'SnakeRiv abv Kimberly'!$B317</f>
        <v>1346.6163875620007</v>
      </c>
      <c r="N317">
        <f>Bruneau!AJ317+Malad!AJ317+'Salmon Falls Creek'!AS317+'Rock Creek'!W317+Southside_Historical!N317+Northside_Historical!N317+'SnakeRiv abv Kimberly'!$B317</f>
        <v>1491.505267329286</v>
      </c>
      <c r="O317">
        <f>Bruneau!AK317+Malad!AK317+'Salmon Falls Creek'!AT317+'Rock Creek'!X317+Southside_Historical!O317+Northside_Historical!O317+'SnakeRiv abv Kimberly'!$B317</f>
        <v>1577</v>
      </c>
      <c r="P317">
        <f>Bruneau!AL317+Malad!AL317+'Salmon Falls Creek'!AU317+'Rock Creek'!Y317+Southside_Historical!P317+Northside_Historical!P317+'SnakeRiv abv Kimberly'!$B317</f>
        <v>1697.9</v>
      </c>
      <c r="Q317">
        <f>Bruneau!AM317+Malad!AM317+'Salmon Falls Creek'!AV317+'Rock Creek'!Z317+Southside_Historical!Q317+Northside_Historical!Q317+'SnakeRiv abv Kimberly'!$B317</f>
        <v>1848.4</v>
      </c>
      <c r="R317">
        <f>Bruneau!AN317+Malad!AN317+'Salmon Falls Creek'!AW317+'Rock Creek'!AA317+Southside_Historical!R317+Northside_Historical!R317+'SnakeRiv abv Kimberly'!$B317</f>
        <v>1546.4</v>
      </c>
      <c r="S317">
        <f>Bruneau!AO317+Malad!AO317+'Salmon Falls Creek'!AX317+'Rock Creek'!AB317+Southside_Historical!S317+Northside_Historical!S317+'SnakeRiv abv Kimberly'!$B317</f>
        <v>2289.6999999999998</v>
      </c>
      <c r="T317">
        <f>Bruneau!AP317+Malad!AP317+'Salmon Falls Creek'!AY317+'Rock Creek'!AC317+Southside_Historical!T317+Northside_Historical!T317+'SnakeRiv abv Kimberly'!$B317</f>
        <v>1606.5</v>
      </c>
      <c r="U317">
        <f>Bruneau!AQ317+Malad!AQ317+'Salmon Falls Creek'!AZ317+'Rock Creek'!AD317+Southside_Historical!U317+Northside_Historical!U317+'SnakeRiv abv Kimberly'!$B317</f>
        <v>1416.3</v>
      </c>
      <c r="V317">
        <f>Bruneau!AR317+Malad!AR317+'Salmon Falls Creek'!BA317+'Rock Creek'!AE317+Southside_Historical!V317+Northside_Historical!V317+'SnakeRiv abv Kimberly'!$B317</f>
        <v>1188.5</v>
      </c>
      <c r="W317">
        <f>Bruneau!AS317+Malad!AS317+'Salmon Falls Creek'!BB317+'Rock Creek'!AF317+Southside_Historical!W317+Northside_Historical!W317+'SnakeRiv abv Kimberly'!$B317</f>
        <v>380.7</v>
      </c>
    </row>
    <row r="318" spans="1:46" x14ac:dyDescent="0.25">
      <c r="A318" t="str">
        <f>Bruneau!A318</f>
        <v>9/13</v>
      </c>
      <c r="B318">
        <f>Bruneau!X318+Malad!X318+'Salmon Falls Creek'!AG318+'Rock Creek'!K318+Southside_Historical!B318+Northside_Historical!B318+'SnakeRiv abv Kimberly'!$B318</f>
        <v>1349.685129998519</v>
      </c>
      <c r="C318">
        <f>Bruneau!Y318+Malad!Y318+'Salmon Falls Creek'!AH318+'Rock Creek'!L318+Southside_Historical!C318+Northside_Historical!C318+'SnakeRiv abv Kimberly'!$B318</f>
        <v>1424.8237299497689</v>
      </c>
      <c r="D318">
        <f>Bruneau!Z318+Malad!Z318+'Salmon Falls Creek'!AI318+'Rock Creek'!M318+Southside_Historical!D318+Northside_Historical!D318+'SnakeRiv abv Kimberly'!$B318</f>
        <v>1044.669998109207</v>
      </c>
      <c r="E318">
        <f>Bruneau!AA318+Malad!AA318+'Salmon Falls Creek'!AJ318+'Rock Creek'!N318+Southside_Historical!E318+Northside_Historical!E318+'SnakeRiv abv Kimberly'!$B318</f>
        <v>1417.4330120114414</v>
      </c>
      <c r="F318">
        <f>Bruneau!AB318+Malad!AB318+'Salmon Falls Creek'!AK318+'Rock Creek'!O318+Southside_Historical!F318+Northside_Historical!F318+'SnakeRiv abv Kimberly'!$B318</f>
        <v>1556.9017710071591</v>
      </c>
      <c r="G318">
        <f>Bruneau!AC318+Malad!AC318+'Salmon Falls Creek'!AL318+'Rock Creek'!P318+Southside_Historical!G318+Northside_Historical!G318+'SnakeRiv abv Kimberly'!$B318</f>
        <v>1261.42122553596</v>
      </c>
      <c r="H318">
        <f>Bruneau!AD318+Malad!AD318+'Salmon Falls Creek'!AM318+'Rock Creek'!Q318+Southside_Historical!H318+Northside_Historical!H318+'SnakeRiv abv Kimberly'!$B318</f>
        <v>1335.8986218357438</v>
      </c>
      <c r="I318">
        <f>Bruneau!AE318+Malad!AE318+'Salmon Falls Creek'!AN318+'Rock Creek'!R318+Southside_Historical!I318+Northside_Historical!I318+'SnakeRiv abv Kimberly'!$B318</f>
        <v>1743.792244553174</v>
      </c>
      <c r="J318">
        <f>Bruneau!AF318+Malad!AF318+'Salmon Falls Creek'!AO318+'Rock Creek'!S318+Southside_Historical!J318+Northside_Historical!J318+'SnakeRiv abv Kimberly'!$B318</f>
        <v>1761.3500273985192</v>
      </c>
      <c r="K318">
        <f>Bruneau!AG318+Malad!AG318+'Salmon Falls Creek'!AP318+'Rock Creek'!T318+Southside_Historical!K318+Northside_Historical!K318+'SnakeRiv abv Kimberly'!$B318</f>
        <v>1716.4476703102812</v>
      </c>
      <c r="L318">
        <f>Bruneau!AH318+Malad!AH318+'Salmon Falls Creek'!AQ318+'Rock Creek'!U318+Southside_Historical!L318+Northside_Historical!L318+'SnakeRiv abv Kimberly'!$B318</f>
        <v>1720.0299708898854</v>
      </c>
      <c r="M318">
        <f>Bruneau!AI318+Malad!AI318+'Salmon Falls Creek'!AR318+'Rock Creek'!V318+Southside_Historical!M318+Northside_Historical!M318+'SnakeRiv abv Kimberly'!$B318</f>
        <v>1439.3015839896461</v>
      </c>
      <c r="N318">
        <f>Bruneau!AJ318+Malad!AJ318+'Salmon Falls Creek'!AS318+'Rock Creek'!W318+Southside_Historical!N318+Northside_Historical!N318+'SnakeRiv abv Kimberly'!$B318</f>
        <v>1592.32184249443</v>
      </c>
      <c r="O318">
        <f>Bruneau!AK318+Malad!AK318+'Salmon Falls Creek'!AT318+'Rock Creek'!X318+Southside_Historical!O318+Northside_Historical!O318+'SnakeRiv abv Kimberly'!$B318</f>
        <v>1602.8</v>
      </c>
      <c r="P318">
        <f>Bruneau!AL318+Malad!AL318+'Salmon Falls Creek'!AU318+'Rock Creek'!Y318+Southside_Historical!P318+Northside_Historical!P318+'SnakeRiv abv Kimberly'!$B318</f>
        <v>1824.8</v>
      </c>
      <c r="Q318">
        <f>Bruneau!AM318+Malad!AM318+'Salmon Falls Creek'!AV318+'Rock Creek'!Z318+Southside_Historical!Q318+Northside_Historical!Q318+'SnakeRiv abv Kimberly'!$B318</f>
        <v>1853.1000000000001</v>
      </c>
      <c r="R318">
        <f>Bruneau!AN318+Malad!AN318+'Salmon Falls Creek'!AW318+'Rock Creek'!AA318+Southside_Historical!R318+Northside_Historical!R318+'SnakeRiv abv Kimberly'!$B318</f>
        <v>1588.2</v>
      </c>
      <c r="S318">
        <f>Bruneau!AO318+Malad!AO318+'Salmon Falls Creek'!AX318+'Rock Creek'!AB318+Southside_Historical!S318+Northside_Historical!S318+'SnakeRiv abv Kimberly'!$B318</f>
        <v>2147.6999999999998</v>
      </c>
      <c r="T318">
        <f>Bruneau!AP318+Malad!AP318+'Salmon Falls Creek'!AY318+'Rock Creek'!AC318+Southside_Historical!T318+Northside_Historical!T318+'SnakeRiv abv Kimberly'!$B318</f>
        <v>1704.5</v>
      </c>
      <c r="U318">
        <f>Bruneau!AQ318+Malad!AQ318+'Salmon Falls Creek'!AZ318+'Rock Creek'!AD318+Southside_Historical!U318+Northside_Historical!U318+'SnakeRiv abv Kimberly'!$B318</f>
        <v>1480.7</v>
      </c>
      <c r="V318">
        <f>Bruneau!AR318+Malad!AR318+'Salmon Falls Creek'!BA318+'Rock Creek'!AE318+Southside_Historical!V318+Northside_Historical!V318+'SnakeRiv abv Kimberly'!$B318</f>
        <v>1130.5999999999999</v>
      </c>
      <c r="W318">
        <f>Bruneau!AS318+Malad!AS318+'Salmon Falls Creek'!BB318+'Rock Creek'!AF318+Southside_Historical!W318+Northside_Historical!W318+'SnakeRiv abv Kimberly'!$B318</f>
        <v>381.7</v>
      </c>
    </row>
    <row r="319" spans="1:46" x14ac:dyDescent="0.25">
      <c r="A319" t="str">
        <f>Bruneau!A319</f>
        <v>9/14</v>
      </c>
      <c r="B319">
        <f>Bruneau!X319+Malad!X319+'Salmon Falls Creek'!AG319+'Rock Creek'!K319+Southside_Historical!B319+Northside_Historical!B319+'SnakeRiv abv Kimberly'!$B319</f>
        <v>1319.8650728874184</v>
      </c>
      <c r="C319">
        <f>Bruneau!Y319+Malad!Y319+'Salmon Falls Creek'!AH319+'Rock Creek'!L319+Southside_Historical!C319+Northside_Historical!C319+'SnakeRiv abv Kimberly'!$B319</f>
        <v>1500.3491997362448</v>
      </c>
      <c r="D319">
        <f>Bruneau!Z319+Malad!Z319+'Salmon Falls Creek'!AI319+'Rock Creek'!M319+Southside_Historical!D319+Northside_Historical!D319+'SnakeRiv abv Kimberly'!$B319</f>
        <v>1083.1425739585197</v>
      </c>
      <c r="E319">
        <f>Bruneau!AA319+Malad!AA319+'Salmon Falls Creek'!AJ319+'Rock Creek'!N319+Southside_Historical!E319+Northside_Historical!E319+'SnakeRiv abv Kimberly'!$B319</f>
        <v>1344.2438148221358</v>
      </c>
      <c r="F319">
        <f>Bruneau!AB319+Malad!AB319+'Salmon Falls Creek'!AK319+'Rock Creek'!O319+Southside_Historical!F319+Northside_Historical!F319+'SnakeRiv abv Kimberly'!$B319</f>
        <v>1570.607457418218</v>
      </c>
      <c r="G319">
        <f>Bruneau!AC319+Malad!AC319+'Salmon Falls Creek'!AL319+'Rock Creek'!P319+Southside_Historical!G319+Northside_Historical!G319+'SnakeRiv abv Kimberly'!$B319</f>
        <v>1258.3010645526051</v>
      </c>
      <c r="H319">
        <f>Bruneau!AD319+Malad!AD319+'Salmon Falls Creek'!AM319+'Rock Creek'!Q319+Southside_Historical!H319+Northside_Historical!H319+'SnakeRiv abv Kimberly'!$B319</f>
        <v>1372.144189248977</v>
      </c>
      <c r="I319">
        <f>Bruneau!AE319+Malad!AE319+'Salmon Falls Creek'!AN319+'Rock Creek'!R319+Southside_Historical!I319+Northside_Historical!I319+'SnakeRiv abv Kimberly'!$B319</f>
        <v>1810.1169722066061</v>
      </c>
      <c r="J319">
        <f>Bruneau!AF319+Malad!AF319+'Salmon Falls Creek'!AO319+'Rock Creek'!S319+Southside_Historical!J319+Northside_Historical!J319+'SnakeRiv abv Kimberly'!$B319</f>
        <v>1726.5094945285259</v>
      </c>
      <c r="K319">
        <f>Bruneau!AG319+Malad!AG319+'Salmon Falls Creek'!AP319+'Rock Creek'!T319+Southside_Historical!K319+Northside_Historical!K319+'SnakeRiv abv Kimberly'!$B319</f>
        <v>1714.680738648533</v>
      </c>
      <c r="L319">
        <f>Bruneau!AH319+Malad!AH319+'Salmon Falls Creek'!AQ319+'Rock Creek'!U319+Southside_Historical!L319+Northside_Historical!L319+'SnakeRiv abv Kimberly'!$B319</f>
        <v>1712.2714026526196</v>
      </c>
      <c r="M319">
        <f>Bruneau!AI319+Malad!AI319+'Salmon Falls Creek'!AR319+'Rock Creek'!V319+Southside_Historical!M319+Northside_Historical!M319+'SnakeRiv abv Kimberly'!$B319</f>
        <v>1534.0991625411775</v>
      </c>
      <c r="N319">
        <f>Bruneau!AJ319+Malad!AJ319+'Salmon Falls Creek'!AS319+'Rock Creek'!W319+Southside_Historical!N319+Northside_Historical!N319+'SnakeRiv abv Kimberly'!$B319</f>
        <v>1620.5511970677499</v>
      </c>
      <c r="O319">
        <f>Bruneau!AK319+Malad!AK319+'Salmon Falls Creek'!AT319+'Rock Creek'!X319+Southside_Historical!O319+Northside_Historical!O319+'SnakeRiv abv Kimberly'!$B319</f>
        <v>1691.6</v>
      </c>
      <c r="P319">
        <f>Bruneau!AL319+Malad!AL319+'Salmon Falls Creek'!AU319+'Rock Creek'!Y319+Southside_Historical!P319+Northside_Historical!P319+'SnakeRiv abv Kimberly'!$B319</f>
        <v>1949</v>
      </c>
      <c r="Q319">
        <f>Bruneau!AM319+Malad!AM319+'Salmon Falls Creek'!AV319+'Rock Creek'!Z319+Southside_Historical!Q319+Northside_Historical!Q319+'SnakeRiv abv Kimberly'!$B319</f>
        <v>1897.6</v>
      </c>
      <c r="R319">
        <f>Bruneau!AN319+Malad!AN319+'Salmon Falls Creek'!AW319+'Rock Creek'!AA319+Southside_Historical!R319+Northside_Historical!R319+'SnakeRiv abv Kimberly'!$B319</f>
        <v>1685.6</v>
      </c>
      <c r="S319">
        <f>Bruneau!AO319+Malad!AO319+'Salmon Falls Creek'!AX319+'Rock Creek'!AB319+Southside_Historical!S319+Northside_Historical!S319+'SnakeRiv abv Kimberly'!$B319</f>
        <v>1995.1</v>
      </c>
      <c r="T319">
        <f>Bruneau!AP319+Malad!AP319+'Salmon Falls Creek'!AY319+'Rock Creek'!AC319+Southside_Historical!T319+Northside_Historical!T319+'SnakeRiv abv Kimberly'!$B319</f>
        <v>1822.5</v>
      </c>
      <c r="U319">
        <f>Bruneau!AQ319+Malad!AQ319+'Salmon Falls Creek'!AZ319+'Rock Creek'!AD319+Southside_Historical!U319+Northside_Historical!U319+'SnakeRiv abv Kimberly'!$B319</f>
        <v>1442.6999999999998</v>
      </c>
      <c r="V319">
        <f>Bruneau!AR319+Malad!AR319+'Salmon Falls Creek'!BA319+'Rock Creek'!AE319+Southside_Historical!V319+Northside_Historical!V319+'SnakeRiv abv Kimberly'!$B319</f>
        <v>1139.4000000000001</v>
      </c>
      <c r="W319">
        <f>Bruneau!AS319+Malad!AS319+'Salmon Falls Creek'!BB319+'Rock Creek'!AF319+Southside_Historical!W319+Northside_Historical!W319+'SnakeRiv abv Kimberly'!$B319</f>
        <v>383.9</v>
      </c>
    </row>
    <row r="320" spans="1:46" x14ac:dyDescent="0.25">
      <c r="A320" t="str">
        <f>Bruneau!A320</f>
        <v>9/15</v>
      </c>
      <c r="B320">
        <f>Bruneau!X320+Malad!X320+'Salmon Falls Creek'!AG320+'Rock Creek'!K320+Southside_Historical!B320+Northside_Historical!B320+'SnakeRiv abv Kimberly'!$B320</f>
        <v>1344.1449154112579</v>
      </c>
      <c r="C320">
        <f>Bruneau!Y320+Malad!Y320+'Salmon Falls Creek'!AH320+'Rock Creek'!L320+Southside_Historical!C320+Northside_Historical!C320+'SnakeRiv abv Kimberly'!$B320</f>
        <v>1521.973680964735</v>
      </c>
      <c r="D320">
        <f>Bruneau!Z320+Malad!Z320+'Salmon Falls Creek'!AI320+'Rock Creek'!M320+Southside_Historical!D320+Northside_Historical!D320+'SnakeRiv abv Kimberly'!$B320</f>
        <v>1120.5427712847909</v>
      </c>
      <c r="E320">
        <f>Bruneau!AA320+Malad!AA320+'Salmon Falls Creek'!AJ320+'Rock Creek'!N320+Southside_Historical!E320+Northside_Historical!E320+'SnakeRiv abv Kimberly'!$B320</f>
        <v>1345.5216516264832</v>
      </c>
      <c r="F320">
        <f>Bruneau!AB320+Malad!AB320+'Salmon Falls Creek'!AK320+'Rock Creek'!O320+Southside_Historical!F320+Northside_Historical!F320+'SnakeRiv abv Kimberly'!$B320</f>
        <v>1709.053544262161</v>
      </c>
      <c r="G320">
        <f>Bruneau!AC320+Malad!AC320+'Salmon Falls Creek'!AL320+'Rock Creek'!P320+Southside_Historical!G320+Northside_Historical!G320+'SnakeRiv abv Kimberly'!$B320</f>
        <v>1302.0326592411852</v>
      </c>
      <c r="H320">
        <f>Bruneau!AD320+Malad!AD320+'Salmon Falls Creek'!AM320+'Rock Creek'!Q320+Southside_Historical!H320+Northside_Historical!H320+'SnakeRiv abv Kimberly'!$B320</f>
        <v>1459.8611574980621</v>
      </c>
      <c r="I320">
        <f>Bruneau!AE320+Malad!AE320+'Salmon Falls Creek'!AN320+'Rock Creek'!R320+Southside_Historical!I320+Northside_Historical!I320+'SnakeRiv abv Kimberly'!$B320</f>
        <v>1744.7450357774881</v>
      </c>
      <c r="J320">
        <f>Bruneau!AF320+Malad!AF320+'Salmon Falls Creek'!AO320+'Rock Creek'!S320+Southside_Historical!J320+Northside_Historical!J320+'SnakeRiv abv Kimberly'!$B320</f>
        <v>1562.299933310863</v>
      </c>
      <c r="K320">
        <f>Bruneau!AG320+Malad!AG320+'Salmon Falls Creek'!AP320+'Rock Creek'!T320+Southside_Historical!K320+Northside_Historical!K320+'SnakeRiv abv Kimberly'!$B320</f>
        <v>1788.292867867101</v>
      </c>
      <c r="L320">
        <f>Bruneau!AH320+Malad!AH320+'Salmon Falls Creek'!AQ320+'Rock Creek'!U320+Southside_Historical!L320+Northside_Historical!L320+'SnakeRiv abv Kimberly'!$B320</f>
        <v>1724.291827609926</v>
      </c>
      <c r="M320">
        <f>Bruneau!AI320+Malad!AI320+'Salmon Falls Creek'!AR320+'Rock Creek'!V320+Southside_Historical!M320+Northside_Historical!M320+'SnakeRiv abv Kimberly'!$B320</f>
        <v>1541.4804504631541</v>
      </c>
      <c r="N320">
        <f>Bruneau!AJ320+Malad!AJ320+'Salmon Falls Creek'!AS320+'Rock Creek'!W320+Southside_Historical!N320+Northside_Historical!N320+'SnakeRiv abv Kimberly'!$B320</f>
        <v>1631.6887504751878</v>
      </c>
      <c r="O320">
        <f>Bruneau!AK320+Malad!AK320+'Salmon Falls Creek'!AT320+'Rock Creek'!X320+Southside_Historical!O320+Northside_Historical!O320+'SnakeRiv abv Kimberly'!$B320</f>
        <v>1821.3</v>
      </c>
      <c r="P320">
        <f>Bruneau!AL320+Malad!AL320+'Salmon Falls Creek'!AU320+'Rock Creek'!Y320+Southside_Historical!P320+Northside_Historical!P320+'SnakeRiv abv Kimberly'!$B320</f>
        <v>2018.6</v>
      </c>
      <c r="Q320">
        <f>Bruneau!AM320+Malad!AM320+'Salmon Falls Creek'!AV320+'Rock Creek'!Z320+Southside_Historical!Q320+Northside_Historical!Q320+'SnakeRiv abv Kimberly'!$B320</f>
        <v>2055.6999999999998</v>
      </c>
      <c r="R320">
        <f>Bruneau!AN320+Malad!AN320+'Salmon Falls Creek'!AW320+'Rock Creek'!AA320+Southside_Historical!R320+Northside_Historical!R320+'SnakeRiv abv Kimberly'!$B320</f>
        <v>1813.2</v>
      </c>
      <c r="S320">
        <f>Bruneau!AO320+Malad!AO320+'Salmon Falls Creek'!AX320+'Rock Creek'!AB320+Southside_Historical!S320+Northside_Historical!S320+'SnakeRiv abv Kimberly'!$B320</f>
        <v>1976.2</v>
      </c>
      <c r="T320">
        <f>Bruneau!AP320+Malad!AP320+'Salmon Falls Creek'!AY320+'Rock Creek'!AC320+Southside_Historical!T320+Northside_Historical!T320+'SnakeRiv abv Kimberly'!$B320</f>
        <v>1828</v>
      </c>
      <c r="U320">
        <f>Bruneau!AQ320+Malad!AQ320+'Salmon Falls Creek'!AZ320+'Rock Creek'!AD320+Southside_Historical!U320+Northside_Historical!U320+'SnakeRiv abv Kimberly'!$B320</f>
        <v>1420.3</v>
      </c>
      <c r="V320">
        <f>Bruneau!AR320+Malad!AR320+'Salmon Falls Creek'!BA320+'Rock Creek'!AE320+Southside_Historical!V320+Northside_Historical!V320+'SnakeRiv abv Kimberly'!$B320</f>
        <v>1295.9000000000001</v>
      </c>
      <c r="W320">
        <f>Bruneau!AS320+Malad!AS320+'Salmon Falls Creek'!BB320+'Rock Creek'!AF320+Southside_Historical!W320+Northside_Historical!W320+'SnakeRiv abv Kimberly'!$B320</f>
        <v>383.5</v>
      </c>
    </row>
    <row r="321" spans="1:23" x14ac:dyDescent="0.25">
      <c r="A321" t="str">
        <f>Bruneau!A321</f>
        <v>9/16</v>
      </c>
      <c r="B321">
        <f>Bruneau!X321+Malad!X321+'Salmon Falls Creek'!AG321+'Rock Creek'!K321+Southside_Historical!B321+Northside_Historical!B321+'SnakeRiv abv Kimberly'!$B321</f>
        <v>1327.243528951278</v>
      </c>
      <c r="C321">
        <f>Bruneau!Y321+Malad!Y321+'Salmon Falls Creek'!AH321+'Rock Creek'!L321+Southside_Historical!C321+Northside_Historical!C321+'SnakeRiv abv Kimberly'!$B321</f>
        <v>1433.63912543268</v>
      </c>
      <c r="D321">
        <f>Bruneau!Z321+Malad!Z321+'Salmon Falls Creek'!AI321+'Rock Creek'!M321+Southside_Historical!D321+Northside_Historical!D321+'SnakeRiv abv Kimberly'!$B321</f>
        <v>1248.9736273072572</v>
      </c>
      <c r="E321">
        <f>Bruneau!AA321+Malad!AA321+'Salmon Falls Creek'!AJ321+'Rock Creek'!N321+Southside_Historical!E321+Northside_Historical!E321+'SnakeRiv abv Kimberly'!$B321</f>
        <v>1364.8281662168761</v>
      </c>
      <c r="F321">
        <f>Bruneau!AB321+Malad!AB321+'Salmon Falls Creek'!AK321+'Rock Creek'!O321+Southside_Historical!F321+Northside_Historical!F321+'SnakeRiv abv Kimberly'!$B321</f>
        <v>1842.1968865711178</v>
      </c>
      <c r="G321">
        <f>Bruneau!AC321+Malad!AC321+'Salmon Falls Creek'!AL321+'Rock Creek'!P321+Southside_Historical!G321+Northside_Historical!G321+'SnakeRiv abv Kimberly'!$B321</f>
        <v>1316.472934924785</v>
      </c>
      <c r="H321">
        <f>Bruneau!AD321+Malad!AD321+'Salmon Falls Creek'!AM321+'Rock Creek'!Q321+Southside_Historical!H321+Northside_Historical!H321+'SnakeRiv abv Kimberly'!$B321</f>
        <v>1386.2331130732618</v>
      </c>
      <c r="I321">
        <f>Bruneau!AE321+Malad!AE321+'Salmon Falls Creek'!AN321+'Rock Creek'!R321+Southside_Historical!I321+Northside_Historical!I321+'SnakeRiv abv Kimberly'!$B321</f>
        <v>1702.8611590617281</v>
      </c>
      <c r="J321">
        <f>Bruneau!AF321+Malad!AF321+'Salmon Falls Creek'!AO321+'Rock Creek'!S321+Southside_Historical!J321+Northside_Historical!J321+'SnakeRiv abv Kimberly'!$B321</f>
        <v>1485.0925277400331</v>
      </c>
      <c r="K321">
        <f>Bruneau!AG321+Malad!AG321+'Salmon Falls Creek'!AP321+'Rock Creek'!T321+Southside_Historical!K321+Northside_Historical!K321+'SnakeRiv abv Kimberly'!$B321</f>
        <v>1902.3371961328021</v>
      </c>
      <c r="L321">
        <f>Bruneau!AH321+Malad!AH321+'Salmon Falls Creek'!AQ321+'Rock Creek'!U321+Southside_Historical!L321+Northside_Historical!L321+'SnakeRiv abv Kimberly'!$B321</f>
        <v>1708.7997599132559</v>
      </c>
      <c r="M321">
        <f>Bruneau!AI321+Malad!AI321+'Salmon Falls Creek'!AR321+'Rock Creek'!V321+Southside_Historical!M321+Northside_Historical!M321+'SnakeRiv abv Kimberly'!$B321</f>
        <v>1534.2249689886673</v>
      </c>
      <c r="N321">
        <f>Bruneau!AJ321+Malad!AJ321+'Salmon Falls Creek'!AS321+'Rock Creek'!W321+Southside_Historical!N321+Northside_Historical!N321+'SnakeRiv abv Kimberly'!$B321</f>
        <v>1593.9589816096388</v>
      </c>
      <c r="O321">
        <f>Bruneau!AK321+Malad!AK321+'Salmon Falls Creek'!AT321+'Rock Creek'!X321+Southside_Historical!O321+Northside_Historical!O321+'SnakeRiv abv Kimberly'!$B321</f>
        <v>2033.1</v>
      </c>
      <c r="P321">
        <f>Bruneau!AL321+Malad!AL321+'Salmon Falls Creek'!AU321+'Rock Creek'!Y321+Southside_Historical!P321+Northside_Historical!P321+'SnakeRiv abv Kimberly'!$B321</f>
        <v>1987.8</v>
      </c>
      <c r="Q321">
        <f>Bruneau!AM321+Malad!AM321+'Salmon Falls Creek'!AV321+'Rock Creek'!Z321+Southside_Historical!Q321+Northside_Historical!Q321+'SnakeRiv abv Kimberly'!$B321</f>
        <v>2160.9</v>
      </c>
      <c r="R321">
        <f>Bruneau!AN321+Malad!AN321+'Salmon Falls Creek'!AW321+'Rock Creek'!AA321+Southside_Historical!R321+Northside_Historical!R321+'SnakeRiv abv Kimberly'!$B321</f>
        <v>1753.1</v>
      </c>
      <c r="S321">
        <f>Bruneau!AO321+Malad!AO321+'Salmon Falls Creek'!AX321+'Rock Creek'!AB321+Southside_Historical!S321+Northside_Historical!S321+'SnakeRiv abv Kimberly'!$B321</f>
        <v>1957.6</v>
      </c>
      <c r="T321">
        <f>Bruneau!AP321+Malad!AP321+'Salmon Falls Creek'!AY321+'Rock Creek'!AC321+Southside_Historical!T321+Northside_Historical!T321+'SnakeRiv abv Kimberly'!$B321</f>
        <v>1830.7</v>
      </c>
      <c r="U321">
        <f>Bruneau!AQ321+Malad!AQ321+'Salmon Falls Creek'!AZ321+'Rock Creek'!AD321+Southside_Historical!U321+Northside_Historical!U321+'SnakeRiv abv Kimberly'!$B321</f>
        <v>1431.3</v>
      </c>
      <c r="V321">
        <f>Bruneau!AR321+Malad!AR321+'Salmon Falls Creek'!BA321+'Rock Creek'!AE321+Southside_Historical!V321+Northside_Historical!V321+'SnakeRiv abv Kimberly'!$B321</f>
        <v>1310.9</v>
      </c>
      <c r="W321">
        <f>Bruneau!AS321+Malad!AS321+'Salmon Falls Creek'!BB321+'Rock Creek'!AF321+Southside_Historical!W321+Northside_Historical!W321+'SnakeRiv abv Kimberly'!$B321</f>
        <v>383</v>
      </c>
    </row>
    <row r="322" spans="1:23" x14ac:dyDescent="0.25">
      <c r="A322" t="str">
        <f>Bruneau!A322</f>
        <v>9/17</v>
      </c>
      <c r="B322">
        <f>Bruneau!X322+Malad!X322+'Salmon Falls Creek'!AG322+'Rock Creek'!K322+Southside_Historical!B322+Northside_Historical!B322+'SnakeRiv abv Kimberly'!$B322</f>
        <v>1360.4473480520519</v>
      </c>
      <c r="C322">
        <f>Bruneau!Y322+Malad!Y322+'Salmon Falls Creek'!AH322+'Rock Creek'!L322+Southside_Historical!C322+Northside_Historical!C322+'SnakeRiv abv Kimberly'!$B322</f>
        <v>1382.2640799763399</v>
      </c>
      <c r="D322">
        <f>Bruneau!Z322+Malad!Z322+'Salmon Falls Creek'!AI322+'Rock Creek'!M322+Southside_Historical!D322+Northside_Historical!D322+'SnakeRiv abv Kimberly'!$B322</f>
        <v>1347.0705415178679</v>
      </c>
      <c r="E322">
        <f>Bruneau!AA322+Malad!AA322+'Salmon Falls Creek'!AJ322+'Rock Creek'!N322+Southside_Historical!E322+Northside_Historical!E322+'SnakeRiv abv Kimberly'!$B322</f>
        <v>1372.6678056169746</v>
      </c>
      <c r="F322">
        <f>Bruneau!AB322+Malad!AB322+'Salmon Falls Creek'!AK322+'Rock Creek'!O322+Southside_Historical!F322+Northside_Historical!F322+'SnakeRiv abv Kimberly'!$B322</f>
        <v>1968.6242978986902</v>
      </c>
      <c r="G322">
        <f>Bruneau!AC322+Malad!AC322+'Salmon Falls Creek'!AL322+'Rock Creek'!P322+Southside_Historical!G322+Northside_Historical!G322+'SnakeRiv abv Kimberly'!$B322</f>
        <v>1347.4665548414778</v>
      </c>
      <c r="H322">
        <f>Bruneau!AD322+Malad!AD322+'Salmon Falls Creek'!AM322+'Rock Creek'!Q322+Southside_Historical!H322+Northside_Historical!H322+'SnakeRiv abv Kimberly'!$B322</f>
        <v>1353.0344231699737</v>
      </c>
      <c r="I322">
        <f>Bruneau!AE322+Malad!AE322+'Salmon Falls Creek'!AN322+'Rock Creek'!R322+Southside_Historical!I322+Northside_Historical!I322+'SnakeRiv abv Kimberly'!$B322</f>
        <v>1638.7846796530871</v>
      </c>
      <c r="J322">
        <f>Bruneau!AF322+Malad!AF322+'Salmon Falls Creek'!AO322+'Rock Creek'!S322+Southside_Historical!J322+Northside_Historical!J322+'SnakeRiv abv Kimberly'!$B322</f>
        <v>1519.1119619849528</v>
      </c>
      <c r="K322">
        <f>Bruneau!AG322+Malad!AG322+'Salmon Falls Creek'!AP322+'Rock Creek'!T322+Southside_Historical!K322+Northside_Historical!K322+'SnakeRiv abv Kimberly'!$B322</f>
        <v>1982.9879993280188</v>
      </c>
      <c r="L322">
        <f>Bruneau!AH322+Malad!AH322+'Salmon Falls Creek'!AQ322+'Rock Creek'!U322+Southside_Historical!L322+Northside_Historical!L322+'SnakeRiv abv Kimberly'!$B322</f>
        <v>1692.2664144172441</v>
      </c>
      <c r="M322">
        <f>Bruneau!AI322+Malad!AI322+'Salmon Falls Creek'!AR322+'Rock Creek'!V322+Southside_Historical!M322+Northside_Historical!M322+'SnakeRiv abv Kimberly'!$B322</f>
        <v>1581.145538766144</v>
      </c>
      <c r="N322">
        <f>Bruneau!AJ322+Malad!AJ322+'Salmon Falls Creek'!AS322+'Rock Creek'!W322+Southside_Historical!N322+Northside_Historical!N322+'SnakeRiv abv Kimberly'!$B322</f>
        <v>1562.1267869347539</v>
      </c>
      <c r="O322">
        <f>Bruneau!AK322+Malad!AK322+'Salmon Falls Creek'!AT322+'Rock Creek'!X322+Southside_Historical!O322+Northside_Historical!O322+'SnakeRiv abv Kimberly'!$B322</f>
        <v>2065.8000000000002</v>
      </c>
      <c r="P322">
        <f>Bruneau!AL322+Malad!AL322+'Salmon Falls Creek'!AU322+'Rock Creek'!Y322+Southside_Historical!P322+Northside_Historical!P322+'SnakeRiv abv Kimberly'!$B322</f>
        <v>1815.6</v>
      </c>
      <c r="Q322">
        <f>Bruneau!AM322+Malad!AM322+'Salmon Falls Creek'!AV322+'Rock Creek'!Z322+Southside_Historical!Q322+Northside_Historical!Q322+'SnakeRiv abv Kimberly'!$B322</f>
        <v>2188.4</v>
      </c>
      <c r="R322">
        <f>Bruneau!AN322+Malad!AN322+'Salmon Falls Creek'!AW322+'Rock Creek'!AA322+Southside_Historical!R322+Northside_Historical!R322+'SnakeRiv abv Kimberly'!$B322</f>
        <v>1790.9</v>
      </c>
      <c r="S322">
        <f>Bruneau!AO322+Malad!AO322+'Salmon Falls Creek'!AX322+'Rock Creek'!AB322+Southside_Historical!S322+Northside_Historical!S322+'SnakeRiv abv Kimberly'!$B322</f>
        <v>1957.9</v>
      </c>
      <c r="T322">
        <f>Bruneau!AP322+Malad!AP322+'Salmon Falls Creek'!AY322+'Rock Creek'!AC322+Southside_Historical!T322+Northside_Historical!T322+'SnakeRiv abv Kimberly'!$B322</f>
        <v>1810.1999999999998</v>
      </c>
      <c r="U322">
        <f>Bruneau!AQ322+Malad!AQ322+'Salmon Falls Creek'!AZ322+'Rock Creek'!AD322+Southside_Historical!U322+Northside_Historical!U322+'SnakeRiv abv Kimberly'!$B322</f>
        <v>1453.3000000000002</v>
      </c>
      <c r="V322">
        <f>Bruneau!AR322+Malad!AR322+'Salmon Falls Creek'!BA322+'Rock Creek'!AE322+Southside_Historical!V322+Northside_Historical!V322+'SnakeRiv abv Kimberly'!$B322</f>
        <v>1309.5</v>
      </c>
      <c r="W322">
        <f>Bruneau!AS322+Malad!AS322+'Salmon Falls Creek'!BB322+'Rock Creek'!AF322+Southside_Historical!W322+Northside_Historical!W322+'SnakeRiv abv Kimberly'!$B322</f>
        <v>384.1</v>
      </c>
    </row>
    <row r="323" spans="1:23" x14ac:dyDescent="0.25">
      <c r="A323" t="str">
        <f>Bruneau!A323</f>
        <v>9/18</v>
      </c>
      <c r="B323">
        <f>Bruneau!X323+Malad!X323+'Salmon Falls Creek'!AG323+'Rock Creek'!K323+Southside_Historical!B323+Northside_Historical!B323+'SnakeRiv abv Kimberly'!$B323</f>
        <v>1420.2424249110011</v>
      </c>
      <c r="C323">
        <f>Bruneau!Y323+Malad!Y323+'Salmon Falls Creek'!AH323+'Rock Creek'!L323+Southside_Historical!C323+Northside_Historical!C323+'SnakeRiv abv Kimberly'!$B323</f>
        <v>1437.7617408595661</v>
      </c>
      <c r="D323">
        <f>Bruneau!Z323+Malad!Z323+'Salmon Falls Creek'!AI323+'Rock Creek'!M323+Southside_Historical!D323+Northside_Historical!D323+'SnakeRiv abv Kimberly'!$B323</f>
        <v>1347.9914746759509</v>
      </c>
      <c r="E323">
        <f>Bruneau!AA323+Malad!AA323+'Salmon Falls Creek'!AJ323+'Rock Creek'!N323+Southside_Historical!E323+Northside_Historical!E323+'SnakeRiv abv Kimberly'!$B323</f>
        <v>1471.0255746822199</v>
      </c>
      <c r="F323">
        <f>Bruneau!AB323+Malad!AB323+'Salmon Falls Creek'!AK323+'Rock Creek'!O323+Southside_Historical!F323+Northside_Historical!F323+'SnakeRiv abv Kimberly'!$B323</f>
        <v>1973.897125646256</v>
      </c>
      <c r="G323">
        <f>Bruneau!AC323+Malad!AC323+'Salmon Falls Creek'!AL323+'Rock Creek'!P323+Southside_Historical!G323+Northside_Historical!G323+'SnakeRiv abv Kimberly'!$B323</f>
        <v>1357.7298244410397</v>
      </c>
      <c r="H323">
        <f>Bruneau!AD323+Malad!AD323+'Salmon Falls Creek'!AM323+'Rock Creek'!Q323+Southside_Historical!H323+Northside_Historical!H323+'SnakeRiv abv Kimberly'!$B323</f>
        <v>1296.022699464032</v>
      </c>
      <c r="I323">
        <f>Bruneau!AE323+Malad!AE323+'Salmon Falls Creek'!AN323+'Rock Creek'!R323+Southside_Historical!I323+Northside_Historical!I323+'SnakeRiv abv Kimberly'!$B323</f>
        <v>1607.241490364328</v>
      </c>
      <c r="J323">
        <f>Bruneau!AF323+Malad!AF323+'Salmon Falls Creek'!AO323+'Rock Creek'!S323+Southside_Historical!J323+Northside_Historical!J323+'SnakeRiv abv Kimberly'!$B323</f>
        <v>1579.5652094043971</v>
      </c>
      <c r="K323">
        <f>Bruneau!AG323+Malad!AG323+'Salmon Falls Creek'!AP323+'Rock Creek'!T323+Southside_Historical!K323+Northside_Historical!K323+'SnakeRiv abv Kimberly'!$B323</f>
        <v>2046.9039900854909</v>
      </c>
      <c r="L323">
        <f>Bruneau!AH323+Malad!AH323+'Salmon Falls Creek'!AQ323+'Rock Creek'!U323+Southside_Historical!L323+Northside_Historical!L323+'SnakeRiv abv Kimberly'!$B323</f>
        <v>1706.8303146388623</v>
      </c>
      <c r="M323">
        <f>Bruneau!AI323+Malad!AI323+'Salmon Falls Creek'!AR323+'Rock Creek'!V323+Southside_Historical!M323+Northside_Historical!M323+'SnakeRiv abv Kimberly'!$B323</f>
        <v>1544.4435505662261</v>
      </c>
      <c r="N323">
        <f>Bruneau!AJ323+Malad!AJ323+'Salmon Falls Creek'!AS323+'Rock Creek'!W323+Southside_Historical!N323+Northside_Historical!N323+'SnakeRiv abv Kimberly'!$B323</f>
        <v>1590.243949914779</v>
      </c>
      <c r="O323">
        <f>Bruneau!AK323+Malad!AK323+'Salmon Falls Creek'!AT323+'Rock Creek'!X323+Southside_Historical!O323+Northside_Historical!O323+'SnakeRiv abv Kimberly'!$B323</f>
        <v>2076.8000000000002</v>
      </c>
      <c r="P323">
        <f>Bruneau!AL323+Malad!AL323+'Salmon Falls Creek'!AU323+'Rock Creek'!Y323+Southside_Historical!P323+Northside_Historical!P323+'SnakeRiv abv Kimberly'!$B323</f>
        <v>1680.8999999999999</v>
      </c>
      <c r="Q323">
        <f>Bruneau!AM323+Malad!AM323+'Salmon Falls Creek'!AV323+'Rock Creek'!Z323+Southside_Historical!Q323+Northside_Historical!Q323+'SnakeRiv abv Kimberly'!$B323</f>
        <v>2230.8000000000002</v>
      </c>
      <c r="R323">
        <f>Bruneau!AN323+Malad!AN323+'Salmon Falls Creek'!AW323+'Rock Creek'!AA323+Southside_Historical!R323+Northside_Historical!R323+'SnakeRiv abv Kimberly'!$B323</f>
        <v>1756.5</v>
      </c>
      <c r="S323">
        <f>Bruneau!AO323+Malad!AO323+'Salmon Falls Creek'!AX323+'Rock Creek'!AB323+Southside_Historical!S323+Northside_Historical!S323+'SnakeRiv abv Kimberly'!$B323</f>
        <v>2061.7000000000003</v>
      </c>
      <c r="T323">
        <f>Bruneau!AP323+Malad!AP323+'Salmon Falls Creek'!AY323+'Rock Creek'!AC323+Southside_Historical!T323+Northside_Historical!T323+'SnakeRiv abv Kimberly'!$B323</f>
        <v>1814.3</v>
      </c>
      <c r="U323">
        <f>Bruneau!AQ323+Malad!AQ323+'Salmon Falls Creek'!AZ323+'Rock Creek'!AD323+Southside_Historical!U323+Northside_Historical!U323+'SnakeRiv abv Kimberly'!$B323</f>
        <v>1495.3999999999999</v>
      </c>
      <c r="V323">
        <f>Bruneau!AR323+Malad!AR323+'Salmon Falls Creek'!BA323+'Rock Creek'!AE323+Southside_Historical!V323+Northside_Historical!V323+'SnakeRiv abv Kimberly'!$B323</f>
        <v>1374.4</v>
      </c>
      <c r="W323">
        <f>Bruneau!AS323+Malad!AS323+'Salmon Falls Creek'!BB323+'Rock Creek'!AF323+Southside_Historical!W323+Northside_Historical!W323+'SnakeRiv abv Kimberly'!$B323</f>
        <v>384.8</v>
      </c>
    </row>
    <row r="324" spans="1:23" x14ac:dyDescent="0.25">
      <c r="A324" t="str">
        <f>Bruneau!A324</f>
        <v>9/19</v>
      </c>
      <c r="B324">
        <f>Bruneau!X324+Malad!X324+'Salmon Falls Creek'!AG324+'Rock Creek'!K324+Southside_Historical!B324+Northside_Historical!B324+'SnakeRiv abv Kimberly'!$B324</f>
        <v>1527.0594029557001</v>
      </c>
      <c r="C324">
        <f>Bruneau!Y324+Malad!Y324+'Salmon Falls Creek'!AH324+'Rock Creek'!L324+Southside_Historical!C324+Northside_Historical!C324+'SnakeRiv abv Kimberly'!$B324</f>
        <v>1454.8899285930843</v>
      </c>
      <c r="D324">
        <f>Bruneau!Z324+Malad!Z324+'Salmon Falls Creek'!AI324+'Rock Creek'!M324+Southside_Historical!D324+Northside_Historical!D324+'SnakeRiv abv Kimberly'!$B324</f>
        <v>1521.27053635734</v>
      </c>
      <c r="E324">
        <f>Bruneau!AA324+Malad!AA324+'Salmon Falls Creek'!AJ324+'Rock Creek'!N324+Southside_Historical!E324+Northside_Historical!E324+'SnakeRiv abv Kimberly'!$B324</f>
        <v>1527.253747053855</v>
      </c>
      <c r="F324">
        <f>Bruneau!AB324+Malad!AB324+'Salmon Falls Creek'!AK324+'Rock Creek'!O324+Southside_Historical!F324+Northside_Historical!F324+'SnakeRiv abv Kimberly'!$B324</f>
        <v>1942.1554788138601</v>
      </c>
      <c r="G324">
        <f>Bruneau!AC324+Malad!AC324+'Salmon Falls Creek'!AL324+'Rock Creek'!P324+Southside_Historical!G324+Northside_Historical!G324+'SnakeRiv abv Kimberly'!$B324</f>
        <v>1436.1452235258234</v>
      </c>
      <c r="H324">
        <f>Bruneau!AD324+Malad!AD324+'Salmon Falls Creek'!AM324+'Rock Creek'!Q324+Southside_Historical!H324+Northside_Historical!H324+'SnakeRiv abv Kimberly'!$B324</f>
        <v>1310.9716463004411</v>
      </c>
      <c r="I324">
        <f>Bruneau!AE324+Malad!AE324+'Salmon Falls Creek'!AN324+'Rock Creek'!R324+Southside_Historical!I324+Northside_Historical!I324+'SnakeRiv abv Kimberly'!$B324</f>
        <v>1623.136949854415</v>
      </c>
      <c r="J324">
        <f>Bruneau!AF324+Malad!AF324+'Salmon Falls Creek'!AO324+'Rock Creek'!S324+Southside_Historical!J324+Northside_Historical!J324+'SnakeRiv abv Kimberly'!$B324</f>
        <v>1577.304329548861</v>
      </c>
      <c r="K324">
        <f>Bruneau!AG324+Malad!AG324+'Salmon Falls Creek'!AP324+'Rock Creek'!T324+Southside_Historical!K324+Northside_Historical!K324+'SnakeRiv abv Kimberly'!$B324</f>
        <v>2119.9347852156011</v>
      </c>
      <c r="L324">
        <f>Bruneau!AH324+Malad!AH324+'Salmon Falls Creek'!AQ324+'Rock Creek'!U324+Southside_Historical!L324+Northside_Historical!L324+'SnakeRiv abv Kimberly'!$B324</f>
        <v>1656.43687822932</v>
      </c>
      <c r="M324">
        <f>Bruneau!AI324+Malad!AI324+'Salmon Falls Creek'!AR324+'Rock Creek'!V324+Southside_Historical!M324+Northside_Historical!M324+'SnakeRiv abv Kimberly'!$B324</f>
        <v>1564.6066320847881</v>
      </c>
      <c r="N324">
        <f>Bruneau!AJ324+Malad!AJ324+'Salmon Falls Creek'!AS324+'Rock Creek'!W324+Southside_Historical!N324+Northside_Historical!N324+'SnakeRiv abv Kimberly'!$B324</f>
        <v>1626.4016472104672</v>
      </c>
      <c r="O324">
        <f>Bruneau!AK324+Malad!AK324+'Salmon Falls Creek'!AT324+'Rock Creek'!X324+Southside_Historical!O324+Northside_Historical!O324+'SnakeRiv abv Kimberly'!$B324</f>
        <v>2041.6999999999998</v>
      </c>
      <c r="P324">
        <f>Bruneau!AL324+Malad!AL324+'Salmon Falls Creek'!AU324+'Rock Creek'!Y324+Southside_Historical!P324+Northside_Historical!P324+'SnakeRiv abv Kimberly'!$B324</f>
        <v>1675.1</v>
      </c>
      <c r="Q324">
        <f>Bruneau!AM324+Malad!AM324+'Salmon Falls Creek'!AV324+'Rock Creek'!Z324+Southside_Historical!Q324+Northside_Historical!Q324+'SnakeRiv abv Kimberly'!$B324</f>
        <v>2244</v>
      </c>
      <c r="R324">
        <f>Bruneau!AN324+Malad!AN324+'Salmon Falls Creek'!AW324+'Rock Creek'!AA324+Southside_Historical!R324+Northside_Historical!R324+'SnakeRiv abv Kimberly'!$B324</f>
        <v>1628.3000000000002</v>
      </c>
      <c r="S324">
        <f>Bruneau!AO324+Malad!AO324+'Salmon Falls Creek'!AX324+'Rock Creek'!AB324+Southside_Historical!S324+Northside_Historical!S324+'SnakeRiv abv Kimberly'!$B324</f>
        <v>2237.5</v>
      </c>
      <c r="T324">
        <f>Bruneau!AP324+Malad!AP324+'Salmon Falls Creek'!AY324+'Rock Creek'!AC324+Southside_Historical!T324+Northside_Historical!T324+'SnakeRiv abv Kimberly'!$B324</f>
        <v>1888.6999999999998</v>
      </c>
      <c r="U324">
        <f>Bruneau!AQ324+Malad!AQ324+'Salmon Falls Creek'!AZ324+'Rock Creek'!AD324+Southside_Historical!U324+Northside_Historical!U324+'SnakeRiv abv Kimberly'!$B324</f>
        <v>1714.9</v>
      </c>
      <c r="V324">
        <f>Bruneau!AR324+Malad!AR324+'Salmon Falls Creek'!BA324+'Rock Creek'!AE324+Southside_Historical!V324+Northside_Historical!V324+'SnakeRiv abv Kimberly'!$B324</f>
        <v>1414.9</v>
      </c>
      <c r="W324">
        <f>Bruneau!AS324+Malad!AS324+'Salmon Falls Creek'!BB324+'Rock Creek'!AF324+Southside_Historical!W324+Northside_Historical!W324+'SnakeRiv abv Kimberly'!$B324</f>
        <v>385.6</v>
      </c>
    </row>
    <row r="325" spans="1:23" x14ac:dyDescent="0.25">
      <c r="A325" t="str">
        <f>Bruneau!A325</f>
        <v>9/20</v>
      </c>
      <c r="B325">
        <f>Bruneau!X325+Malad!X325+'Salmon Falls Creek'!AG325+'Rock Creek'!K325+Southside_Historical!B325+Northside_Historical!B325+'SnakeRiv abv Kimberly'!$B325</f>
        <v>1554.6459381041873</v>
      </c>
      <c r="C325">
        <f>Bruneau!Y325+Malad!Y325+'Salmon Falls Creek'!AH325+'Rock Creek'!L325+Southside_Historical!C325+Northside_Historical!C325+'SnakeRiv abv Kimberly'!$B325</f>
        <v>1475.820836655239</v>
      </c>
      <c r="D325">
        <f>Bruneau!Z325+Malad!Z325+'Salmon Falls Creek'!AI325+'Rock Creek'!M325+Southside_Historical!D325+Northside_Historical!D325+'SnakeRiv abv Kimberly'!$B325</f>
        <v>1661.5530011676378</v>
      </c>
      <c r="E325">
        <f>Bruneau!AA325+Malad!AA325+'Salmon Falls Creek'!AJ325+'Rock Creek'!N325+Southside_Historical!E325+Northside_Historical!E325+'SnakeRiv abv Kimberly'!$B325</f>
        <v>1488.7761324144985</v>
      </c>
      <c r="F325">
        <f>Bruneau!AB325+Malad!AB325+'Salmon Falls Creek'!AK325+'Rock Creek'!O325+Southside_Historical!F325+Northside_Historical!F325+'SnakeRiv abv Kimberly'!$B325</f>
        <v>2068.8136752831579</v>
      </c>
      <c r="G325">
        <f>Bruneau!AC325+Malad!AC325+'Salmon Falls Creek'!AL325+'Rock Creek'!P325+Southside_Historical!G325+Northside_Historical!G325+'SnakeRiv abv Kimberly'!$B325</f>
        <v>1409.9056357933264</v>
      </c>
      <c r="H325">
        <f>Bruneau!AD325+Malad!AD325+'Salmon Falls Creek'!AM325+'Rock Creek'!Q325+Southside_Historical!H325+Northside_Historical!H325+'SnakeRiv abv Kimberly'!$B325</f>
        <v>1433.9628055222302</v>
      </c>
      <c r="I325">
        <f>Bruneau!AE325+Malad!AE325+'Salmon Falls Creek'!AN325+'Rock Creek'!R325+Southside_Historical!I325+Northside_Historical!I325+'SnakeRiv abv Kimberly'!$B325</f>
        <v>1638.744052692276</v>
      </c>
      <c r="J325">
        <f>Bruneau!AF325+Malad!AF325+'Salmon Falls Creek'!AO325+'Rock Creek'!S325+Southside_Historical!J325+Northside_Historical!J325+'SnakeRiv abv Kimberly'!$B325</f>
        <v>1650.7793755889229</v>
      </c>
      <c r="K325">
        <f>Bruneau!AG325+Malad!AG325+'Salmon Falls Creek'!AP325+'Rock Creek'!T325+Southside_Historical!K325+Northside_Historical!K325+'SnakeRiv abv Kimberly'!$B325</f>
        <v>2170.5754847691392</v>
      </c>
      <c r="L325">
        <f>Bruneau!AH325+Malad!AH325+'Salmon Falls Creek'!AQ325+'Rock Creek'!U325+Southside_Historical!L325+Northside_Historical!L325+'SnakeRiv abv Kimberly'!$B325</f>
        <v>1662.4902731260013</v>
      </c>
      <c r="M325">
        <f>Bruneau!AI325+Malad!AI325+'Salmon Falls Creek'!AR325+'Rock Creek'!V325+Southside_Historical!M325+Northside_Historical!M325+'SnakeRiv abv Kimberly'!$B325</f>
        <v>1684.8604823408887</v>
      </c>
      <c r="N325">
        <f>Bruneau!AJ325+Malad!AJ325+'Salmon Falls Creek'!AS325+'Rock Creek'!W325+Southside_Historical!N325+Northside_Historical!N325+'SnakeRiv abv Kimberly'!$B325</f>
        <v>1661.917667651921</v>
      </c>
      <c r="O325">
        <f>Bruneau!AK325+Malad!AK325+'Salmon Falls Creek'!AT325+'Rock Creek'!X325+Southside_Historical!O325+Northside_Historical!O325+'SnakeRiv abv Kimberly'!$B325</f>
        <v>2034.6</v>
      </c>
      <c r="P325">
        <f>Bruneau!AL325+Malad!AL325+'Salmon Falls Creek'!AU325+'Rock Creek'!Y325+Southside_Historical!P325+Northside_Historical!P325+'SnakeRiv abv Kimberly'!$B325</f>
        <v>1630.4</v>
      </c>
      <c r="Q325">
        <f>Bruneau!AM325+Malad!AM325+'Salmon Falls Creek'!AV325+'Rock Creek'!Z325+Southside_Historical!Q325+Northside_Historical!Q325+'SnakeRiv abv Kimberly'!$B325</f>
        <v>2199</v>
      </c>
      <c r="R325">
        <f>Bruneau!AN325+Malad!AN325+'Salmon Falls Creek'!AW325+'Rock Creek'!AA325+Southside_Historical!R325+Northside_Historical!R325+'SnakeRiv abv Kimberly'!$B325</f>
        <v>1672.1999999999998</v>
      </c>
      <c r="S325">
        <f>Bruneau!AO325+Malad!AO325+'Salmon Falls Creek'!AX325+'Rock Creek'!AB325+Southside_Historical!S325+Northside_Historical!S325+'SnakeRiv abv Kimberly'!$B325</f>
        <v>2354.9</v>
      </c>
      <c r="T325">
        <f>Bruneau!AP325+Malad!AP325+'Salmon Falls Creek'!AY325+'Rock Creek'!AC325+Southside_Historical!T325+Northside_Historical!T325+'SnakeRiv abv Kimberly'!$B325</f>
        <v>1992.8000000000002</v>
      </c>
      <c r="U325">
        <f>Bruneau!AQ325+Malad!AQ325+'Salmon Falls Creek'!AZ325+'Rock Creek'!AD325+Southside_Historical!U325+Northside_Historical!U325+'SnakeRiv abv Kimberly'!$B325</f>
        <v>1886.6</v>
      </c>
      <c r="V325">
        <f>Bruneau!AR325+Malad!AR325+'Salmon Falls Creek'!BA325+'Rock Creek'!AE325+Southside_Historical!V325+Northside_Historical!V325+'SnakeRiv abv Kimberly'!$B325</f>
        <v>1338.5</v>
      </c>
      <c r="W325">
        <f>Bruneau!AS325+Malad!AS325+'Salmon Falls Creek'!BB325+'Rock Creek'!AF325+Southside_Historical!W325+Northside_Historical!W325+'SnakeRiv abv Kimberly'!$B325</f>
        <v>387.6</v>
      </c>
    </row>
    <row r="326" spans="1:23" x14ac:dyDescent="0.25">
      <c r="A326" t="str">
        <f>Bruneau!A326</f>
        <v>9/21</v>
      </c>
      <c r="B326">
        <f>Bruneau!X326+Malad!X326+'Salmon Falls Creek'!AG326+'Rock Creek'!K326+Southside_Historical!B326+Northside_Historical!B326+'SnakeRiv abv Kimberly'!$B326</f>
        <v>1560.7016784304717</v>
      </c>
      <c r="C326">
        <f>Bruneau!Y326+Malad!Y326+'Salmon Falls Creek'!AH326+'Rock Creek'!L326+Southside_Historical!C326+Northside_Historical!C326+'SnakeRiv abv Kimberly'!$B326</f>
        <v>1445.3628631365659</v>
      </c>
      <c r="D326">
        <f>Bruneau!Z326+Malad!Z326+'Salmon Falls Creek'!AI326+'Rock Creek'!M326+Southside_Historical!D326+Northside_Historical!D326+'SnakeRiv abv Kimberly'!$B326</f>
        <v>1716.5015396503291</v>
      </c>
      <c r="E326">
        <f>Bruneau!AA326+Malad!AA326+'Salmon Falls Creek'!AJ326+'Rock Creek'!N326+Southside_Historical!E326+Northside_Historical!E326+'SnakeRiv abv Kimberly'!$B326</f>
        <v>1488.7300566788608</v>
      </c>
      <c r="F326">
        <f>Bruneau!AB326+Malad!AB326+'Salmon Falls Creek'!AK326+'Rock Creek'!O326+Southside_Historical!F326+Northside_Historical!F326+'SnakeRiv abv Kimberly'!$B326</f>
        <v>2042.873534832863</v>
      </c>
      <c r="G326">
        <f>Bruneau!AC326+Malad!AC326+'Salmon Falls Creek'!AL326+'Rock Creek'!P326+Southside_Historical!G326+Northside_Historical!G326+'SnakeRiv abv Kimberly'!$B326</f>
        <v>1355.6084441028263</v>
      </c>
      <c r="H326">
        <f>Bruneau!AD326+Malad!AD326+'Salmon Falls Creek'!AM326+'Rock Creek'!Q326+Southside_Historical!H326+Northside_Historical!H326+'SnakeRiv abv Kimberly'!$B326</f>
        <v>1590.8129544524791</v>
      </c>
      <c r="I326">
        <f>Bruneau!AE326+Malad!AE326+'Salmon Falls Creek'!AN326+'Rock Creek'!R326+Southside_Historical!I326+Northside_Historical!I326+'SnakeRiv abv Kimberly'!$B326</f>
        <v>1816.9548976111421</v>
      </c>
      <c r="J326">
        <f>Bruneau!AF326+Malad!AF326+'Salmon Falls Creek'!AO326+'Rock Creek'!S326+Southside_Historical!J326+Northside_Historical!J326+'SnakeRiv abv Kimberly'!$B326</f>
        <v>1682.1208930299508</v>
      </c>
      <c r="K326">
        <f>Bruneau!AG326+Malad!AG326+'Salmon Falls Creek'!AP326+'Rock Creek'!T326+Southside_Historical!K326+Northside_Historical!K326+'SnakeRiv abv Kimberly'!$B326</f>
        <v>2085.9622052727127</v>
      </c>
      <c r="L326">
        <f>Bruneau!AH326+Malad!AH326+'Salmon Falls Creek'!AQ326+'Rock Creek'!U326+Southside_Historical!L326+Northside_Historical!L326+'SnakeRiv abv Kimberly'!$B326</f>
        <v>1711.809392604903</v>
      </c>
      <c r="M326">
        <f>Bruneau!AI326+Malad!AI326+'Salmon Falls Creek'!AR326+'Rock Creek'!V326+Southside_Historical!M326+Northside_Historical!M326+'SnakeRiv abv Kimberly'!$B326</f>
        <v>1697.132675735189</v>
      </c>
      <c r="N326">
        <f>Bruneau!AJ326+Malad!AJ326+'Salmon Falls Creek'!AS326+'Rock Creek'!W326+Southside_Historical!N326+Northside_Historical!N326+'SnakeRiv abv Kimberly'!$B326</f>
        <v>1732.8117355512579</v>
      </c>
      <c r="O326">
        <f>Bruneau!AK326+Malad!AK326+'Salmon Falls Creek'!AT326+'Rock Creek'!X326+Southside_Historical!O326+Northside_Historical!O326+'SnakeRiv abv Kimberly'!$B326</f>
        <v>1962.3</v>
      </c>
      <c r="P326">
        <f>Bruneau!AL326+Malad!AL326+'Salmon Falls Creek'!AU326+'Rock Creek'!Y326+Southside_Historical!P326+Northside_Historical!P326+'SnakeRiv abv Kimberly'!$B326</f>
        <v>1653.5</v>
      </c>
      <c r="Q326">
        <f>Bruneau!AM326+Malad!AM326+'Salmon Falls Creek'!AV326+'Rock Creek'!Z326+Southside_Historical!Q326+Northside_Historical!Q326+'SnakeRiv abv Kimberly'!$B326</f>
        <v>2393.6</v>
      </c>
      <c r="R326">
        <f>Bruneau!AN326+Malad!AN326+'Salmon Falls Creek'!AW326+'Rock Creek'!AA326+Southside_Historical!R326+Northside_Historical!R326+'SnakeRiv abv Kimberly'!$B326</f>
        <v>1711.8</v>
      </c>
      <c r="S326">
        <f>Bruneau!AO326+Malad!AO326+'Salmon Falls Creek'!AX326+'Rock Creek'!AB326+Southside_Historical!S326+Northside_Historical!S326+'SnakeRiv abv Kimberly'!$B326</f>
        <v>2446.5</v>
      </c>
      <c r="T326">
        <f>Bruneau!AP326+Malad!AP326+'Salmon Falls Creek'!AY326+'Rock Creek'!AC326+Southside_Historical!T326+Northside_Historical!T326+'SnakeRiv abv Kimberly'!$B326</f>
        <v>2089.9</v>
      </c>
      <c r="U326">
        <f>Bruneau!AQ326+Malad!AQ326+'Salmon Falls Creek'!AZ326+'Rock Creek'!AD326+Southside_Historical!U326+Northside_Historical!U326+'SnakeRiv abv Kimberly'!$B326</f>
        <v>1822.3</v>
      </c>
      <c r="V326">
        <f>Bruneau!AR326+Malad!AR326+'Salmon Falls Creek'!BA326+'Rock Creek'!AE326+Southside_Historical!V326+Northside_Historical!V326+'SnakeRiv abv Kimberly'!$B326</f>
        <v>1230.5</v>
      </c>
      <c r="W326">
        <f>Bruneau!AS326+Malad!AS326+'Salmon Falls Creek'!BB326+'Rock Creek'!AF326+Southside_Historical!W326+Northside_Historical!W326+'SnakeRiv abv Kimberly'!$B326</f>
        <v>387.5</v>
      </c>
    </row>
    <row r="327" spans="1:23" x14ac:dyDescent="0.25">
      <c r="A327" t="str">
        <f>Bruneau!A327</f>
        <v>9/22</v>
      </c>
      <c r="B327">
        <f>Bruneau!X327+Malad!X327+'Salmon Falls Creek'!AG327+'Rock Creek'!K327+Southside_Historical!B327+Northside_Historical!B327+'SnakeRiv abv Kimberly'!$B327</f>
        <v>1601.6505656022443</v>
      </c>
      <c r="C327">
        <f>Bruneau!Y327+Malad!Y327+'Salmon Falls Creek'!AH327+'Rock Creek'!L327+Southside_Historical!C327+Northside_Historical!C327+'SnakeRiv abv Kimberly'!$B327</f>
        <v>1357.3593211620282</v>
      </c>
      <c r="D327">
        <f>Bruneau!Z327+Malad!Z327+'Salmon Falls Creek'!AI327+'Rock Creek'!M327+Southside_Historical!D327+Northside_Historical!D327+'SnakeRiv abv Kimberly'!$B327</f>
        <v>1743.8555273678151</v>
      </c>
      <c r="E327">
        <f>Bruneau!AA327+Malad!AA327+'Salmon Falls Creek'!AJ327+'Rock Creek'!N327+Southside_Historical!E327+Northside_Historical!E327+'SnakeRiv abv Kimberly'!$B327</f>
        <v>1480.1083016965415</v>
      </c>
      <c r="F327">
        <f>Bruneau!AB327+Malad!AB327+'Salmon Falls Creek'!AK327+'Rock Creek'!O327+Southside_Historical!F327+Northside_Historical!F327+'SnakeRiv abv Kimberly'!$B327</f>
        <v>2024.3388558420811</v>
      </c>
      <c r="G327">
        <f>Bruneau!AC327+Malad!AC327+'Salmon Falls Creek'!AL327+'Rock Creek'!P327+Southside_Historical!G327+Northside_Historical!G327+'SnakeRiv abv Kimberly'!$B327</f>
        <v>1407.2948379554155</v>
      </c>
      <c r="H327">
        <f>Bruneau!AD327+Malad!AD327+'Salmon Falls Creek'!AM327+'Rock Creek'!Q327+Southside_Historical!H327+Northside_Historical!H327+'SnakeRiv abv Kimberly'!$B327</f>
        <v>1683.108448102598</v>
      </c>
      <c r="I327">
        <f>Bruneau!AE327+Malad!AE327+'Salmon Falls Creek'!AN327+'Rock Creek'!R327+Southside_Historical!I327+Northside_Historical!I327+'SnakeRiv abv Kimberly'!$B327</f>
        <v>1839.4142258776149</v>
      </c>
      <c r="J327">
        <f>Bruneau!AF327+Malad!AF327+'Salmon Falls Creek'!AO327+'Rock Creek'!S327+Southside_Historical!J327+Northside_Historical!J327+'SnakeRiv abv Kimberly'!$B327</f>
        <v>1679.7863762910731</v>
      </c>
      <c r="K327">
        <f>Bruneau!AG327+Malad!AG327+'Salmon Falls Creek'!AP327+'Rock Creek'!T327+Southside_Historical!K327+Northside_Historical!K327+'SnakeRiv abv Kimberly'!$B327</f>
        <v>2075.4233954652009</v>
      </c>
      <c r="L327">
        <f>Bruneau!AH327+Malad!AH327+'Salmon Falls Creek'!AQ327+'Rock Creek'!U327+Southside_Historical!L327+Northside_Historical!L327+'SnakeRiv abv Kimberly'!$B327</f>
        <v>1782.6027235944809</v>
      </c>
      <c r="M327">
        <f>Bruneau!AI327+Malad!AI327+'Salmon Falls Creek'!AR327+'Rock Creek'!V327+Southside_Historical!M327+Northside_Historical!M327+'SnakeRiv abv Kimberly'!$B327</f>
        <v>1660.9560998453503</v>
      </c>
      <c r="N327">
        <f>Bruneau!AJ327+Malad!AJ327+'Salmon Falls Creek'!AS327+'Rock Creek'!W327+Southside_Historical!N327+Northside_Historical!N327+'SnakeRiv abv Kimberly'!$B327</f>
        <v>1942.8068887033339</v>
      </c>
      <c r="O327">
        <f>Bruneau!AK327+Malad!AK327+'Salmon Falls Creek'!AT327+'Rock Creek'!X327+Southside_Historical!O327+Northside_Historical!O327+'SnakeRiv abv Kimberly'!$B327</f>
        <v>1884.0719999999999</v>
      </c>
      <c r="P327">
        <f>Bruneau!AL327+Malad!AL327+'Salmon Falls Creek'!AU327+'Rock Creek'!Y327+Southside_Historical!P327+Northside_Historical!P327+'SnakeRiv abv Kimberly'!$B327</f>
        <v>1918.3720000000001</v>
      </c>
      <c r="Q327">
        <f>Bruneau!AM327+Malad!AM327+'Salmon Falls Creek'!AV327+'Rock Creek'!Z327+Southside_Historical!Q327+Northside_Historical!Q327+'SnakeRiv abv Kimberly'!$B327</f>
        <v>2477.5720000000001</v>
      </c>
      <c r="R327">
        <f>Bruneau!AN327+Malad!AN327+'Salmon Falls Creek'!AW327+'Rock Creek'!AA327+Southside_Historical!R327+Northside_Historical!R327+'SnakeRiv abv Kimberly'!$B327</f>
        <v>1738.2719999999999</v>
      </c>
      <c r="S327">
        <f>Bruneau!AO327+Malad!AO327+'Salmon Falls Creek'!AX327+'Rock Creek'!AB327+Southside_Historical!S327+Northside_Historical!S327+'SnakeRiv abv Kimberly'!$B327</f>
        <v>2492.9720000000002</v>
      </c>
      <c r="T327">
        <f>Bruneau!AP327+Malad!AP327+'Salmon Falls Creek'!AY327+'Rock Creek'!AC327+Southside_Historical!T327+Northside_Historical!T327+'SnakeRiv abv Kimberly'!$B327</f>
        <v>2051.2719999999999</v>
      </c>
      <c r="U327">
        <f>Bruneau!AQ327+Malad!AQ327+'Salmon Falls Creek'!AZ327+'Rock Creek'!AD327+Southside_Historical!U327+Northside_Historical!U327+'SnakeRiv abv Kimberly'!$B327</f>
        <v>1747.472</v>
      </c>
      <c r="V327">
        <f>Bruneau!AR327+Malad!AR327+'Salmon Falls Creek'!BA327+'Rock Creek'!AE327+Southside_Historical!V327+Northside_Historical!V327+'SnakeRiv abv Kimberly'!$B327</f>
        <v>1222.972</v>
      </c>
      <c r="W327">
        <f>Bruneau!AS327+Malad!AS327+'Salmon Falls Creek'!BB327+'Rock Creek'!AF327+Southside_Historical!W327+Northside_Historical!W327+'SnakeRiv abv Kimberly'!$B327</f>
        <v>387.97200000000004</v>
      </c>
    </row>
    <row r="328" spans="1:23" x14ac:dyDescent="0.25">
      <c r="A328" t="str">
        <f>Bruneau!A328</f>
        <v>9/23</v>
      </c>
      <c r="B328">
        <f>Bruneau!X328+Malad!X328+'Salmon Falls Creek'!AG328+'Rock Creek'!K328+Southside_Historical!B328+Northside_Historical!B328+'SnakeRiv abv Kimberly'!$B328</f>
        <v>1616.6494014916291</v>
      </c>
      <c r="C328">
        <f>Bruneau!Y328+Malad!Y328+'Salmon Falls Creek'!AH328+'Rock Creek'!L328+Southside_Historical!C328+Northside_Historical!C328+'SnakeRiv abv Kimberly'!$B328</f>
        <v>1264.092286878805</v>
      </c>
      <c r="D328">
        <f>Bruneau!Z328+Malad!Z328+'Salmon Falls Creek'!AI328+'Rock Creek'!M328+Southside_Historical!D328+Northside_Historical!D328+'SnakeRiv abv Kimberly'!$B328</f>
        <v>1700.2190750884999</v>
      </c>
      <c r="E328">
        <f>Bruneau!AA328+Malad!AA328+'Salmon Falls Creek'!AJ328+'Rock Creek'!N328+Southside_Historical!E328+Northside_Historical!E328+'SnakeRiv abv Kimberly'!$B328</f>
        <v>1460.4226997839432</v>
      </c>
      <c r="F328">
        <f>Bruneau!AB328+Malad!AB328+'Salmon Falls Creek'!AK328+'Rock Creek'!O328+Southside_Historical!F328+Northside_Historical!F328+'SnakeRiv abv Kimberly'!$B328</f>
        <v>2016.6441109310451</v>
      </c>
      <c r="G328">
        <f>Bruneau!AC328+Malad!AC328+'Salmon Falls Creek'!AL328+'Rock Creek'!P328+Southside_Historical!G328+Northside_Historical!G328+'SnakeRiv abv Kimberly'!$B328</f>
        <v>1435.5897772681058</v>
      </c>
      <c r="H328">
        <f>Bruneau!AD328+Malad!AD328+'Salmon Falls Creek'!AM328+'Rock Creek'!Q328+Southside_Historical!H328+Northside_Historical!H328+'SnakeRiv abv Kimberly'!$B328</f>
        <v>1808.3159960360131</v>
      </c>
      <c r="I328">
        <f>Bruneau!AE328+Malad!AE328+'Salmon Falls Creek'!AN328+'Rock Creek'!R328+Southside_Historical!I328+Northside_Historical!I328+'SnakeRiv abv Kimberly'!$B328</f>
        <v>1790.5727136041071</v>
      </c>
      <c r="J328">
        <f>Bruneau!AF328+Malad!AF328+'Salmon Falls Creek'!AO328+'Rock Creek'!S328+Southside_Historical!J328+Northside_Historical!J328+'SnakeRiv abv Kimberly'!$B328</f>
        <v>1743.7022477007431</v>
      </c>
      <c r="K328">
        <f>Bruneau!AG328+Malad!AG328+'Salmon Falls Creek'!AP328+'Rock Creek'!T328+Southside_Historical!K328+Northside_Historical!K328+'SnakeRiv abv Kimberly'!$B328</f>
        <v>2079.5124299646582</v>
      </c>
      <c r="L328">
        <f>Bruneau!AH328+Malad!AH328+'Salmon Falls Creek'!AQ328+'Rock Creek'!U328+Southside_Historical!L328+Northside_Historical!L328+'SnakeRiv abv Kimberly'!$B328</f>
        <v>1826.691073506398</v>
      </c>
      <c r="M328">
        <f>Bruneau!AI328+Malad!AI328+'Salmon Falls Creek'!AR328+'Rock Creek'!V328+Southside_Historical!M328+Northside_Historical!M328+'SnakeRiv abv Kimberly'!$B328</f>
        <v>1680.7790373305997</v>
      </c>
      <c r="N328">
        <f>Bruneau!AJ328+Malad!AJ328+'Salmon Falls Creek'!AS328+'Rock Creek'!W328+Southside_Historical!N328+Northside_Historical!N328+'SnakeRiv abv Kimberly'!$B328</f>
        <v>2032.217127326345</v>
      </c>
      <c r="O328">
        <f>Bruneau!AK328+Malad!AK328+'Salmon Falls Creek'!AT328+'Rock Creek'!X328+Southside_Historical!O328+Northside_Historical!O328+'SnakeRiv abv Kimberly'!$B328</f>
        <v>1761.7720000000002</v>
      </c>
      <c r="P328">
        <f>Bruneau!AL328+Malad!AL328+'Salmon Falls Creek'!AU328+'Rock Creek'!Y328+Southside_Historical!P328+Northside_Historical!P328+'SnakeRiv abv Kimberly'!$B328</f>
        <v>2278.9719999999998</v>
      </c>
      <c r="Q328">
        <f>Bruneau!AM328+Malad!AM328+'Salmon Falls Creek'!AV328+'Rock Creek'!Z328+Southside_Historical!Q328+Northside_Historical!Q328+'SnakeRiv abv Kimberly'!$B328</f>
        <v>2431.3719999999998</v>
      </c>
      <c r="R328">
        <f>Bruneau!AN328+Malad!AN328+'Salmon Falls Creek'!AW328+'Rock Creek'!AA328+Southside_Historical!R328+Northside_Historical!R328+'SnakeRiv abv Kimberly'!$B328</f>
        <v>1764.2720000000002</v>
      </c>
      <c r="S328">
        <f>Bruneau!AO328+Malad!AO328+'Salmon Falls Creek'!AX328+'Rock Creek'!AB328+Southside_Historical!S328+Northside_Historical!S328+'SnakeRiv abv Kimberly'!$B328</f>
        <v>2513.3719999999998</v>
      </c>
      <c r="T328">
        <f>Bruneau!AP328+Malad!AP328+'Salmon Falls Creek'!AY328+'Rock Creek'!AC328+Southside_Historical!T328+Northside_Historical!T328+'SnakeRiv abv Kimberly'!$B328</f>
        <v>1839.472</v>
      </c>
      <c r="U328">
        <f>Bruneau!AQ328+Malad!AQ328+'Salmon Falls Creek'!AZ328+'Rock Creek'!AD328+Southside_Historical!U328+Northside_Historical!U328+'SnakeRiv abv Kimberly'!$B328</f>
        <v>1599.7720000000002</v>
      </c>
      <c r="V328">
        <f>Bruneau!AR328+Malad!AR328+'Salmon Falls Creek'!BA328+'Rock Creek'!AE328+Southside_Historical!V328+Northside_Historical!V328+'SnakeRiv abv Kimberly'!$B328</f>
        <v>1249.972</v>
      </c>
      <c r="W328">
        <f>Bruneau!AS328+Malad!AS328+'Salmon Falls Creek'!BB328+'Rock Creek'!AF328+Southside_Historical!W328+Northside_Historical!W328+'SnakeRiv abv Kimberly'!$B328</f>
        <v>387.37200000000001</v>
      </c>
    </row>
    <row r="329" spans="1:23" x14ac:dyDescent="0.25">
      <c r="A329" t="str">
        <f>Bruneau!A329</f>
        <v>9/24</v>
      </c>
      <c r="B329">
        <f>Bruneau!X329+Malad!X329+'Salmon Falls Creek'!AG329+'Rock Creek'!K329+Southside_Historical!B329+Northside_Historical!B329+'SnakeRiv abv Kimberly'!$B329</f>
        <v>1593.77187829899</v>
      </c>
      <c r="C329">
        <f>Bruneau!Y329+Malad!Y329+'Salmon Falls Creek'!AH329+'Rock Creek'!L329+Southside_Historical!C329+Northside_Historical!C329+'SnakeRiv abv Kimberly'!$B329</f>
        <v>1213.4937366015201</v>
      </c>
      <c r="D329">
        <f>Bruneau!Z329+Malad!Z329+'Salmon Falls Creek'!AI329+'Rock Creek'!M329+Southside_Historical!D329+Northside_Historical!D329+'SnakeRiv abv Kimberly'!$B329</f>
        <v>1729.3788022404551</v>
      </c>
      <c r="E329">
        <f>Bruneau!AA329+Malad!AA329+'Salmon Falls Creek'!AJ329+'Rock Creek'!N329+Southside_Historical!E329+Northside_Historical!E329+'SnakeRiv abv Kimberly'!$B329</f>
        <v>1419.8147487850333</v>
      </c>
      <c r="F329">
        <f>Bruneau!AB329+Malad!AB329+'Salmon Falls Creek'!AK329+'Rock Creek'!O329+Southside_Historical!F329+Northside_Historical!F329+'SnakeRiv abv Kimberly'!$B329</f>
        <v>1977.0950951980103</v>
      </c>
      <c r="G329">
        <f>Bruneau!AC329+Malad!AC329+'Salmon Falls Creek'!AL329+'Rock Creek'!P329+Southside_Historical!G329+Northside_Historical!G329+'SnakeRiv abv Kimberly'!$B329</f>
        <v>1473.1342552829512</v>
      </c>
      <c r="H329">
        <f>Bruneau!AD329+Malad!AD329+'Salmon Falls Creek'!AM329+'Rock Creek'!Q329+Southside_Historical!H329+Northside_Historical!H329+'SnakeRiv abv Kimberly'!$B329</f>
        <v>1787.3075640516031</v>
      </c>
      <c r="I329">
        <f>Bruneau!AE329+Malad!AE329+'Salmon Falls Creek'!AN329+'Rock Creek'!R329+Southside_Historical!I329+Northside_Historical!I329+'SnakeRiv abv Kimberly'!$B329</f>
        <v>1693.600610385223</v>
      </c>
      <c r="J329">
        <f>Bruneau!AF329+Malad!AF329+'Salmon Falls Creek'!AO329+'Rock Creek'!S329+Southside_Historical!J329+Northside_Historical!J329+'SnakeRiv abv Kimberly'!$B329</f>
        <v>1733.2575890597352</v>
      </c>
      <c r="K329">
        <f>Bruneau!AG329+Malad!AG329+'Salmon Falls Creek'!AP329+'Rock Creek'!T329+Southside_Historical!K329+Northside_Historical!K329+'SnakeRiv abv Kimberly'!$B329</f>
        <v>1983.4785506777741</v>
      </c>
      <c r="L329">
        <f>Bruneau!AH329+Malad!AH329+'Salmon Falls Creek'!AQ329+'Rock Creek'!U329+Southside_Historical!L329+Northside_Historical!L329+'SnakeRiv abv Kimberly'!$B329</f>
        <v>1898.007202212905</v>
      </c>
      <c r="M329">
        <f>Bruneau!AI329+Malad!AI329+'Salmon Falls Creek'!AR329+'Rock Creek'!V329+Southside_Historical!M329+Northside_Historical!M329+'SnakeRiv abv Kimberly'!$B329</f>
        <v>1604.0650465047693</v>
      </c>
      <c r="N329">
        <f>Bruneau!AJ329+Malad!AJ329+'Salmon Falls Creek'!AS329+'Rock Creek'!W329+Southside_Historical!N329+Northside_Historical!N329+'SnakeRiv abv Kimberly'!$B329</f>
        <v>1976.2201599112161</v>
      </c>
      <c r="O329">
        <f>Bruneau!AK329+Malad!AK329+'Salmon Falls Creek'!AT329+'Rock Creek'!X329+Southside_Historical!O329+Northside_Historical!O329+'SnakeRiv abv Kimberly'!$B329</f>
        <v>1655.672</v>
      </c>
      <c r="P329">
        <f>Bruneau!AL329+Malad!AL329+'Salmon Falls Creek'!AU329+'Rock Creek'!Y329+Southside_Historical!P329+Northside_Historical!P329+'SnakeRiv abv Kimberly'!$B329</f>
        <v>2331.8719999999998</v>
      </c>
      <c r="Q329">
        <f>Bruneau!AM329+Malad!AM329+'Salmon Falls Creek'!AV329+'Rock Creek'!Z329+Southside_Historical!Q329+Northside_Historical!Q329+'SnakeRiv abv Kimberly'!$B329</f>
        <v>2434.2719999999999</v>
      </c>
      <c r="R329">
        <f>Bruneau!AN329+Malad!AN329+'Salmon Falls Creek'!AW329+'Rock Creek'!AA329+Southside_Historical!R329+Northside_Historical!R329+'SnakeRiv abv Kimberly'!$B329</f>
        <v>1828.5720000000001</v>
      </c>
      <c r="S329">
        <f>Bruneau!AO329+Malad!AO329+'Salmon Falls Creek'!AX329+'Rock Creek'!AB329+Southside_Historical!S329+Northside_Historical!S329+'SnakeRiv abv Kimberly'!$B329</f>
        <v>2323.8719999999998</v>
      </c>
      <c r="T329">
        <f>Bruneau!AP329+Malad!AP329+'Salmon Falls Creek'!AY329+'Rock Creek'!AC329+Southside_Historical!T329+Northside_Historical!T329+'SnakeRiv abv Kimberly'!$B329</f>
        <v>1765.3720000000001</v>
      </c>
      <c r="U329">
        <f>Bruneau!AQ329+Malad!AQ329+'Salmon Falls Creek'!AZ329+'Rock Creek'!AD329+Southside_Historical!U329+Northside_Historical!U329+'SnakeRiv abv Kimberly'!$B329</f>
        <v>1528.672</v>
      </c>
      <c r="V329">
        <f>Bruneau!AR329+Malad!AR329+'Salmon Falls Creek'!BA329+'Rock Creek'!AE329+Southside_Historical!V329+Northside_Historical!V329+'SnakeRiv abv Kimberly'!$B329</f>
        <v>1259.2719999999999</v>
      </c>
      <c r="W329">
        <f>Bruneau!AS329+Malad!AS329+'Salmon Falls Creek'!BB329+'Rock Creek'!AF329+Southside_Historical!W329+Northside_Historical!W329+'SnakeRiv abv Kimberly'!$B329</f>
        <v>384.87200000000001</v>
      </c>
    </row>
    <row r="330" spans="1:23" x14ac:dyDescent="0.25">
      <c r="A330" t="str">
        <f>Bruneau!A330</f>
        <v>9/25</v>
      </c>
      <c r="B330">
        <f>Bruneau!X330+Malad!X330+'Salmon Falls Creek'!AG330+'Rock Creek'!K330+Southside_Historical!B330+Northside_Historical!B330+'SnakeRiv abv Kimberly'!$B330</f>
        <v>1532.8894779617644</v>
      </c>
      <c r="C330">
        <f>Bruneau!Y330+Malad!Y330+'Salmon Falls Creek'!AH330+'Rock Creek'!L330+Southside_Historical!C330+Northside_Historical!C330+'SnakeRiv abv Kimberly'!$B330</f>
        <v>1161.0296889349038</v>
      </c>
      <c r="D330">
        <f>Bruneau!Z330+Malad!Z330+'Salmon Falls Creek'!AI330+'Rock Creek'!M330+Southside_Historical!D330+Northside_Historical!D330+'SnakeRiv abv Kimberly'!$B330</f>
        <v>1705.368061467175</v>
      </c>
      <c r="E330">
        <f>Bruneau!AA330+Malad!AA330+'Salmon Falls Creek'!AJ330+'Rock Creek'!N330+Southside_Historical!E330+Northside_Historical!E330+'SnakeRiv abv Kimberly'!$B330</f>
        <v>1475.8171080943162</v>
      </c>
      <c r="F330">
        <f>Bruneau!AB330+Malad!AB330+'Salmon Falls Creek'!AK330+'Rock Creek'!O330+Southside_Historical!F330+Northside_Historical!F330+'SnakeRiv abv Kimberly'!$B330</f>
        <v>1874.8895891281402</v>
      </c>
      <c r="G330">
        <f>Bruneau!AC330+Malad!AC330+'Salmon Falls Creek'!AL330+'Rock Creek'!P330+Southside_Historical!G330+Northside_Historical!G330+'SnakeRiv abv Kimberly'!$B330</f>
        <v>1496.0000121951091</v>
      </c>
      <c r="H330">
        <f>Bruneau!AD330+Malad!AD330+'Salmon Falls Creek'!AM330+'Rock Creek'!Q330+Southside_Historical!H330+Northside_Historical!H330+'SnakeRiv abv Kimberly'!$B330</f>
        <v>1616.8351469139839</v>
      </c>
      <c r="I330">
        <f>Bruneau!AE330+Malad!AE330+'Salmon Falls Creek'!AN330+'Rock Creek'!R330+Southside_Historical!I330+Northside_Historical!I330+'SnakeRiv abv Kimberly'!$B330</f>
        <v>1698.4367234956439</v>
      </c>
      <c r="J330">
        <f>Bruneau!AF330+Malad!AF330+'Salmon Falls Creek'!AO330+'Rock Creek'!S330+Southside_Historical!J330+Northside_Historical!J330+'SnakeRiv abv Kimberly'!$B330</f>
        <v>1722.5478356173562</v>
      </c>
      <c r="K330">
        <f>Bruneau!AG330+Malad!AG330+'Salmon Falls Creek'!AP330+'Rock Creek'!T330+Southside_Historical!K330+Northside_Historical!K330+'SnakeRiv abv Kimberly'!$B330</f>
        <v>1972.7223369315502</v>
      </c>
      <c r="L330">
        <f>Bruneau!AH330+Malad!AH330+'Salmon Falls Creek'!AQ330+'Rock Creek'!U330+Southside_Historical!L330+Northside_Historical!L330+'SnakeRiv abv Kimberly'!$B330</f>
        <v>1935.1857797028492</v>
      </c>
      <c r="M330">
        <f>Bruneau!AI330+Malad!AI330+'Salmon Falls Creek'!AR330+'Rock Creek'!V330+Southside_Historical!M330+Northside_Historical!M330+'SnakeRiv abv Kimberly'!$B330</f>
        <v>1663.02358145687</v>
      </c>
      <c r="N330">
        <f>Bruneau!AJ330+Malad!AJ330+'Salmon Falls Creek'!AS330+'Rock Creek'!W330+Southside_Historical!N330+Northside_Historical!N330+'SnakeRiv abv Kimberly'!$B330</f>
        <v>1876.345466264361</v>
      </c>
      <c r="O330">
        <f>Bruneau!AK330+Malad!AK330+'Salmon Falls Creek'!AT330+'Rock Creek'!X330+Southside_Historical!O330+Northside_Historical!O330+'SnakeRiv abv Kimberly'!$B330</f>
        <v>1581.7719999999999</v>
      </c>
      <c r="P330">
        <f>Bruneau!AL330+Malad!AL330+'Salmon Falls Creek'!AU330+'Rock Creek'!Y330+Southside_Historical!P330+Northside_Historical!P330+'SnakeRiv abv Kimberly'!$B330</f>
        <v>2176.172</v>
      </c>
      <c r="Q330">
        <f>Bruneau!AM330+Malad!AM330+'Salmon Falls Creek'!AV330+'Rock Creek'!Z330+Southside_Historical!Q330+Northside_Historical!Q330+'SnakeRiv abv Kimberly'!$B330</f>
        <v>2395.172</v>
      </c>
      <c r="R330">
        <f>Bruneau!AN330+Malad!AN330+'Salmon Falls Creek'!AW330+'Rock Creek'!AA330+Southside_Historical!R330+Northside_Historical!R330+'SnakeRiv abv Kimberly'!$B330</f>
        <v>1871.7719999999999</v>
      </c>
      <c r="S330">
        <f>Bruneau!AO330+Malad!AO330+'Salmon Falls Creek'!AX330+'Rock Creek'!AB330+Southside_Historical!S330+Northside_Historical!S330+'SnakeRiv abv Kimberly'!$B330</f>
        <v>2218.172</v>
      </c>
      <c r="T330">
        <f>Bruneau!AP330+Malad!AP330+'Salmon Falls Creek'!AY330+'Rock Creek'!AC330+Southside_Historical!T330+Northside_Historical!T330+'SnakeRiv abv Kimberly'!$B330</f>
        <v>1796.0720000000001</v>
      </c>
      <c r="U330">
        <f>Bruneau!AQ330+Malad!AQ330+'Salmon Falls Creek'!AZ330+'Rock Creek'!AD330+Southside_Historical!U330+Northside_Historical!U330+'SnakeRiv abv Kimberly'!$B330</f>
        <v>1503.3720000000001</v>
      </c>
      <c r="V330">
        <f>Bruneau!AR330+Malad!AR330+'Salmon Falls Creek'!BA330+'Rock Creek'!AE330+Southside_Historical!V330+Northside_Historical!V330+'SnakeRiv abv Kimberly'!$B330</f>
        <v>1294.8720000000001</v>
      </c>
      <c r="W330">
        <f>Bruneau!AS330+Malad!AS330+'Salmon Falls Creek'!BB330+'Rock Creek'!AF330+Southside_Historical!W330+Northside_Historical!W330+'SnakeRiv abv Kimberly'!$B330</f>
        <v>382.17200000000003</v>
      </c>
    </row>
    <row r="331" spans="1:23" x14ac:dyDescent="0.25">
      <c r="A331" t="str">
        <f>Bruneau!A331</f>
        <v>9/26</v>
      </c>
      <c r="B331">
        <f>Bruneau!X331+Malad!X331+'Salmon Falls Creek'!AG331+'Rock Creek'!K331+Southside_Historical!B331+Northside_Historical!B331+'SnakeRiv abv Kimberly'!$B331</f>
        <v>1523.2863901178707</v>
      </c>
      <c r="C331">
        <f>Bruneau!Y331+Malad!Y331+'Salmon Falls Creek'!AH331+'Rock Creek'!L331+Southside_Historical!C331+Northside_Historical!C331+'SnakeRiv abv Kimberly'!$B331</f>
        <v>1129.7497365670984</v>
      </c>
      <c r="D331">
        <f>Bruneau!Z331+Malad!Z331+'Salmon Falls Creek'!AI331+'Rock Creek'!M331+Southside_Historical!D331+Northside_Historical!D331+'SnakeRiv abv Kimberly'!$B331</f>
        <v>1705.0481372302529</v>
      </c>
      <c r="E331">
        <f>Bruneau!AA331+Malad!AA331+'Salmon Falls Creek'!AJ331+'Rock Creek'!N331+Southside_Historical!E331+Northside_Historical!E331+'SnakeRiv abv Kimberly'!$B331</f>
        <v>1518.506888752845</v>
      </c>
      <c r="F331">
        <f>Bruneau!AB331+Malad!AB331+'Salmon Falls Creek'!AK331+'Rock Creek'!O331+Southside_Historical!F331+Northside_Historical!F331+'SnakeRiv abv Kimberly'!$B331</f>
        <v>1799.8381878266009</v>
      </c>
      <c r="G331">
        <f>Bruneau!AC331+Malad!AC331+'Salmon Falls Creek'!AL331+'Rock Creek'!P331+Southside_Historical!G331+Northside_Historical!G331+'SnakeRiv abv Kimberly'!$B331</f>
        <v>1469.1776148592212</v>
      </c>
      <c r="H331">
        <f>Bruneau!AD331+Malad!AD331+'Salmon Falls Creek'!AM331+'Rock Creek'!Q331+Southside_Historical!H331+Northside_Historical!H331+'SnakeRiv abv Kimberly'!$B331</f>
        <v>1545.2521659216973</v>
      </c>
      <c r="I331">
        <f>Bruneau!AE331+Malad!AE331+'Salmon Falls Creek'!AN331+'Rock Creek'!R331+Southside_Historical!I331+Northside_Historical!I331+'SnakeRiv abv Kimberly'!$B331</f>
        <v>1701.4169216487589</v>
      </c>
      <c r="J331">
        <f>Bruneau!AF331+Malad!AF331+'Salmon Falls Creek'!AO331+'Rock Creek'!S331+Southside_Historical!J331+Northside_Historical!J331+'SnakeRiv abv Kimberly'!$B331</f>
        <v>1683.706663740661</v>
      </c>
      <c r="K331">
        <f>Bruneau!AG331+Malad!AG331+'Salmon Falls Creek'!AP331+'Rock Creek'!T331+Southside_Historical!K331+Northside_Historical!K331+'SnakeRiv abv Kimberly'!$B331</f>
        <v>2031.334831739051</v>
      </c>
      <c r="L331">
        <f>Bruneau!AH331+Malad!AH331+'Salmon Falls Creek'!AQ331+'Rock Creek'!U331+Southside_Historical!L331+Northside_Historical!L331+'SnakeRiv abv Kimberly'!$B331</f>
        <v>1951.0427411565452</v>
      </c>
      <c r="M331">
        <f>Bruneau!AI331+Malad!AI331+'Salmon Falls Creek'!AR331+'Rock Creek'!V331+Southside_Historical!M331+Northside_Historical!M331+'SnakeRiv abv Kimberly'!$B331</f>
        <v>1791.3055782833139</v>
      </c>
      <c r="N331">
        <f>Bruneau!AJ331+Malad!AJ331+'Salmon Falls Creek'!AS331+'Rock Creek'!W331+Southside_Historical!N331+Northside_Historical!N331+'SnakeRiv abv Kimberly'!$B331</f>
        <v>1778.3841970607859</v>
      </c>
      <c r="O331">
        <f>Bruneau!AK331+Malad!AK331+'Salmon Falls Creek'!AT331+'Rock Creek'!X331+Southside_Historical!O331+Northside_Historical!O331+'SnakeRiv abv Kimberly'!$B331</f>
        <v>1534.0720000000001</v>
      </c>
      <c r="P331">
        <f>Bruneau!AL331+Malad!AL331+'Salmon Falls Creek'!AU331+'Rock Creek'!Y331+Southside_Historical!P331+Northside_Historical!P331+'SnakeRiv abv Kimberly'!$B331</f>
        <v>2117.5720000000001</v>
      </c>
      <c r="Q331">
        <f>Bruneau!AM331+Malad!AM331+'Salmon Falls Creek'!AV331+'Rock Creek'!Z331+Southside_Historical!Q331+Northside_Historical!Q331+'SnakeRiv abv Kimberly'!$B331</f>
        <v>2299.172</v>
      </c>
      <c r="R331">
        <f>Bruneau!AN331+Malad!AN331+'Salmon Falls Creek'!AW331+'Rock Creek'!AA331+Southside_Historical!R331+Northside_Historical!R331+'SnakeRiv abv Kimberly'!$B331</f>
        <v>1851.9720000000002</v>
      </c>
      <c r="S331">
        <f>Bruneau!AO331+Malad!AO331+'Salmon Falls Creek'!AX331+'Rock Creek'!AB331+Southside_Historical!S331+Northside_Historical!S331+'SnakeRiv abv Kimberly'!$B331</f>
        <v>2200.5720000000001</v>
      </c>
      <c r="T331">
        <f>Bruneau!AP331+Malad!AP331+'Salmon Falls Creek'!AY331+'Rock Creek'!AC331+Southside_Historical!T331+Northside_Historical!T331+'SnakeRiv abv Kimberly'!$B331</f>
        <v>1861.4720000000002</v>
      </c>
      <c r="U331">
        <f>Bruneau!AQ331+Malad!AQ331+'Salmon Falls Creek'!AZ331+'Rock Creek'!AD331+Southside_Historical!U331+Northside_Historical!U331+'SnakeRiv abv Kimberly'!$B331</f>
        <v>1488.0720000000001</v>
      </c>
      <c r="V331">
        <f>Bruneau!AR331+Malad!AR331+'Salmon Falls Creek'!BA331+'Rock Creek'!AE331+Southside_Historical!V331+Northside_Historical!V331+'SnakeRiv abv Kimberly'!$B331</f>
        <v>1335.2719999999999</v>
      </c>
      <c r="W331">
        <f>Bruneau!AS331+Malad!AS331+'Salmon Falls Creek'!BB331+'Rock Creek'!AF331+Southside_Historical!W331+Northside_Historical!W331+'SnakeRiv abv Kimberly'!$B331</f>
        <v>380.572</v>
      </c>
    </row>
    <row r="332" spans="1:23" x14ac:dyDescent="0.25">
      <c r="A332" t="str">
        <f>Bruneau!A332</f>
        <v>9/27</v>
      </c>
      <c r="B332">
        <f>Bruneau!X332+Malad!X332+'Salmon Falls Creek'!AG332+'Rock Creek'!K332+Southside_Historical!B332+Northside_Historical!B332+'SnakeRiv abv Kimberly'!$B332</f>
        <v>1447.5423850640359</v>
      </c>
      <c r="C332">
        <f>Bruneau!Y332+Malad!Y332+'Salmon Falls Creek'!AH332+'Rock Creek'!L332+Southside_Historical!C332+Northside_Historical!C332+'SnakeRiv abv Kimberly'!$B332</f>
        <v>1145.0456231097762</v>
      </c>
      <c r="D332">
        <f>Bruneau!Z332+Malad!Z332+'Salmon Falls Creek'!AI332+'Rock Creek'!M332+Southside_Historical!D332+Northside_Historical!D332+'SnakeRiv abv Kimberly'!$B332</f>
        <v>1719.3571107487251</v>
      </c>
      <c r="E332">
        <f>Bruneau!AA332+Malad!AA332+'Salmon Falls Creek'!AJ332+'Rock Creek'!N332+Southside_Historical!E332+Northside_Historical!E332+'SnakeRiv abv Kimberly'!$B332</f>
        <v>1544.2567464234928</v>
      </c>
      <c r="F332">
        <f>Bruneau!AB332+Malad!AB332+'Salmon Falls Creek'!AK332+'Rock Creek'!O332+Southside_Historical!F332+Northside_Historical!F332+'SnakeRiv abv Kimberly'!$B332</f>
        <v>1864.877466556532</v>
      </c>
      <c r="G332">
        <f>Bruneau!AC332+Malad!AC332+'Salmon Falls Creek'!AL332+'Rock Creek'!P332+Southside_Historical!G332+Northside_Historical!G332+'SnakeRiv abv Kimberly'!$B332</f>
        <v>1442.3952097951669</v>
      </c>
      <c r="H332">
        <f>Bruneau!AD332+Malad!AD332+'Salmon Falls Creek'!AM332+'Rock Creek'!Q332+Southside_Historical!H332+Northside_Historical!H332+'SnakeRiv abv Kimberly'!$B332</f>
        <v>1554.6841092037248</v>
      </c>
      <c r="I332">
        <f>Bruneau!AE332+Malad!AE332+'Salmon Falls Creek'!AN332+'Rock Creek'!R332+Southside_Historical!I332+Northside_Historical!I332+'SnakeRiv abv Kimberly'!$B332</f>
        <v>1730.8930610469577</v>
      </c>
      <c r="J332">
        <f>Bruneau!AF332+Malad!AF332+'Salmon Falls Creek'!AO332+'Rock Creek'!S332+Southside_Historical!J332+Northside_Historical!J332+'SnakeRiv abv Kimberly'!$B332</f>
        <v>1637.1288355902097</v>
      </c>
      <c r="K332">
        <f>Bruneau!AG332+Malad!AG332+'Salmon Falls Creek'!AP332+'Rock Creek'!T332+Southside_Historical!K332+Northside_Historical!K332+'SnakeRiv abv Kimberly'!$B332</f>
        <v>2005.990696150292</v>
      </c>
      <c r="L332">
        <f>Bruneau!AH332+Malad!AH332+'Salmon Falls Creek'!AQ332+'Rock Creek'!U332+Southside_Historical!L332+Northside_Historical!L332+'SnakeRiv abv Kimberly'!$B332</f>
        <v>1889.2734194927828</v>
      </c>
      <c r="M332">
        <f>Bruneau!AI332+Malad!AI332+'Salmon Falls Creek'!AR332+'Rock Creek'!V332+Southside_Historical!M332+Northside_Historical!M332+'SnakeRiv abv Kimberly'!$B332</f>
        <v>1942.761338422049</v>
      </c>
      <c r="N332">
        <f>Bruneau!AJ332+Malad!AJ332+'Salmon Falls Creek'!AS332+'Rock Creek'!W332+Southside_Historical!N332+Northside_Historical!N332+'SnakeRiv abv Kimberly'!$B332</f>
        <v>1856.7611748987979</v>
      </c>
      <c r="O332">
        <f>Bruneau!AK332+Malad!AK332+'Salmon Falls Creek'!AT332+'Rock Creek'!X332+Southside_Historical!O332+Northside_Historical!O332+'SnakeRiv abv Kimberly'!$B332</f>
        <v>1520.2</v>
      </c>
      <c r="P332">
        <f>Bruneau!AL332+Malad!AL332+'Salmon Falls Creek'!AU332+'Rock Creek'!Y332+Southside_Historical!P332+Northside_Historical!P332+'SnakeRiv abv Kimberly'!$B332</f>
        <v>2092.9</v>
      </c>
      <c r="Q332">
        <f>Bruneau!AM332+Malad!AM332+'Salmon Falls Creek'!AV332+'Rock Creek'!Z332+Southside_Historical!Q332+Northside_Historical!Q332+'SnakeRiv abv Kimberly'!$B332</f>
        <v>2155.5</v>
      </c>
      <c r="R332">
        <f>Bruneau!AN332+Malad!AN332+'Salmon Falls Creek'!AW332+'Rock Creek'!AA332+Southside_Historical!R332+Northside_Historical!R332+'SnakeRiv abv Kimberly'!$B332</f>
        <v>1794</v>
      </c>
      <c r="S332">
        <f>Bruneau!AO332+Malad!AO332+'Salmon Falls Creek'!AX332+'Rock Creek'!AB332+Southside_Historical!S332+Northside_Historical!S332+'SnakeRiv abv Kimberly'!$B332</f>
        <v>2305.8000000000002</v>
      </c>
      <c r="T332">
        <f>Bruneau!AP332+Malad!AP332+'Salmon Falls Creek'!AY332+'Rock Creek'!AC332+Southside_Historical!T332+Northside_Historical!T332+'SnakeRiv abv Kimberly'!$B332</f>
        <v>1890.5</v>
      </c>
      <c r="U332">
        <f>Bruneau!AQ332+Malad!AQ332+'Salmon Falls Creek'!AZ332+'Rock Creek'!AD332+Southside_Historical!U332+Northside_Historical!U332+'SnakeRiv abv Kimberly'!$B332</f>
        <v>1460.7</v>
      </c>
      <c r="V332">
        <f>Bruneau!AR332+Malad!AR332+'Salmon Falls Creek'!BA332+'Rock Creek'!AE332+Southside_Historical!V332+Northside_Historical!V332+'SnakeRiv abv Kimberly'!$B332</f>
        <v>1326.8</v>
      </c>
      <c r="W332">
        <f>Bruneau!AS332+Malad!AS332+'Salmon Falls Creek'!BB332+'Rock Creek'!AF332+Southside_Historical!W332+Northside_Historical!W332+'SnakeRiv abv Kimberly'!$B332</f>
        <v>378.8</v>
      </c>
    </row>
    <row r="333" spans="1:23" x14ac:dyDescent="0.25">
      <c r="A333" t="str">
        <f>Bruneau!A333</f>
        <v>9/28</v>
      </c>
      <c r="B333">
        <f>Bruneau!X333+Malad!X333+'Salmon Falls Creek'!AG333+'Rock Creek'!K333+Southside_Historical!B333+Northside_Historical!B333+'SnakeRiv abv Kimberly'!$B333</f>
        <v>1531.8311803830575</v>
      </c>
      <c r="C333">
        <f>Bruneau!Y333+Malad!Y333+'Salmon Falls Creek'!AH333+'Rock Creek'!L333+Southside_Historical!C333+Northside_Historical!C333+'SnakeRiv abv Kimberly'!$B333</f>
        <v>1132.7804925335847</v>
      </c>
      <c r="D333">
        <f>Bruneau!Z333+Malad!Z333+'Salmon Falls Creek'!AI333+'Rock Creek'!M333+Southside_Historical!D333+Northside_Historical!D333+'SnakeRiv abv Kimberly'!$B333</f>
        <v>1677.8866721161021</v>
      </c>
      <c r="E333">
        <f>Bruneau!AA333+Malad!AA333+'Salmon Falls Creek'!AJ333+'Rock Creek'!N333+Southside_Historical!E333+Northside_Historical!E333+'SnakeRiv abv Kimberly'!$B333</f>
        <v>1574.3232463304703</v>
      </c>
      <c r="F333">
        <f>Bruneau!AB333+Malad!AB333+'Salmon Falls Creek'!AK333+'Rock Creek'!O333+Southside_Historical!F333+Northside_Historical!F333+'SnakeRiv abv Kimberly'!$B333</f>
        <v>1901.4444453971637</v>
      </c>
      <c r="G333">
        <f>Bruneau!AC333+Malad!AC333+'Salmon Falls Creek'!AL333+'Rock Creek'!P333+Southside_Historical!G333+Northside_Historical!G333+'SnakeRiv abv Kimberly'!$B333</f>
        <v>1457.9215713973285</v>
      </c>
      <c r="H333">
        <f>Bruneau!AD333+Malad!AD333+'Salmon Falls Creek'!AM333+'Rock Creek'!Q333+Southside_Historical!H333+Northside_Historical!H333+'SnakeRiv abv Kimberly'!$B333</f>
        <v>1586.8723041393459</v>
      </c>
      <c r="I333">
        <f>Bruneau!AE333+Malad!AE333+'Salmon Falls Creek'!AN333+'Rock Creek'!R333+Southside_Historical!I333+Northside_Historical!I333+'SnakeRiv abv Kimberly'!$B333</f>
        <v>1813.4374519433591</v>
      </c>
      <c r="J333">
        <f>Bruneau!AF333+Malad!AF333+'Salmon Falls Creek'!AO333+'Rock Creek'!S333+Southside_Historical!J333+Northside_Historical!J333+'SnakeRiv abv Kimberly'!$B333</f>
        <v>1585.4912143500728</v>
      </c>
      <c r="K333">
        <f>Bruneau!AG333+Malad!AG333+'Salmon Falls Creek'!AP333+'Rock Creek'!T333+Southside_Historical!K333+Northside_Historical!K333+'SnakeRiv abv Kimberly'!$B333</f>
        <v>2044.2256657178509</v>
      </c>
      <c r="L333">
        <f>Bruneau!AH333+Malad!AH333+'Salmon Falls Creek'!AQ333+'Rock Creek'!U333+Southside_Historical!L333+Northside_Historical!L333+'SnakeRiv abv Kimberly'!$B333</f>
        <v>1887.283660954166</v>
      </c>
      <c r="M333">
        <f>Bruneau!AI333+Malad!AI333+'Salmon Falls Creek'!AR333+'Rock Creek'!V333+Southside_Historical!M333+Northside_Historical!M333+'SnakeRiv abv Kimberly'!$B333</f>
        <v>1992.7414714249021</v>
      </c>
      <c r="N333">
        <f>Bruneau!AJ333+Malad!AJ333+'Salmon Falls Creek'!AS333+'Rock Creek'!W333+Southside_Historical!N333+Northside_Historical!N333+'SnakeRiv abv Kimberly'!$B333</f>
        <v>1937.0359275589808</v>
      </c>
      <c r="O333">
        <f>Bruneau!AK333+Malad!AK333+'Salmon Falls Creek'!AT333+'Rock Creek'!X333+Southside_Historical!O333+Northside_Historical!O333+'SnakeRiv abv Kimberly'!$B333</f>
        <v>1580.1999999999998</v>
      </c>
      <c r="P333">
        <f>Bruneau!AL333+Malad!AL333+'Salmon Falls Creek'!AU333+'Rock Creek'!Y333+Southside_Historical!P333+Northside_Historical!P333+'SnakeRiv abv Kimberly'!$B333</f>
        <v>2025.1999999999998</v>
      </c>
      <c r="Q333">
        <f>Bruneau!AM333+Malad!AM333+'Salmon Falls Creek'!AV333+'Rock Creek'!Z333+Southside_Historical!Q333+Northside_Historical!Q333+'SnakeRiv abv Kimberly'!$B333</f>
        <v>2069</v>
      </c>
      <c r="R333">
        <f>Bruneau!AN333+Malad!AN333+'Salmon Falls Creek'!AW333+'Rock Creek'!AA333+Southside_Historical!R333+Northside_Historical!R333+'SnakeRiv abv Kimberly'!$B333</f>
        <v>1744</v>
      </c>
      <c r="S333">
        <f>Bruneau!AO333+Malad!AO333+'Salmon Falls Creek'!AX333+'Rock Creek'!AB333+Southside_Historical!S333+Northside_Historical!S333+'SnakeRiv abv Kimberly'!$B333</f>
        <v>2285.4</v>
      </c>
      <c r="T333">
        <f>Bruneau!AP333+Malad!AP333+'Salmon Falls Creek'!AY333+'Rock Creek'!AC333+Southside_Historical!T333+Northside_Historical!T333+'SnakeRiv abv Kimberly'!$B333</f>
        <v>1969.6</v>
      </c>
      <c r="U333">
        <f>Bruneau!AQ333+Malad!AQ333+'Salmon Falls Creek'!AZ333+'Rock Creek'!AD333+Southside_Historical!U333+Northside_Historical!U333+'SnakeRiv abv Kimberly'!$B333</f>
        <v>1429.1999999999998</v>
      </c>
      <c r="V333">
        <f>Bruneau!AR333+Malad!AR333+'Salmon Falls Creek'!BA333+'Rock Creek'!AE333+Southside_Historical!V333+Northside_Historical!V333+'SnakeRiv abv Kimberly'!$B333</f>
        <v>1261.3</v>
      </c>
      <c r="W333">
        <f>Bruneau!AS333+Malad!AS333+'Salmon Falls Creek'!BB333+'Rock Creek'!AF333+Southside_Historical!W333+Northside_Historical!W333+'SnakeRiv abv Kimberly'!$B333</f>
        <v>379.4</v>
      </c>
    </row>
    <row r="334" spans="1:23" x14ac:dyDescent="0.25">
      <c r="A334" t="str">
        <f>Bruneau!A334</f>
        <v>9/29</v>
      </c>
      <c r="B334">
        <f>Bruneau!X334+Malad!X334+'Salmon Falls Creek'!AG334+'Rock Creek'!K334+Southside_Historical!B334+Northside_Historical!B334+'SnakeRiv abv Kimberly'!$B334</f>
        <v>1583.7223909316913</v>
      </c>
      <c r="C334">
        <f>Bruneau!Y334+Malad!Y334+'Salmon Falls Creek'!AH334+'Rock Creek'!L334+Southside_Historical!C334+Northside_Historical!C334+'SnakeRiv abv Kimberly'!$B334</f>
        <v>1135.5463809947473</v>
      </c>
      <c r="D334">
        <f>Bruneau!Z334+Malad!Z334+'Salmon Falls Creek'!AI334+'Rock Creek'!M334+Southside_Historical!D334+Northside_Historical!D334+'SnakeRiv abv Kimberly'!$B334</f>
        <v>1621.1084388847707</v>
      </c>
      <c r="E334">
        <f>Bruneau!AA334+Malad!AA334+'Salmon Falls Creek'!AJ334+'Rock Creek'!N334+Southside_Historical!E334+Northside_Historical!E334+'SnakeRiv abv Kimberly'!$B334</f>
        <v>1581.3730878946662</v>
      </c>
      <c r="F334">
        <f>Bruneau!AB334+Malad!AB334+'Salmon Falls Creek'!AK334+'Rock Creek'!O334+Southside_Historical!F334+Northside_Historical!F334+'SnakeRiv abv Kimberly'!$B334</f>
        <v>1913.5342320218842</v>
      </c>
      <c r="G334">
        <f>Bruneau!AC334+Malad!AC334+'Salmon Falls Creek'!AL334+'Rock Creek'!P334+Southside_Historical!G334+Northside_Historical!G334+'SnakeRiv abv Kimberly'!$B334</f>
        <v>1488.7620001123482</v>
      </c>
      <c r="H334">
        <f>Bruneau!AD334+Malad!AD334+'Salmon Falls Creek'!AM334+'Rock Creek'!Q334+Southside_Historical!H334+Northside_Historical!H334+'SnakeRiv abv Kimberly'!$B334</f>
        <v>1585.1384028853104</v>
      </c>
      <c r="I334">
        <f>Bruneau!AE334+Malad!AE334+'Salmon Falls Creek'!AN334+'Rock Creek'!R334+Southside_Historical!I334+Northside_Historical!I334+'SnakeRiv abv Kimberly'!$B334</f>
        <v>1820.615605509639</v>
      </c>
      <c r="J334">
        <f>Bruneau!AF334+Malad!AF334+'Salmon Falls Creek'!AO334+'Rock Creek'!S334+Southside_Historical!J334+Northside_Historical!J334+'SnakeRiv abv Kimberly'!$B334</f>
        <v>1580.4680903492081</v>
      </c>
      <c r="K334">
        <f>Bruneau!AG334+Malad!AG334+'Salmon Falls Creek'!AP334+'Rock Creek'!T334+Southside_Historical!K334+Northside_Historical!K334+'SnakeRiv abv Kimberly'!$B334</f>
        <v>2129.7418835054932</v>
      </c>
      <c r="L334">
        <f>Bruneau!AH334+Malad!AH334+'Salmon Falls Creek'!AQ334+'Rock Creek'!U334+Southside_Historical!L334+Northside_Historical!L334+'SnakeRiv abv Kimberly'!$B334</f>
        <v>1855.8257255960202</v>
      </c>
      <c r="M334">
        <f>Bruneau!AI334+Malad!AI334+'Salmon Falls Creek'!AR334+'Rock Creek'!V334+Southside_Historical!M334+Northside_Historical!M334+'SnakeRiv abv Kimberly'!$B334</f>
        <v>1965.0738001032587</v>
      </c>
      <c r="N334">
        <f>Bruneau!AJ334+Malad!AJ334+'Salmon Falls Creek'!AS334+'Rock Creek'!W334+Southside_Historical!N334+Northside_Historical!N334+'SnakeRiv abv Kimberly'!$B334</f>
        <v>2319.337033578804</v>
      </c>
      <c r="O334">
        <f>Bruneau!AK334+Malad!AK334+'Salmon Falls Creek'!AT334+'Rock Creek'!X334+Southside_Historical!O334+Northside_Historical!O334+'SnakeRiv abv Kimberly'!$B334</f>
        <v>1705.6640000000002</v>
      </c>
      <c r="P334">
        <f>Bruneau!AL334+Malad!AL334+'Salmon Falls Creek'!AU334+'Rock Creek'!Y334+Southside_Historical!P334+Northside_Historical!P334+'SnakeRiv abv Kimberly'!$B334</f>
        <v>1875.5639999999999</v>
      </c>
      <c r="Q334">
        <f>Bruneau!AM334+Malad!AM334+'Salmon Falls Creek'!AV334+'Rock Creek'!Z334+Southside_Historical!Q334+Northside_Historical!Q334+'SnakeRiv abv Kimberly'!$B334</f>
        <v>2077.364</v>
      </c>
      <c r="R334">
        <f>Bruneau!AN334+Malad!AN334+'Salmon Falls Creek'!AW334+'Rock Creek'!AA334+Southside_Historical!R334+Northside_Historical!R334+'SnakeRiv abv Kimberly'!$B334</f>
        <v>1758.0639999999999</v>
      </c>
      <c r="S334">
        <f>Bruneau!AO334+Malad!AO334+'Salmon Falls Creek'!AX334+'Rock Creek'!AB334+Southside_Historical!S334+Northside_Historical!S334+'SnakeRiv abv Kimberly'!$B334</f>
        <v>2349.7640000000001</v>
      </c>
      <c r="T334">
        <f>Bruneau!AP334+Malad!AP334+'Salmon Falls Creek'!AY334+'Rock Creek'!AC334+Southside_Historical!T334+Northside_Historical!T334+'SnakeRiv abv Kimberly'!$B334</f>
        <v>1960.9639999999999</v>
      </c>
      <c r="U334">
        <f>Bruneau!AQ334+Malad!AQ334+'Salmon Falls Creek'!AZ334+'Rock Creek'!AD334+Southside_Historical!U334+Northside_Historical!U334+'SnakeRiv abv Kimberly'!$B334</f>
        <v>1609.364</v>
      </c>
      <c r="V334">
        <f>Bruneau!AR334+Malad!AR334+'Salmon Falls Creek'!BA334+'Rock Creek'!AE334+Southside_Historical!V334+Northside_Historical!V334+'SnakeRiv abv Kimberly'!$B334</f>
        <v>1219.2640000000001</v>
      </c>
      <c r="W334">
        <f>Bruneau!AS334+Malad!AS334+'Salmon Falls Creek'!BB334+'Rock Creek'!AF334+Southside_Historical!W334+Northside_Historical!W334+'SnakeRiv abv Kimberly'!$B334</f>
        <v>381.76400000000001</v>
      </c>
    </row>
    <row r="335" spans="1:23" x14ac:dyDescent="0.25">
      <c r="A335" t="str">
        <f>Bruneau!A335</f>
        <v>9/30</v>
      </c>
      <c r="B335">
        <f>Bruneau!X335+Malad!X335+'Salmon Falls Creek'!AG335+'Rock Creek'!K335+Southside_Historical!B335+Northside_Historical!B335+'SnakeRiv abv Kimberly'!$B335</f>
        <v>1678.993978206064</v>
      </c>
      <c r="C335">
        <f>Bruneau!Y335+Malad!Y335+'Salmon Falls Creek'!AH335+'Rock Creek'!L335+Southside_Historical!C335+Northside_Historical!C335+'SnakeRiv abv Kimberly'!$B335</f>
        <v>1140.5851033253634</v>
      </c>
      <c r="D335">
        <f>Bruneau!Z335+Malad!Z335+'Salmon Falls Creek'!AI335+'Rock Creek'!M335+Southside_Historical!D335+Northside_Historical!D335+'SnakeRiv abv Kimberly'!$B335</f>
        <v>1668.9693744444262</v>
      </c>
      <c r="E335">
        <f>Bruneau!AA335+Malad!AA335+'Salmon Falls Creek'!AJ335+'Rock Creek'!N335+Southside_Historical!E335+Northside_Historical!E335+'SnakeRiv abv Kimberly'!$B335</f>
        <v>1607.150704158591</v>
      </c>
      <c r="F335">
        <f>Bruneau!AB335+Malad!AB335+'Salmon Falls Creek'!AK335+'Rock Creek'!O335+Southside_Historical!F335+Northside_Historical!F335+'SnakeRiv abv Kimberly'!$B335</f>
        <v>1922.2518324773441</v>
      </c>
      <c r="G335">
        <f>Bruneau!AC335+Malad!AC335+'Salmon Falls Creek'!AL335+'Rock Creek'!P335+Southside_Historical!G335+Northside_Historical!G335+'SnakeRiv abv Kimberly'!$B335</f>
        <v>1601.6380546832779</v>
      </c>
      <c r="H335">
        <f>Bruneau!AD335+Malad!AD335+'Salmon Falls Creek'!AM335+'Rock Creek'!Q335+Southside_Historical!H335+Northside_Historical!H335+'SnakeRiv abv Kimberly'!$B335</f>
        <v>1634.0132854824001</v>
      </c>
      <c r="I335">
        <f>Bruneau!AE335+Malad!AE335+'Salmon Falls Creek'!AN335+'Rock Creek'!R335+Southside_Historical!I335+Northside_Historical!I335+'SnakeRiv abv Kimberly'!$B335</f>
        <v>1978.751079006762</v>
      </c>
      <c r="J335">
        <f>Bruneau!AF335+Malad!AF335+'Salmon Falls Creek'!AO335+'Rock Creek'!S335+Southside_Historical!J335+Northside_Historical!J335+'SnakeRiv abv Kimberly'!$B335</f>
        <v>1527.7361266400351</v>
      </c>
      <c r="K335">
        <f>Bruneau!AG335+Malad!AG335+'Salmon Falls Creek'!AP335+'Rock Creek'!T335+Southside_Historical!K335+Northside_Historical!K335+'SnakeRiv abv Kimberly'!$B335</f>
        <v>2102.6797390405409</v>
      </c>
      <c r="L335">
        <f>Bruneau!AH335+Malad!AH335+'Salmon Falls Creek'!AQ335+'Rock Creek'!U335+Southside_Historical!L335+Northside_Historical!L335+'SnakeRiv abv Kimberly'!$B335</f>
        <v>1861.6156969730459</v>
      </c>
      <c r="M335">
        <f>Bruneau!AI335+Malad!AI335+'Salmon Falls Creek'!AR335+'Rock Creek'!V335+Southside_Historical!M335+Northside_Historical!M335+'SnakeRiv abv Kimberly'!$B335</f>
        <v>2046.8096007291101</v>
      </c>
      <c r="N335">
        <f>Bruneau!AJ335+Malad!AJ335+'Salmon Falls Creek'!AS335+'Rock Creek'!W335+Southside_Historical!N335+Northside_Historical!N335+'SnakeRiv abv Kimberly'!$B335</f>
        <v>2580.7891131550318</v>
      </c>
      <c r="O335">
        <f>Bruneau!AK335+Malad!AK335+'Salmon Falls Creek'!AT335+'Rock Creek'!X335+Southside_Historical!O335+Northside_Historical!O335+'SnakeRiv abv Kimberly'!$B335</f>
        <v>1658.864</v>
      </c>
      <c r="P335">
        <f>Bruneau!AL335+Malad!AL335+'Salmon Falls Creek'!AU335+'Rock Creek'!Y335+Southside_Historical!P335+Northside_Historical!P335+'SnakeRiv abv Kimberly'!$B335</f>
        <v>1810.864</v>
      </c>
      <c r="Q335">
        <f>Bruneau!AM335+Malad!AM335+'Salmon Falls Creek'!AV335+'Rock Creek'!Z335+Southside_Historical!Q335+Northside_Historical!Q335+'SnakeRiv abv Kimberly'!$B335</f>
        <v>2070.5639999999999</v>
      </c>
      <c r="R335">
        <f>Bruneau!AN335+Malad!AN335+'Salmon Falls Creek'!AW335+'Rock Creek'!AA335+Southside_Historical!R335+Northside_Historical!R335+'SnakeRiv abv Kimberly'!$B335</f>
        <v>1870.864</v>
      </c>
      <c r="S335">
        <f>Bruneau!AO335+Malad!AO335+'Salmon Falls Creek'!AX335+'Rock Creek'!AB335+Southside_Historical!S335+Northside_Historical!S335+'SnakeRiv abv Kimberly'!$B335</f>
        <v>2419.9639999999999</v>
      </c>
      <c r="T335">
        <f>Bruneau!AP335+Malad!AP335+'Salmon Falls Creek'!AY335+'Rock Creek'!AC335+Southside_Historical!T335+Northside_Historical!T335+'SnakeRiv abv Kimberly'!$B335</f>
        <v>1898.664</v>
      </c>
      <c r="U335">
        <f>Bruneau!AQ335+Malad!AQ335+'Salmon Falls Creek'!AZ335+'Rock Creek'!AD335+Southside_Historical!U335+Northside_Historical!U335+'SnakeRiv abv Kimberly'!$B335</f>
        <v>1645.4639999999999</v>
      </c>
      <c r="V335">
        <f>Bruneau!AR335+Malad!AR335+'Salmon Falls Creek'!BA335+'Rock Creek'!AE335+Southside_Historical!V335+Northside_Historical!V335+'SnakeRiv abv Kimberly'!$B335</f>
        <v>1237.7639999999999</v>
      </c>
      <c r="W335">
        <f>Bruneau!AS335+Malad!AS335+'Salmon Falls Creek'!BB335+'Rock Creek'!AF335+Southside_Historical!W335+Northside_Historical!W335+'SnakeRiv abv Kimberly'!$B335</f>
        <v>381.964</v>
      </c>
    </row>
    <row r="336" spans="1:23" x14ac:dyDescent="0.25">
      <c r="A336" t="str">
        <f>Bruneau!A336</f>
        <v>10/1</v>
      </c>
      <c r="B336">
        <f>Bruneau!X336+Malad!X336+'Salmon Falls Creek'!AG336+'Rock Creek'!K336+Southside_Historical!B336+Northside_Historical!B336+'SnakeRiv abv Kimberly'!$B336</f>
        <v>1724.5589486973117</v>
      </c>
      <c r="C336">
        <f>Bruneau!Y336+Malad!Y336+'Salmon Falls Creek'!AH336+'Rock Creek'!L336+Southside_Historical!C336+Northside_Historical!C336+'SnakeRiv abv Kimberly'!$B336</f>
        <v>1200.527706886468</v>
      </c>
      <c r="D336">
        <f>Bruneau!Z336+Malad!Z336+'Salmon Falls Creek'!AI336+'Rock Creek'!M336+Southside_Historical!D336+Northside_Historical!D336+'SnakeRiv abv Kimberly'!$B336</f>
        <v>1662.1774241661792</v>
      </c>
      <c r="E336">
        <f>Bruneau!AA336+Malad!AA336+'Salmon Falls Creek'!AJ336+'Rock Creek'!N336+Southside_Historical!E336+Northside_Historical!E336+'SnakeRiv abv Kimberly'!$B336</f>
        <v>1646.3177561662455</v>
      </c>
      <c r="F336">
        <f>Bruneau!AB336+Malad!AB336+'Salmon Falls Creek'!AK336+'Rock Creek'!O336+Southside_Historical!F336+Northside_Historical!F336+'SnakeRiv abv Kimberly'!$B336</f>
        <v>1937.4573757835128</v>
      </c>
      <c r="G336">
        <f>Bruneau!AC336+Malad!AC336+'Salmon Falls Creek'!AL336+'Rock Creek'!P336+Southside_Historical!G336+Northside_Historical!G336+'SnakeRiv abv Kimberly'!$B336</f>
        <v>1661.890606599989</v>
      </c>
      <c r="H336">
        <f>Bruneau!AD336+Malad!AD336+'Salmon Falls Creek'!AM336+'Rock Creek'!Q336+Southside_Historical!H336+Northside_Historical!H336+'SnakeRiv abv Kimberly'!$B336</f>
        <v>1562.1126248167452</v>
      </c>
      <c r="I336">
        <f>Bruneau!AE336+Malad!AE336+'Salmon Falls Creek'!AN336+'Rock Creek'!R336+Southside_Historical!I336+Northside_Historical!I336+'SnakeRiv abv Kimberly'!$B336</f>
        <v>2287.8021919872672</v>
      </c>
      <c r="J336">
        <f>Bruneau!AF336+Malad!AF336+'Salmon Falls Creek'!AO336+'Rock Creek'!S336+Southside_Historical!J336+Northside_Historical!J336+'SnakeRiv abv Kimberly'!$B336</f>
        <v>1451.6884588306502</v>
      </c>
      <c r="K336">
        <f>Bruneau!AG336+Malad!AG336+'Salmon Falls Creek'!AP336+'Rock Creek'!T336+Southside_Historical!K336+Northside_Historical!K336+'SnakeRiv abv Kimberly'!$B336</f>
        <v>2091.321665972182</v>
      </c>
      <c r="L336">
        <f>Bruneau!AH336+Malad!AH336+'Salmon Falls Creek'!AQ336+'Rock Creek'!U336+Southside_Historical!L336+Northside_Historical!L336+'SnakeRiv abv Kimberly'!$B336</f>
        <v>1889.1064479605739</v>
      </c>
      <c r="M336">
        <f>Bruneau!AI336+Malad!AI336+'Salmon Falls Creek'!AR336+'Rock Creek'!V336+Southside_Historical!M336+Northside_Historical!M336+'SnakeRiv abv Kimberly'!$B336</f>
        <v>2002.3695934121906</v>
      </c>
      <c r="N336">
        <f>Bruneau!AJ336+Malad!AJ336+'Salmon Falls Creek'!AS336+'Rock Creek'!W336+Southside_Historical!N336+Northside_Historical!N336+'SnakeRiv abv Kimberly'!$B336</f>
        <v>2446.5342376846666</v>
      </c>
      <c r="O336">
        <f>Bruneau!AK336+Malad!AK336+'Salmon Falls Creek'!AT336+'Rock Creek'!X336+Southside_Historical!O336+Northside_Historical!O336+'SnakeRiv abv Kimberly'!$B336</f>
        <v>1641.6640000000002</v>
      </c>
      <c r="P336">
        <f>Bruneau!AL336+Malad!AL336+'Salmon Falls Creek'!AU336+'Rock Creek'!Y336+Southside_Historical!P336+Northside_Historical!P336+'SnakeRiv abv Kimberly'!$B336</f>
        <v>1883.9639999999999</v>
      </c>
      <c r="Q336">
        <f>Bruneau!AM336+Malad!AM336+'Salmon Falls Creek'!AV336+'Rock Creek'!Z336+Southside_Historical!Q336+Northside_Historical!Q336+'SnakeRiv abv Kimberly'!$B336</f>
        <v>2129.5639999999999</v>
      </c>
      <c r="R336">
        <f>Bruneau!AN336+Malad!AN336+'Salmon Falls Creek'!AW336+'Rock Creek'!AA336+Southside_Historical!R336+Northside_Historical!R336+'SnakeRiv abv Kimberly'!$B336</f>
        <v>1915.364</v>
      </c>
      <c r="S336">
        <f>Bruneau!AO336+Malad!AO336+'Salmon Falls Creek'!AX336+'Rock Creek'!AB336+Southside_Historical!S336+Northside_Historical!S336+'SnakeRiv abv Kimberly'!$B336</f>
        <v>2466.2640000000001</v>
      </c>
      <c r="T336">
        <f>Bruneau!AP336+Malad!AP336+'Salmon Falls Creek'!AY336+'Rock Creek'!AC336+Southside_Historical!T336+Northside_Historical!T336+'SnakeRiv abv Kimberly'!$B336</f>
        <v>1839.7640000000001</v>
      </c>
      <c r="U336">
        <f>Bruneau!AQ336+Malad!AQ336+'Salmon Falls Creek'!AZ336+'Rock Creek'!AD336+Southside_Historical!U336+Northside_Historical!U336+'SnakeRiv abv Kimberly'!$B336</f>
        <v>1580.0639999999999</v>
      </c>
      <c r="V336">
        <f>Bruneau!AR336+Malad!AR336+'Salmon Falls Creek'!BA336+'Rock Creek'!AE336+Southside_Historical!V336+Northside_Historical!V336+'SnakeRiv abv Kimberly'!$B336</f>
        <v>1306.164</v>
      </c>
      <c r="W336">
        <f>Bruneau!AS336+Malad!AS336+'Salmon Falls Creek'!BB336+'Rock Creek'!AF336+Southside_Historical!W336+Northside_Historical!W336+'SnakeRiv abv Kimberly'!$B336</f>
        <v>382.26400000000001</v>
      </c>
    </row>
    <row r="337" spans="1:23" x14ac:dyDescent="0.25">
      <c r="A337" t="str">
        <f>Bruneau!A337</f>
        <v>10/2</v>
      </c>
      <c r="B337">
        <f>Bruneau!X337+Malad!X337+'Salmon Falls Creek'!AG337+'Rock Creek'!K337+Southside_Historical!B337+Northside_Historical!B337+'SnakeRiv abv Kimberly'!$B337</f>
        <v>1815.1290506242676</v>
      </c>
      <c r="C337">
        <f>Bruneau!Y337+Malad!Y337+'Salmon Falls Creek'!AH337+'Rock Creek'!L337+Southside_Historical!C337+Northside_Historical!C337+'SnakeRiv abv Kimberly'!$B337</f>
        <v>1236.9555251071233</v>
      </c>
      <c r="D337">
        <f>Bruneau!Z337+Malad!Z337+'Salmon Falls Creek'!AI337+'Rock Creek'!M337+Southside_Historical!D337+Northside_Historical!D337+'SnakeRiv abv Kimberly'!$B337</f>
        <v>1673.2783113131381</v>
      </c>
      <c r="E337">
        <f>Bruneau!AA337+Malad!AA337+'Salmon Falls Creek'!AJ337+'Rock Creek'!N337+Southside_Historical!E337+Northside_Historical!E337+'SnakeRiv abv Kimberly'!$B337</f>
        <v>1738.4179995780805</v>
      </c>
      <c r="F337">
        <f>Bruneau!AB337+Malad!AB337+'Salmon Falls Creek'!AK337+'Rock Creek'!O337+Southside_Historical!F337+Northside_Historical!F337+'SnakeRiv abv Kimberly'!$B337</f>
        <v>1956.1121940437461</v>
      </c>
      <c r="G337">
        <f>Bruneau!AC337+Malad!AC337+'Salmon Falls Creek'!AL337+'Rock Creek'!P337+Southside_Historical!G337+Northside_Historical!G337+'SnakeRiv abv Kimberly'!$B337</f>
        <v>1685.9564791624398</v>
      </c>
      <c r="H337">
        <f>Bruneau!AD337+Malad!AD337+'Salmon Falls Creek'!AM337+'Rock Creek'!Q337+Southside_Historical!H337+Northside_Historical!H337+'SnakeRiv abv Kimberly'!$B337</f>
        <v>1511.4941483453081</v>
      </c>
      <c r="I337">
        <f>Bruneau!AE337+Malad!AE337+'Salmon Falls Creek'!AN337+'Rock Creek'!R337+Southside_Historical!I337+Northside_Historical!I337+'SnakeRiv abv Kimberly'!$B337</f>
        <v>2314.2802073751768</v>
      </c>
      <c r="J337">
        <f>Bruneau!AF337+Malad!AF337+'Salmon Falls Creek'!AO337+'Rock Creek'!S337+Southside_Historical!J337+Northside_Historical!J337+'SnakeRiv abv Kimberly'!$B337</f>
        <v>1497.1072831389115</v>
      </c>
      <c r="K337">
        <f>Bruneau!AG337+Malad!AG337+'Salmon Falls Creek'!AP337+'Rock Creek'!T337+Southside_Historical!K337+Northside_Historical!K337+'SnakeRiv abv Kimberly'!$B337</f>
        <v>2190.2318462655521</v>
      </c>
      <c r="L337">
        <f>Bruneau!AH337+Malad!AH337+'Salmon Falls Creek'!AQ337+'Rock Creek'!U337+Southside_Historical!L337+Northside_Historical!L337+'SnakeRiv abv Kimberly'!$B337</f>
        <v>1877.8501681388107</v>
      </c>
      <c r="M337">
        <f>Bruneau!AI337+Malad!AI337+'Salmon Falls Creek'!AR337+'Rock Creek'!V337+Southside_Historical!M337+Northside_Historical!M337+'SnakeRiv abv Kimberly'!$B337</f>
        <v>1903.0763034031156</v>
      </c>
      <c r="N337">
        <f>Bruneau!AJ337+Malad!AJ337+'Salmon Falls Creek'!AS337+'Rock Creek'!W337+Southside_Historical!N337+Northside_Historical!N337+'SnakeRiv abv Kimberly'!$B337</f>
        <v>2372.6475221391415</v>
      </c>
      <c r="O337">
        <f>Bruneau!AK337+Malad!AK337+'Salmon Falls Creek'!AT337+'Rock Creek'!X337+Southside_Historical!O337+Northside_Historical!O337+'SnakeRiv abv Kimberly'!$B337</f>
        <v>1799.9639999999999</v>
      </c>
      <c r="P337">
        <f>Bruneau!AL337+Malad!AL337+'Salmon Falls Creek'!AU337+'Rock Creek'!Y337+Southside_Historical!P337+Northside_Historical!P337+'SnakeRiv abv Kimberly'!$B337</f>
        <v>1894.9639999999999</v>
      </c>
      <c r="Q337">
        <f>Bruneau!AM337+Malad!AM337+'Salmon Falls Creek'!AV337+'Rock Creek'!Z337+Southside_Historical!Q337+Northside_Historical!Q337+'SnakeRiv abv Kimberly'!$B337</f>
        <v>2219.9639999999999</v>
      </c>
      <c r="R337">
        <f>Bruneau!AN337+Malad!AN337+'Salmon Falls Creek'!AW337+'Rock Creek'!AA337+Southside_Historical!R337+Northside_Historical!R337+'SnakeRiv abv Kimberly'!$B337</f>
        <v>1948.0639999999999</v>
      </c>
      <c r="S337">
        <f>Bruneau!AO337+Malad!AO337+'Salmon Falls Creek'!AX337+'Rock Creek'!AB337+Southside_Historical!S337+Northside_Historical!S337+'SnakeRiv abv Kimberly'!$B337</f>
        <v>2404.0639999999999</v>
      </c>
      <c r="T337">
        <f>Bruneau!AP337+Malad!AP337+'Salmon Falls Creek'!AY337+'Rock Creek'!AC337+Southside_Historical!T337+Northside_Historical!T337+'SnakeRiv abv Kimberly'!$B337</f>
        <v>1860.864</v>
      </c>
      <c r="U337">
        <f>Bruneau!AQ337+Malad!AQ337+'Salmon Falls Creek'!AZ337+'Rock Creek'!AD337+Southside_Historical!U337+Northside_Historical!U337+'SnakeRiv abv Kimberly'!$B337</f>
        <v>1467.6639999999998</v>
      </c>
      <c r="V337">
        <f>Bruneau!AR337+Malad!AR337+'Salmon Falls Creek'!BA337+'Rock Creek'!AE337+Southside_Historical!V337+Northside_Historical!V337+'SnakeRiv abv Kimberly'!$B337</f>
        <v>1383.7640000000001</v>
      </c>
      <c r="W337">
        <f>Bruneau!AS337+Malad!AS337+'Salmon Falls Creek'!BB337+'Rock Creek'!AF337+Southside_Historical!W337+Northside_Historical!W337+'SnakeRiv abv Kimberly'!$B337</f>
        <v>383.06399999999996</v>
      </c>
    </row>
    <row r="338" spans="1:23" x14ac:dyDescent="0.25">
      <c r="A338" t="str">
        <f>Bruneau!A338</f>
        <v>10/3</v>
      </c>
      <c r="B338">
        <f>Bruneau!X338+Malad!X338+'Salmon Falls Creek'!AG338+'Rock Creek'!K338+Southside_Historical!B338+Northside_Historical!B338+'SnakeRiv abv Kimberly'!$B338</f>
        <v>1859.5836371394591</v>
      </c>
      <c r="C338">
        <f>Bruneau!Y338+Malad!Y338+'Salmon Falls Creek'!AH338+'Rock Creek'!L338+Southside_Historical!C338+Northside_Historical!C338+'SnakeRiv abv Kimberly'!$B338</f>
        <v>1297.4242344165118</v>
      </c>
      <c r="D338">
        <f>Bruneau!Z338+Malad!Z338+'Salmon Falls Creek'!AI338+'Rock Creek'!M338+Southside_Historical!D338+Northside_Historical!D338+'SnakeRiv abv Kimberly'!$B338</f>
        <v>1681.6398208147443</v>
      </c>
      <c r="E338">
        <f>Bruneau!AA338+Malad!AA338+'Salmon Falls Creek'!AJ338+'Rock Creek'!N338+Southside_Historical!E338+Northside_Historical!E338+'SnakeRiv abv Kimberly'!$B338</f>
        <v>1843.3636208479161</v>
      </c>
      <c r="F338">
        <f>Bruneau!AB338+Malad!AB338+'Salmon Falls Creek'!AK338+'Rock Creek'!O338+Southside_Historical!F338+Northside_Historical!F338+'SnakeRiv abv Kimberly'!$B338</f>
        <v>1973.2303338841361</v>
      </c>
      <c r="G338">
        <f>Bruneau!AC338+Malad!AC338+'Salmon Falls Creek'!AL338+'Rock Creek'!P338+Southside_Historical!G338+Northside_Historical!G338+'SnakeRiv abv Kimberly'!$B338</f>
        <v>1599.7481116671604</v>
      </c>
      <c r="H338">
        <f>Bruneau!AD338+Malad!AD338+'Salmon Falls Creek'!AM338+'Rock Creek'!Q338+Southside_Historical!H338+Northside_Historical!H338+'SnakeRiv abv Kimberly'!$B338</f>
        <v>1583.4791758042199</v>
      </c>
      <c r="I338">
        <f>Bruneau!AE338+Malad!AE338+'Salmon Falls Creek'!AN338+'Rock Creek'!R338+Southside_Historical!I338+Northside_Historical!I338+'SnakeRiv abv Kimberly'!$B338</f>
        <v>2182.1389880000197</v>
      </c>
      <c r="J338">
        <f>Bruneau!AF338+Malad!AF338+'Salmon Falls Creek'!AO338+'Rock Creek'!S338+Southside_Historical!J338+Northside_Historical!J338+'SnakeRiv abv Kimberly'!$B338</f>
        <v>1592.6957320571132</v>
      </c>
      <c r="K338">
        <f>Bruneau!AG338+Malad!AG338+'Salmon Falls Creek'!AP338+'Rock Creek'!T338+Southside_Historical!K338+Northside_Historical!K338+'SnakeRiv abv Kimberly'!$B338</f>
        <v>2285.8689722612899</v>
      </c>
      <c r="L338">
        <f>Bruneau!AH338+Malad!AH338+'Salmon Falls Creek'!AQ338+'Rock Creek'!U338+Southside_Historical!L338+Northside_Historical!L338+'SnakeRiv abv Kimberly'!$B338</f>
        <v>1955.4515709907018</v>
      </c>
      <c r="M338">
        <f>Bruneau!AI338+Malad!AI338+'Salmon Falls Creek'!AR338+'Rock Creek'!V338+Southside_Historical!M338+Northside_Historical!M338+'SnakeRiv abv Kimberly'!$B338</f>
        <v>1776.9098075265401</v>
      </c>
      <c r="N338">
        <f>Bruneau!AJ338+Malad!AJ338+'Salmon Falls Creek'!AS338+'Rock Creek'!W338+Southside_Historical!N338+Northside_Historical!N338+'SnakeRiv abv Kimberly'!$B338</f>
        <v>2223.222484159975</v>
      </c>
      <c r="O338">
        <f>Bruneau!AK338+Malad!AK338+'Salmon Falls Creek'!AT338+'Rock Creek'!X338+Southside_Historical!O338+Northside_Historical!O338+'SnakeRiv abv Kimberly'!$B338</f>
        <v>1955.202</v>
      </c>
      <c r="P338">
        <f>Bruneau!AL338+Malad!AL338+'Salmon Falls Creek'!AU338+'Rock Creek'!Y338+Southside_Historical!P338+Northside_Historical!P338+'SnakeRiv abv Kimberly'!$B338</f>
        <v>1896.8020000000001</v>
      </c>
      <c r="Q338">
        <f>Bruneau!AM338+Malad!AM338+'Salmon Falls Creek'!AV338+'Rock Creek'!Z338+Southside_Historical!Q338+Northside_Historical!Q338+'SnakeRiv abv Kimberly'!$B338</f>
        <v>2274.402</v>
      </c>
      <c r="R338">
        <f>Bruneau!AN338+Malad!AN338+'Salmon Falls Creek'!AW338+'Rock Creek'!AA338+Southside_Historical!R338+Northside_Historical!R338+'SnakeRiv abv Kimberly'!$B338</f>
        <v>1927.702</v>
      </c>
      <c r="S338">
        <f>Bruneau!AO338+Malad!AO338+'Salmon Falls Creek'!AX338+'Rock Creek'!AB338+Southside_Historical!S338+Northside_Historical!S338+'SnakeRiv abv Kimberly'!$B338</f>
        <v>2314.402</v>
      </c>
      <c r="T338">
        <f>Bruneau!AP338+Malad!AP338+'Salmon Falls Creek'!AY338+'Rock Creek'!AC338+Southside_Historical!T338+Northside_Historical!T338+'SnakeRiv abv Kimberly'!$B338</f>
        <v>1895.402</v>
      </c>
      <c r="U338">
        <f>Bruneau!AQ338+Malad!AQ338+'Salmon Falls Creek'!AZ338+'Rock Creek'!AD338+Southside_Historical!U338+Northside_Historical!U338+'SnakeRiv abv Kimberly'!$B338</f>
        <v>1376.8019999999999</v>
      </c>
      <c r="V338">
        <f>Bruneau!AR338+Malad!AR338+'Salmon Falls Creek'!BA338+'Rock Creek'!AE338+Southside_Historical!V338+Northside_Historical!V338+'SnakeRiv abv Kimberly'!$B338</f>
        <v>1421.702</v>
      </c>
      <c r="W338">
        <f>Bruneau!AS338+Malad!AS338+'Salmon Falls Creek'!BB338+'Rock Creek'!AF338+Southside_Historical!W338+Northside_Historical!W338+'SnakeRiv abv Kimberly'!$B338</f>
        <v>381.40199999999999</v>
      </c>
    </row>
    <row r="339" spans="1:23" x14ac:dyDescent="0.25">
      <c r="A339" t="str">
        <f>Bruneau!A339</f>
        <v>10/4</v>
      </c>
      <c r="B339">
        <f>Bruneau!X339+Malad!X339+'Salmon Falls Creek'!AG339+'Rock Creek'!K339+Southside_Historical!B339+Northside_Historical!B339+'SnakeRiv abv Kimberly'!$B339</f>
        <v>1835.588899086473</v>
      </c>
      <c r="C339">
        <f>Bruneau!Y339+Malad!Y339+'Salmon Falls Creek'!AH339+'Rock Creek'!L339+Southside_Historical!C339+Northside_Historical!C339+'SnakeRiv abv Kimberly'!$B339</f>
        <v>1359.774407505302</v>
      </c>
      <c r="D339">
        <f>Bruneau!Z339+Malad!Z339+'Salmon Falls Creek'!AI339+'Rock Creek'!M339+Southside_Historical!D339+Northside_Historical!D339+'SnakeRiv abv Kimberly'!$B339</f>
        <v>1692.470760014799</v>
      </c>
      <c r="E339">
        <f>Bruneau!AA339+Malad!AA339+'Salmon Falls Creek'!AJ339+'Rock Creek'!N339+Southside_Historical!E339+Northside_Historical!E339+'SnakeRiv abv Kimberly'!$B339</f>
        <v>1809.3816035666246</v>
      </c>
      <c r="F339">
        <f>Bruneau!AB339+Malad!AB339+'Salmon Falls Creek'!AK339+'Rock Creek'!O339+Southside_Historical!F339+Northside_Historical!F339+'SnakeRiv abv Kimberly'!$B339</f>
        <v>1898.915730384278</v>
      </c>
      <c r="G339">
        <f>Bruneau!AC339+Malad!AC339+'Salmon Falls Creek'!AL339+'Rock Creek'!P339+Southside_Historical!G339+Northside_Historical!G339+'SnakeRiv abv Kimberly'!$B339</f>
        <v>1487.3557079636603</v>
      </c>
      <c r="H339">
        <f>Bruneau!AD339+Malad!AD339+'Salmon Falls Creek'!AM339+'Rock Creek'!Q339+Southside_Historical!H339+Northside_Historical!H339+'SnakeRiv abv Kimberly'!$B339</f>
        <v>1752.1032240717882</v>
      </c>
      <c r="I339">
        <f>Bruneau!AE339+Malad!AE339+'Salmon Falls Creek'!AN339+'Rock Creek'!R339+Southside_Historical!I339+Northside_Historical!I339+'SnakeRiv abv Kimberly'!$B339</f>
        <v>2456.5023634487029</v>
      </c>
      <c r="J339">
        <f>Bruneau!AF339+Malad!AF339+'Salmon Falls Creek'!AO339+'Rock Creek'!S339+Southside_Historical!J339+Northside_Historical!J339+'SnakeRiv abv Kimberly'!$B339</f>
        <v>1750.0008306094001</v>
      </c>
      <c r="K339">
        <f>Bruneau!AG339+Malad!AG339+'Salmon Falls Creek'!AP339+'Rock Creek'!T339+Southside_Historical!K339+Northside_Historical!K339+'SnakeRiv abv Kimberly'!$B339</f>
        <v>2324.3985085200311</v>
      </c>
      <c r="L339">
        <f>Bruneau!AH339+Malad!AH339+'Salmon Falls Creek'!AQ339+'Rock Creek'!U339+Southside_Historical!L339+Northside_Historical!L339+'SnakeRiv abv Kimberly'!$B339</f>
        <v>2098.812428674385</v>
      </c>
      <c r="M339">
        <f>Bruneau!AI339+Malad!AI339+'Salmon Falls Creek'!AR339+'Rock Creek'!V339+Southside_Historical!M339+Northside_Historical!M339+'SnakeRiv abv Kimberly'!$B339</f>
        <v>1650.4464767039415</v>
      </c>
      <c r="N339">
        <f>Bruneau!AJ339+Malad!AJ339+'Salmon Falls Creek'!AS339+'Rock Creek'!W339+Southside_Historical!N339+Northside_Historical!N339+'SnakeRiv abv Kimberly'!$B339</f>
        <v>2119.3801544516418</v>
      </c>
      <c r="O339">
        <f>Bruneau!AK339+Malad!AK339+'Salmon Falls Creek'!AT339+'Rock Creek'!X339+Southside_Historical!O339+Northside_Historical!O339+'SnakeRiv abv Kimberly'!$B339</f>
        <v>2016.9380000000001</v>
      </c>
      <c r="P339">
        <f>Bruneau!AL339+Malad!AL339+'Salmon Falls Creek'!AU339+'Rock Creek'!Y339+Southside_Historical!P339+Northside_Historical!P339+'SnakeRiv abv Kimberly'!$B339</f>
        <v>1921.038</v>
      </c>
      <c r="Q339">
        <f>Bruneau!AM339+Malad!AM339+'Salmon Falls Creek'!AV339+'Rock Creek'!Z339+Southside_Historical!Q339+Northside_Historical!Q339+'SnakeRiv abv Kimberly'!$B339</f>
        <v>2373.8379999999997</v>
      </c>
      <c r="R339">
        <f>Bruneau!AN339+Malad!AN339+'Salmon Falls Creek'!AW339+'Rock Creek'!AA339+Southside_Historical!R339+Northside_Historical!R339+'SnakeRiv abv Kimberly'!$B339</f>
        <v>1933.838</v>
      </c>
      <c r="S339">
        <f>Bruneau!AO339+Malad!AO339+'Salmon Falls Creek'!AX339+'Rock Creek'!AB339+Southside_Historical!S339+Northside_Historical!S339+'SnakeRiv abv Kimberly'!$B339</f>
        <v>2336.538</v>
      </c>
      <c r="T339">
        <f>Bruneau!AP339+Malad!AP339+'Salmon Falls Creek'!AY339+'Rock Creek'!AC339+Southside_Historical!T339+Northside_Historical!T339+'SnakeRiv abv Kimberly'!$B339</f>
        <v>1913.838</v>
      </c>
      <c r="U339">
        <f>Bruneau!AQ339+Malad!AQ339+'Salmon Falls Creek'!AZ339+'Rock Creek'!AD339+Southside_Historical!U339+Northside_Historical!U339+'SnakeRiv abv Kimberly'!$B339</f>
        <v>1359.2380000000001</v>
      </c>
      <c r="V339">
        <f>Bruneau!AR339+Malad!AR339+'Salmon Falls Creek'!BA339+'Rock Creek'!AE339+Southside_Historical!V339+Northside_Historical!V339+'SnakeRiv abv Kimberly'!$B339</f>
        <v>1411.2380000000001</v>
      </c>
      <c r="W339">
        <f>Bruneau!AS339+Malad!AS339+'Salmon Falls Creek'!BB339+'Rock Creek'!AF339+Southside_Historical!W339+Northside_Historical!W339+'SnakeRiv abv Kimberly'!$B339</f>
        <v>380.53800000000001</v>
      </c>
    </row>
    <row r="340" spans="1:23" x14ac:dyDescent="0.25">
      <c r="A340" t="str">
        <f>Bruneau!A340</f>
        <v>10/5</v>
      </c>
      <c r="B340">
        <f>Bruneau!X340+Malad!X340+'Salmon Falls Creek'!AG340+'Rock Creek'!K340+Southside_Historical!B340+Northside_Historical!B340+'SnakeRiv abv Kimberly'!$B340</f>
        <v>1812.1217264328648</v>
      </c>
      <c r="C340">
        <f>Bruneau!Y340+Malad!Y340+'Salmon Falls Creek'!AH340+'Rock Creek'!L340+Southside_Historical!C340+Northside_Historical!C340+'SnakeRiv abv Kimberly'!$B340</f>
        <v>1401.5808311144719</v>
      </c>
      <c r="D340">
        <f>Bruneau!Z340+Malad!Z340+'Salmon Falls Creek'!AI340+'Rock Creek'!M340+Southside_Historical!D340+Northside_Historical!D340+'SnakeRiv abv Kimberly'!$B340</f>
        <v>1716.8267548962135</v>
      </c>
      <c r="E340">
        <f>Bruneau!AA340+Malad!AA340+'Salmon Falls Creek'!AJ340+'Rock Creek'!N340+Southside_Historical!E340+Northside_Historical!E340+'SnakeRiv abv Kimberly'!$B340</f>
        <v>1907.786560122214</v>
      </c>
      <c r="F340">
        <f>Bruneau!AB340+Malad!AB340+'Salmon Falls Creek'!AK340+'Rock Creek'!O340+Southside_Historical!F340+Northside_Historical!F340+'SnakeRiv abv Kimberly'!$B340</f>
        <v>1933.397571025321</v>
      </c>
      <c r="G340">
        <f>Bruneau!AC340+Malad!AC340+'Salmon Falls Creek'!AL340+'Rock Creek'!P340+Southside_Historical!G340+Northside_Historical!G340+'SnakeRiv abv Kimberly'!$B340</f>
        <v>1572.2122596745839</v>
      </c>
      <c r="H340">
        <f>Bruneau!AD340+Malad!AD340+'Salmon Falls Creek'!AM340+'Rock Creek'!Q340+Southside_Historical!H340+Northside_Historical!H340+'SnakeRiv abv Kimberly'!$B340</f>
        <v>1848.8803595586469</v>
      </c>
      <c r="I340">
        <f>Bruneau!AE340+Malad!AE340+'Salmon Falls Creek'!AN340+'Rock Creek'!R340+Southside_Historical!I340+Northside_Historical!I340+'SnakeRiv abv Kimberly'!$B340</f>
        <v>2868.6346377635678</v>
      </c>
      <c r="J340">
        <f>Bruneau!AF340+Malad!AF340+'Salmon Falls Creek'!AO340+'Rock Creek'!S340+Southside_Historical!J340+Northside_Historical!J340+'SnakeRiv abv Kimberly'!$B340</f>
        <v>2007.480777840743</v>
      </c>
      <c r="K340">
        <f>Bruneau!AG340+Malad!AG340+'Salmon Falls Creek'!AP340+'Rock Creek'!T340+Southside_Historical!K340+Northside_Historical!K340+'SnakeRiv abv Kimberly'!$B340</f>
        <v>2476.4172617494069</v>
      </c>
      <c r="L340">
        <f>Bruneau!AH340+Malad!AH340+'Salmon Falls Creek'!AQ340+'Rock Creek'!U340+Southside_Historical!L340+Northside_Historical!L340+'SnakeRiv abv Kimberly'!$B340</f>
        <v>2074.5219897555889</v>
      </c>
      <c r="M340">
        <f>Bruneau!AI340+Malad!AI340+'Salmon Falls Creek'!AR340+'Rock Creek'!V340+Southside_Historical!M340+Northside_Historical!M340+'SnakeRiv abv Kimberly'!$B340</f>
        <v>1621.6339941193248</v>
      </c>
      <c r="N340">
        <f>Bruneau!AJ340+Malad!AJ340+'Salmon Falls Creek'!AS340+'Rock Creek'!W340+Southside_Historical!N340+Northside_Historical!N340+'SnakeRiv abv Kimberly'!$B340</f>
        <v>2015.637610930808</v>
      </c>
      <c r="O340">
        <f>Bruneau!AK340+Malad!AK340+'Salmon Falls Creek'!AT340+'Rock Creek'!X340+Southside_Historical!O340+Northside_Historical!O340+'SnakeRiv abv Kimberly'!$B340</f>
        <v>1995.1479999999999</v>
      </c>
      <c r="P340">
        <f>Bruneau!AL340+Malad!AL340+'Salmon Falls Creek'!AU340+'Rock Creek'!Y340+Southside_Historical!P340+Northside_Historical!P340+'SnakeRiv abv Kimberly'!$B340</f>
        <v>1965.6479999999999</v>
      </c>
      <c r="Q340">
        <f>Bruneau!AM340+Malad!AM340+'Salmon Falls Creek'!AV340+'Rock Creek'!Z340+Southside_Historical!Q340+Northside_Historical!Q340+'SnakeRiv abv Kimberly'!$B340</f>
        <v>2504.248</v>
      </c>
      <c r="R340">
        <f>Bruneau!AN340+Malad!AN340+'Salmon Falls Creek'!AW340+'Rock Creek'!AA340+Southside_Historical!R340+Northside_Historical!R340+'SnakeRiv abv Kimberly'!$B340</f>
        <v>1994.348</v>
      </c>
      <c r="S340">
        <f>Bruneau!AO340+Malad!AO340+'Salmon Falls Creek'!AX340+'Rock Creek'!AB340+Southside_Historical!S340+Northside_Historical!S340+'SnakeRiv abv Kimberly'!$B340</f>
        <v>2408.348</v>
      </c>
      <c r="T340">
        <f>Bruneau!AP340+Malad!AP340+'Salmon Falls Creek'!AY340+'Rock Creek'!AC340+Southside_Historical!T340+Northside_Historical!T340+'SnakeRiv abv Kimberly'!$B340</f>
        <v>1945.848</v>
      </c>
      <c r="U340">
        <f>Bruneau!AQ340+Malad!AQ340+'Salmon Falls Creek'!AZ340+'Rock Creek'!AD340+Southside_Historical!U340+Northside_Historical!U340+'SnakeRiv abv Kimberly'!$B340</f>
        <v>1378.6479999999999</v>
      </c>
      <c r="V340">
        <f>Bruneau!AR340+Malad!AR340+'Salmon Falls Creek'!BA340+'Rock Creek'!AE340+Southside_Historical!V340+Northside_Historical!V340+'SnakeRiv abv Kimberly'!$B340</f>
        <v>1419.248</v>
      </c>
      <c r="W340">
        <f>Bruneau!AS340+Malad!AS340+'Salmon Falls Creek'!BB340+'Rock Creek'!AF340+Southside_Historical!W340+Northside_Historical!W340+'SnakeRiv abv Kimberly'!$B340</f>
        <v>379.34800000000001</v>
      </c>
    </row>
    <row r="341" spans="1:23" x14ac:dyDescent="0.25">
      <c r="A341" t="str">
        <f>Bruneau!A341</f>
        <v>10/6</v>
      </c>
      <c r="B341">
        <f>Bruneau!X341+Malad!X341+'Salmon Falls Creek'!AG341+'Rock Creek'!K341+Southside_Historical!B341+Northside_Historical!B341+'SnakeRiv abv Kimberly'!$B341</f>
        <v>1728.1467503071849</v>
      </c>
      <c r="C341">
        <f>Bruneau!Y341+Malad!Y341+'Salmon Falls Creek'!AH341+'Rock Creek'!L341+Southside_Historical!C341+Northside_Historical!C341+'SnakeRiv abv Kimberly'!$B341</f>
        <v>1418.8091575131471</v>
      </c>
      <c r="D341">
        <f>Bruneau!Z341+Malad!Z341+'Salmon Falls Creek'!AI341+'Rock Creek'!M341+Southside_Historical!D341+Northside_Historical!D341+'SnakeRiv abv Kimberly'!$B341</f>
        <v>1703.6838009232115</v>
      </c>
      <c r="E341">
        <f>Bruneau!AA341+Malad!AA341+'Salmon Falls Creek'!AJ341+'Rock Creek'!N341+Southside_Historical!E341+Northside_Historical!E341+'SnakeRiv abv Kimberly'!$B341</f>
        <v>1964.0047656809611</v>
      </c>
      <c r="F341">
        <f>Bruneau!AB341+Malad!AB341+'Salmon Falls Creek'!AK341+'Rock Creek'!O341+Southside_Historical!F341+Northside_Historical!F341+'SnakeRiv abv Kimberly'!$B341</f>
        <v>1929.154210259841</v>
      </c>
      <c r="G341">
        <f>Bruneau!AC341+Malad!AC341+'Salmon Falls Creek'!AL341+'Rock Creek'!P341+Southside_Historical!G341+Northside_Historical!G341+'SnakeRiv abv Kimberly'!$B341</f>
        <v>1577.41008988056</v>
      </c>
      <c r="H341">
        <f>Bruneau!AD341+Malad!AD341+'Salmon Falls Creek'!AM341+'Rock Creek'!Q341+Southside_Historical!H341+Northside_Historical!H341+'SnakeRiv abv Kimberly'!$B341</f>
        <v>1856.107404651179</v>
      </c>
      <c r="I341">
        <f>Bruneau!AE341+Malad!AE341+'Salmon Falls Creek'!AN341+'Rock Creek'!R341+Southside_Historical!I341+Northside_Historical!I341+'SnakeRiv abv Kimberly'!$B341</f>
        <v>2643.4159064098603</v>
      </c>
      <c r="J341">
        <f>Bruneau!AF341+Malad!AF341+'Salmon Falls Creek'!AO341+'Rock Creek'!S341+Southside_Historical!J341+Northside_Historical!J341+'SnakeRiv abv Kimberly'!$B341</f>
        <v>2120.5752863638022</v>
      </c>
      <c r="K341">
        <f>Bruneau!AG341+Malad!AG341+'Salmon Falls Creek'!AP341+'Rock Creek'!T341+Southside_Historical!K341+Northside_Historical!K341+'SnakeRiv abv Kimberly'!$B341</f>
        <v>2665.259236257722</v>
      </c>
      <c r="L341">
        <f>Bruneau!AH341+Malad!AH341+'Salmon Falls Creek'!AQ341+'Rock Creek'!U341+Southside_Historical!L341+Northside_Historical!L341+'SnakeRiv abv Kimberly'!$B341</f>
        <v>2107.9081647796588</v>
      </c>
      <c r="M341">
        <f>Bruneau!AI341+Malad!AI341+'Salmon Falls Creek'!AR341+'Rock Creek'!V341+Southside_Historical!M341+Northside_Historical!M341+'SnakeRiv abv Kimberly'!$B341</f>
        <v>1613.0822120814328</v>
      </c>
      <c r="N341">
        <f>Bruneau!AJ341+Malad!AJ341+'Salmon Falls Creek'!AS341+'Rock Creek'!W341+Southside_Historical!N341+Northside_Historical!N341+'SnakeRiv abv Kimberly'!$B341</f>
        <v>1975.1418583683085</v>
      </c>
      <c r="O341">
        <f>Bruneau!AK341+Malad!AK341+'Salmon Falls Creek'!AT341+'Rock Creek'!X341+Southside_Historical!O341+Northside_Historical!O341+'SnakeRiv abv Kimberly'!$B341</f>
        <v>2028.3180000000002</v>
      </c>
      <c r="P341">
        <f>Bruneau!AL341+Malad!AL341+'Salmon Falls Creek'!AU341+'Rock Creek'!Y341+Southside_Historical!P341+Northside_Historical!P341+'SnakeRiv abv Kimberly'!$B341</f>
        <v>1939.4180000000001</v>
      </c>
      <c r="Q341">
        <f>Bruneau!AM341+Malad!AM341+'Salmon Falls Creek'!AV341+'Rock Creek'!Z341+Southside_Historical!Q341+Northside_Historical!Q341+'SnakeRiv abv Kimberly'!$B341</f>
        <v>2513.4180000000001</v>
      </c>
      <c r="R341">
        <f>Bruneau!AN341+Malad!AN341+'Salmon Falls Creek'!AW341+'Rock Creek'!AA341+Southside_Historical!R341+Northside_Historical!R341+'SnakeRiv abv Kimberly'!$B341</f>
        <v>2121.1179999999999</v>
      </c>
      <c r="S341">
        <f>Bruneau!AO341+Malad!AO341+'Salmon Falls Creek'!AX341+'Rock Creek'!AB341+Southside_Historical!S341+Northside_Historical!S341+'SnakeRiv abv Kimberly'!$B341</f>
        <v>2443.4180000000001</v>
      </c>
      <c r="T341">
        <f>Bruneau!AP341+Malad!AP341+'Salmon Falls Creek'!AY341+'Rock Creek'!AC341+Southside_Historical!T341+Northside_Historical!T341+'SnakeRiv abv Kimberly'!$B341</f>
        <v>1908.9180000000001</v>
      </c>
      <c r="U341">
        <f>Bruneau!AQ341+Malad!AQ341+'Salmon Falls Creek'!AZ341+'Rock Creek'!AD341+Southside_Historical!U341+Northside_Historical!U341+'SnakeRiv abv Kimberly'!$B341</f>
        <v>1423.9180000000001</v>
      </c>
      <c r="V341">
        <f>Bruneau!AR341+Malad!AR341+'Salmon Falls Creek'!BA341+'Rock Creek'!AE341+Southside_Historical!V341+Northside_Historical!V341+'SnakeRiv abv Kimberly'!$B341</f>
        <v>1262.318</v>
      </c>
      <c r="W341">
        <f>Bruneau!AS341+Malad!AS341+'Salmon Falls Creek'!BB341+'Rock Creek'!AF341+Southside_Historical!W341+Northside_Historical!W341+'SnakeRiv abv Kimberly'!$B341</f>
        <v>377.41800000000001</v>
      </c>
    </row>
    <row r="342" spans="1:23" x14ac:dyDescent="0.25">
      <c r="A342" t="str">
        <f>Bruneau!A342</f>
        <v>10/7</v>
      </c>
      <c r="B342">
        <f>Bruneau!X342+Malad!X342+'Salmon Falls Creek'!AG342+'Rock Creek'!K342+Southside_Historical!B342+Northside_Historical!B342+'SnakeRiv abv Kimberly'!$B342</f>
        <v>1616.2080490363901</v>
      </c>
      <c r="C342">
        <f>Bruneau!Y342+Malad!Y342+'Salmon Falls Creek'!AH342+'Rock Creek'!L342+Southside_Historical!C342+Northside_Historical!C342+'SnakeRiv abv Kimberly'!$B342</f>
        <v>1434.0683294958262</v>
      </c>
      <c r="D342">
        <f>Bruneau!Z342+Malad!Z342+'Salmon Falls Creek'!AI342+'Rock Creek'!M342+Southside_Historical!D342+Northside_Historical!D342+'SnakeRiv abv Kimberly'!$B342</f>
        <v>1662.6112593068278</v>
      </c>
      <c r="E342">
        <f>Bruneau!AA342+Malad!AA342+'Salmon Falls Creek'!AJ342+'Rock Creek'!N342+Southside_Historical!E342+Northside_Historical!E342+'SnakeRiv abv Kimberly'!$B342</f>
        <v>1911.4536627004995</v>
      </c>
      <c r="F342">
        <f>Bruneau!AB342+Malad!AB342+'Salmon Falls Creek'!AK342+'Rock Creek'!O342+Southside_Historical!F342+Northside_Historical!F342+'SnakeRiv abv Kimberly'!$B342</f>
        <v>2180.2224356646911</v>
      </c>
      <c r="G342">
        <f>Bruneau!AC342+Malad!AC342+'Salmon Falls Creek'!AL342+'Rock Creek'!P342+Southside_Historical!G342+Northside_Historical!G342+'SnakeRiv abv Kimberly'!$B342</f>
        <v>1582.0406160916209</v>
      </c>
      <c r="H342">
        <f>Bruneau!AD342+Malad!AD342+'Salmon Falls Creek'!AM342+'Rock Creek'!Q342+Southside_Historical!H342+Northside_Historical!H342+'SnakeRiv abv Kimberly'!$B342</f>
        <v>1914.1673454031711</v>
      </c>
      <c r="I342">
        <f>Bruneau!AE342+Malad!AE342+'Salmon Falls Creek'!AN342+'Rock Creek'!R342+Southside_Historical!I342+Northside_Historical!I342+'SnakeRiv abv Kimberly'!$B342</f>
        <v>2532.6855695354684</v>
      </c>
      <c r="J342">
        <f>Bruneau!AF342+Malad!AF342+'Salmon Falls Creek'!AO342+'Rock Creek'!S342+Southside_Historical!J342+Northside_Historical!J342+'SnakeRiv abv Kimberly'!$B342</f>
        <v>2187.3028986733998</v>
      </c>
      <c r="K342">
        <f>Bruneau!AG342+Malad!AG342+'Salmon Falls Creek'!AP342+'Rock Creek'!T342+Southside_Historical!K342+Northside_Historical!K342+'SnakeRiv abv Kimberly'!$B342</f>
        <v>2845.7306980728813</v>
      </c>
      <c r="L342">
        <f>Bruneau!AH342+Malad!AH342+'Salmon Falls Creek'!AQ342+'Rock Creek'!U342+Southside_Historical!L342+Northside_Historical!L342+'SnakeRiv abv Kimberly'!$B342</f>
        <v>2168.197720612035</v>
      </c>
      <c r="M342">
        <f>Bruneau!AI342+Malad!AI342+'Salmon Falls Creek'!AR342+'Rock Creek'!V342+Southside_Historical!M342+Northside_Historical!M342+'SnakeRiv abv Kimberly'!$B342</f>
        <v>1615.5075280208885</v>
      </c>
      <c r="N342">
        <f>Bruneau!AJ342+Malad!AJ342+'Salmon Falls Creek'!AS342+'Rock Creek'!W342+Southside_Historical!N342+Northside_Historical!N342+'SnakeRiv abv Kimberly'!$B342</f>
        <v>1872.292325991225</v>
      </c>
      <c r="O342">
        <f>Bruneau!AK342+Malad!AK342+'Salmon Falls Creek'!AT342+'Rock Creek'!X342+Southside_Historical!O342+Northside_Historical!O342+'SnakeRiv abv Kimberly'!$B342</f>
        <v>2056.337</v>
      </c>
      <c r="P342">
        <f>Bruneau!AL342+Malad!AL342+'Salmon Falls Creek'!AU342+'Rock Creek'!Y342+Southside_Historical!P342+Northside_Historical!P342+'SnakeRiv abv Kimberly'!$B342</f>
        <v>1919.0370000000003</v>
      </c>
      <c r="Q342">
        <f>Bruneau!AM342+Malad!AM342+'Salmon Falls Creek'!AV342+'Rock Creek'!Z342+Southside_Historical!Q342+Northside_Historical!Q342+'SnakeRiv abv Kimberly'!$B342</f>
        <v>2374.1370000000002</v>
      </c>
      <c r="R342">
        <f>Bruneau!AN342+Malad!AN342+'Salmon Falls Creek'!AW342+'Rock Creek'!AA342+Southside_Historical!R342+Northside_Historical!R342+'SnakeRiv abv Kimberly'!$B342</f>
        <v>2211.5370000000003</v>
      </c>
      <c r="S342">
        <f>Bruneau!AO342+Malad!AO342+'Salmon Falls Creek'!AX342+'Rock Creek'!AB342+Southside_Historical!S342+Northside_Historical!S342+'SnakeRiv abv Kimberly'!$B342</f>
        <v>2480.1370000000002</v>
      </c>
      <c r="T342">
        <f>Bruneau!AP342+Malad!AP342+'Salmon Falls Creek'!AY342+'Rock Creek'!AC342+Southside_Historical!T342+Northside_Historical!T342+'SnakeRiv abv Kimberly'!$B342</f>
        <v>1952.337</v>
      </c>
      <c r="U342">
        <f>Bruneau!AQ342+Malad!AQ342+'Salmon Falls Creek'!AZ342+'Rock Creek'!AD342+Southside_Historical!U342+Northside_Historical!U342+'SnakeRiv abv Kimberly'!$B342</f>
        <v>1483.1370000000002</v>
      </c>
      <c r="V342">
        <f>Bruneau!AR342+Malad!AR342+'Salmon Falls Creek'!BA342+'Rock Creek'!AE342+Southside_Historical!V342+Northside_Historical!V342+'SnakeRiv abv Kimberly'!$B342</f>
        <v>1118.837</v>
      </c>
      <c r="W342">
        <f>Bruneau!AS342+Malad!AS342+'Salmon Falls Creek'!BB342+'Rock Creek'!AF342+Southside_Historical!W342+Northside_Historical!W342+'SnakeRiv abv Kimberly'!$B342</f>
        <v>375.13700000000006</v>
      </c>
    </row>
    <row r="343" spans="1:23" x14ac:dyDescent="0.25">
      <c r="A343" t="str">
        <f>Bruneau!A343</f>
        <v>10/8</v>
      </c>
      <c r="B343">
        <f>Bruneau!X343+Malad!X343+'Salmon Falls Creek'!AG343+'Rock Creek'!K343+Southside_Historical!B343+Northside_Historical!B343+'SnakeRiv abv Kimberly'!$B343</f>
        <v>1567.6551776337938</v>
      </c>
      <c r="C343">
        <f>Bruneau!Y343+Malad!Y343+'Salmon Falls Creek'!AH343+'Rock Creek'!L343+Southside_Historical!C343+Northside_Historical!C343+'SnakeRiv abv Kimberly'!$B343</f>
        <v>1494.4587564558958</v>
      </c>
      <c r="D343">
        <f>Bruneau!Z343+Malad!Z343+'Salmon Falls Creek'!AI343+'Rock Creek'!M343+Southside_Historical!D343+Northside_Historical!D343+'SnakeRiv abv Kimberly'!$B343</f>
        <v>1486.4852828481385</v>
      </c>
      <c r="E343">
        <f>Bruneau!AA343+Malad!AA343+'Salmon Falls Creek'!AJ343+'Rock Creek'!N343+Southside_Historical!E343+Northside_Historical!E343+'SnakeRiv abv Kimberly'!$B343</f>
        <v>1718.3118534666648</v>
      </c>
      <c r="F343">
        <f>Bruneau!AB343+Malad!AB343+'Salmon Falls Creek'!AK343+'Rock Creek'!O343+Southside_Historical!F343+Northside_Historical!F343+'SnakeRiv abv Kimberly'!$B343</f>
        <v>2155.7654863731582</v>
      </c>
      <c r="G343">
        <f>Bruneau!AC343+Malad!AC343+'Salmon Falls Creek'!AL343+'Rock Creek'!P343+Southside_Historical!G343+Northside_Historical!G343+'SnakeRiv abv Kimberly'!$B343</f>
        <v>1597.216860019636</v>
      </c>
      <c r="H343">
        <f>Bruneau!AD343+Malad!AD343+'Salmon Falls Creek'!AM343+'Rock Creek'!Q343+Southside_Historical!H343+Northside_Historical!H343+'SnakeRiv abv Kimberly'!$B343</f>
        <v>1828.8715868776908</v>
      </c>
      <c r="I343">
        <f>Bruneau!AE343+Malad!AE343+'Salmon Falls Creek'!AN343+'Rock Creek'!R343+Southside_Historical!I343+Northside_Historical!I343+'SnakeRiv abv Kimberly'!$B343</f>
        <v>2343.9001957352289</v>
      </c>
      <c r="J343">
        <f>Bruneau!AF343+Malad!AF343+'Salmon Falls Creek'!AO343+'Rock Creek'!S343+Southside_Historical!J343+Northside_Historical!J343+'SnakeRiv abv Kimberly'!$B343</f>
        <v>2124.4986548885572</v>
      </c>
      <c r="K343">
        <f>Bruneau!AG343+Malad!AG343+'Salmon Falls Creek'!AP343+'Rock Creek'!T343+Southside_Historical!K343+Northside_Historical!K343+'SnakeRiv abv Kimberly'!$B343</f>
        <v>2571.164939928361</v>
      </c>
      <c r="L343">
        <f>Bruneau!AH343+Malad!AH343+'Salmon Falls Creek'!AQ343+'Rock Creek'!U343+Southside_Historical!L343+Northside_Historical!L343+'SnakeRiv abv Kimberly'!$B343</f>
        <v>2247.895878648997</v>
      </c>
      <c r="M343">
        <f>Bruneau!AI343+Malad!AI343+'Salmon Falls Creek'!AR343+'Rock Creek'!V343+Southside_Historical!M343+Northside_Historical!M343+'SnakeRiv abv Kimberly'!$B343</f>
        <v>1581.0551686841918</v>
      </c>
      <c r="N343">
        <f>Bruneau!AJ343+Malad!AJ343+'Salmon Falls Creek'!AS343+'Rock Creek'!W343+Southside_Historical!N343+Northside_Historical!N343+'SnakeRiv abv Kimberly'!$B343</f>
        <v>1819.1465385464332</v>
      </c>
      <c r="O343">
        <f>Bruneau!AK343+Malad!AK343+'Salmon Falls Creek'!AT343+'Rock Creek'!X343+Southside_Historical!O343+Northside_Historical!O343+'SnakeRiv abv Kimberly'!$B343</f>
        <v>1934.8989999999999</v>
      </c>
      <c r="P343">
        <f>Bruneau!AL343+Malad!AL343+'Salmon Falls Creek'!AU343+'Rock Creek'!Y343+Southside_Historical!P343+Northside_Historical!P343+'SnakeRiv abv Kimberly'!$B343</f>
        <v>1856.1990000000001</v>
      </c>
      <c r="Q343">
        <f>Bruneau!AM343+Malad!AM343+'Salmon Falls Creek'!AV343+'Rock Creek'!Z343+Southside_Historical!Q343+Northside_Historical!Q343+'SnakeRiv abv Kimberly'!$B343</f>
        <v>2280.799</v>
      </c>
      <c r="R343">
        <f>Bruneau!AN343+Malad!AN343+'Salmon Falls Creek'!AW343+'Rock Creek'!AA343+Southside_Historical!R343+Northside_Historical!R343+'SnakeRiv abv Kimberly'!$B343</f>
        <v>2207.4990000000003</v>
      </c>
      <c r="S343">
        <f>Bruneau!AO343+Malad!AO343+'Salmon Falls Creek'!AX343+'Rock Creek'!AB343+Southside_Historical!S343+Northside_Historical!S343+'SnakeRiv abv Kimberly'!$B343</f>
        <v>2445.799</v>
      </c>
      <c r="T343">
        <f>Bruneau!AP343+Malad!AP343+'Salmon Falls Creek'!AY343+'Rock Creek'!AC343+Southside_Historical!T343+Northside_Historical!T343+'SnakeRiv abv Kimberly'!$B343</f>
        <v>1991.6990000000001</v>
      </c>
      <c r="U343">
        <f>Bruneau!AQ343+Malad!AQ343+'Salmon Falls Creek'!AZ343+'Rock Creek'!AD343+Southside_Historical!U343+Northside_Historical!U343+'SnakeRiv abv Kimberly'!$B343</f>
        <v>1617.799</v>
      </c>
      <c r="V343">
        <f>Bruneau!AR343+Malad!AR343+'Salmon Falls Creek'!BA343+'Rock Creek'!AE343+Southside_Historical!V343+Northside_Historical!V343+'SnakeRiv abv Kimberly'!$B343</f>
        <v>1103.8990000000001</v>
      </c>
      <c r="W343">
        <f>Bruneau!AS343+Malad!AS343+'Salmon Falls Creek'!BB343+'Rock Creek'!AF343+Southside_Historical!W343+Northside_Historical!W343+'SnakeRiv abv Kimberly'!$B343</f>
        <v>374.79900000000004</v>
      </c>
    </row>
    <row r="344" spans="1:23" x14ac:dyDescent="0.25">
      <c r="A344" t="str">
        <f>Bruneau!A344</f>
        <v>10/9</v>
      </c>
      <c r="B344">
        <f>Bruneau!X344+Malad!X344+'Salmon Falls Creek'!AG344+'Rock Creek'!K344+Southside_Historical!B344+Northside_Historical!B344+'SnakeRiv abv Kimberly'!$B344</f>
        <v>1559.5138774845891</v>
      </c>
      <c r="C344">
        <f>Bruneau!Y344+Malad!Y344+'Salmon Falls Creek'!AH344+'Rock Creek'!L344+Southside_Historical!C344+Northside_Historical!C344+'SnakeRiv abv Kimberly'!$B344</f>
        <v>1507.8471604121819</v>
      </c>
      <c r="D344">
        <f>Bruneau!Z344+Malad!Z344+'Salmon Falls Creek'!AI344+'Rock Creek'!M344+Southside_Historical!D344+Northside_Historical!D344+'SnakeRiv abv Kimberly'!$B344</f>
        <v>1462.3155558090384</v>
      </c>
      <c r="E344">
        <f>Bruneau!AA344+Malad!AA344+'Salmon Falls Creek'!AJ344+'Rock Creek'!N344+Southside_Historical!E344+Northside_Historical!E344+'SnakeRiv abv Kimberly'!$B344</f>
        <v>1589.6732637614864</v>
      </c>
      <c r="F344">
        <f>Bruneau!AB344+Malad!AB344+'Salmon Falls Creek'!AK344+'Rock Creek'!O344+Southside_Historical!F344+Northside_Historical!F344+'SnakeRiv abv Kimberly'!$B344</f>
        <v>2215.3151065873171</v>
      </c>
      <c r="G344">
        <f>Bruneau!AC344+Malad!AC344+'Salmon Falls Creek'!AL344+'Rock Creek'!P344+Southside_Historical!G344+Northside_Historical!G344+'SnakeRiv abv Kimberly'!$B344</f>
        <v>1483.8247296655268</v>
      </c>
      <c r="H344">
        <f>Bruneau!AD344+Malad!AD344+'Salmon Falls Creek'!AM344+'Rock Creek'!Q344+Southside_Historical!H344+Northside_Historical!H344+'SnakeRiv abv Kimberly'!$B344</f>
        <v>1924.8324805076486</v>
      </c>
      <c r="I344">
        <f>Bruneau!AE344+Malad!AE344+'Salmon Falls Creek'!AN344+'Rock Creek'!R344+Southside_Historical!I344+Northside_Historical!I344+'SnakeRiv abv Kimberly'!$B344</f>
        <v>2126.0660853412819</v>
      </c>
      <c r="J344">
        <f>Bruneau!AF344+Malad!AF344+'Salmon Falls Creek'!AO344+'Rock Creek'!S344+Southside_Historical!J344+Northside_Historical!J344+'SnakeRiv abv Kimberly'!$B344</f>
        <v>2064.0351525598098</v>
      </c>
      <c r="K344">
        <f>Bruneau!AG344+Malad!AG344+'Salmon Falls Creek'!AP344+'Rock Creek'!T344+Southside_Historical!K344+Northside_Historical!K344+'SnakeRiv abv Kimberly'!$B344</f>
        <v>2364.0086300092148</v>
      </c>
      <c r="L344">
        <f>Bruneau!AH344+Malad!AH344+'Salmon Falls Creek'!AQ344+'Rock Creek'!U344+Southside_Historical!L344+Northside_Historical!L344+'SnakeRiv abv Kimberly'!$B344</f>
        <v>2156.7663132258549</v>
      </c>
      <c r="M344">
        <f>Bruneau!AI344+Malad!AI344+'Salmon Falls Creek'!AR344+'Rock Creek'!V344+Southside_Historical!M344+Northside_Historical!M344+'SnakeRiv abv Kimberly'!$B344</f>
        <v>1610.7844209817758</v>
      </c>
      <c r="N344">
        <f>Bruneau!AJ344+Malad!AJ344+'Salmon Falls Creek'!AS344+'Rock Creek'!W344+Southside_Historical!N344+Northside_Historical!N344+'SnakeRiv abv Kimberly'!$B344</f>
        <v>1800.7085625881</v>
      </c>
      <c r="O344">
        <f>Bruneau!AK344+Malad!AK344+'Salmon Falls Creek'!AT344+'Rock Creek'!X344+Southside_Historical!O344+Northside_Historical!O344+'SnakeRiv abv Kimberly'!$B344</f>
        <v>1837.6390000000001</v>
      </c>
      <c r="P344">
        <f>Bruneau!AL344+Malad!AL344+'Salmon Falls Creek'!AU344+'Rock Creek'!Y344+Southside_Historical!P344+Northside_Historical!P344+'SnakeRiv abv Kimberly'!$B344</f>
        <v>1751.9389999999999</v>
      </c>
      <c r="Q344">
        <f>Bruneau!AM344+Malad!AM344+'Salmon Falls Creek'!AV344+'Rock Creek'!Z344+Southside_Historical!Q344+Northside_Historical!Q344+'SnakeRiv abv Kimberly'!$B344</f>
        <v>2309.6390000000001</v>
      </c>
      <c r="R344">
        <f>Bruneau!AN344+Malad!AN344+'Salmon Falls Creek'!AW344+'Rock Creek'!AA344+Southside_Historical!R344+Northside_Historical!R344+'SnakeRiv abv Kimberly'!$B344</f>
        <v>2302.739</v>
      </c>
      <c r="S344">
        <f>Bruneau!AO344+Malad!AO344+'Salmon Falls Creek'!AX344+'Rock Creek'!AB344+Southside_Historical!S344+Northside_Historical!S344+'SnakeRiv abv Kimberly'!$B344</f>
        <v>2433.6390000000001</v>
      </c>
      <c r="T344">
        <f>Bruneau!AP344+Malad!AP344+'Salmon Falls Creek'!AY344+'Rock Creek'!AC344+Southside_Historical!T344+Northside_Historical!T344+'SnakeRiv abv Kimberly'!$B344</f>
        <v>2010.9389999999999</v>
      </c>
      <c r="U344">
        <f>Bruneau!AQ344+Malad!AQ344+'Salmon Falls Creek'!AZ344+'Rock Creek'!AD344+Southside_Historical!U344+Northside_Historical!U344+'SnakeRiv abv Kimberly'!$B344</f>
        <v>1756.9389999999999</v>
      </c>
      <c r="V344">
        <f>Bruneau!AR344+Malad!AR344+'Salmon Falls Creek'!BA344+'Rock Creek'!AE344+Southside_Historical!V344+Northside_Historical!V344+'SnakeRiv abv Kimberly'!$B344</f>
        <v>1118.539</v>
      </c>
      <c r="W344">
        <f>Bruneau!AS344+Malad!AS344+'Salmon Falls Creek'!BB344+'Rock Creek'!AF344+Southside_Historical!W344+Northside_Historical!W344+'SnakeRiv abv Kimberly'!$B344</f>
        <v>373.63900000000001</v>
      </c>
    </row>
    <row r="345" spans="1:23" x14ac:dyDescent="0.25">
      <c r="A345" t="str">
        <f>Bruneau!A345</f>
        <v>10/10</v>
      </c>
      <c r="B345">
        <f>Bruneau!X345+Malad!X345+'Salmon Falls Creek'!AG345+'Rock Creek'!K345+Southside_Historical!B345+Northside_Historical!B345+'SnakeRiv abv Kimberly'!$B345</f>
        <v>1547.8707399764751</v>
      </c>
      <c r="C345">
        <f>Bruneau!Y345+Malad!Y345+'Salmon Falls Creek'!AH345+'Rock Creek'!L345+Southside_Historical!C345+Northside_Historical!C345+'SnakeRiv abv Kimberly'!$B345</f>
        <v>1475.6272946308122</v>
      </c>
      <c r="D345">
        <f>Bruneau!Z345+Malad!Z345+'Salmon Falls Creek'!AI345+'Rock Creek'!M345+Southside_Historical!D345+Northside_Historical!D345+'SnakeRiv abv Kimberly'!$B345</f>
        <v>1488.4240012901644</v>
      </c>
      <c r="E345">
        <f>Bruneau!AA345+Malad!AA345+'Salmon Falls Creek'!AJ345+'Rock Creek'!N345+Southside_Historical!E345+Northside_Historical!E345+'SnakeRiv abv Kimberly'!$B345</f>
        <v>1553.73166462529</v>
      </c>
      <c r="F345">
        <f>Bruneau!AB345+Malad!AB345+'Salmon Falls Creek'!AK345+'Rock Creek'!O345+Southside_Historical!F345+Northside_Historical!F345+'SnakeRiv abv Kimberly'!$B345</f>
        <v>2234.9251495396811</v>
      </c>
      <c r="G345">
        <f>Bruneau!AC345+Malad!AC345+'Salmon Falls Creek'!AL345+'Rock Creek'!P345+Southside_Historical!G345+Northside_Historical!G345+'SnakeRiv abv Kimberly'!$B345</f>
        <v>1430.5753885765296</v>
      </c>
      <c r="H345">
        <f>Bruneau!AD345+Malad!AD345+'Salmon Falls Creek'!AM345+'Rock Creek'!Q345+Southside_Historical!H345+Northside_Historical!H345+'SnakeRiv abv Kimberly'!$B345</f>
        <v>2102.217256005285</v>
      </c>
      <c r="I345">
        <f>Bruneau!AE345+Malad!AE345+'Salmon Falls Creek'!AN345+'Rock Creek'!R345+Southside_Historical!I345+Northside_Historical!I345+'SnakeRiv abv Kimberly'!$B345</f>
        <v>2148.5282019032034</v>
      </c>
      <c r="J345">
        <f>Bruneau!AF345+Malad!AF345+'Salmon Falls Creek'!AO345+'Rock Creek'!S345+Southside_Historical!J345+Northside_Historical!J345+'SnakeRiv abv Kimberly'!$B345</f>
        <v>2078.3046236167393</v>
      </c>
      <c r="K345">
        <f>Bruneau!AG345+Malad!AG345+'Salmon Falls Creek'!AP345+'Rock Creek'!T345+Southside_Historical!K345+Northside_Historical!K345+'SnakeRiv abv Kimberly'!$B345</f>
        <v>2328.8471302933881</v>
      </c>
      <c r="L345">
        <f>Bruneau!AH345+Malad!AH345+'Salmon Falls Creek'!AQ345+'Rock Creek'!U345+Southside_Historical!L345+Northside_Historical!L345+'SnakeRiv abv Kimberly'!$B345</f>
        <v>2057.951022939953</v>
      </c>
      <c r="M345">
        <f>Bruneau!AI345+Malad!AI345+'Salmon Falls Creek'!AR345+'Rock Creek'!V345+Southside_Historical!M345+Northside_Historical!M345+'SnakeRiv abv Kimberly'!$B345</f>
        <v>1623.9950488152513</v>
      </c>
      <c r="N345">
        <f>Bruneau!AJ345+Malad!AJ345+'Salmon Falls Creek'!AS345+'Rock Creek'!W345+Southside_Historical!N345+Northside_Historical!N345+'SnakeRiv abv Kimberly'!$B345</f>
        <v>1730.2891824172668</v>
      </c>
      <c r="O345">
        <f>Bruneau!AK345+Malad!AK345+'Salmon Falls Creek'!AT345+'Rock Creek'!X345+Southside_Historical!O345+Northside_Historical!O345+'SnakeRiv abv Kimberly'!$B345</f>
        <v>1674.529</v>
      </c>
      <c r="P345">
        <f>Bruneau!AL345+Malad!AL345+'Salmon Falls Creek'!AU345+'Rock Creek'!Y345+Southside_Historical!P345+Northside_Historical!P345+'SnakeRiv abv Kimberly'!$B345</f>
        <v>1648.9290000000001</v>
      </c>
      <c r="Q345">
        <f>Bruneau!AM345+Malad!AM345+'Salmon Falls Creek'!AV345+'Rock Creek'!Z345+Southside_Historical!Q345+Northside_Historical!Q345+'SnakeRiv abv Kimberly'!$B345</f>
        <v>2336.2290000000003</v>
      </c>
      <c r="R345">
        <f>Bruneau!AN345+Malad!AN345+'Salmon Falls Creek'!AW345+'Rock Creek'!AA345+Southside_Historical!R345+Northside_Historical!R345+'SnakeRiv abv Kimberly'!$B345</f>
        <v>2382.7290000000003</v>
      </c>
      <c r="S345">
        <f>Bruneau!AO345+Malad!AO345+'Salmon Falls Creek'!AX345+'Rock Creek'!AB345+Southside_Historical!S345+Northside_Historical!S345+'SnakeRiv abv Kimberly'!$B345</f>
        <v>2557.2290000000003</v>
      </c>
      <c r="T345">
        <f>Bruneau!AP345+Malad!AP345+'Salmon Falls Creek'!AY345+'Rock Creek'!AC345+Southside_Historical!T345+Northside_Historical!T345+'SnakeRiv abv Kimberly'!$B345</f>
        <v>2099.4290000000001</v>
      </c>
      <c r="U345">
        <f>Bruneau!AQ345+Malad!AQ345+'Salmon Falls Creek'!AZ345+'Rock Creek'!AD345+Southside_Historical!U345+Northside_Historical!U345+'SnakeRiv abv Kimberly'!$B345</f>
        <v>1698.1290000000001</v>
      </c>
      <c r="V345">
        <f>Bruneau!AR345+Malad!AR345+'Salmon Falls Creek'!BA345+'Rock Creek'!AE345+Southside_Historical!V345+Northside_Historical!V345+'SnakeRiv abv Kimberly'!$B345</f>
        <v>1162.729</v>
      </c>
      <c r="W345">
        <f>Bruneau!AS345+Malad!AS345+'Salmon Falls Creek'!BB345+'Rock Creek'!AF345+Southside_Historical!W345+Northside_Historical!W345+'SnakeRiv abv Kimberly'!$B345</f>
        <v>372.22900000000004</v>
      </c>
    </row>
    <row r="346" spans="1:23" x14ac:dyDescent="0.25">
      <c r="A346" t="str">
        <f>Bruneau!A346</f>
        <v>10/11</v>
      </c>
      <c r="B346">
        <f>Bruneau!X346+Malad!X346+'Salmon Falls Creek'!AG346+'Rock Creek'!K346+Southside_Historical!B346+Northside_Historical!B346+'SnakeRiv abv Kimberly'!$B346</f>
        <v>1530.7190541547197</v>
      </c>
      <c r="C346">
        <f>Bruneau!Y346+Malad!Y346+'Salmon Falls Creek'!AH346+'Rock Creek'!L346+Southside_Historical!C346+Northside_Historical!C346+'SnakeRiv abv Kimberly'!$B346</f>
        <v>1643.9137404611192</v>
      </c>
      <c r="D346">
        <f>Bruneau!Z346+Malad!Z346+'Salmon Falls Creek'!AI346+'Rock Creek'!M346+Southside_Historical!D346+Northside_Historical!D346+'SnakeRiv abv Kimberly'!$B346</f>
        <v>1499.9526996531176</v>
      </c>
      <c r="E346">
        <f>Bruneau!AA346+Malad!AA346+'Salmon Falls Creek'!AJ346+'Rock Creek'!N346+Southside_Historical!E346+Northside_Historical!E346+'SnakeRiv abv Kimberly'!$B346</f>
        <v>1522.1559945984311</v>
      </c>
      <c r="F346">
        <f>Bruneau!AB346+Malad!AB346+'Salmon Falls Creek'!AK346+'Rock Creek'!O346+Southside_Historical!F346+Northside_Historical!F346+'SnakeRiv abv Kimberly'!$B346</f>
        <v>2183.4556831253758</v>
      </c>
      <c r="G346">
        <f>Bruneau!AC346+Malad!AC346+'Salmon Falls Creek'!AL346+'Rock Creek'!P346+Southside_Historical!G346+Northside_Historical!G346+'SnakeRiv abv Kimberly'!$B346</f>
        <v>1378.9363757271719</v>
      </c>
      <c r="H346">
        <f>Bruneau!AD346+Malad!AD346+'Salmon Falls Creek'!AM346+'Rock Creek'!Q346+Southside_Historical!H346+Northside_Historical!H346+'SnakeRiv abv Kimberly'!$B346</f>
        <v>2183.9352196690811</v>
      </c>
      <c r="I346">
        <f>Bruneau!AE346+Malad!AE346+'Salmon Falls Creek'!AN346+'Rock Creek'!R346+Southside_Historical!I346+Northside_Historical!I346+'SnakeRiv abv Kimberly'!$B346</f>
        <v>2117.882174009791</v>
      </c>
      <c r="J346">
        <f>Bruneau!AF346+Malad!AF346+'Salmon Falls Creek'!AO346+'Rock Creek'!S346+Southside_Historical!J346+Northside_Historical!J346+'SnakeRiv abv Kimberly'!$B346</f>
        <v>2113.8257634059646</v>
      </c>
      <c r="K346">
        <f>Bruneau!AG346+Malad!AG346+'Salmon Falls Creek'!AP346+'Rock Creek'!T346+Southside_Historical!K346+Northside_Historical!K346+'SnakeRiv abv Kimberly'!$B346</f>
        <v>2291.4767872855318</v>
      </c>
      <c r="L346">
        <f>Bruneau!AH346+Malad!AH346+'Salmon Falls Creek'!AQ346+'Rock Creek'!U346+Southside_Historical!L346+Northside_Historical!L346+'SnakeRiv abv Kimberly'!$B346</f>
        <v>1983.2811321178826</v>
      </c>
      <c r="M346">
        <f>Bruneau!AI346+Malad!AI346+'Salmon Falls Creek'!AR346+'Rock Creek'!V346+Southside_Historical!M346+Northside_Historical!M346+'SnakeRiv abv Kimberly'!$B346</f>
        <v>1622.1412843112284</v>
      </c>
      <c r="N346">
        <f>Bruneau!AJ346+Malad!AJ346+'Salmon Falls Creek'!AS346+'Rock Creek'!W346+Southside_Historical!N346+Northside_Historical!N346+'SnakeRiv abv Kimberly'!$B346</f>
        <v>1692.5753592683081</v>
      </c>
      <c r="O346">
        <f>Bruneau!AK346+Malad!AK346+'Salmon Falls Creek'!AT346+'Rock Creek'!X346+Southside_Historical!O346+Northside_Historical!O346+'SnakeRiv abv Kimberly'!$B346</f>
        <v>1504.059</v>
      </c>
      <c r="P346">
        <f>Bruneau!AL346+Malad!AL346+'Salmon Falls Creek'!AU346+'Rock Creek'!Y346+Southside_Historical!P346+Northside_Historical!P346+'SnakeRiv abv Kimberly'!$B346</f>
        <v>1625.759</v>
      </c>
      <c r="Q346">
        <f>Bruneau!AM346+Malad!AM346+'Salmon Falls Creek'!AV346+'Rock Creek'!Z346+Southside_Historical!Q346+Northside_Historical!Q346+'SnakeRiv abv Kimberly'!$B346</f>
        <v>2312.9589999999998</v>
      </c>
      <c r="R346">
        <f>Bruneau!AN346+Malad!AN346+'Salmon Falls Creek'!AW346+'Rock Creek'!AA346+Southside_Historical!R346+Northside_Historical!R346+'SnakeRiv abv Kimberly'!$B346</f>
        <v>2311.3589999999999</v>
      </c>
      <c r="S346">
        <f>Bruneau!AO346+Malad!AO346+'Salmon Falls Creek'!AX346+'Rock Creek'!AB346+Southside_Historical!S346+Northside_Historical!S346+'SnakeRiv abv Kimberly'!$B346</f>
        <v>2646.9589999999998</v>
      </c>
      <c r="T346">
        <f>Bruneau!AP346+Malad!AP346+'Salmon Falls Creek'!AY346+'Rock Creek'!AC346+Southside_Historical!T346+Northside_Historical!T346+'SnakeRiv abv Kimberly'!$B346</f>
        <v>2176.5589999999997</v>
      </c>
      <c r="U346">
        <f>Bruneau!AQ346+Malad!AQ346+'Salmon Falls Creek'!AZ346+'Rock Creek'!AD346+Southside_Historical!U346+Northside_Historical!U346+'SnakeRiv abv Kimberly'!$B346</f>
        <v>1738.4590000000001</v>
      </c>
      <c r="V346">
        <f>Bruneau!AR346+Malad!AR346+'Salmon Falls Creek'!BA346+'Rock Creek'!AE346+Southside_Historical!V346+Northside_Historical!V346+'SnakeRiv abv Kimberly'!$B346</f>
        <v>1151.9590000000001</v>
      </c>
      <c r="W346">
        <f>Bruneau!AS346+Malad!AS346+'Salmon Falls Creek'!BB346+'Rock Creek'!AF346+Southside_Historical!W346+Northside_Historical!W346+'SnakeRiv abv Kimberly'!$B346</f>
        <v>369.959</v>
      </c>
    </row>
    <row r="347" spans="1:23" x14ac:dyDescent="0.25">
      <c r="A347" t="str">
        <f>Bruneau!A347</f>
        <v>10/12</v>
      </c>
      <c r="B347">
        <f>Bruneau!X347+Malad!X347+'Salmon Falls Creek'!AG347+'Rock Creek'!K347+Southside_Historical!B347+Northside_Historical!B347+'SnakeRiv abv Kimberly'!$B347</f>
        <v>1604.7089453975714</v>
      </c>
      <c r="C347">
        <f>Bruneau!Y347+Malad!Y347+'Salmon Falls Creek'!AH347+'Rock Creek'!L347+Southside_Historical!C347+Northside_Historical!C347+'SnakeRiv abv Kimberly'!$B347</f>
        <v>1698.4850998868728</v>
      </c>
      <c r="D347">
        <f>Bruneau!Z347+Malad!Z347+'Salmon Falls Creek'!AI347+'Rock Creek'!M347+Southside_Historical!D347+Northside_Historical!D347+'SnakeRiv abv Kimberly'!$B347</f>
        <v>1487.0601487285044</v>
      </c>
      <c r="E347">
        <f>Bruneau!AA347+Malad!AA347+'Salmon Falls Creek'!AJ347+'Rock Creek'!N347+Southside_Historical!E347+Northside_Historical!E347+'SnakeRiv abv Kimberly'!$B347</f>
        <v>1443.5289846943315</v>
      </c>
      <c r="F347">
        <f>Bruneau!AB347+Malad!AB347+'Salmon Falls Creek'!AK347+'Rock Creek'!O347+Southside_Historical!F347+Northside_Historical!F347+'SnakeRiv abv Kimberly'!$B347</f>
        <v>1929.132924087965</v>
      </c>
      <c r="G347">
        <f>Bruneau!AC347+Malad!AC347+'Salmon Falls Creek'!AL347+'Rock Creek'!P347+Southside_Historical!G347+Northside_Historical!G347+'SnakeRiv abv Kimberly'!$B347</f>
        <v>1416.1170224032949</v>
      </c>
      <c r="H347">
        <f>Bruneau!AD347+Malad!AD347+'Salmon Falls Creek'!AM347+'Rock Creek'!Q347+Southside_Historical!H347+Northside_Historical!H347+'SnakeRiv abv Kimberly'!$B347</f>
        <v>1903.3896496012039</v>
      </c>
      <c r="I347">
        <f>Bruneau!AE347+Malad!AE347+'Salmon Falls Creek'!AN347+'Rock Creek'!R347+Southside_Historical!I347+Northside_Historical!I347+'SnakeRiv abv Kimberly'!$B347</f>
        <v>1882.6263375952417</v>
      </c>
      <c r="J347">
        <f>Bruneau!AF347+Malad!AF347+'Salmon Falls Creek'!AO347+'Rock Creek'!S347+Southside_Historical!J347+Northside_Historical!J347+'SnakeRiv abv Kimberly'!$B347</f>
        <v>2141.0980914283091</v>
      </c>
      <c r="K347">
        <f>Bruneau!AG347+Malad!AG347+'Salmon Falls Creek'!AP347+'Rock Creek'!T347+Southside_Historical!K347+Northside_Historical!K347+'SnakeRiv abv Kimberly'!$B347</f>
        <v>2266.4231362033502</v>
      </c>
      <c r="L347">
        <f>Bruneau!AH347+Malad!AH347+'Salmon Falls Creek'!AQ347+'Rock Creek'!U347+Southside_Historical!L347+Northside_Historical!L347+'SnakeRiv abv Kimberly'!$B347</f>
        <v>1932.0454859273996</v>
      </c>
      <c r="M347">
        <f>Bruneau!AI347+Malad!AI347+'Salmon Falls Creek'!AR347+'Rock Creek'!V347+Southside_Historical!M347+Northside_Historical!M347+'SnakeRiv abv Kimberly'!$B347</f>
        <v>1640.9216276961138</v>
      </c>
      <c r="N347">
        <f>Bruneau!AJ347+Malad!AJ347+'Salmon Falls Creek'!AS347+'Rock Creek'!W347+Southside_Historical!N347+Northside_Historical!N347+'SnakeRiv abv Kimberly'!$B347</f>
        <v>1652.6894753203915</v>
      </c>
      <c r="O347">
        <f>Bruneau!AK347+Malad!AK347+'Salmon Falls Creek'!AT347+'Rock Creek'!X347+Southside_Historical!O347+Northside_Historical!O347+'SnakeRiv abv Kimberly'!$B347</f>
        <v>1523.1889999999999</v>
      </c>
      <c r="P347">
        <f>Bruneau!AL347+Malad!AL347+'Salmon Falls Creek'!AU347+'Rock Creek'!Y347+Southside_Historical!P347+Northside_Historical!P347+'SnakeRiv abv Kimberly'!$B347</f>
        <v>1648.5889999999999</v>
      </c>
      <c r="Q347">
        <f>Bruneau!AM347+Malad!AM347+'Salmon Falls Creek'!AV347+'Rock Creek'!Z347+Southside_Historical!Q347+Northside_Historical!Q347+'SnakeRiv abv Kimberly'!$B347</f>
        <v>2118.8890000000001</v>
      </c>
      <c r="R347">
        <f>Bruneau!AN347+Malad!AN347+'Salmon Falls Creek'!AW347+'Rock Creek'!AA347+Southside_Historical!R347+Northside_Historical!R347+'SnakeRiv abv Kimberly'!$B347</f>
        <v>2234.6889999999999</v>
      </c>
      <c r="S347">
        <f>Bruneau!AO347+Malad!AO347+'Salmon Falls Creek'!AX347+'Rock Creek'!AB347+Southside_Historical!S347+Northside_Historical!S347+'SnakeRiv abv Kimberly'!$B347</f>
        <v>2626.8890000000001</v>
      </c>
      <c r="T347">
        <f>Bruneau!AP347+Malad!AP347+'Salmon Falls Creek'!AY347+'Rock Creek'!AC347+Southside_Historical!T347+Northside_Historical!T347+'SnakeRiv abv Kimberly'!$B347</f>
        <v>2231.989</v>
      </c>
      <c r="U347">
        <f>Bruneau!AQ347+Malad!AQ347+'Salmon Falls Creek'!AZ347+'Rock Creek'!AD347+Southside_Historical!U347+Northside_Historical!U347+'SnakeRiv abv Kimberly'!$B347</f>
        <v>1813.3890000000001</v>
      </c>
      <c r="V347">
        <f>Bruneau!AR347+Malad!AR347+'Salmon Falls Creek'!BA347+'Rock Creek'!AE347+Southside_Historical!V347+Northside_Historical!V347+'SnakeRiv abv Kimberly'!$B347</f>
        <v>1183.3890000000001</v>
      </c>
      <c r="W347">
        <f>Bruneau!AS347+Malad!AS347+'Salmon Falls Creek'!BB347+'Rock Creek'!AF347+Southside_Historical!W347+Northside_Historical!W347+'SnakeRiv abv Kimberly'!$B347</f>
        <v>368.88900000000001</v>
      </c>
    </row>
    <row r="348" spans="1:23" x14ac:dyDescent="0.25">
      <c r="A348" t="str">
        <f>Bruneau!A348</f>
        <v>10/13</v>
      </c>
      <c r="B348">
        <f>Bruneau!X348+Malad!X348+'Salmon Falls Creek'!AG348+'Rock Creek'!K348+Southside_Historical!B348+Northside_Historical!B348+'SnakeRiv abv Kimberly'!$B348</f>
        <v>1514.3773797207205</v>
      </c>
      <c r="C348">
        <f>Bruneau!Y348+Malad!Y348+'Salmon Falls Creek'!AH348+'Rock Creek'!L348+Southside_Historical!C348+Northside_Historical!C348+'SnakeRiv abv Kimberly'!$B348</f>
        <v>1735.1514399881189</v>
      </c>
      <c r="D348">
        <f>Bruneau!Z348+Malad!Z348+'Salmon Falls Creek'!AI348+'Rock Creek'!M348+Southside_Historical!D348+Northside_Historical!D348+'SnakeRiv abv Kimberly'!$B348</f>
        <v>1476.1823721631049</v>
      </c>
      <c r="E348">
        <f>Bruneau!AA348+Malad!AA348+'Salmon Falls Creek'!AJ348+'Rock Creek'!N348+Southside_Historical!E348+Northside_Historical!E348+'SnakeRiv abv Kimberly'!$B348</f>
        <v>1448.1191533640276</v>
      </c>
      <c r="F348">
        <f>Bruneau!AB348+Malad!AB348+'Salmon Falls Creek'!AK348+'Rock Creek'!O348+Southside_Historical!F348+Northside_Historical!F348+'SnakeRiv abv Kimberly'!$B348</f>
        <v>1773.254912424024</v>
      </c>
      <c r="G348">
        <f>Bruneau!AC348+Malad!AC348+'Salmon Falls Creek'!AL348+'Rock Creek'!P348+Southside_Historical!G348+Northside_Historical!G348+'SnakeRiv abv Kimberly'!$B348</f>
        <v>1441.0723727078362</v>
      </c>
      <c r="H348">
        <f>Bruneau!AD348+Malad!AD348+'Salmon Falls Creek'!AM348+'Rock Creek'!Q348+Southside_Historical!H348+Northside_Historical!H348+'SnakeRiv abv Kimberly'!$B348</f>
        <v>1597.4815856530149</v>
      </c>
      <c r="I348">
        <f>Bruneau!AE348+Malad!AE348+'Salmon Falls Creek'!AN348+'Rock Creek'!R348+Southside_Historical!I348+Northside_Historical!I348+'SnakeRiv abv Kimberly'!$B348</f>
        <v>1686.5595858366619</v>
      </c>
      <c r="J348">
        <f>Bruneau!AF348+Malad!AF348+'Salmon Falls Creek'!AO348+'Rock Creek'!S348+Southside_Historical!J348+Northside_Historical!J348+'SnakeRiv abv Kimberly'!$B348</f>
        <v>2220.528777573224</v>
      </c>
      <c r="K348">
        <f>Bruneau!AG348+Malad!AG348+'Salmon Falls Creek'!AP348+'Rock Creek'!T348+Southside_Historical!K348+Northside_Historical!K348+'SnakeRiv abv Kimberly'!$B348</f>
        <v>2110.7293682658992</v>
      </c>
      <c r="L348">
        <f>Bruneau!AH348+Malad!AH348+'Salmon Falls Creek'!AQ348+'Rock Creek'!U348+Southside_Historical!L348+Northside_Historical!L348+'SnakeRiv abv Kimberly'!$B348</f>
        <v>1920.9893229985641</v>
      </c>
      <c r="M348">
        <f>Bruneau!AI348+Malad!AI348+'Salmon Falls Creek'!AR348+'Rock Creek'!V348+Southside_Historical!M348+Northside_Historical!M348+'SnakeRiv abv Kimberly'!$B348</f>
        <v>1602.7529187401728</v>
      </c>
      <c r="N348">
        <f>Bruneau!AJ348+Malad!AJ348+'Salmon Falls Creek'!AS348+'Rock Creek'!W348+Southside_Historical!N348+Northside_Historical!N348+'SnakeRiv abv Kimberly'!$B348</f>
        <v>1708.2781360860167</v>
      </c>
      <c r="O348">
        <f>Bruneau!AK348+Malad!AK348+'Salmon Falls Creek'!AT348+'Rock Creek'!X348+Southside_Historical!O348+Northside_Historical!O348+'SnakeRiv abv Kimberly'!$B348</f>
        <v>1448.846</v>
      </c>
      <c r="P348">
        <f>Bruneau!AL348+Malad!AL348+'Salmon Falls Creek'!AU348+'Rock Creek'!Y348+Southside_Historical!P348+Northside_Historical!P348+'SnakeRiv abv Kimberly'!$B348</f>
        <v>1671.7359999999999</v>
      </c>
      <c r="Q348">
        <f>Bruneau!AM348+Malad!AM348+'Salmon Falls Creek'!AV348+'Rock Creek'!Z348+Southside_Historical!Q348+Northside_Historical!Q348+'SnakeRiv abv Kimberly'!$B348</f>
        <v>1999.9360000000001</v>
      </c>
      <c r="R348">
        <f>Bruneau!AN348+Malad!AN348+'Salmon Falls Creek'!AW348+'Rock Creek'!AA348+Southside_Historical!R348+Northside_Historical!R348+'SnakeRiv abv Kimberly'!$B348</f>
        <v>2247.3360000000002</v>
      </c>
      <c r="S348">
        <f>Bruneau!AO348+Malad!AO348+'Salmon Falls Creek'!AX348+'Rock Creek'!AB348+Southside_Historical!S348+Northside_Historical!S348+'SnakeRiv abv Kimberly'!$B348</f>
        <v>2563.9360000000001</v>
      </c>
      <c r="T348">
        <f>Bruneau!AP348+Malad!AP348+'Salmon Falls Creek'!AY348+'Rock Creek'!AC348+Southside_Historical!T348+Northside_Historical!T348+'SnakeRiv abv Kimberly'!$B348</f>
        <v>2243.8360000000002</v>
      </c>
      <c r="U348">
        <f>Bruneau!AQ348+Malad!AQ348+'Salmon Falls Creek'!AZ348+'Rock Creek'!AD348+Southside_Historical!U348+Northside_Historical!U348+'SnakeRiv abv Kimberly'!$B348</f>
        <v>1910.636</v>
      </c>
      <c r="V348">
        <f>Bruneau!AR348+Malad!AR348+'Salmon Falls Creek'!BA348+'Rock Creek'!AE348+Southside_Historical!V348+Northside_Historical!V348+'SnakeRiv abv Kimberly'!$B348</f>
        <v>1165.2359999999999</v>
      </c>
      <c r="W348">
        <f>Bruneau!AS348+Malad!AS348+'Salmon Falls Creek'!BB348+'Rock Creek'!AF348+Southside_Historical!W348+Northside_Historical!W348+'SnakeRiv abv Kimberly'!$B348</f>
        <v>366.93600000000004</v>
      </c>
    </row>
    <row r="349" spans="1:23" x14ac:dyDescent="0.25">
      <c r="A349" t="str">
        <f>Bruneau!A349</f>
        <v>10/14</v>
      </c>
      <c r="B349">
        <f>Bruneau!X349+Malad!X349+'Salmon Falls Creek'!AG349+'Rock Creek'!K349+Southside_Historical!B349+Northside_Historical!B349+'SnakeRiv abv Kimberly'!$B349</f>
        <v>1504.3309851991985</v>
      </c>
      <c r="C349">
        <f>Bruneau!Y349+Malad!Y349+'Salmon Falls Creek'!AH349+'Rock Creek'!L349+Southside_Historical!C349+Northside_Historical!C349+'SnakeRiv abv Kimberly'!$B349</f>
        <v>1719.2898932236478</v>
      </c>
      <c r="D349">
        <f>Bruneau!Z349+Malad!Z349+'Salmon Falls Creek'!AI349+'Rock Creek'!M349+Southside_Historical!D349+Northside_Historical!D349+'SnakeRiv abv Kimberly'!$B349</f>
        <v>1563.2179058326224</v>
      </c>
      <c r="E349">
        <f>Bruneau!AA349+Malad!AA349+'Salmon Falls Creek'!AJ349+'Rock Creek'!N349+Southside_Historical!E349+Northside_Historical!E349+'SnakeRiv abv Kimberly'!$B349</f>
        <v>1435.7220017880238</v>
      </c>
      <c r="F349">
        <f>Bruneau!AB349+Malad!AB349+'Salmon Falls Creek'!AK349+'Rock Creek'!O349+Southside_Historical!F349+Northside_Historical!F349+'SnakeRiv abv Kimberly'!$B349</f>
        <v>1745.006081308343</v>
      </c>
      <c r="G349">
        <f>Bruneau!AC349+Malad!AC349+'Salmon Falls Creek'!AL349+'Rock Creek'!P349+Southside_Historical!G349+Northside_Historical!G349+'SnakeRiv abv Kimberly'!$B349</f>
        <v>1477.6936359580368</v>
      </c>
      <c r="H349">
        <f>Bruneau!AD349+Malad!AD349+'Salmon Falls Creek'!AM349+'Rock Creek'!Q349+Southside_Historical!H349+Northside_Historical!H349+'SnakeRiv abv Kimberly'!$B349</f>
        <v>1566.607544635383</v>
      </c>
      <c r="I349">
        <f>Bruneau!AE349+Malad!AE349+'Salmon Falls Creek'!AN349+'Rock Creek'!R349+Southside_Historical!I349+Northside_Historical!I349+'SnakeRiv abv Kimberly'!$B349</f>
        <v>1667.2403932020311</v>
      </c>
      <c r="J349">
        <f>Bruneau!AF349+Malad!AF349+'Salmon Falls Creek'!AO349+'Rock Creek'!S349+Southside_Historical!J349+Northside_Historical!J349+'SnakeRiv abv Kimberly'!$B349</f>
        <v>2221.2908930313242</v>
      </c>
      <c r="K349">
        <f>Bruneau!AG349+Malad!AG349+'Salmon Falls Creek'!AP349+'Rock Creek'!T349+Southside_Historical!K349+Northside_Historical!K349+'SnakeRiv abv Kimberly'!$B349</f>
        <v>2115.348197606349</v>
      </c>
      <c r="L349">
        <f>Bruneau!AH349+Malad!AH349+'Salmon Falls Creek'!AQ349+'Rock Creek'!U349+Southside_Historical!L349+Northside_Historical!L349+'SnakeRiv abv Kimberly'!$B349</f>
        <v>1833.2020467953423</v>
      </c>
      <c r="M349">
        <f>Bruneau!AI349+Malad!AI349+'Salmon Falls Creek'!AR349+'Rock Creek'!V349+Southside_Historical!M349+Northside_Historical!M349+'SnakeRiv abv Kimberly'!$B349</f>
        <v>1634.4870649126551</v>
      </c>
      <c r="N349">
        <f>Bruneau!AJ349+Malad!AJ349+'Salmon Falls Creek'!AS349+'Rock Creek'!W349+Southside_Historical!N349+Northside_Historical!N349+'SnakeRiv abv Kimberly'!$B349</f>
        <v>1706.882005272475</v>
      </c>
      <c r="O349">
        <f>Bruneau!AK349+Malad!AK349+'Salmon Falls Creek'!AT349+'Rock Creek'!X349+Southside_Historical!O349+Northside_Historical!O349+'SnakeRiv abv Kimberly'!$B349</f>
        <v>1398.2839999999999</v>
      </c>
      <c r="P349">
        <f>Bruneau!AL349+Malad!AL349+'Salmon Falls Creek'!AU349+'Rock Creek'!Y349+Southside_Historical!P349+Northside_Historical!P349+'SnakeRiv abv Kimberly'!$B349</f>
        <v>1758.0539999999999</v>
      </c>
      <c r="Q349">
        <f>Bruneau!AM349+Malad!AM349+'Salmon Falls Creek'!AV349+'Rock Creek'!Z349+Southside_Historical!Q349+Northside_Historical!Q349+'SnakeRiv abv Kimberly'!$B349</f>
        <v>1964.954</v>
      </c>
      <c r="R349">
        <f>Bruneau!AN349+Malad!AN349+'Salmon Falls Creek'!AW349+'Rock Creek'!AA349+Southside_Historical!R349+Northside_Historical!R349+'SnakeRiv abv Kimberly'!$B349</f>
        <v>2097.7539999999999</v>
      </c>
      <c r="S349">
        <f>Bruneau!AO349+Malad!AO349+'Salmon Falls Creek'!AX349+'Rock Creek'!AB349+Southside_Historical!S349+Northside_Historical!S349+'SnakeRiv abv Kimberly'!$B349</f>
        <v>2461.9540000000002</v>
      </c>
      <c r="T349">
        <f>Bruneau!AP349+Malad!AP349+'Salmon Falls Creek'!AY349+'Rock Creek'!AC349+Southside_Historical!T349+Northside_Historical!T349+'SnakeRiv abv Kimberly'!$B349</f>
        <v>2184.9540000000002</v>
      </c>
      <c r="U349">
        <f>Bruneau!AQ349+Malad!AQ349+'Salmon Falls Creek'!AZ349+'Rock Creek'!AD349+Southside_Historical!U349+Northside_Historical!U349+'SnakeRiv abv Kimberly'!$B349</f>
        <v>1848.954</v>
      </c>
      <c r="V349">
        <f>Bruneau!AR349+Malad!AR349+'Salmon Falls Creek'!BA349+'Rock Creek'!AE349+Southside_Historical!V349+Northside_Historical!V349+'SnakeRiv abv Kimberly'!$B349</f>
        <v>1166.854</v>
      </c>
      <c r="W349">
        <f>Bruneau!AS349+Malad!AS349+'Salmon Falls Creek'!BB349+'Rock Creek'!AF349+Southside_Historical!W349+Northside_Historical!W349+'SnakeRiv abv Kimberly'!$B349</f>
        <v>363.95400000000001</v>
      </c>
    </row>
    <row r="350" spans="1:23" x14ac:dyDescent="0.25">
      <c r="A350" t="str">
        <f>Bruneau!A350</f>
        <v>10/15</v>
      </c>
      <c r="B350">
        <f>Bruneau!X350+Malad!X350+'Salmon Falls Creek'!AG350+'Rock Creek'!K350+Southside_Historical!B350+Northside_Historical!B350+'SnakeRiv abv Kimberly'!$B350</f>
        <v>1478.9758502587297</v>
      </c>
      <c r="C350">
        <f>Bruneau!Y350+Malad!Y350+'Salmon Falls Creek'!AH350+'Rock Creek'!L350+Southside_Historical!C350+Northside_Historical!C350+'SnakeRiv abv Kimberly'!$B350</f>
        <v>1585.5882079081675</v>
      </c>
      <c r="D350">
        <f>Bruneau!Z350+Malad!Z350+'Salmon Falls Creek'!AI350+'Rock Creek'!M350+Southside_Historical!D350+Northside_Historical!D350+'SnakeRiv abv Kimberly'!$B350</f>
        <v>1546.7242268139837</v>
      </c>
      <c r="E350">
        <f>Bruneau!AA350+Malad!AA350+'Salmon Falls Creek'!AJ350+'Rock Creek'!N350+Southside_Historical!E350+Northside_Historical!E350+'SnakeRiv abv Kimberly'!$B350</f>
        <v>1421.0994983456692</v>
      </c>
      <c r="F350">
        <f>Bruneau!AB350+Malad!AB350+'Salmon Falls Creek'!AK350+'Rock Creek'!O350+Southside_Historical!F350+Northside_Historical!F350+'SnakeRiv abv Kimberly'!$B350</f>
        <v>1723.1275141046631</v>
      </c>
      <c r="G350">
        <f>Bruneau!AC350+Malad!AC350+'Salmon Falls Creek'!AL350+'Rock Creek'!P350+Southside_Historical!G350+Northside_Historical!G350+'SnakeRiv abv Kimberly'!$B350</f>
        <v>1479.3265479325009</v>
      </c>
      <c r="H350">
        <f>Bruneau!AD350+Malad!AD350+'Salmon Falls Creek'!AM350+'Rock Creek'!Q350+Southside_Historical!H350+Northside_Historical!H350+'SnakeRiv abv Kimberly'!$B350</f>
        <v>1598.0721157499879</v>
      </c>
      <c r="I350">
        <f>Bruneau!AE350+Malad!AE350+'Salmon Falls Creek'!AN350+'Rock Creek'!R350+Southside_Historical!I350+Northside_Historical!I350+'SnakeRiv abv Kimberly'!$B350</f>
        <v>1552.8789697924549</v>
      </c>
      <c r="J350">
        <f>Bruneau!AF350+Malad!AF350+'Salmon Falls Creek'!AO350+'Rock Creek'!S350+Southside_Historical!J350+Northside_Historical!J350+'SnakeRiv abv Kimberly'!$B350</f>
        <v>2142.0959974082798</v>
      </c>
      <c r="K350">
        <f>Bruneau!AG350+Malad!AG350+'Salmon Falls Creek'!AP350+'Rock Creek'!T350+Southside_Historical!K350+Northside_Historical!K350+'SnakeRiv abv Kimberly'!$B350</f>
        <v>2149.6437746296692</v>
      </c>
      <c r="L350">
        <f>Bruneau!AH350+Malad!AH350+'Salmon Falls Creek'!AQ350+'Rock Creek'!U350+Southside_Historical!L350+Northside_Historical!L350+'SnakeRiv abv Kimberly'!$B350</f>
        <v>1697.3468325895844</v>
      </c>
      <c r="M350">
        <f>Bruneau!AI350+Malad!AI350+'Salmon Falls Creek'!AR350+'Rock Creek'!V350+Southside_Historical!M350+Northside_Historical!M350+'SnakeRiv abv Kimberly'!$B350</f>
        <v>1337.6926871094438</v>
      </c>
      <c r="N350">
        <f>Bruneau!AJ350+Malad!AJ350+'Salmon Falls Creek'!AS350+'Rock Creek'!W350+Southside_Historical!N350+Northside_Historical!N350+'SnakeRiv abv Kimberly'!$B350</f>
        <v>1655.1580864266102</v>
      </c>
      <c r="O350">
        <f>Bruneau!AK350+Malad!AK350+'Salmon Falls Creek'!AT350+'Rock Creek'!X350+Southside_Historical!O350+Northside_Historical!O350+'SnakeRiv abv Kimberly'!$B350</f>
        <v>1448.354</v>
      </c>
      <c r="P350">
        <f>Bruneau!AL350+Malad!AL350+'Salmon Falls Creek'!AU350+'Rock Creek'!Y350+Southside_Historical!P350+Northside_Historical!P350+'SnakeRiv abv Kimberly'!$B350</f>
        <v>1849.7539999999999</v>
      </c>
      <c r="Q350">
        <f>Bruneau!AM350+Malad!AM350+'Salmon Falls Creek'!AV350+'Rock Creek'!Z350+Southside_Historical!Q350+Northside_Historical!Q350+'SnakeRiv abv Kimberly'!$B350</f>
        <v>1955.954</v>
      </c>
      <c r="R350">
        <f>Bruneau!AN350+Malad!AN350+'Salmon Falls Creek'!AW350+'Rock Creek'!AA350+Southside_Historical!R350+Northside_Historical!R350+'SnakeRiv abv Kimberly'!$B350</f>
        <v>1949.854</v>
      </c>
      <c r="S350">
        <f>Bruneau!AO350+Malad!AO350+'Salmon Falls Creek'!AX350+'Rock Creek'!AB350+Southside_Historical!S350+Northside_Historical!S350+'SnakeRiv abv Kimberly'!$B350</f>
        <v>2329.4540000000002</v>
      </c>
      <c r="T350">
        <f>Bruneau!AP350+Malad!AP350+'Salmon Falls Creek'!AY350+'Rock Creek'!AC350+Southside_Historical!T350+Northside_Historical!T350+'SnakeRiv abv Kimberly'!$B350</f>
        <v>2074.154</v>
      </c>
      <c r="U350">
        <f>Bruneau!AQ350+Malad!AQ350+'Salmon Falls Creek'!AZ350+'Rock Creek'!AD350+Southside_Historical!U350+Northside_Historical!U350+'SnakeRiv abv Kimberly'!$B350</f>
        <v>1634.894</v>
      </c>
      <c r="V350">
        <f>Bruneau!AR350+Malad!AR350+'Salmon Falls Creek'!BA350+'Rock Creek'!AE350+Southside_Historical!V350+Northside_Historical!V350+'SnakeRiv abv Kimberly'!$B350</f>
        <v>1244.454</v>
      </c>
      <c r="W350">
        <f>Bruneau!AS350+Malad!AS350+'Salmon Falls Creek'!BB350+'Rock Creek'!AF350+Southside_Historical!W350+Northside_Historical!W350+'SnakeRiv abv Kimberly'!$B350</f>
        <v>361.45400000000001</v>
      </c>
    </row>
    <row r="351" spans="1:23" x14ac:dyDescent="0.25">
      <c r="A351" t="str">
        <f>Bruneau!A351</f>
        <v>10/16</v>
      </c>
      <c r="B351">
        <f>Bruneau!X351+Malad!X351+'Salmon Falls Creek'!AG351+'Rock Creek'!K351+Southside_Historical!B351+Northside_Historical!B351+'SnakeRiv abv Kimberly'!$B351</f>
        <v>1553.9456952450555</v>
      </c>
      <c r="C351">
        <f>Bruneau!Y351+Malad!Y351+'Salmon Falls Creek'!AH351+'Rock Creek'!L351+Southside_Historical!C351+Northside_Historical!C351+'SnakeRiv abv Kimberly'!$B351</f>
        <v>1520.1045468112297</v>
      </c>
      <c r="D351">
        <f>Bruneau!Z351+Malad!Z351+'Salmon Falls Creek'!AI351+'Rock Creek'!M351+Southside_Historical!D351+Northside_Historical!D351+'SnakeRiv abv Kimberly'!$B351</f>
        <v>1525.578851908816</v>
      </c>
      <c r="E351">
        <f>Bruneau!AA351+Malad!AA351+'Salmon Falls Creek'!AJ351+'Rock Creek'!N351+Southside_Historical!E351+Northside_Historical!E351+'SnakeRiv abv Kimberly'!$B351</f>
        <v>1530.8300189730958</v>
      </c>
      <c r="F351">
        <f>Bruneau!AB351+Malad!AB351+'Salmon Falls Creek'!AK351+'Rock Creek'!O351+Southside_Historical!F351+Northside_Historical!F351+'SnakeRiv abv Kimberly'!$B351</f>
        <v>1751.0654447536308</v>
      </c>
      <c r="G351">
        <f>Bruneau!AC351+Malad!AC351+'Salmon Falls Creek'!AL351+'Rock Creek'!P351+Southside_Historical!G351+Northside_Historical!G351+'SnakeRiv abv Kimberly'!$B351</f>
        <v>1397.1623593467361</v>
      </c>
      <c r="H351">
        <f>Bruneau!AD351+Malad!AD351+'Salmon Falls Creek'!AM351+'Rock Creek'!Q351+Southside_Historical!H351+Northside_Historical!H351+'SnakeRiv abv Kimberly'!$B351</f>
        <v>1681.174215756148</v>
      </c>
      <c r="I351">
        <f>Bruneau!AE351+Malad!AE351+'Salmon Falls Creek'!AN351+'Rock Creek'!R351+Southside_Historical!I351+Northside_Historical!I351+'SnakeRiv abv Kimberly'!$B351</f>
        <v>1572.2619168730448</v>
      </c>
      <c r="J351">
        <f>Bruneau!AF351+Malad!AF351+'Salmon Falls Creek'!AO351+'Rock Creek'!S351+Southside_Historical!J351+Northside_Historical!J351+'SnakeRiv abv Kimberly'!$B351</f>
        <v>2033.427001734291</v>
      </c>
      <c r="K351">
        <f>Bruneau!AG351+Malad!AG351+'Salmon Falls Creek'!AP351+'Rock Creek'!T351+Southside_Historical!K351+Northside_Historical!K351+'SnakeRiv abv Kimberly'!$B351</f>
        <v>2098.5441877174717</v>
      </c>
      <c r="L351">
        <f>Bruneau!AH351+Malad!AH351+'Salmon Falls Creek'!AQ351+'Rock Creek'!U351+Southside_Historical!L351+Northside_Historical!L351+'SnakeRiv abv Kimberly'!$B351</f>
        <v>1637.0734107798244</v>
      </c>
      <c r="M351">
        <f>Bruneau!AI351+Malad!AI351+'Salmon Falls Creek'!AR351+'Rock Creek'!V351+Southside_Historical!M351+Northside_Historical!M351+'SnakeRiv abv Kimberly'!$B351</f>
        <v>1305.7486053563271</v>
      </c>
      <c r="N351">
        <f>Bruneau!AJ351+Malad!AJ351+'Salmon Falls Creek'!AS351+'Rock Creek'!W351+Southside_Historical!N351+Northside_Historical!N351+'SnakeRiv abv Kimberly'!$B351</f>
        <v>1648.1366626464333</v>
      </c>
      <c r="O351">
        <f>Bruneau!AK351+Malad!AK351+'Salmon Falls Creek'!AT351+'Rock Creek'!X351+Southside_Historical!O351+Northside_Historical!O351+'SnakeRiv abv Kimberly'!$B351</f>
        <v>1450.2939999999999</v>
      </c>
      <c r="P351">
        <f>Bruneau!AL351+Malad!AL351+'Salmon Falls Creek'!AU351+'Rock Creek'!Y351+Southside_Historical!P351+Northside_Historical!P351+'SnakeRiv abv Kimberly'!$B351</f>
        <v>1874.9540000000002</v>
      </c>
      <c r="Q351">
        <f>Bruneau!AM351+Malad!AM351+'Salmon Falls Creek'!AV351+'Rock Creek'!Z351+Southside_Historical!Q351+Northside_Historical!Q351+'SnakeRiv abv Kimberly'!$B351</f>
        <v>1985.8539999999998</v>
      </c>
      <c r="R351">
        <f>Bruneau!AN351+Malad!AN351+'Salmon Falls Creek'!AW351+'Rock Creek'!AA351+Southside_Historical!R351+Northside_Historical!R351+'SnakeRiv abv Kimberly'!$B351</f>
        <v>1941.3539999999998</v>
      </c>
      <c r="S351">
        <f>Bruneau!AO351+Malad!AO351+'Salmon Falls Creek'!AX351+'Rock Creek'!AB351+Southside_Historical!S351+Northside_Historical!S351+'SnakeRiv abv Kimberly'!$B351</f>
        <v>2034.0540000000001</v>
      </c>
      <c r="T351">
        <f>Bruneau!AP351+Malad!AP351+'Salmon Falls Creek'!AY351+'Rock Creek'!AC351+Southside_Historical!T351+Northside_Historical!T351+'SnakeRiv abv Kimberly'!$B351</f>
        <v>2112.154</v>
      </c>
      <c r="U351">
        <f>Bruneau!AQ351+Malad!AQ351+'Salmon Falls Creek'!AZ351+'Rock Creek'!AD351+Southside_Historical!U351+Northside_Historical!U351+'SnakeRiv abv Kimberly'!$B351</f>
        <v>1598.7739999999999</v>
      </c>
      <c r="V351">
        <f>Bruneau!AR351+Malad!AR351+'Salmon Falls Creek'!BA351+'Rock Creek'!AE351+Southside_Historical!V351+Northside_Historical!V351+'SnakeRiv abv Kimberly'!$B351</f>
        <v>1175.634</v>
      </c>
      <c r="W351">
        <f>Bruneau!AS351+Malad!AS351+'Salmon Falls Creek'!BB351+'Rock Creek'!AF351+Southside_Historical!W351+Northside_Historical!W351+'SnakeRiv abv Kimberly'!$B351</f>
        <v>359.05399999999997</v>
      </c>
    </row>
    <row r="352" spans="1:23" x14ac:dyDescent="0.25">
      <c r="A352" t="str">
        <f>Bruneau!A352</f>
        <v>10/17</v>
      </c>
      <c r="B352">
        <f>Bruneau!X352+Malad!X352+'Salmon Falls Creek'!AG352+'Rock Creek'!K352+Southside_Historical!B352+Northside_Historical!B352+'SnakeRiv abv Kimberly'!$B352</f>
        <v>1537.3055882806639</v>
      </c>
      <c r="C352">
        <f>Bruneau!Y352+Malad!Y352+'Salmon Falls Creek'!AH352+'Rock Creek'!L352+Southside_Historical!C352+Northside_Historical!C352+'SnakeRiv abv Kimberly'!$B352</f>
        <v>1488.8592523835264</v>
      </c>
      <c r="D352">
        <f>Bruneau!Z352+Malad!Z352+'Salmon Falls Creek'!AI352+'Rock Creek'!M352+Southside_Historical!D352+Northside_Historical!D352+'SnakeRiv abv Kimberly'!$B352</f>
        <v>1602.9677454111993</v>
      </c>
      <c r="E352">
        <f>Bruneau!AA352+Malad!AA352+'Salmon Falls Creek'!AJ352+'Rock Creek'!N352+Southside_Historical!E352+Northside_Historical!E352+'SnakeRiv abv Kimberly'!$B352</f>
        <v>1657.1836488849763</v>
      </c>
      <c r="F352">
        <f>Bruneau!AB352+Malad!AB352+'Salmon Falls Creek'!AK352+'Rock Creek'!O352+Southside_Historical!F352+Northside_Historical!F352+'SnakeRiv abv Kimberly'!$B352</f>
        <v>1791.0207561786774</v>
      </c>
      <c r="G352">
        <f>Bruneau!AC352+Malad!AC352+'Salmon Falls Creek'!AL352+'Rock Creek'!P352+Southside_Historical!G352+Northside_Historical!G352+'SnakeRiv abv Kimberly'!$B352</f>
        <v>1336.0509890463557</v>
      </c>
      <c r="H352">
        <f>Bruneau!AD352+Malad!AD352+'Salmon Falls Creek'!AM352+'Rock Creek'!Q352+Southside_Historical!H352+Northside_Historical!H352+'SnakeRiv abv Kimberly'!$B352</f>
        <v>1563.5145520547767</v>
      </c>
      <c r="I352">
        <f>Bruneau!AE352+Malad!AE352+'Salmon Falls Creek'!AN352+'Rock Creek'!R352+Southside_Historical!I352+Northside_Historical!I352+'SnakeRiv abv Kimberly'!$B352</f>
        <v>1532.0563248168164</v>
      </c>
      <c r="J352">
        <f>Bruneau!AF352+Malad!AF352+'Salmon Falls Creek'!AO352+'Rock Creek'!S352+Southside_Historical!J352+Northside_Historical!J352+'SnakeRiv abv Kimberly'!$B352</f>
        <v>1817.0449266346145</v>
      </c>
      <c r="K352">
        <f>Bruneau!AG352+Malad!AG352+'Salmon Falls Creek'!AP352+'Rock Creek'!T352+Southside_Historical!K352+Northside_Historical!K352+'SnakeRiv abv Kimberly'!$B352</f>
        <v>2098.1959790499245</v>
      </c>
      <c r="L352">
        <f>Bruneau!AH352+Malad!AH352+'Salmon Falls Creek'!AQ352+'Rock Creek'!U352+Southside_Historical!L352+Northside_Historical!L352+'SnakeRiv abv Kimberly'!$B352</f>
        <v>1554.8758021711528</v>
      </c>
      <c r="M352">
        <f>Bruneau!AI352+Malad!AI352+'Salmon Falls Creek'!AR352+'Rock Creek'!V352+Southside_Historical!M352+Northside_Historical!M352+'SnakeRiv abv Kimberly'!$B352</f>
        <v>1275.3751360846418</v>
      </c>
      <c r="N352">
        <f>Bruneau!AJ352+Malad!AJ352+'Salmon Falls Creek'!AS352+'Rock Creek'!W352+Southside_Historical!N352+Northside_Historical!N352+'SnakeRiv abv Kimberly'!$B352</f>
        <v>1606.269241503725</v>
      </c>
      <c r="O352">
        <f>Bruneau!AK352+Malad!AK352+'Salmon Falls Creek'!AT352+'Rock Creek'!X352+Southside_Historical!O352+Northside_Historical!O352+'SnakeRiv abv Kimberly'!$B352</f>
        <v>1550.0810000000001</v>
      </c>
      <c r="P352">
        <f>Bruneau!AL352+Malad!AL352+'Salmon Falls Creek'!AU352+'Rock Creek'!Y352+Southside_Historical!P352+Northside_Historical!P352+'SnakeRiv abv Kimberly'!$B352</f>
        <v>2117.3409999999999</v>
      </c>
      <c r="Q352">
        <f>Bruneau!AM352+Malad!AM352+'Salmon Falls Creek'!AV352+'Rock Creek'!Z352+Southside_Historical!Q352+Northside_Historical!Q352+'SnakeRiv abv Kimberly'!$B352</f>
        <v>1934.9810000000002</v>
      </c>
      <c r="R352">
        <f>Bruneau!AN352+Malad!AN352+'Salmon Falls Creek'!AW352+'Rock Creek'!AA352+Southside_Historical!R352+Northside_Historical!R352+'SnakeRiv abv Kimberly'!$B352</f>
        <v>1864.8809999999999</v>
      </c>
      <c r="S352">
        <f>Bruneau!AO352+Malad!AO352+'Salmon Falls Creek'!AX352+'Rock Creek'!AB352+Southside_Historical!S352+Northside_Historical!S352+'SnakeRiv abv Kimberly'!$B352</f>
        <v>1883.181</v>
      </c>
      <c r="T352">
        <f>Bruneau!AP352+Malad!AP352+'Salmon Falls Creek'!AY352+'Rock Creek'!AC352+Southside_Historical!T352+Northside_Historical!T352+'SnakeRiv abv Kimberly'!$B352</f>
        <v>1973.0810000000001</v>
      </c>
      <c r="U352">
        <f>Bruneau!AQ352+Malad!AQ352+'Salmon Falls Creek'!AZ352+'Rock Creek'!AD352+Southside_Historical!U352+Northside_Historical!U352+'SnakeRiv abv Kimberly'!$B352</f>
        <v>1351.6309999999999</v>
      </c>
      <c r="V352">
        <f>Bruneau!AR352+Malad!AR352+'Salmon Falls Creek'!BA352+'Rock Creek'!AE352+Southside_Historical!V352+Northside_Historical!V352+'SnakeRiv abv Kimberly'!$B352</f>
        <v>1063.1610000000001</v>
      </c>
      <c r="W352">
        <f>Bruneau!AS352+Malad!AS352+'Salmon Falls Creek'!BB352+'Rock Creek'!AF352+Southside_Historical!W352+Northside_Historical!W352+'SnakeRiv abv Kimberly'!$B352</f>
        <v>355.08100000000002</v>
      </c>
    </row>
    <row r="353" spans="1:23" x14ac:dyDescent="0.25">
      <c r="A353" t="str">
        <f>Bruneau!A353</f>
        <v>10/18</v>
      </c>
      <c r="B353">
        <f>Bruneau!X353+Malad!X353+'Salmon Falls Creek'!AG353+'Rock Creek'!K353+Southside_Historical!B353+Northside_Historical!B353+'SnakeRiv abv Kimberly'!$B353</f>
        <v>1499.8995525116275</v>
      </c>
      <c r="C353">
        <f>Bruneau!Y353+Malad!Y353+'Salmon Falls Creek'!AH353+'Rock Creek'!L353+Southside_Historical!C353+Northside_Historical!C353+'SnakeRiv abv Kimberly'!$B353</f>
        <v>1504.9238924629904</v>
      </c>
      <c r="D353">
        <f>Bruneau!Z353+Malad!Z353+'Salmon Falls Creek'!AI353+'Rock Creek'!M353+Southside_Historical!D353+Northside_Historical!D353+'SnakeRiv abv Kimberly'!$B353</f>
        <v>1653.4792296819519</v>
      </c>
      <c r="E353">
        <f>Bruneau!AA353+Malad!AA353+'Salmon Falls Creek'!AJ353+'Rock Creek'!N353+Southside_Historical!E353+Northside_Historical!E353+'SnakeRiv abv Kimberly'!$B353</f>
        <v>1409.7455500486728</v>
      </c>
      <c r="F353">
        <f>Bruneau!AB353+Malad!AB353+'Salmon Falls Creek'!AK353+'Rock Creek'!O353+Southside_Historical!F353+Northside_Historical!F353+'SnakeRiv abv Kimberly'!$B353</f>
        <v>1673.6220408685112</v>
      </c>
      <c r="G353">
        <f>Bruneau!AC353+Malad!AC353+'Salmon Falls Creek'!AL353+'Rock Creek'!P353+Southside_Historical!G353+Northside_Historical!G353+'SnakeRiv abv Kimberly'!$B353</f>
        <v>1364.4597788289079</v>
      </c>
      <c r="H353">
        <f>Bruneau!AD353+Malad!AD353+'Salmon Falls Creek'!AM353+'Rock Creek'!Q353+Southside_Historical!H353+Northside_Historical!H353+'SnakeRiv abv Kimberly'!$B353</f>
        <v>1424.3605466681761</v>
      </c>
      <c r="I353">
        <f>Bruneau!AE353+Malad!AE353+'Salmon Falls Creek'!AN353+'Rock Creek'!R353+Southside_Historical!I353+Northside_Historical!I353+'SnakeRiv abv Kimberly'!$B353</f>
        <v>1424.3309225880193</v>
      </c>
      <c r="J353">
        <f>Bruneau!AF353+Malad!AF353+'Salmon Falls Creek'!AO353+'Rock Creek'!S353+Southside_Historical!J353+Northside_Historical!J353+'SnakeRiv abv Kimberly'!$B353</f>
        <v>1621.6599261269375</v>
      </c>
      <c r="K353">
        <f>Bruneau!AG353+Malad!AG353+'Salmon Falls Creek'!AP353+'Rock Creek'!T353+Southside_Historical!K353+Northside_Historical!K353+'SnakeRiv abv Kimberly'!$B353</f>
        <v>2121.0764644387073</v>
      </c>
      <c r="L353">
        <f>Bruneau!AH353+Malad!AH353+'Salmon Falls Creek'!AQ353+'Rock Creek'!U353+Southside_Historical!L353+Northside_Historical!L353+'SnakeRiv abv Kimberly'!$B353</f>
        <v>1552.0204080734161</v>
      </c>
      <c r="M353">
        <f>Bruneau!AI353+Malad!AI353+'Salmon Falls Creek'!AR353+'Rock Creek'!V353+Southside_Historical!M353+Northside_Historical!M353+'SnakeRiv abv Kimberly'!$B353</f>
        <v>1217.9611650905645</v>
      </c>
      <c r="N353">
        <f>Bruneau!AJ353+Malad!AJ353+'Salmon Falls Creek'!AS353+'Rock Creek'!W353+Southside_Historical!N353+Northside_Historical!N353+'SnakeRiv abv Kimberly'!$B353</f>
        <v>1581.7222415037249</v>
      </c>
      <c r="O353">
        <f>Bruneau!AK353+Malad!AK353+'Salmon Falls Creek'!AT353+'Rock Creek'!X353+Southside_Historical!O353+Northside_Historical!O353+'SnakeRiv abv Kimberly'!$B353</f>
        <v>1556.5840000000001</v>
      </c>
      <c r="P353">
        <f>Bruneau!AL353+Malad!AL353+'Salmon Falls Creek'!AU353+'Rock Creek'!Y353+Southside_Historical!P353+Northside_Historical!P353+'SnakeRiv abv Kimberly'!$B353</f>
        <v>2018.954</v>
      </c>
      <c r="Q353">
        <f>Bruneau!AM353+Malad!AM353+'Salmon Falls Creek'!AV353+'Rock Creek'!Z353+Southside_Historical!Q353+Northside_Historical!Q353+'SnakeRiv abv Kimberly'!$B353</f>
        <v>1912.634</v>
      </c>
      <c r="R353">
        <f>Bruneau!AN353+Malad!AN353+'Salmon Falls Creek'!AW353+'Rock Creek'!AA353+Southside_Historical!R353+Northside_Historical!R353+'SnakeRiv abv Kimberly'!$B353</f>
        <v>1712.5340000000001</v>
      </c>
      <c r="S353">
        <f>Bruneau!AO353+Malad!AO353+'Salmon Falls Creek'!AX353+'Rock Creek'!AB353+Southside_Historical!S353+Northside_Historical!S353+'SnakeRiv abv Kimberly'!$B353</f>
        <v>1922.634</v>
      </c>
      <c r="T353">
        <f>Bruneau!AP353+Malad!AP353+'Salmon Falls Creek'!AY353+'Rock Creek'!AC353+Southside_Historical!T353+Northside_Historical!T353+'SnakeRiv abv Kimberly'!$B353</f>
        <v>1696.2339999999999</v>
      </c>
      <c r="U353">
        <f>Bruneau!AQ353+Malad!AQ353+'Salmon Falls Creek'!AZ353+'Rock Creek'!AD353+Southside_Historical!U353+Northside_Historical!U353+'SnakeRiv abv Kimberly'!$B353</f>
        <v>1108.0039999999999</v>
      </c>
      <c r="V353">
        <f>Bruneau!AR353+Malad!AR353+'Salmon Falls Creek'!BA353+'Rock Creek'!AE353+Southside_Historical!V353+Northside_Historical!V353+'SnakeRiv abv Kimberly'!$B353</f>
        <v>943.274</v>
      </c>
      <c r="W353">
        <f>Bruneau!AS353+Malad!AS353+'Salmon Falls Creek'!BB353+'Rock Creek'!AF353+Southside_Historical!W353+Northside_Historical!W353+'SnakeRiv abv Kimberly'!$B353</f>
        <v>351.63400000000001</v>
      </c>
    </row>
    <row r="354" spans="1:23" x14ac:dyDescent="0.25">
      <c r="A354" t="str">
        <f>Bruneau!A354</f>
        <v>10/19</v>
      </c>
      <c r="B354">
        <f>Bruneau!X354+Malad!X354+'Salmon Falls Creek'!AG354+'Rock Creek'!K354+Southside_Historical!B354+Northside_Historical!B354+'SnakeRiv abv Kimberly'!$B354</f>
        <v>1452.777239064508</v>
      </c>
      <c r="C354">
        <f>Bruneau!Y354+Malad!Y354+'Salmon Falls Creek'!AH354+'Rock Creek'!L354+Southside_Historical!C354+Northside_Historical!C354+'SnakeRiv abv Kimberly'!$B354</f>
        <v>1489.8757185929737</v>
      </c>
      <c r="D354">
        <f>Bruneau!Z354+Malad!Z354+'Salmon Falls Creek'!AI354+'Rock Creek'!M354+Southside_Historical!D354+Northside_Historical!D354+'SnakeRiv abv Kimberly'!$B354</f>
        <v>1497.1564235196827</v>
      </c>
      <c r="E354">
        <f>Bruneau!AA354+Malad!AA354+'Salmon Falls Creek'!AJ354+'Rock Creek'!N354+Southside_Historical!E354+Northside_Historical!E354+'SnakeRiv abv Kimberly'!$B354</f>
        <v>1548.94827368864</v>
      </c>
      <c r="F354">
        <f>Bruneau!AB354+Malad!AB354+'Salmon Falls Creek'!AK354+'Rock Creek'!O354+Southside_Historical!F354+Northside_Historical!F354+'SnakeRiv abv Kimberly'!$B354</f>
        <v>1464.2438438216454</v>
      </c>
      <c r="G354">
        <f>Bruneau!AC354+Malad!AC354+'Salmon Falls Creek'!AL354+'Rock Creek'!P354+Southside_Historical!G354+Northside_Historical!G354+'SnakeRiv abv Kimberly'!$B354</f>
        <v>1378.8693950767424</v>
      </c>
      <c r="H354">
        <f>Bruneau!AD354+Malad!AD354+'Salmon Falls Creek'!AM354+'Rock Creek'!Q354+Southside_Historical!H354+Northside_Historical!H354+'SnakeRiv abv Kimberly'!$B354</f>
        <v>1345.5700971125291</v>
      </c>
      <c r="I354">
        <f>Bruneau!AE354+Malad!AE354+'Salmon Falls Creek'!AN354+'Rock Creek'!R354+Southside_Historical!I354+Northside_Historical!I354+'SnakeRiv abv Kimberly'!$B354</f>
        <v>1465.3862082169269</v>
      </c>
      <c r="J354">
        <f>Bruneau!AF354+Malad!AF354+'Salmon Falls Creek'!AO354+'Rock Creek'!S354+Southside_Historical!J354+Northside_Historical!J354+'SnakeRiv abv Kimberly'!$B354</f>
        <v>1574.7794862136386</v>
      </c>
      <c r="K354">
        <f>Bruneau!AG354+Malad!AG354+'Salmon Falls Creek'!AP354+'Rock Creek'!T354+Southside_Historical!K354+Northside_Historical!K354+'SnakeRiv abv Kimberly'!$B354</f>
        <v>2148.6190428632981</v>
      </c>
      <c r="L354">
        <f>Bruneau!AH354+Malad!AH354+'Salmon Falls Creek'!AQ354+'Rock Creek'!U354+Southside_Historical!L354+Northside_Historical!L354+'SnakeRiv abv Kimberly'!$B354</f>
        <v>1451.1558401718912</v>
      </c>
      <c r="M354">
        <f>Bruneau!AI354+Malad!AI354+'Salmon Falls Creek'!AR354+'Rock Creek'!V354+Southside_Historical!M354+Northside_Historical!M354+'SnakeRiv abv Kimberly'!$B354</f>
        <v>1202.583272518614</v>
      </c>
      <c r="N354">
        <f>Bruneau!AJ354+Malad!AJ354+'Salmon Falls Creek'!AS354+'Rock Creek'!W354+Southside_Historical!N354+Northside_Historical!N354+'SnakeRiv abv Kimberly'!$B354</f>
        <v>1563.864241503725</v>
      </c>
      <c r="O354">
        <f>Bruneau!AK354+Malad!AK354+'Salmon Falls Creek'!AT354+'Rock Creek'!X354+Southside_Historical!O354+Northside_Historical!O354+'SnakeRiv abv Kimberly'!$B354</f>
        <v>1660.126</v>
      </c>
      <c r="P354">
        <f>Bruneau!AL354+Malad!AL354+'Salmon Falls Creek'!AU354+'Rock Creek'!Y354+Southside_Historical!P354+Northside_Historical!P354+'SnakeRiv abv Kimberly'!$B354</f>
        <v>1860.5359999999998</v>
      </c>
      <c r="Q354">
        <f>Bruneau!AM354+Malad!AM354+'Salmon Falls Creek'!AV354+'Rock Creek'!Z354+Southside_Historical!Q354+Northside_Historical!Q354+'SnakeRiv abv Kimberly'!$B354</f>
        <v>1797.576</v>
      </c>
      <c r="R354">
        <f>Bruneau!AN354+Malad!AN354+'Salmon Falls Creek'!AW354+'Rock Creek'!AA354+Southside_Historical!R354+Northside_Historical!R354+'SnakeRiv abv Kimberly'!$B354</f>
        <v>1625.2760000000001</v>
      </c>
      <c r="S354">
        <f>Bruneau!AO354+Malad!AO354+'Salmon Falls Creek'!AX354+'Rock Creek'!AB354+Southside_Historical!S354+Northside_Historical!S354+'SnakeRiv abv Kimberly'!$B354</f>
        <v>2000.376</v>
      </c>
      <c r="T354">
        <f>Bruneau!AP354+Malad!AP354+'Salmon Falls Creek'!AY354+'Rock Creek'!AC354+Southside_Historical!T354+Northside_Historical!T354+'SnakeRiv abv Kimberly'!$B354</f>
        <v>1694.046</v>
      </c>
      <c r="U354">
        <f>Bruneau!AQ354+Malad!AQ354+'Salmon Falls Creek'!AZ354+'Rock Creek'!AD354+Southside_Historical!U354+Northside_Historical!U354+'SnakeRiv abv Kimberly'!$B354</f>
        <v>994.40599999999995</v>
      </c>
      <c r="V354">
        <f>Bruneau!AR354+Malad!AR354+'Salmon Falls Creek'!BA354+'Rock Creek'!AE354+Southside_Historical!V354+Northside_Historical!V354+'SnakeRiv abv Kimberly'!$B354</f>
        <v>856.83600000000001</v>
      </c>
      <c r="W354">
        <f>Bruneau!AS354+Malad!AS354+'Salmon Falls Creek'!BB354+'Rock Creek'!AF354+Southside_Historical!W354+Northside_Historical!W354+'SnakeRiv abv Kimberly'!$B354</f>
        <v>348.37600000000003</v>
      </c>
    </row>
    <row r="355" spans="1:23" x14ac:dyDescent="0.25">
      <c r="A355" t="str">
        <f>Bruneau!A355</f>
        <v>10/20</v>
      </c>
      <c r="B355">
        <f>Bruneau!X355+Malad!X355+'Salmon Falls Creek'!AG355+'Rock Creek'!K355+Southside_Historical!B355+Northside_Historical!B355+'SnakeRiv abv Kimberly'!$B355</f>
        <v>1340.2356025692741</v>
      </c>
      <c r="C355">
        <f>Bruneau!Y355+Malad!Y355+'Salmon Falls Creek'!AH355+'Rock Creek'!L355+Southside_Historical!C355+Northside_Historical!C355+'SnakeRiv abv Kimberly'!$B355</f>
        <v>1464.5466529886651</v>
      </c>
      <c r="D355">
        <f>Bruneau!Z355+Malad!Z355+'Salmon Falls Creek'!AI355+'Rock Creek'!M355+Southside_Historical!D355+Northside_Historical!D355+'SnakeRiv abv Kimberly'!$B355</f>
        <v>1524.4766025343501</v>
      </c>
      <c r="E355">
        <f>Bruneau!AA355+Malad!AA355+'Salmon Falls Creek'!AJ355+'Rock Creek'!N355+Southside_Historical!E355+Northside_Historical!E355+'SnakeRiv abv Kimberly'!$B355</f>
        <v>1361.5675000592973</v>
      </c>
      <c r="F355">
        <f>Bruneau!AB355+Malad!AB355+'Salmon Falls Creek'!AK355+'Rock Creek'!O355+Southside_Historical!F355+Northside_Historical!F355+'SnakeRiv abv Kimberly'!$B355</f>
        <v>1458.464248774995</v>
      </c>
      <c r="G355">
        <f>Bruneau!AC355+Malad!AC355+'Salmon Falls Creek'!AL355+'Rock Creek'!P355+Southside_Historical!G355+Northside_Historical!G355+'SnakeRiv abv Kimberly'!$B355</f>
        <v>1474.7355369297129</v>
      </c>
      <c r="H355">
        <f>Bruneau!AD355+Malad!AD355+'Salmon Falls Creek'!AM355+'Rock Creek'!Q355+Southside_Historical!H355+Northside_Historical!H355+'SnakeRiv abv Kimberly'!$B355</f>
        <v>1353.451712906297</v>
      </c>
      <c r="I355">
        <f>Bruneau!AE355+Malad!AE355+'Salmon Falls Creek'!AN355+'Rock Creek'!R355+Southside_Historical!I355+Northside_Historical!I355+'SnakeRiv abv Kimberly'!$B355</f>
        <v>1363.3205457040499</v>
      </c>
      <c r="J355">
        <f>Bruneau!AF355+Malad!AF355+'Salmon Falls Creek'!AO355+'Rock Creek'!S355+Southside_Historical!J355+Northside_Historical!J355+'SnakeRiv abv Kimberly'!$B355</f>
        <v>1562.0316094863003</v>
      </c>
      <c r="K355">
        <f>Bruneau!AG355+Malad!AG355+'Salmon Falls Creek'!AP355+'Rock Creek'!T355+Southside_Historical!K355+Northside_Historical!K355+'SnakeRiv abv Kimberly'!$B355</f>
        <v>2134.0922840002295</v>
      </c>
      <c r="L355">
        <f>Bruneau!AH355+Malad!AH355+'Salmon Falls Creek'!AQ355+'Rock Creek'!U355+Southside_Historical!L355+Northside_Historical!L355+'SnakeRiv abv Kimberly'!$B355</f>
        <v>1390.729123690712</v>
      </c>
      <c r="M355">
        <f>Bruneau!AI355+Malad!AI355+'Salmon Falls Creek'!AR355+'Rock Creek'!V355+Southside_Historical!M355+Northside_Historical!M355+'SnakeRiv abv Kimberly'!$B355</f>
        <v>1161.089915415856</v>
      </c>
      <c r="N355">
        <f>Bruneau!AJ355+Malad!AJ355+'Salmon Falls Creek'!AS355+'Rock Creek'!W355+Southside_Historical!N355+Northside_Historical!N355+'SnakeRiv abv Kimberly'!$B355</f>
        <v>1557.6942415037249</v>
      </c>
      <c r="O355">
        <f>Bruneau!AK355+Malad!AK355+'Salmon Falls Creek'!AT355+'Rock Creek'!X355+Southside_Historical!O355+Northside_Historical!O355+'SnakeRiv abv Kimberly'!$B355</f>
        <v>1675.1860000000001</v>
      </c>
      <c r="P355">
        <f>Bruneau!AL355+Malad!AL355+'Salmon Falls Creek'!AU355+'Rock Creek'!Y355+Southside_Historical!P355+Northside_Historical!P355+'SnakeRiv abv Kimberly'!$B355</f>
        <v>1906.6559999999999</v>
      </c>
      <c r="Q355">
        <f>Bruneau!AM355+Malad!AM355+'Salmon Falls Creek'!AV355+'Rock Creek'!Z355+Southside_Historical!Q355+Northside_Historical!Q355+'SnakeRiv abv Kimberly'!$B355</f>
        <v>1826.836</v>
      </c>
      <c r="R355">
        <f>Bruneau!AN355+Malad!AN355+'Salmon Falls Creek'!AW355+'Rock Creek'!AA355+Southside_Historical!R355+Northside_Historical!R355+'SnakeRiv abv Kimberly'!$B355</f>
        <v>1643.5060000000001</v>
      </c>
      <c r="S355">
        <f>Bruneau!AO355+Malad!AO355+'Salmon Falls Creek'!AX355+'Rock Creek'!AB355+Southside_Historical!S355+Northside_Historical!S355+'SnakeRiv abv Kimberly'!$B355</f>
        <v>2086.2759999999998</v>
      </c>
      <c r="T355">
        <f>Bruneau!AP355+Malad!AP355+'Salmon Falls Creek'!AY355+'Rock Creek'!AC355+Southside_Historical!T355+Northside_Historical!T355+'SnakeRiv abv Kimberly'!$B355</f>
        <v>1662.9059999999999</v>
      </c>
      <c r="U355">
        <f>Bruneau!AQ355+Malad!AQ355+'Salmon Falls Creek'!AZ355+'Rock Creek'!AD355+Southside_Historical!U355+Northside_Historical!U355+'SnakeRiv abv Kimberly'!$B355</f>
        <v>935.46600000000001</v>
      </c>
      <c r="V355">
        <f>Bruneau!AR355+Malad!AR355+'Salmon Falls Creek'!BA355+'Rock Creek'!AE355+Southside_Historical!V355+Northside_Historical!V355+'SnakeRiv abv Kimberly'!$B355</f>
        <v>886.15600000000006</v>
      </c>
      <c r="W355">
        <f>Bruneau!AS355+Malad!AS355+'Salmon Falls Creek'!BB355+'Rock Creek'!AF355+Southside_Historical!W355+Northside_Historical!W355+'SnakeRiv abv Kimberly'!$B355</f>
        <v>346.57600000000002</v>
      </c>
    </row>
    <row r="356" spans="1:23" x14ac:dyDescent="0.25">
      <c r="A356" t="str">
        <f>Bruneau!A356</f>
        <v>10/21</v>
      </c>
      <c r="B356">
        <f>Bruneau!X356+Malad!X356+'Salmon Falls Creek'!AG356+'Rock Creek'!K356+Southside_Historical!B356+Northside_Historical!B356+'SnakeRiv abv Kimberly'!$B356</f>
        <v>1171.1526033600389</v>
      </c>
      <c r="C356">
        <f>Bruneau!Y356+Malad!Y356+'Salmon Falls Creek'!AH356+'Rock Creek'!L356+Southside_Historical!C356+Northside_Historical!C356+'SnakeRiv abv Kimberly'!$B356</f>
        <v>1524.992826984113</v>
      </c>
      <c r="D356">
        <f>Bruneau!Z356+Malad!Z356+'Salmon Falls Creek'!AI356+'Rock Creek'!M356+Southside_Historical!D356+Northside_Historical!D356+'SnakeRiv abv Kimberly'!$B356</f>
        <v>1533.8126926429691</v>
      </c>
      <c r="E356">
        <f>Bruneau!AA356+Malad!AA356+'Salmon Falls Creek'!AJ356+'Rock Creek'!N356+Southside_Historical!E356+Northside_Historical!E356+'SnakeRiv abv Kimberly'!$B356</f>
        <v>1329.3766072050244</v>
      </c>
      <c r="F356">
        <f>Bruneau!AB356+Malad!AB356+'Salmon Falls Creek'!AK356+'Rock Creek'!O356+Southside_Historical!F356+Northside_Historical!F356+'SnakeRiv abv Kimberly'!$B356</f>
        <v>1464.1801285425158</v>
      </c>
      <c r="G356">
        <f>Bruneau!AC356+Malad!AC356+'Salmon Falls Creek'!AL356+'Rock Creek'!P356+Southside_Historical!G356+Northside_Historical!G356+'SnakeRiv abv Kimberly'!$B356</f>
        <v>1361.3538589204129</v>
      </c>
      <c r="H356">
        <f>Bruneau!AD356+Malad!AD356+'Salmon Falls Creek'!AM356+'Rock Creek'!Q356+Southside_Historical!H356+Northside_Historical!H356+'SnakeRiv abv Kimberly'!$B356</f>
        <v>1336.5549462904851</v>
      </c>
      <c r="I356">
        <f>Bruneau!AE356+Malad!AE356+'Salmon Falls Creek'!AN356+'Rock Creek'!R356+Southside_Historical!I356+Northside_Historical!I356+'SnakeRiv abv Kimberly'!$B356</f>
        <v>1371.8059984780971</v>
      </c>
      <c r="J356">
        <f>Bruneau!AF356+Malad!AF356+'Salmon Falls Creek'!AO356+'Rock Creek'!S356+Southside_Historical!J356+Northside_Historical!J356+'SnakeRiv abv Kimberly'!$B356</f>
        <v>1574.526372558531</v>
      </c>
      <c r="K356">
        <f>Bruneau!AG356+Malad!AG356+'Salmon Falls Creek'!AP356+'Rock Creek'!T356+Southside_Historical!K356+Northside_Historical!K356+'SnakeRiv abv Kimberly'!$B356</f>
        <v>2057.5207872786546</v>
      </c>
      <c r="L356">
        <f>Bruneau!AH356+Malad!AH356+'Salmon Falls Creek'!AQ356+'Rock Creek'!U356+Southside_Historical!L356+Northside_Historical!L356+'SnakeRiv abv Kimberly'!$B356</f>
        <v>1421.7951476167632</v>
      </c>
      <c r="M356">
        <f>Bruneau!AI356+Malad!AI356+'Salmon Falls Creek'!AR356+'Rock Creek'!V356+Southside_Historical!M356+Northside_Historical!M356+'SnakeRiv abv Kimberly'!$B356</f>
        <v>1141.521149657601</v>
      </c>
      <c r="N356">
        <f>Bruneau!AJ356+Malad!AJ356+'Salmon Falls Creek'!AS356+'Rock Creek'!W356+Southside_Historical!N356+Northside_Historical!N356+'SnakeRiv abv Kimberly'!$B356</f>
        <v>1547.814241503725</v>
      </c>
      <c r="O356">
        <f>Bruneau!AK356+Malad!AK356+'Salmon Falls Creek'!AT356+'Rock Creek'!X356+Southside_Historical!O356+Northside_Historical!O356+'SnakeRiv abv Kimberly'!$B356</f>
        <v>1751.5659999999998</v>
      </c>
      <c r="P356">
        <f>Bruneau!AL356+Malad!AL356+'Salmon Falls Creek'!AU356+'Rock Creek'!Y356+Southside_Historical!P356+Northside_Historical!P356+'SnakeRiv abv Kimberly'!$B356</f>
        <v>1829.0160000000001</v>
      </c>
      <c r="Q356">
        <f>Bruneau!AM356+Malad!AM356+'Salmon Falls Creek'!AV356+'Rock Creek'!Z356+Southside_Historical!Q356+Northside_Historical!Q356+'SnakeRiv abv Kimberly'!$B356</f>
        <v>1852.096</v>
      </c>
      <c r="R356">
        <f>Bruneau!AN356+Malad!AN356+'Salmon Falls Creek'!AW356+'Rock Creek'!AA356+Southside_Historical!R356+Northside_Historical!R356+'SnakeRiv abv Kimberly'!$B356</f>
        <v>1620.1860000000001</v>
      </c>
      <c r="S356">
        <f>Bruneau!AO356+Malad!AO356+'Salmon Falls Creek'!AX356+'Rock Creek'!AB356+Southside_Historical!S356+Northside_Historical!S356+'SnakeRiv abv Kimberly'!$B356</f>
        <v>2076.3760000000002</v>
      </c>
      <c r="T356">
        <f>Bruneau!AP356+Malad!AP356+'Salmon Falls Creek'!AY356+'Rock Creek'!AC356+Southside_Historical!T356+Northside_Historical!T356+'SnakeRiv abv Kimberly'!$B356</f>
        <v>1690.4960000000001</v>
      </c>
      <c r="U356">
        <f>Bruneau!AQ356+Malad!AQ356+'Salmon Falls Creek'!AZ356+'Rock Creek'!AD356+Southside_Historical!U356+Northside_Historical!U356+'SnakeRiv abv Kimberly'!$B356</f>
        <v>905.23599999999999</v>
      </c>
      <c r="V356">
        <f>Bruneau!AR356+Malad!AR356+'Salmon Falls Creek'!BA356+'Rock Creek'!AE356+Southside_Historical!V356+Northside_Historical!V356+'SnakeRiv abv Kimberly'!$B356</f>
        <v>899.13600000000008</v>
      </c>
      <c r="W356">
        <f>Bruneau!AS356+Malad!AS356+'Salmon Falls Creek'!BB356+'Rock Creek'!AF356+Southside_Historical!W356+Northside_Historical!W356+'SnakeRiv abv Kimberly'!$B356</f>
        <v>350.976</v>
      </c>
    </row>
    <row r="357" spans="1:23" x14ac:dyDescent="0.25">
      <c r="A357" t="str">
        <f>Bruneau!A357</f>
        <v>10/22</v>
      </c>
      <c r="B357">
        <f>Bruneau!X357+Malad!X357+'Salmon Falls Creek'!AG357+'Rock Creek'!K357+Southside_Historical!B357+Northside_Historical!B357+'SnakeRiv abv Kimberly'!$B357</f>
        <v>1132.8845474717571</v>
      </c>
      <c r="C357">
        <f>Bruneau!Y357+Malad!Y357+'Salmon Falls Creek'!AH357+'Rock Creek'!L357+Southside_Historical!C357+Northside_Historical!C357+'SnakeRiv abv Kimberly'!$B357</f>
        <v>1398.1423572001081</v>
      </c>
      <c r="D357">
        <f>Bruneau!Z357+Malad!Z357+'Salmon Falls Creek'!AI357+'Rock Creek'!M357+Southside_Historical!D357+Northside_Historical!D357+'SnakeRiv abv Kimberly'!$B357</f>
        <v>1598.917310378356</v>
      </c>
      <c r="E357">
        <f>Bruneau!AA357+Malad!AA357+'Salmon Falls Creek'!AJ357+'Rock Creek'!N357+Southside_Historical!E357+Northside_Historical!E357+'SnakeRiv abv Kimberly'!$B357</f>
        <v>1381.5159395649575</v>
      </c>
      <c r="F357">
        <f>Bruneau!AB357+Malad!AB357+'Salmon Falls Creek'!AK357+'Rock Creek'!O357+Southside_Historical!F357+Northside_Historical!F357+'SnakeRiv abv Kimberly'!$B357</f>
        <v>1470.091639569368</v>
      </c>
      <c r="G357">
        <f>Bruneau!AC357+Malad!AC357+'Salmon Falls Creek'!AL357+'Rock Creek'!P357+Southside_Historical!G357+Northside_Historical!G357+'SnakeRiv abv Kimberly'!$B357</f>
        <v>1372.589771111933</v>
      </c>
      <c r="H357">
        <f>Bruneau!AD357+Malad!AD357+'Salmon Falls Creek'!AM357+'Rock Creek'!Q357+Southside_Historical!H357+Northside_Historical!H357+'SnakeRiv abv Kimberly'!$B357</f>
        <v>1368.8498339873072</v>
      </c>
      <c r="I357">
        <f>Bruneau!AE357+Malad!AE357+'Salmon Falls Creek'!AN357+'Rock Creek'!R357+Southside_Historical!I357+Northside_Historical!I357+'SnakeRiv abv Kimberly'!$B357</f>
        <v>1393.9589215711258</v>
      </c>
      <c r="J357">
        <f>Bruneau!AF357+Malad!AF357+'Salmon Falls Creek'!AO357+'Rock Creek'!S357+Southside_Historical!J357+Northside_Historical!J357+'SnakeRiv abv Kimberly'!$B357</f>
        <v>1533.2795974504761</v>
      </c>
      <c r="K357">
        <f>Bruneau!AG357+Malad!AG357+'Salmon Falls Creek'!AP357+'Rock Creek'!T357+Southside_Historical!K357+Northside_Historical!K357+'SnakeRiv abv Kimberly'!$B357</f>
        <v>1927.5412480778159</v>
      </c>
      <c r="L357">
        <f>Bruneau!AH357+Malad!AH357+'Salmon Falls Creek'!AQ357+'Rock Creek'!U357+Southside_Historical!L357+Northside_Historical!L357+'SnakeRiv abv Kimberly'!$B357</f>
        <v>1521.4729038519822</v>
      </c>
      <c r="M357">
        <f>Bruneau!AI357+Malad!AI357+'Salmon Falls Creek'!AR357+'Rock Creek'!V357+Southside_Historical!M357+Northside_Historical!M357+'SnakeRiv abv Kimberly'!$B357</f>
        <v>1120.5985149220842</v>
      </c>
      <c r="N357">
        <f>Bruneau!AJ357+Malad!AJ357+'Salmon Falls Creek'!AS357+'Rock Creek'!W357+Southside_Historical!N357+Northside_Historical!N357+'SnakeRiv abv Kimberly'!$B357</f>
        <v>1597.4422415037252</v>
      </c>
      <c r="O357">
        <f>Bruneau!AK357+Malad!AK357+'Salmon Falls Creek'!AT357+'Rock Creek'!X357+Southside_Historical!O357+Northside_Historical!O357+'SnakeRiv abv Kimberly'!$B357</f>
        <v>1867.634</v>
      </c>
      <c r="P357">
        <f>Bruneau!AL357+Malad!AL357+'Salmon Falls Creek'!AU357+'Rock Creek'!Y357+Southside_Historical!P357+Northside_Historical!P357+'SnakeRiv abv Kimberly'!$B357</f>
        <v>1742.5039999999999</v>
      </c>
      <c r="Q357">
        <f>Bruneau!AM357+Malad!AM357+'Salmon Falls Creek'!AV357+'Rock Creek'!Z357+Southside_Historical!Q357+Northside_Historical!Q357+'SnakeRiv abv Kimberly'!$B357</f>
        <v>1900.5740000000001</v>
      </c>
      <c r="R357">
        <f>Bruneau!AN357+Malad!AN357+'Salmon Falls Creek'!AW357+'Rock Creek'!AA357+Southside_Historical!R357+Northside_Historical!R357+'SnakeRiv abv Kimberly'!$B357</f>
        <v>1630.7840000000001</v>
      </c>
      <c r="S357">
        <f>Bruneau!AO357+Malad!AO357+'Salmon Falls Creek'!AX357+'Rock Creek'!AB357+Southside_Historical!S357+Northside_Historical!S357+'SnakeRiv abv Kimberly'!$B357</f>
        <v>1976.2840000000001</v>
      </c>
      <c r="T357">
        <f>Bruneau!AP357+Malad!AP357+'Salmon Falls Creek'!AY357+'Rock Creek'!AC357+Southside_Historical!T357+Northside_Historical!T357+'SnakeRiv abv Kimberly'!$B357</f>
        <v>1715.3440000000001</v>
      </c>
      <c r="U357">
        <f>Bruneau!AQ357+Malad!AQ357+'Salmon Falls Creek'!AZ357+'Rock Creek'!AD357+Southside_Historical!U357+Northside_Historical!U357+'SnakeRiv abv Kimberly'!$B357</f>
        <v>907.85400000000004</v>
      </c>
      <c r="V357">
        <f>Bruneau!AR357+Malad!AR357+'Salmon Falls Creek'!BA357+'Rock Creek'!AE357+Southside_Historical!V357+Northside_Historical!V357+'SnakeRiv abv Kimberly'!$B357</f>
        <v>916.13400000000001</v>
      </c>
      <c r="W357">
        <f>Bruneau!AS357+Malad!AS357+'Salmon Falls Creek'!BB357+'Rock Creek'!AF357+Southside_Historical!W357+Northside_Historical!W357+'SnakeRiv abv Kimberly'!$B357</f>
        <v>351.48400000000004</v>
      </c>
    </row>
    <row r="358" spans="1:23" x14ac:dyDescent="0.25">
      <c r="A358" t="str">
        <f>Bruneau!A358</f>
        <v>10/23</v>
      </c>
      <c r="B358">
        <f>Bruneau!X358+Malad!X358+'Salmon Falls Creek'!AG358+'Rock Creek'!K358+Southside_Historical!B358+Northside_Historical!B358+'SnakeRiv abv Kimberly'!$B358</f>
        <v>1120.3570136895219</v>
      </c>
      <c r="C358">
        <f>Bruneau!Y358+Malad!Y358+'Salmon Falls Creek'!AH358+'Rock Creek'!L358+Southside_Historical!C358+Northside_Historical!C358+'SnakeRiv abv Kimberly'!$B358</f>
        <v>1183.1363080456272</v>
      </c>
      <c r="D358">
        <f>Bruneau!Z358+Malad!Z358+'Salmon Falls Creek'!AI358+'Rock Creek'!M358+Southside_Historical!D358+Northside_Historical!D358+'SnakeRiv abv Kimberly'!$B358</f>
        <v>1603.1863311858842</v>
      </c>
      <c r="E358">
        <f>Bruneau!AA358+Malad!AA358+'Salmon Falls Creek'!AJ358+'Rock Creek'!N358+Southside_Historical!E358+Northside_Historical!E358+'SnakeRiv abv Kimberly'!$B358</f>
        <v>1360.1461484320303</v>
      </c>
      <c r="F358">
        <f>Bruneau!AB358+Malad!AB358+'Salmon Falls Creek'!AK358+'Rock Creek'!O358+Southside_Historical!F358+Northside_Historical!F358+'SnakeRiv abv Kimberly'!$B358</f>
        <v>1492.8659285834628</v>
      </c>
      <c r="G358">
        <f>Bruneau!AC358+Malad!AC358+'Salmon Falls Creek'!AL358+'Rock Creek'!P358+Southside_Historical!G358+Northside_Historical!G358+'SnakeRiv abv Kimberly'!$B358</f>
        <v>1331.4140972444211</v>
      </c>
      <c r="H358">
        <f>Bruneau!AD358+Malad!AD358+'Salmon Falls Creek'!AM358+'Rock Creek'!Q358+Southside_Historical!H358+Northside_Historical!H358+'SnakeRiv abv Kimberly'!$B358</f>
        <v>1393.9887680198331</v>
      </c>
      <c r="I358">
        <f>Bruneau!AE358+Malad!AE358+'Salmon Falls Creek'!AN358+'Rock Creek'!R358+Southside_Historical!I358+Northside_Historical!I358+'SnakeRiv abv Kimberly'!$B358</f>
        <v>1401.665520375122</v>
      </c>
      <c r="J358">
        <f>Bruneau!AF358+Malad!AF358+'Salmon Falls Creek'!AO358+'Rock Creek'!S358+Southside_Historical!J358+Northside_Historical!J358+'SnakeRiv abv Kimberly'!$B358</f>
        <v>1445.591233425007</v>
      </c>
      <c r="K358">
        <f>Bruneau!AG358+Malad!AG358+'Salmon Falls Creek'!AP358+'Rock Creek'!T358+Southside_Historical!K358+Northside_Historical!K358+'SnakeRiv abv Kimberly'!$B358</f>
        <v>1902.7037383298648</v>
      </c>
      <c r="L358">
        <f>Bruneau!AH358+Malad!AH358+'Salmon Falls Creek'!AQ358+'Rock Creek'!U358+Southside_Historical!L358+Northside_Historical!L358+'SnakeRiv abv Kimberly'!$B358</f>
        <v>1586.5231017535252</v>
      </c>
      <c r="M358">
        <f>Bruneau!AI358+Malad!AI358+'Salmon Falls Creek'!AR358+'Rock Creek'!V358+Southside_Historical!M358+Northside_Historical!M358+'SnakeRiv abv Kimberly'!$B358</f>
        <v>1098.692455314299</v>
      </c>
      <c r="N358">
        <f>Bruneau!AJ358+Malad!AJ358+'Salmon Falls Creek'!AS358+'Rock Creek'!W358+Southside_Historical!N358+Northside_Historical!N358+'SnakeRiv abv Kimberly'!$B358</f>
        <v>1572.6722415037248</v>
      </c>
      <c r="O358">
        <f>Bruneau!AK358+Malad!AK358+'Salmon Falls Creek'!AT358+'Rock Creek'!X358+Southside_Historical!O358+Northside_Historical!O358+'SnakeRiv abv Kimberly'!$B358</f>
        <v>1851.5940000000001</v>
      </c>
      <c r="P358">
        <f>Bruneau!AL358+Malad!AL358+'Salmon Falls Creek'!AU358+'Rock Creek'!Y358+Southside_Historical!P358+Northside_Historical!P358+'SnakeRiv abv Kimberly'!$B358</f>
        <v>1768.2939999999999</v>
      </c>
      <c r="Q358">
        <f>Bruneau!AM358+Malad!AM358+'Salmon Falls Creek'!AV358+'Rock Creek'!Z358+Southside_Historical!Q358+Northside_Historical!Q358+'SnakeRiv abv Kimberly'!$B358</f>
        <v>1888.4140000000002</v>
      </c>
      <c r="R358">
        <f>Bruneau!AN358+Malad!AN358+'Salmon Falls Creek'!AW358+'Rock Creek'!AA358+Southside_Historical!R358+Northside_Historical!R358+'SnakeRiv abv Kimberly'!$B358</f>
        <v>1526.8240000000001</v>
      </c>
      <c r="S358">
        <f>Bruneau!AO358+Malad!AO358+'Salmon Falls Creek'!AX358+'Rock Creek'!AB358+Southside_Historical!S358+Northside_Historical!S358+'SnakeRiv abv Kimberly'!$B358</f>
        <v>1645.0940000000001</v>
      </c>
      <c r="T358">
        <f>Bruneau!AP358+Malad!AP358+'Salmon Falls Creek'!AY358+'Rock Creek'!AC358+Southside_Historical!T358+Northside_Historical!T358+'SnakeRiv abv Kimberly'!$B358</f>
        <v>1747.0740000000001</v>
      </c>
      <c r="U358">
        <f>Bruneau!AQ358+Malad!AQ358+'Salmon Falls Creek'!AZ358+'Rock Creek'!AD358+Southside_Historical!U358+Northside_Historical!U358+'SnakeRiv abv Kimberly'!$B358</f>
        <v>906.654</v>
      </c>
      <c r="V358">
        <f>Bruneau!AR358+Malad!AR358+'Salmon Falls Creek'!BA358+'Rock Creek'!AE358+Southside_Historical!V358+Northside_Historical!V358+'SnakeRiv abv Kimberly'!$B358</f>
        <v>886.60399999999993</v>
      </c>
      <c r="W358">
        <f>Bruneau!AS358+Malad!AS358+'Salmon Falls Creek'!BB358+'Rock Creek'!AF358+Southside_Historical!W358+Northside_Historical!W358+'SnakeRiv abv Kimberly'!$B358</f>
        <v>352.28399999999999</v>
      </c>
    </row>
    <row r="359" spans="1:23" x14ac:dyDescent="0.25">
      <c r="A359" t="str">
        <f>Bruneau!A359</f>
        <v>10/24</v>
      </c>
      <c r="B359">
        <f>Bruneau!X359+Malad!X359+'Salmon Falls Creek'!AG359+'Rock Creek'!K359+Southside_Historical!B359+Northside_Historical!B359+'SnakeRiv abv Kimberly'!$B359</f>
        <v>1067.588302278022</v>
      </c>
      <c r="C359">
        <f>Bruneau!Y359+Malad!Y359+'Salmon Falls Creek'!AH359+'Rock Creek'!L359+Southside_Historical!C359+Northside_Historical!C359+'SnakeRiv abv Kimberly'!$B359</f>
        <v>1026.840982530153</v>
      </c>
      <c r="D359">
        <f>Bruneau!Z359+Malad!Z359+'Salmon Falls Creek'!AI359+'Rock Creek'!M359+Southside_Historical!D359+Northside_Historical!D359+'SnakeRiv abv Kimberly'!$B359</f>
        <v>1489.8300859063079</v>
      </c>
      <c r="E359">
        <f>Bruneau!AA359+Malad!AA359+'Salmon Falls Creek'!AJ359+'Rock Creek'!N359+Southside_Historical!E359+Northside_Historical!E359+'SnakeRiv abv Kimberly'!$B359</f>
        <v>1204.4684326493948</v>
      </c>
      <c r="F359">
        <f>Bruneau!AB359+Malad!AB359+'Salmon Falls Creek'!AK359+'Rock Creek'!O359+Southside_Historical!F359+Northside_Historical!F359+'SnakeRiv abv Kimberly'!$B359</f>
        <v>1425.3383564995122</v>
      </c>
      <c r="G359">
        <f>Bruneau!AC359+Malad!AC359+'Salmon Falls Creek'!AL359+'Rock Creek'!P359+Southside_Historical!G359+Northside_Historical!G359+'SnakeRiv abv Kimberly'!$B359</f>
        <v>1192.465621940607</v>
      </c>
      <c r="H359">
        <f>Bruneau!AD359+Malad!AD359+'Salmon Falls Creek'!AM359+'Rock Creek'!Q359+Southside_Historical!H359+Northside_Historical!H359+'SnakeRiv abv Kimberly'!$B359</f>
        <v>1281.378150741785</v>
      </c>
      <c r="I359">
        <f>Bruneau!AE359+Malad!AE359+'Salmon Falls Creek'!AN359+'Rock Creek'!R359+Southside_Historical!I359+Northside_Historical!I359+'SnakeRiv abv Kimberly'!$B359</f>
        <v>1432.4722408840091</v>
      </c>
      <c r="J359">
        <f>Bruneau!AF359+Malad!AF359+'Salmon Falls Creek'!AO359+'Rock Creek'!S359+Southside_Historical!J359+Northside_Historical!J359+'SnakeRiv abv Kimberly'!$B359</f>
        <v>1542.8880152302281</v>
      </c>
      <c r="K359">
        <f>Bruneau!AG359+Malad!AG359+'Salmon Falls Creek'!AP359+'Rock Creek'!T359+Southside_Historical!K359+Northside_Historical!K359+'SnakeRiv abv Kimberly'!$B359</f>
        <v>1865.1577887560138</v>
      </c>
      <c r="L359">
        <f>Bruneau!AH359+Malad!AH359+'Salmon Falls Creek'!AQ359+'Rock Creek'!U359+Southside_Historical!L359+Northside_Historical!L359+'SnakeRiv abv Kimberly'!$B359</f>
        <v>1569.8490864894061</v>
      </c>
      <c r="M359">
        <f>Bruneau!AI359+Malad!AI359+'Salmon Falls Creek'!AR359+'Rock Creek'!V359+Southside_Historical!M359+Northside_Historical!M359+'SnakeRiv abv Kimberly'!$B359</f>
        <v>1071.8470867744761</v>
      </c>
      <c r="N359">
        <f>Bruneau!AJ359+Malad!AJ359+'Salmon Falls Creek'!AS359+'Rock Creek'!W359+Southside_Historical!N359+Northside_Historical!N359+'SnakeRiv abv Kimberly'!$B359</f>
        <v>1513.9722415037249</v>
      </c>
      <c r="O359">
        <f>Bruneau!AK359+Malad!AK359+'Salmon Falls Creek'!AT359+'Rock Creek'!X359+Southside_Historical!O359+Northside_Historical!O359+'SnakeRiv abv Kimberly'!$B359</f>
        <v>1517.184</v>
      </c>
      <c r="P359">
        <f>Bruneau!AL359+Malad!AL359+'Salmon Falls Creek'!AU359+'Rock Creek'!Y359+Southside_Historical!P359+Northside_Historical!P359+'SnakeRiv abv Kimberly'!$B359</f>
        <v>1770.0840000000001</v>
      </c>
      <c r="Q359">
        <f>Bruneau!AM359+Malad!AM359+'Salmon Falls Creek'!AV359+'Rock Creek'!Z359+Southside_Historical!Q359+Northside_Historical!Q359+'SnakeRiv abv Kimberly'!$B359</f>
        <v>1896.154</v>
      </c>
      <c r="R359">
        <f>Bruneau!AN359+Malad!AN359+'Salmon Falls Creek'!AW359+'Rock Creek'!AA359+Southside_Historical!R359+Northside_Historical!R359+'SnakeRiv abv Kimberly'!$B359</f>
        <v>1187.3340000000001</v>
      </c>
      <c r="S359">
        <f>Bruneau!AO359+Malad!AO359+'Salmon Falls Creek'!AX359+'Rock Creek'!AB359+Southside_Historical!S359+Northside_Historical!S359+'SnakeRiv abv Kimberly'!$B359</f>
        <v>1238.7239999999999</v>
      </c>
      <c r="T359">
        <f>Bruneau!AP359+Malad!AP359+'Salmon Falls Creek'!AY359+'Rock Creek'!AC359+Southside_Historical!T359+Northside_Historical!T359+'SnakeRiv abv Kimberly'!$B359</f>
        <v>1785.924</v>
      </c>
      <c r="U359">
        <f>Bruneau!AQ359+Malad!AQ359+'Salmon Falls Creek'!AZ359+'Rock Creek'!AD359+Southside_Historical!U359+Northside_Historical!U359+'SnakeRiv abv Kimberly'!$B359</f>
        <v>927.46399999999994</v>
      </c>
      <c r="V359">
        <f>Bruneau!AR359+Malad!AR359+'Salmon Falls Creek'!BA359+'Rock Creek'!AE359+Southside_Historical!V359+Northside_Historical!V359+'SnakeRiv abv Kimberly'!$B359</f>
        <v>878.41399999999999</v>
      </c>
      <c r="W359">
        <f>Bruneau!AS359+Malad!AS359+'Salmon Falls Creek'!BB359+'Rock Creek'!AF359+Southside_Historical!W359+Northside_Historical!W359+'SnakeRiv abv Kimberly'!$B359</f>
        <v>350.084</v>
      </c>
    </row>
    <row r="360" spans="1:23" x14ac:dyDescent="0.25">
      <c r="A360" t="str">
        <f>Bruneau!A360</f>
        <v>10/25</v>
      </c>
      <c r="B360">
        <f>Bruneau!X360+Malad!X360+'Salmon Falls Creek'!AG360+'Rock Creek'!K360+Southside_Historical!B360+Northside_Historical!B360+'SnakeRiv abv Kimberly'!$B360</f>
        <v>1051.6690001130842</v>
      </c>
      <c r="C360">
        <f>Bruneau!Y360+Malad!Y360+'Salmon Falls Creek'!AH360+'Rock Creek'!L360+Southside_Historical!C360+Northside_Historical!C360+'SnakeRiv abv Kimberly'!$B360</f>
        <v>956.21425752147411</v>
      </c>
      <c r="D360">
        <f>Bruneau!Z360+Malad!Z360+'Salmon Falls Creek'!AI360+'Rock Creek'!M360+Southside_Historical!D360+Northside_Historical!D360+'SnakeRiv abv Kimberly'!$B360</f>
        <v>1332.6570590902161</v>
      </c>
      <c r="E360">
        <f>Bruneau!AA360+Malad!AA360+'Salmon Falls Creek'!AJ360+'Rock Creek'!N360+Southside_Historical!E360+Northside_Historical!E360+'SnakeRiv abv Kimberly'!$B360</f>
        <v>1119.5657112491849</v>
      </c>
      <c r="F360">
        <f>Bruneau!AB360+Malad!AB360+'Salmon Falls Creek'!AK360+'Rock Creek'!O360+Southside_Historical!F360+Northside_Historical!F360+'SnakeRiv abv Kimberly'!$B360</f>
        <v>1385.6893121043629</v>
      </c>
      <c r="G360">
        <f>Bruneau!AC360+Malad!AC360+'Salmon Falls Creek'!AL360+'Rock Creek'!P360+Southside_Historical!G360+Northside_Historical!G360+'SnakeRiv abv Kimberly'!$B360</f>
        <v>1072.5226827630429</v>
      </c>
      <c r="H360">
        <f>Bruneau!AD360+Malad!AD360+'Salmon Falls Creek'!AM360+'Rock Creek'!Q360+Southside_Historical!H360+Northside_Historical!H360+'SnakeRiv abv Kimberly'!$B360</f>
        <v>1235.9852734292369</v>
      </c>
      <c r="I360">
        <f>Bruneau!AE360+Malad!AE360+'Salmon Falls Creek'!AN360+'Rock Creek'!R360+Southside_Historical!I360+Northside_Historical!I360+'SnakeRiv abv Kimberly'!$B360</f>
        <v>1430.9452547801729</v>
      </c>
      <c r="J360">
        <f>Bruneau!AF360+Malad!AF360+'Salmon Falls Creek'!AO360+'Rock Creek'!S360+Southside_Historical!J360+Northside_Historical!J360+'SnakeRiv abv Kimberly'!$B360</f>
        <v>1623.9197685653969</v>
      </c>
      <c r="K360">
        <f>Bruneau!AG360+Malad!AG360+'Salmon Falls Creek'!AP360+'Rock Creek'!T360+Southside_Historical!K360+Northside_Historical!K360+'SnakeRiv abv Kimberly'!$B360</f>
        <v>1807.4372118511687</v>
      </c>
      <c r="L360">
        <f>Bruneau!AH360+Malad!AH360+'Salmon Falls Creek'!AQ360+'Rock Creek'!U360+Southside_Historical!L360+Northside_Historical!L360+'SnakeRiv abv Kimberly'!$B360</f>
        <v>1379.26148833819</v>
      </c>
      <c r="M360">
        <f>Bruneau!AI360+Malad!AI360+'Salmon Falls Creek'!AR360+'Rock Creek'!V360+Southside_Historical!M360+Northside_Historical!M360+'SnakeRiv abv Kimberly'!$B360</f>
        <v>1001.5332368610359</v>
      </c>
      <c r="N360">
        <f>Bruneau!AJ360+Malad!AJ360+'Salmon Falls Creek'!AS360+'Rock Creek'!W360+Southside_Historical!N360+Northside_Historical!N360+'SnakeRiv abv Kimberly'!$B360</f>
        <v>1122.7722415037249</v>
      </c>
      <c r="O360">
        <f>Bruneau!AK360+Malad!AK360+'Salmon Falls Creek'!AT360+'Rock Creek'!X360+Southside_Historical!O360+Northside_Historical!O360+'SnakeRiv abv Kimberly'!$B360</f>
        <v>1101.184</v>
      </c>
      <c r="P360">
        <f>Bruneau!AL360+Malad!AL360+'Salmon Falls Creek'!AU360+'Rock Creek'!Y360+Southside_Historical!P360+Northside_Historical!P360+'SnakeRiv abv Kimberly'!$B360</f>
        <v>1600.694</v>
      </c>
      <c r="Q360">
        <f>Bruneau!AM360+Malad!AM360+'Salmon Falls Creek'!AV360+'Rock Creek'!Z360+Southside_Historical!Q360+Northside_Historical!Q360+'SnakeRiv abv Kimberly'!$B360</f>
        <v>1898.194</v>
      </c>
      <c r="R360">
        <f>Bruneau!AN360+Malad!AN360+'Salmon Falls Creek'!AW360+'Rock Creek'!AA360+Southside_Historical!R360+Northside_Historical!R360+'SnakeRiv abv Kimberly'!$B360</f>
        <v>1081.414</v>
      </c>
      <c r="S360">
        <f>Bruneau!AO360+Malad!AO360+'Salmon Falls Creek'!AX360+'Rock Creek'!AB360+Southside_Historical!S360+Northside_Historical!S360+'SnakeRiv abv Kimberly'!$B360</f>
        <v>1149.874</v>
      </c>
      <c r="T360">
        <f>Bruneau!AP360+Malad!AP360+'Salmon Falls Creek'!AY360+'Rock Creek'!AC360+Southside_Historical!T360+Northside_Historical!T360+'SnakeRiv abv Kimberly'!$B360</f>
        <v>1727.104</v>
      </c>
      <c r="U360">
        <f>Bruneau!AQ360+Malad!AQ360+'Salmon Falls Creek'!AZ360+'Rock Creek'!AD360+Southside_Historical!U360+Northside_Historical!U360+'SnakeRiv abv Kimberly'!$B360</f>
        <v>989.91399999999999</v>
      </c>
      <c r="V360">
        <f>Bruneau!AR360+Malad!AR360+'Salmon Falls Creek'!BA360+'Rock Creek'!AE360+Southside_Historical!V360+Northside_Historical!V360+'SnakeRiv abv Kimberly'!$B360</f>
        <v>887.09400000000005</v>
      </c>
      <c r="W360">
        <f>Bruneau!AS360+Malad!AS360+'Salmon Falls Creek'!BB360+'Rock Creek'!AF360+Southside_Historical!W360+Northside_Historical!W360+'SnakeRiv abv Kimberly'!$B360</f>
        <v>346.68400000000003</v>
      </c>
    </row>
    <row r="361" spans="1:23" x14ac:dyDescent="0.25">
      <c r="A361" t="str">
        <f>Bruneau!A361</f>
        <v>10/26</v>
      </c>
      <c r="B361">
        <f>Bruneau!X361+Malad!X361+'Salmon Falls Creek'!AG361+'Rock Creek'!K361+Southside_Historical!B361+Northside_Historical!B361+'SnakeRiv abv Kimberly'!$B361</f>
        <v>1045.8728978610852</v>
      </c>
      <c r="C361">
        <f>Bruneau!Y361+Malad!Y361+'Salmon Falls Creek'!AH361+'Rock Creek'!L361+Southside_Historical!C361+Northside_Historical!C361+'SnakeRiv abv Kimberly'!$B361</f>
        <v>902.73319654639897</v>
      </c>
      <c r="D361">
        <f>Bruneau!Z361+Malad!Z361+'Salmon Falls Creek'!AI361+'Rock Creek'!M361+Southside_Historical!D361+Northside_Historical!D361+'SnakeRiv abv Kimberly'!$B361</f>
        <v>1264.48234729154</v>
      </c>
      <c r="E361">
        <f>Bruneau!AA361+Malad!AA361+'Salmon Falls Creek'!AJ361+'Rock Creek'!N361+Southside_Historical!E361+Northside_Historical!E361+'SnakeRiv abv Kimberly'!$B361</f>
        <v>1115.1839663771088</v>
      </c>
      <c r="F361">
        <f>Bruneau!AB361+Malad!AB361+'Salmon Falls Creek'!AK361+'Rock Creek'!O361+Southside_Historical!F361+Northside_Historical!F361+'SnakeRiv abv Kimberly'!$B361</f>
        <v>1307.9665071528989</v>
      </c>
      <c r="G361">
        <f>Bruneau!AC361+Malad!AC361+'Salmon Falls Creek'!AL361+'Rock Creek'!P361+Southside_Historical!G361+Northside_Historical!G361+'SnakeRiv abv Kimberly'!$B361</f>
        <v>1004.152296716671</v>
      </c>
      <c r="H361">
        <f>Bruneau!AD361+Malad!AD361+'Salmon Falls Creek'!AM361+'Rock Creek'!Q361+Southside_Historical!H361+Northside_Historical!H361+'SnakeRiv abv Kimberly'!$B361</f>
        <v>1211.605699551355</v>
      </c>
      <c r="I361">
        <f>Bruneau!AE361+Malad!AE361+'Salmon Falls Creek'!AN361+'Rock Creek'!R361+Southside_Historical!I361+Northside_Historical!I361+'SnakeRiv abv Kimberly'!$B361</f>
        <v>1426.252460451165</v>
      </c>
      <c r="J361">
        <f>Bruneau!AF361+Malad!AF361+'Salmon Falls Creek'!AO361+'Rock Creek'!S361+Southside_Historical!J361+Northside_Historical!J361+'SnakeRiv abv Kimberly'!$B361</f>
        <v>1756.9248418491079</v>
      </c>
      <c r="K361">
        <f>Bruneau!AG361+Malad!AG361+'Salmon Falls Creek'!AP361+'Rock Creek'!T361+Southside_Historical!K361+Northside_Historical!K361+'SnakeRiv abv Kimberly'!$B361</f>
        <v>1844.6576690277566</v>
      </c>
      <c r="L361">
        <f>Bruneau!AH361+Malad!AH361+'Salmon Falls Creek'!AQ361+'Rock Creek'!U361+Southside_Historical!L361+Northside_Historical!L361+'SnakeRiv abv Kimberly'!$B361</f>
        <v>1241.3278486202248</v>
      </c>
      <c r="M361">
        <f>Bruneau!AI361+Malad!AI361+'Salmon Falls Creek'!AR361+'Rock Creek'!V361+Southside_Historical!M361+Northside_Historical!M361+'SnakeRiv abv Kimberly'!$B361</f>
        <v>946.83624524485697</v>
      </c>
      <c r="N361">
        <f>Bruneau!AJ361+Malad!AJ361+'Salmon Falls Creek'!AS361+'Rock Creek'!W361+Southside_Historical!N361+Northside_Historical!N361+'SnakeRiv abv Kimberly'!$B361</f>
        <v>1022.284</v>
      </c>
      <c r="O361">
        <f>Bruneau!AK361+Malad!AK361+'Salmon Falls Creek'!AT361+'Rock Creek'!X361+Southside_Historical!O361+Northside_Historical!O361+'SnakeRiv abv Kimberly'!$B361</f>
        <v>1025.2840000000001</v>
      </c>
      <c r="P361">
        <f>Bruneau!AL361+Malad!AL361+'Salmon Falls Creek'!AU361+'Rock Creek'!Y361+Southside_Historical!P361+Northside_Historical!P361+'SnakeRiv abv Kimberly'!$B361</f>
        <v>1207.7939999999999</v>
      </c>
      <c r="Q361">
        <f>Bruneau!AM361+Malad!AM361+'Salmon Falls Creek'!AV361+'Rock Creek'!Z361+Southside_Historical!Q361+Northside_Historical!Q361+'SnakeRiv abv Kimberly'!$B361</f>
        <v>1926.6840000000002</v>
      </c>
      <c r="R361">
        <f>Bruneau!AN361+Malad!AN361+'Salmon Falls Creek'!AW361+'Rock Creek'!AA361+Southside_Historical!R361+Northside_Historical!R361+'SnakeRiv abv Kimberly'!$B361</f>
        <v>1018.074</v>
      </c>
      <c r="S361">
        <f>Bruneau!AO361+Malad!AO361+'Salmon Falls Creek'!AX361+'Rock Creek'!AB361+Southside_Historical!S361+Northside_Historical!S361+'SnakeRiv abv Kimberly'!$B361</f>
        <v>1085.134</v>
      </c>
      <c r="T361">
        <f>Bruneau!AP361+Malad!AP361+'Salmon Falls Creek'!AY361+'Rock Creek'!AC361+Southside_Historical!T361+Northside_Historical!T361+'SnakeRiv abv Kimberly'!$B361</f>
        <v>1753.1840000000002</v>
      </c>
      <c r="U361">
        <f>Bruneau!AQ361+Malad!AQ361+'Salmon Falls Creek'!AZ361+'Rock Creek'!AD361+Southside_Historical!U361+Northside_Historical!U361+'SnakeRiv abv Kimberly'!$B361</f>
        <v>995.38400000000001</v>
      </c>
      <c r="V361">
        <f>Bruneau!AR361+Malad!AR361+'Salmon Falls Creek'!BA361+'Rock Creek'!AE361+Southside_Historical!V361+Northside_Historical!V361+'SnakeRiv abv Kimberly'!$B361</f>
        <v>872.35399999999993</v>
      </c>
      <c r="W361">
        <f>Bruneau!AS361+Malad!AS361+'Salmon Falls Creek'!BB361+'Rock Creek'!AF361+Southside_Historical!W361+Northside_Historical!W361+'SnakeRiv abv Kimberly'!$B361</f>
        <v>335.78399999999999</v>
      </c>
    </row>
    <row r="362" spans="1:23" x14ac:dyDescent="0.25">
      <c r="A362" t="str">
        <f>Bruneau!A362</f>
        <v>10/27</v>
      </c>
      <c r="B362">
        <f>Bruneau!X362+Malad!X362+'Salmon Falls Creek'!AG362+'Rock Creek'!K362+Southside_Historical!B362+Northside_Historical!B362+'SnakeRiv abv Kimberly'!$B362</f>
        <v>984.85391300658705</v>
      </c>
      <c r="C362">
        <f>Bruneau!Y362+Malad!Y362+'Salmon Falls Creek'!AH362+'Rock Creek'!L362+Southside_Historical!C362+Northside_Historical!C362+'SnakeRiv abv Kimberly'!$B362</f>
        <v>898.3650160827716</v>
      </c>
      <c r="D362">
        <f>Bruneau!Z362+Malad!Z362+'Salmon Falls Creek'!AI362+'Rock Creek'!M362+Southside_Historical!D362+Northside_Historical!D362+'SnakeRiv abv Kimberly'!$B362</f>
        <v>1148.3300356028767</v>
      </c>
      <c r="E362">
        <f>Bruneau!AA362+Malad!AA362+'Salmon Falls Creek'!AJ362+'Rock Creek'!N362+Southside_Historical!E362+Northside_Historical!E362+'SnakeRiv abv Kimberly'!$B362</f>
        <v>1092.978024741042</v>
      </c>
      <c r="F362">
        <f>Bruneau!AB362+Malad!AB362+'Salmon Falls Creek'!AK362+'Rock Creek'!O362+Southside_Historical!F362+Northside_Historical!F362+'SnakeRiv abv Kimberly'!$B362</f>
        <v>1253.37816081865</v>
      </c>
      <c r="G362">
        <f>Bruneau!AC362+Malad!AC362+'Salmon Falls Creek'!AL362+'Rock Creek'!P362+Southside_Historical!G362+Northside_Historical!G362+'SnakeRiv abv Kimberly'!$B362</f>
        <v>970.28899715730608</v>
      </c>
      <c r="H362">
        <f>Bruneau!AD362+Malad!AD362+'Salmon Falls Creek'!AM362+'Rock Creek'!Q362+Southside_Historical!H362+Northside_Historical!H362+'SnakeRiv abv Kimberly'!$B362</f>
        <v>1186.703010545737</v>
      </c>
      <c r="I362">
        <f>Bruneau!AE362+Malad!AE362+'Salmon Falls Creek'!AN362+'Rock Creek'!R362+Southside_Historical!I362+Northside_Historical!I362+'SnakeRiv abv Kimberly'!$B362</f>
        <v>1434.1938297820921</v>
      </c>
      <c r="J362">
        <f>Bruneau!AF362+Malad!AF362+'Salmon Falls Creek'!AO362+'Rock Creek'!S362+Southside_Historical!J362+Northside_Historical!J362+'SnakeRiv abv Kimberly'!$B362</f>
        <v>1692.1938638436181</v>
      </c>
      <c r="K362">
        <f>Bruneau!AG362+Malad!AG362+'Salmon Falls Creek'!AP362+'Rock Creek'!T362+Southside_Historical!K362+Northside_Historical!K362+'SnakeRiv abv Kimberly'!$B362</f>
        <v>1793.546452957253</v>
      </c>
      <c r="L362">
        <f>Bruneau!AH362+Malad!AH362+'Salmon Falls Creek'!AQ362+'Rock Creek'!U362+Southside_Historical!L362+Northside_Historical!L362+'SnakeRiv abv Kimberly'!$B362</f>
        <v>1271.7918082363599</v>
      </c>
      <c r="M362">
        <f>Bruneau!AI362+Malad!AI362+'Salmon Falls Creek'!AR362+'Rock Creek'!V362+Southside_Historical!M362+Northside_Historical!M362+'SnakeRiv abv Kimberly'!$B362</f>
        <v>924.39376790389701</v>
      </c>
      <c r="N362">
        <f>Bruneau!AJ362+Malad!AJ362+'Salmon Falls Creek'!AS362+'Rock Creek'!W362+Southside_Historical!N362+Northside_Historical!N362+'SnakeRiv abv Kimberly'!$B362</f>
        <v>1000.1</v>
      </c>
      <c r="O362">
        <f>Bruneau!AK362+Malad!AK362+'Salmon Falls Creek'!AT362+'Rock Creek'!X362+Southside_Historical!O362+Northside_Historical!O362+'SnakeRiv abv Kimberly'!$B362</f>
        <v>980</v>
      </c>
      <c r="P362">
        <f>Bruneau!AL362+Malad!AL362+'Salmon Falls Creek'!AU362+'Rock Creek'!Y362+Southside_Historical!P362+Northside_Historical!P362+'SnakeRiv abv Kimberly'!$B362</f>
        <v>1090.5</v>
      </c>
      <c r="Q362">
        <f>Bruneau!AM362+Malad!AM362+'Salmon Falls Creek'!AV362+'Rock Creek'!Z362+Southside_Historical!Q362+Northside_Historical!Q362+'SnakeRiv abv Kimberly'!$B362</f>
        <v>1698.15</v>
      </c>
      <c r="R362">
        <f>Bruneau!AN362+Malad!AN362+'Salmon Falls Creek'!AW362+'Rock Creek'!AA362+Southside_Historical!R362+Northside_Historical!R362+'SnakeRiv abv Kimberly'!$B362</f>
        <v>998.98</v>
      </c>
      <c r="S362">
        <f>Bruneau!AO362+Malad!AO362+'Salmon Falls Creek'!AX362+'Rock Creek'!AB362+Southside_Historical!S362+Northside_Historical!S362+'SnakeRiv abv Kimberly'!$B362</f>
        <v>1050.99</v>
      </c>
      <c r="T362">
        <f>Bruneau!AP362+Malad!AP362+'Salmon Falls Creek'!AY362+'Rock Creek'!AC362+Southside_Historical!T362+Northside_Historical!T362+'SnakeRiv abv Kimberly'!$B362</f>
        <v>1700.6</v>
      </c>
      <c r="U362">
        <f>Bruneau!AQ362+Malad!AQ362+'Salmon Falls Creek'!AZ362+'Rock Creek'!AD362+Southside_Historical!U362+Northside_Historical!U362+'SnakeRiv abv Kimberly'!$B362</f>
        <v>1004.1</v>
      </c>
      <c r="V362">
        <f>Bruneau!AR362+Malad!AR362+'Salmon Falls Creek'!BA362+'Rock Creek'!AE362+Southside_Historical!V362+Northside_Historical!V362+'SnakeRiv abv Kimberly'!$B362</f>
        <v>837.6</v>
      </c>
      <c r="W362">
        <f>Bruneau!AS362+Malad!AS362+'Salmon Falls Creek'!BB362+'Rock Creek'!AF362+Southside_Historical!W362+Northside_Historical!W362+'SnakeRiv abv Kimberly'!$B362</f>
        <v>328.5</v>
      </c>
    </row>
    <row r="363" spans="1:23" x14ac:dyDescent="0.25">
      <c r="A363" t="str">
        <f>Bruneau!A363</f>
        <v>10/28</v>
      </c>
      <c r="B363">
        <f>Bruneau!X363+Malad!X363+'Salmon Falls Creek'!AG363+'Rock Creek'!K363+Southside_Historical!B363+Northside_Historical!B363+'SnakeRiv abv Kimberly'!$B363</f>
        <v>948.83896803648679</v>
      </c>
      <c r="C363">
        <f>Bruneau!Y363+Malad!Y363+'Salmon Falls Creek'!AH363+'Rock Creek'!L363+Southside_Historical!C363+Northside_Historical!C363+'SnakeRiv abv Kimberly'!$B363</f>
        <v>904.20123498268219</v>
      </c>
      <c r="D363">
        <f>Bruneau!Z363+Malad!Z363+'Salmon Falls Creek'!AI363+'Rock Creek'!M363+Southside_Historical!D363+Northside_Historical!D363+'SnakeRiv abv Kimberly'!$B363</f>
        <v>1051.6566469830341</v>
      </c>
      <c r="E363">
        <f>Bruneau!AA363+Malad!AA363+'Salmon Falls Creek'!AJ363+'Rock Creek'!N363+Southside_Historical!E363+Northside_Historical!E363+'SnakeRiv abv Kimberly'!$B363</f>
        <v>1079.665644695194</v>
      </c>
      <c r="F363">
        <f>Bruneau!AB363+Malad!AB363+'Salmon Falls Creek'!AK363+'Rock Creek'!O363+Southside_Historical!F363+Northside_Historical!F363+'SnakeRiv abv Kimberly'!$B363</f>
        <v>1097.1025037203419</v>
      </c>
      <c r="G363">
        <f>Bruneau!AC363+Malad!AC363+'Salmon Falls Creek'!AL363+'Rock Creek'!P363+Southside_Historical!G363+Northside_Historical!G363+'SnakeRiv abv Kimberly'!$B363</f>
        <v>926.82715389708005</v>
      </c>
      <c r="H363">
        <f>Bruneau!AD363+Malad!AD363+'Salmon Falls Creek'!AM363+'Rock Creek'!Q363+Southside_Historical!H363+Northside_Historical!H363+'SnakeRiv abv Kimberly'!$B363</f>
        <v>1143.1520482559861</v>
      </c>
      <c r="I363">
        <f>Bruneau!AE363+Malad!AE363+'Salmon Falls Creek'!AN363+'Rock Creek'!R363+Southside_Historical!I363+Northside_Historical!I363+'SnakeRiv abv Kimberly'!$B363</f>
        <v>1193.8270527244181</v>
      </c>
      <c r="J363">
        <f>Bruneau!AF363+Malad!AF363+'Salmon Falls Creek'!AO363+'Rock Creek'!S363+Southside_Historical!J363+Northside_Historical!J363+'SnakeRiv abv Kimberly'!$B363</f>
        <v>1442.113785657159</v>
      </c>
      <c r="K363">
        <f>Bruneau!AG363+Malad!AG363+'Salmon Falls Creek'!AP363+'Rock Creek'!T363+Southside_Historical!K363+Northside_Historical!K363+'SnakeRiv abv Kimberly'!$B363</f>
        <v>1881.3995937284287</v>
      </c>
      <c r="L363">
        <f>Bruneau!AH363+Malad!AH363+'Salmon Falls Creek'!AQ363+'Rock Creek'!U363+Southside_Historical!L363+Northside_Historical!L363+'SnakeRiv abv Kimberly'!$B363</f>
        <v>1185.673009289947</v>
      </c>
      <c r="M363">
        <f>Bruneau!AI363+Malad!AI363+'Salmon Falls Creek'!AR363+'Rock Creek'!V363+Southside_Historical!M363+Northside_Historical!M363+'SnakeRiv abv Kimberly'!$B363</f>
        <v>936.19727197678401</v>
      </c>
      <c r="N363">
        <f>Bruneau!AJ363+Malad!AJ363+'Salmon Falls Creek'!AS363+'Rock Creek'!W363+Southside_Historical!N363+Northside_Historical!N363+'SnakeRiv abv Kimberly'!$B363</f>
        <v>982.9</v>
      </c>
      <c r="O363">
        <f>Bruneau!AK363+Malad!AK363+'Salmon Falls Creek'!AT363+'Rock Creek'!X363+Southside_Historical!O363+Northside_Historical!O363+'SnakeRiv abv Kimberly'!$B363</f>
        <v>958.4</v>
      </c>
      <c r="P363">
        <f>Bruneau!AL363+Malad!AL363+'Salmon Falls Creek'!AU363+'Rock Creek'!Y363+Southside_Historical!P363+Northside_Historical!P363+'SnakeRiv abv Kimberly'!$B363</f>
        <v>1080.51</v>
      </c>
      <c r="Q363">
        <f>Bruneau!AM363+Malad!AM363+'Salmon Falls Creek'!AV363+'Rock Creek'!Z363+Southside_Historical!Q363+Northside_Historical!Q363+'SnakeRiv abv Kimberly'!$B363</f>
        <v>1461.6599999999999</v>
      </c>
      <c r="R363">
        <f>Bruneau!AN363+Malad!AN363+'Salmon Falls Creek'!AW363+'Rock Creek'!AA363+Southside_Historical!R363+Northside_Historical!R363+'SnakeRiv abv Kimberly'!$B363</f>
        <v>978.02</v>
      </c>
      <c r="S363">
        <f>Bruneau!AO363+Malad!AO363+'Salmon Falls Creek'!AX363+'Rock Creek'!AB363+Southside_Historical!S363+Northside_Historical!S363+'SnakeRiv abv Kimberly'!$B363</f>
        <v>1031.52</v>
      </c>
      <c r="T363">
        <f>Bruneau!AP363+Malad!AP363+'Salmon Falls Creek'!AY363+'Rock Creek'!AC363+Southside_Historical!T363+Northside_Historical!T363+'SnakeRiv abv Kimberly'!$B363</f>
        <v>1621.6</v>
      </c>
      <c r="U363">
        <f>Bruneau!AQ363+Malad!AQ363+'Salmon Falls Creek'!AZ363+'Rock Creek'!AD363+Southside_Historical!U363+Northside_Historical!U363+'SnakeRiv abv Kimberly'!$B363</f>
        <v>925.97</v>
      </c>
      <c r="V363">
        <f>Bruneau!AR363+Malad!AR363+'Salmon Falls Creek'!BA363+'Rock Creek'!AE363+Southside_Historical!V363+Northside_Historical!V363+'SnakeRiv abv Kimberly'!$B363</f>
        <v>831.6</v>
      </c>
      <c r="W363">
        <f>Bruneau!AS363+Malad!AS363+'Salmon Falls Creek'!BB363+'Rock Creek'!AF363+Southside_Historical!W363+Northside_Historical!W363+'SnakeRiv abv Kimberly'!$B363</f>
        <v>323.5</v>
      </c>
    </row>
    <row r="364" spans="1:23" x14ac:dyDescent="0.25">
      <c r="A364" t="str">
        <f>Bruneau!A364</f>
        <v>10/29</v>
      </c>
      <c r="B364">
        <f>Bruneau!X364+Malad!X364+'Salmon Falls Creek'!AG364+'Rock Creek'!K364+Southside_Historical!B364+Northside_Historical!B364+'SnakeRiv abv Kimberly'!$B364</f>
        <v>945.88477660898604</v>
      </c>
      <c r="C364">
        <f>Bruneau!Y364+Malad!Y364+'Salmon Falls Creek'!AH364+'Rock Creek'!L364+Southside_Historical!C364+Northside_Historical!C364+'SnakeRiv abv Kimberly'!$B364</f>
        <v>922.58849075646106</v>
      </c>
      <c r="D364">
        <f>Bruneau!Z364+Malad!Z364+'Salmon Falls Creek'!AI364+'Rock Creek'!M364+Southside_Historical!D364+Northside_Historical!D364+'SnakeRiv abv Kimberly'!$B364</f>
        <v>1035.9865195484658</v>
      </c>
      <c r="E364">
        <f>Bruneau!AA364+Malad!AA364+'Salmon Falls Creek'!AJ364+'Rock Creek'!N364+Southside_Historical!E364+Northside_Historical!E364+'SnakeRiv abv Kimberly'!$B364</f>
        <v>1071.7773275136451</v>
      </c>
      <c r="F364">
        <f>Bruneau!AB364+Malad!AB364+'Salmon Falls Creek'!AK364+'Rock Creek'!O364+Southside_Historical!F364+Northside_Historical!F364+'SnakeRiv abv Kimberly'!$B364</f>
        <v>1059.3645088089561</v>
      </c>
      <c r="G364">
        <f>Bruneau!AC364+Malad!AC364+'Salmon Falls Creek'!AL364+'Rock Creek'!P364+Southside_Historical!G364+Northside_Historical!G364+'SnakeRiv abv Kimberly'!$B364</f>
        <v>919.45194881628095</v>
      </c>
      <c r="H364">
        <f>Bruneau!AD364+Malad!AD364+'Salmon Falls Creek'!AM364+'Rock Creek'!Q364+Southside_Historical!H364+Northside_Historical!H364+'SnakeRiv abv Kimberly'!$B364</f>
        <v>1119.215188018391</v>
      </c>
      <c r="I364">
        <f>Bruneau!AE364+Malad!AE364+'Salmon Falls Creek'!AN364+'Rock Creek'!R364+Southside_Historical!I364+Northside_Historical!I364+'SnakeRiv abv Kimberly'!$B364</f>
        <v>1037.9167423460299</v>
      </c>
      <c r="J364">
        <f>Bruneau!AF364+Malad!AF364+'Salmon Falls Creek'!AO364+'Rock Creek'!S364+Southside_Historical!J364+Northside_Historical!J364+'SnakeRiv abv Kimberly'!$B364</f>
        <v>1191.6280251089861</v>
      </c>
      <c r="K364">
        <f>Bruneau!AG364+Malad!AG364+'Salmon Falls Creek'!AP364+'Rock Creek'!T364+Southside_Historical!K364+Northside_Historical!K364+'SnakeRiv abv Kimberly'!$B364</f>
        <v>2049.1545167081222</v>
      </c>
      <c r="L364">
        <f>Bruneau!AH364+Malad!AH364+'Salmon Falls Creek'!AQ364+'Rock Creek'!U364+Southside_Historical!L364+Northside_Historical!L364+'SnakeRiv abv Kimberly'!$B364</f>
        <v>1174.1433984005321</v>
      </c>
      <c r="M364">
        <f>Bruneau!AI364+Malad!AI364+'Salmon Falls Creek'!AR364+'Rock Creek'!V364+Southside_Historical!M364+Northside_Historical!M364+'SnakeRiv abv Kimberly'!$B364</f>
        <v>924.80178831273611</v>
      </c>
      <c r="N364">
        <f>Bruneau!AJ364+Malad!AJ364+'Salmon Falls Creek'!AS364+'Rock Creek'!W364+Southside_Historical!N364+Northside_Historical!N364+'SnakeRiv abv Kimberly'!$B364</f>
        <v>997.7</v>
      </c>
      <c r="O364">
        <f>Bruneau!AK364+Malad!AK364+'Salmon Falls Creek'!AT364+'Rock Creek'!X364+Southside_Historical!O364+Northside_Historical!O364+'SnakeRiv abv Kimberly'!$B364</f>
        <v>966.4</v>
      </c>
      <c r="P364">
        <f>Bruneau!AL364+Malad!AL364+'Salmon Falls Creek'!AU364+'Rock Creek'!Y364+Southside_Historical!P364+Northside_Historical!P364+'SnakeRiv abv Kimberly'!$B364</f>
        <v>1080.52</v>
      </c>
      <c r="Q364">
        <f>Bruneau!AM364+Malad!AM364+'Salmon Falls Creek'!AV364+'Rock Creek'!Z364+Southside_Historical!Q364+Northside_Historical!Q364+'SnakeRiv abv Kimberly'!$B364</f>
        <v>1321.52</v>
      </c>
      <c r="R364">
        <f>Bruneau!AN364+Malad!AN364+'Salmon Falls Creek'!AW364+'Rock Creek'!AA364+Southside_Historical!R364+Northside_Historical!R364+'SnakeRiv abv Kimberly'!$B364</f>
        <v>967.39</v>
      </c>
      <c r="S364">
        <f>Bruneau!AO364+Malad!AO364+'Salmon Falls Creek'!AX364+'Rock Creek'!AB364+Southside_Historical!S364+Northside_Historical!S364+'SnakeRiv abv Kimberly'!$B364</f>
        <v>1007.8</v>
      </c>
      <c r="T364">
        <f>Bruneau!AP364+Malad!AP364+'Salmon Falls Creek'!AY364+'Rock Creek'!AC364+Southside_Historical!T364+Northside_Historical!T364+'SnakeRiv abv Kimberly'!$B364</f>
        <v>1620.8</v>
      </c>
      <c r="U364">
        <f>Bruneau!AQ364+Malad!AQ364+'Salmon Falls Creek'!AZ364+'Rock Creek'!AD364+Southside_Historical!U364+Northside_Historical!U364+'SnakeRiv abv Kimberly'!$B364</f>
        <v>911.01</v>
      </c>
      <c r="V364">
        <f>Bruneau!AR364+Malad!AR364+'Salmon Falls Creek'!BA364+'Rock Creek'!AE364+Southside_Historical!V364+Northside_Historical!V364+'SnakeRiv abv Kimberly'!$B364</f>
        <v>833.9</v>
      </c>
      <c r="W364">
        <f>Bruneau!AS364+Malad!AS364+'Salmon Falls Creek'!BB364+'Rock Creek'!AF364+Southside_Historical!W364+Northside_Historical!W364+'SnakeRiv abv Kimberly'!$B364</f>
        <v>321.5</v>
      </c>
    </row>
    <row r="365" spans="1:23" x14ac:dyDescent="0.25">
      <c r="A365" t="str">
        <f>Bruneau!A365</f>
        <v>10/30</v>
      </c>
      <c r="B365">
        <f>Bruneau!X365+Malad!X365+'Salmon Falls Creek'!AG365+'Rock Creek'!K365+Southside_Historical!B365+Northside_Historical!B365+'SnakeRiv abv Kimberly'!$B365</f>
        <v>920.18331983150301</v>
      </c>
      <c r="C365">
        <f>Bruneau!Y365+Malad!Y365+'Salmon Falls Creek'!AH365+'Rock Creek'!L365+Southside_Historical!C365+Northside_Historical!C365+'SnakeRiv abv Kimberly'!$B365</f>
        <v>903.68733593688091</v>
      </c>
      <c r="D365">
        <f>Bruneau!Z365+Malad!Z365+'Salmon Falls Creek'!AI365+'Rock Creek'!M365+Southside_Historical!D365+Northside_Historical!D365+'SnakeRiv abv Kimberly'!$B365</f>
        <v>988.64780459880103</v>
      </c>
      <c r="E365">
        <f>Bruneau!AA365+Malad!AA365+'Salmon Falls Creek'!AJ365+'Rock Creek'!N365+Southside_Historical!E365+Northside_Historical!E365+'SnakeRiv abv Kimberly'!$B365</f>
        <v>1052.894611877934</v>
      </c>
      <c r="F365">
        <f>Bruneau!AB365+Malad!AB365+'Salmon Falls Creek'!AK365+'Rock Creek'!O365+Southside_Historical!F365+Northside_Historical!F365+'SnakeRiv abv Kimberly'!$B365</f>
        <v>1004.1295284698449</v>
      </c>
      <c r="G365">
        <f>Bruneau!AC365+Malad!AC365+'Salmon Falls Creek'!AL365+'Rock Creek'!P365+Southside_Historical!G365+Northside_Historical!G365+'SnakeRiv abv Kimberly'!$B365</f>
        <v>937.95839190443496</v>
      </c>
      <c r="H365">
        <f>Bruneau!AD365+Malad!AD365+'Salmon Falls Creek'!AM365+'Rock Creek'!Q365+Southside_Historical!H365+Northside_Historical!H365+'SnakeRiv abv Kimberly'!$B365</f>
        <v>991.03012572503599</v>
      </c>
      <c r="I365">
        <f>Bruneau!AE365+Malad!AE365+'Salmon Falls Creek'!AN365+'Rock Creek'!R365+Southside_Historical!I365+Northside_Historical!I365+'SnakeRiv abv Kimberly'!$B365</f>
        <v>990.70468034749899</v>
      </c>
      <c r="J365">
        <f>Bruneau!AF365+Malad!AF365+'Salmon Falls Creek'!AO365+'Rock Creek'!S365+Southside_Historical!J365+Northside_Historical!J365+'SnakeRiv abv Kimberly'!$B365</f>
        <v>1085.22198010187</v>
      </c>
      <c r="K365">
        <f>Bruneau!AG365+Malad!AG365+'Salmon Falls Creek'!AP365+'Rock Creek'!T365+Southside_Historical!K365+Northside_Historical!K365+'SnakeRiv abv Kimberly'!$B365</f>
        <v>1750.0753748273369</v>
      </c>
      <c r="L365">
        <f>Bruneau!AH365+Malad!AH365+'Salmon Falls Creek'!AQ365+'Rock Creek'!U365+Southside_Historical!L365+Northside_Historical!L365+'SnakeRiv abv Kimberly'!$B365</f>
        <v>1196.0650344864639</v>
      </c>
      <c r="M365">
        <f>Bruneau!AI365+Malad!AI365+'Salmon Falls Creek'!AR365+'Rock Creek'!V365+Southside_Historical!M365+Northside_Historical!M365+'SnakeRiv abv Kimberly'!$B365</f>
        <v>907.75944280159297</v>
      </c>
      <c r="N365">
        <f>Bruneau!AJ365+Malad!AJ365+'Salmon Falls Creek'!AS365+'Rock Creek'!W365+Southside_Historical!N365+Northside_Historical!N365+'SnakeRiv abv Kimberly'!$B365</f>
        <v>961.755</v>
      </c>
      <c r="O365">
        <f>Bruneau!AK365+Malad!AK365+'Salmon Falls Creek'!AT365+'Rock Creek'!X365+Southside_Historical!O365+Northside_Historical!O365+'SnakeRiv abv Kimberly'!$B365</f>
        <v>963.97500000000002</v>
      </c>
      <c r="P365">
        <f>Bruneau!AL365+Malad!AL365+'Salmon Falls Creek'!AU365+'Rock Creek'!Y365+Southside_Historical!P365+Northside_Historical!P365+'SnakeRiv abv Kimberly'!$B365</f>
        <v>1185.915</v>
      </c>
      <c r="Q365">
        <f>Bruneau!AM365+Malad!AM365+'Salmon Falls Creek'!AV365+'Rock Creek'!Z365+Southside_Historical!Q365+Northside_Historical!Q365+'SnakeRiv abv Kimberly'!$B365</f>
        <v>1229.8050000000001</v>
      </c>
      <c r="R365">
        <f>Bruneau!AN365+Malad!AN365+'Salmon Falls Creek'!AW365+'Rock Creek'!AA365+Southside_Historical!R365+Northside_Historical!R365+'SnakeRiv abv Kimberly'!$B365</f>
        <v>934.72500000000002</v>
      </c>
      <c r="S365">
        <f>Bruneau!AO365+Malad!AO365+'Salmon Falls Creek'!AX365+'Rock Creek'!AB365+Southside_Historical!S365+Northside_Historical!S365+'SnakeRiv abv Kimberly'!$B365</f>
        <v>978.97500000000002</v>
      </c>
      <c r="T365">
        <f>Bruneau!AP365+Malad!AP365+'Salmon Falls Creek'!AY365+'Rock Creek'!AC365+Southside_Historical!T365+Northside_Historical!T365+'SnakeRiv abv Kimberly'!$B365</f>
        <v>1510.2750000000001</v>
      </c>
      <c r="U365">
        <f>Bruneau!AQ365+Malad!AQ365+'Salmon Falls Creek'!AZ365+'Rock Creek'!AD365+Southside_Historical!U365+Northside_Historical!U365+'SnakeRiv abv Kimberly'!$B365</f>
        <v>889.34500000000003</v>
      </c>
      <c r="V365">
        <f>Bruneau!AR365+Malad!AR365+'Salmon Falls Creek'!BA365+'Rock Creek'!AE365+Southside_Historical!V365+Northside_Historical!V365+'SnakeRiv abv Kimberly'!$B365</f>
        <v>820.97500000000002</v>
      </c>
      <c r="W365">
        <f>Bruneau!AS365+Malad!AS365+'Salmon Falls Creek'!BB365+'Rock Creek'!AF365+Southside_Historical!W365+Northside_Historical!W365+'SnakeRiv abv Kimberly'!$B365</f>
        <v>319.875</v>
      </c>
    </row>
    <row r="366" spans="1:23" x14ac:dyDescent="0.25">
      <c r="A366" t="str">
        <f>Bruneau!A366</f>
        <v>10/31</v>
      </c>
      <c r="B366">
        <f>Bruneau!X366+Malad!X366+'Salmon Falls Creek'!AG366+'Rock Creek'!K366+Southside_Historical!B366+Northside_Historical!B366+'SnakeRiv abv Kimberly'!$B366</f>
        <v>870.36771449210164</v>
      </c>
      <c r="C366">
        <f>Bruneau!Y366+Malad!Y366+'Salmon Falls Creek'!AH366+'Rock Creek'!L366+Southside_Historical!C366+Northside_Historical!C366+'SnakeRiv abv Kimberly'!$B366</f>
        <v>896.1306977990248</v>
      </c>
      <c r="D366">
        <f>Bruneau!Z366+Malad!Z366+'Salmon Falls Creek'!AI366+'Rock Creek'!M366+Southside_Historical!D366+Northside_Historical!D366+'SnakeRiv abv Kimberly'!$B366</f>
        <v>990.16816840004367</v>
      </c>
      <c r="E366">
        <f>Bruneau!AA366+Malad!AA366+'Salmon Falls Creek'!AJ366+'Rock Creek'!N366+Southside_Historical!E366+Northside_Historical!E366+'SnakeRiv abv Kimberly'!$B366</f>
        <v>1050.9636704671566</v>
      </c>
      <c r="F366">
        <f>Bruneau!AB366+Malad!AB366+'Salmon Falls Creek'!AK366+'Rock Creek'!O366+Southside_Historical!F366+Northside_Historical!F366+'SnakeRiv abv Kimberly'!$B366</f>
        <v>969.41429053637285</v>
      </c>
      <c r="G366">
        <f>Bruneau!AC366+Malad!AC366+'Salmon Falls Creek'!AL366+'Rock Creek'!P366+Southside_Historical!G366+Northside_Historical!G366+'SnakeRiv abv Kimberly'!$B366</f>
        <v>933.08448119480272</v>
      </c>
      <c r="H366">
        <f>Bruneau!AD366+Malad!AD366+'Salmon Falls Creek'!AM366+'Rock Creek'!Q366+Southside_Historical!H366+Northside_Historical!H366+'SnakeRiv abv Kimberly'!$B366</f>
        <v>983.33800238431786</v>
      </c>
      <c r="I366">
        <f>Bruneau!AE366+Malad!AE366+'Salmon Falls Creek'!AN366+'Rock Creek'!R366+Southside_Historical!I366+Northside_Historical!I366+'SnakeRiv abv Kimberly'!$B366</f>
        <v>980.66308736249562</v>
      </c>
      <c r="J366">
        <f>Bruneau!AF366+Malad!AF366+'Salmon Falls Creek'!AO366+'Rock Creek'!S366+Southside_Historical!J366+Northside_Historical!J366+'SnakeRiv abv Kimberly'!$B366</f>
        <v>1030.0576929812858</v>
      </c>
      <c r="K366">
        <f>Bruneau!AG366+Malad!AG366+'Salmon Falls Creek'!AP366+'Rock Creek'!T366+Southside_Historical!K366+Northside_Historical!K366+'SnakeRiv abv Kimberly'!$B366</f>
        <v>1333.6506866947807</v>
      </c>
      <c r="L366">
        <f>Bruneau!AH366+Malad!AH366+'Salmon Falls Creek'!AQ366+'Rock Creek'!U366+Southside_Historical!L366+Northside_Historical!L366+'SnakeRiv abv Kimberly'!$B366</f>
        <v>1188.1566507534528</v>
      </c>
      <c r="M366">
        <f>Bruneau!AI366+Malad!AI366+'Salmon Falls Creek'!AR366+'Rock Creek'!V366+Southside_Historical!M366+Northside_Historical!M366+'SnakeRiv abv Kimberly'!$B366</f>
        <v>897.54256472555767</v>
      </c>
      <c r="N366">
        <f>Bruneau!AJ366+Malad!AJ366+'Salmon Falls Creek'!AS366+'Rock Creek'!W366+Southside_Historical!N366+Northside_Historical!N366+'SnakeRiv abv Kimberly'!$B366</f>
        <v>968.06666666666661</v>
      </c>
      <c r="O366">
        <f>Bruneau!AK366+Malad!AK366+'Salmon Falls Creek'!AT366+'Rock Creek'!X366+Southside_Historical!O366+Northside_Historical!O366+'SnakeRiv abv Kimberly'!$B366</f>
        <v>964.06666666666661</v>
      </c>
      <c r="P366">
        <f>Bruneau!AL366+Malad!AL366+'Salmon Falls Creek'!AU366+'Rock Creek'!Y366+Southside_Historical!P366+Northside_Historical!P366+'SnakeRiv abv Kimberly'!$B366</f>
        <v>1220.7066666666667</v>
      </c>
      <c r="Q366">
        <f>Bruneau!AM366+Malad!AM366+'Salmon Falls Creek'!AV366+'Rock Creek'!Z366+Southside_Historical!Q366+Northside_Historical!Q366+'SnakeRiv abv Kimberly'!$B366</f>
        <v>1201.9666666666667</v>
      </c>
      <c r="R366">
        <f>Bruneau!AN366+Malad!AN366+'Salmon Falls Creek'!AW366+'Rock Creek'!AA366+Southside_Historical!R366+Northside_Historical!R366+'SnakeRiv abv Kimberly'!$B366</f>
        <v>933.77666666666664</v>
      </c>
      <c r="S366">
        <f>Bruneau!AO366+Malad!AO366+'Salmon Falls Creek'!AX366+'Rock Creek'!AB366+Southside_Historical!S366+Northside_Historical!S366+'SnakeRiv abv Kimberly'!$B366</f>
        <v>956.9666666666667</v>
      </c>
      <c r="T366">
        <f>Bruneau!AP366+Malad!AP366+'Salmon Falls Creek'!AY366+'Rock Creek'!AC366+Southside_Historical!T366+Northside_Historical!T366+'SnakeRiv abv Kimberly'!$B366</f>
        <v>1193.1666666666667</v>
      </c>
      <c r="U366">
        <f>Bruneau!AQ366+Malad!AQ366+'Salmon Falls Creek'!AZ366+'Rock Creek'!AD366+Southside_Historical!U366+Northside_Historical!U366+'SnakeRiv abv Kimberly'!$B366</f>
        <v>880.87666666666678</v>
      </c>
      <c r="V366">
        <f>Bruneau!AR366+Malad!AR366+'Salmon Falls Creek'!BA366+'Rock Creek'!AE366+Southside_Historical!V366+Northside_Historical!V366+'SnakeRiv abv Kimberly'!$B366</f>
        <v>825.66666666666674</v>
      </c>
      <c r="W366">
        <f>Bruneau!AS366+Malad!AS366+'Salmon Falls Creek'!BB366+'Rock Creek'!AF366+Southside_Historical!W366+Northside_Historical!W366+'SnakeRiv abv Kimberly'!$B366</f>
        <v>320.66666666666669</v>
      </c>
    </row>
  </sheetData>
  <sortState xmlns:xlrd2="http://schemas.microsoft.com/office/spreadsheetml/2017/richdata2" ref="AV216:AZ236">
    <sortCondition ref="AY216:AY236"/>
  </sortState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7DC8-E9E3-4A71-8F29-6CA25AC5B2AE}">
  <dimension ref="A1:BB366"/>
  <sheetViews>
    <sheetView workbookViewId="0">
      <pane xSplit="1" ySplit="1" topLeftCell="AE238" activePane="bottomRight" state="frozen"/>
      <selection pane="topRight" activeCell="B1" sqref="B1"/>
      <selection pane="bottomLeft" activeCell="A2" sqref="A2"/>
      <selection pane="bottomRight" activeCell="AY257" sqref="AY257"/>
    </sheetView>
  </sheetViews>
  <sheetFormatPr defaultRowHeight="15" x14ac:dyDescent="0.25"/>
  <sheetData>
    <row r="1" spans="1:30" x14ac:dyDescent="0.25">
      <c r="A1" s="3"/>
      <c r="B1" s="3">
        <v>1994</v>
      </c>
      <c r="C1" s="3">
        <v>1995</v>
      </c>
      <c r="D1" s="3">
        <v>1996</v>
      </c>
      <c r="E1" s="3">
        <v>1997</v>
      </c>
      <c r="F1" s="3">
        <v>1998</v>
      </c>
      <c r="G1" s="3">
        <v>1999</v>
      </c>
      <c r="H1" s="3">
        <v>2000</v>
      </c>
      <c r="I1" s="3">
        <v>2001</v>
      </c>
      <c r="J1" s="3">
        <v>2002</v>
      </c>
      <c r="K1" s="3">
        <v>2003</v>
      </c>
      <c r="L1" s="3">
        <v>2004</v>
      </c>
      <c r="M1" s="3">
        <v>2005</v>
      </c>
      <c r="N1" s="3">
        <v>2006</v>
      </c>
      <c r="O1" s="3">
        <v>2007</v>
      </c>
      <c r="P1" s="3">
        <v>2008</v>
      </c>
      <c r="Q1" s="3">
        <v>2009</v>
      </c>
      <c r="R1" s="3">
        <v>2010</v>
      </c>
      <c r="S1" s="3">
        <v>2011</v>
      </c>
      <c r="T1" s="3">
        <v>2012</v>
      </c>
      <c r="U1" s="3">
        <v>2013</v>
      </c>
      <c r="V1" s="3">
        <v>2014</v>
      </c>
      <c r="W1" s="3">
        <v>2015</v>
      </c>
      <c r="X1" s="3">
        <v>2016</v>
      </c>
      <c r="Y1" s="3">
        <v>2017</v>
      </c>
      <c r="Z1" s="3">
        <v>2018</v>
      </c>
      <c r="AA1" s="3">
        <v>2019</v>
      </c>
      <c r="AB1" s="3">
        <v>2020</v>
      </c>
      <c r="AC1" s="3">
        <v>2021</v>
      </c>
      <c r="AD1" s="3">
        <v>2022</v>
      </c>
    </row>
    <row r="2" spans="1:30" hidden="1" x14ac:dyDescent="0.25">
      <c r="A2" s="4">
        <v>43040</v>
      </c>
      <c r="B2" s="5">
        <v>0</v>
      </c>
      <c r="C2" s="5">
        <v>333.68246825568161</v>
      </c>
      <c r="D2" s="5">
        <v>74.151659612373706</v>
      </c>
      <c r="E2" s="5">
        <v>0</v>
      </c>
      <c r="F2" s="5">
        <v>0</v>
      </c>
      <c r="G2" s="5">
        <v>37.075829806186853</v>
      </c>
      <c r="H2" s="5">
        <v>481.985787480429</v>
      </c>
      <c r="I2" s="5">
        <v>148.30331922474741</v>
      </c>
      <c r="J2" s="5">
        <v>0</v>
      </c>
      <c r="K2" s="5">
        <v>0</v>
      </c>
      <c r="L2" s="5">
        <v>148.30331922474741</v>
      </c>
      <c r="M2" s="5">
        <v>0</v>
      </c>
      <c r="N2">
        <v>222.4549788371211</v>
      </c>
      <c r="O2" s="3">
        <v>111.22748941856057</v>
      </c>
      <c r="P2" s="3">
        <v>0</v>
      </c>
      <c r="Q2" s="3">
        <v>148.30331922474741</v>
      </c>
      <c r="R2" s="3">
        <v>333.68246825568161</v>
      </c>
      <c r="S2" s="3">
        <v>296.60663844949477</v>
      </c>
      <c r="T2" s="3">
        <v>259.53080864330792</v>
      </c>
      <c r="U2" s="3">
        <v>0</v>
      </c>
      <c r="V2" s="3">
        <v>111.22748941856057</v>
      </c>
      <c r="W2" s="3">
        <v>296.60663844949477</v>
      </c>
      <c r="X2" s="5">
        <v>259.53080864330792</v>
      </c>
      <c r="Y2" s="5">
        <v>74.151659612373706</v>
      </c>
      <c r="Z2" s="5">
        <v>0</v>
      </c>
      <c r="AA2" s="5">
        <v>0</v>
      </c>
      <c r="AB2" s="5">
        <v>0</v>
      </c>
      <c r="AC2" s="5">
        <v>0</v>
      </c>
      <c r="AD2">
        <v>0</v>
      </c>
    </row>
    <row r="3" spans="1:30" hidden="1" x14ac:dyDescent="0.25">
      <c r="A3" s="4">
        <v>43041</v>
      </c>
      <c r="B3" s="5">
        <v>0</v>
      </c>
      <c r="C3" s="5">
        <v>333.68246825568161</v>
      </c>
      <c r="D3" s="5">
        <v>37.075829806186853</v>
      </c>
      <c r="E3" s="5">
        <v>0</v>
      </c>
      <c r="F3" s="5">
        <v>0</v>
      </c>
      <c r="G3" s="5">
        <v>0</v>
      </c>
      <c r="H3" s="5">
        <v>407.83412786805536</v>
      </c>
      <c r="I3" s="5">
        <v>185.37914903093426</v>
      </c>
      <c r="J3" s="5">
        <v>0</v>
      </c>
      <c r="K3" s="5">
        <v>0</v>
      </c>
      <c r="L3" s="5">
        <v>111.22748941856057</v>
      </c>
      <c r="M3" s="5">
        <v>0</v>
      </c>
      <c r="N3">
        <v>0</v>
      </c>
      <c r="O3">
        <v>74.151659612373706</v>
      </c>
      <c r="P3">
        <v>0</v>
      </c>
      <c r="Q3">
        <v>111.22748941856057</v>
      </c>
      <c r="R3">
        <v>296.60663844949477</v>
      </c>
      <c r="S3">
        <v>222.4549788371211</v>
      </c>
      <c r="T3">
        <v>222.4549788371211</v>
      </c>
      <c r="U3">
        <v>0</v>
      </c>
      <c r="V3">
        <v>74.151659612373706</v>
      </c>
      <c r="W3">
        <v>222.4549788371211</v>
      </c>
      <c r="X3" s="5">
        <v>222.4549788371211</v>
      </c>
      <c r="Y3" s="5">
        <v>111.22748941856057</v>
      </c>
      <c r="Z3" s="5">
        <v>0</v>
      </c>
      <c r="AA3" s="5">
        <v>0</v>
      </c>
      <c r="AB3" s="5">
        <v>0</v>
      </c>
      <c r="AC3" s="5">
        <v>0</v>
      </c>
      <c r="AD3">
        <v>0</v>
      </c>
    </row>
    <row r="4" spans="1:30" hidden="1" x14ac:dyDescent="0.25">
      <c r="A4" s="4">
        <v>43042</v>
      </c>
      <c r="B4" s="5">
        <v>0</v>
      </c>
      <c r="C4" s="5">
        <v>259.53080864330792</v>
      </c>
      <c r="D4" s="5">
        <v>0</v>
      </c>
      <c r="E4" s="5">
        <v>0</v>
      </c>
      <c r="F4" s="5">
        <v>0</v>
      </c>
      <c r="G4" s="5">
        <v>0</v>
      </c>
      <c r="H4" s="5">
        <v>407.83412786805536</v>
      </c>
      <c r="I4" s="5">
        <v>222.4549788371211</v>
      </c>
      <c r="J4" s="5">
        <v>0</v>
      </c>
      <c r="K4" s="5">
        <v>0</v>
      </c>
      <c r="L4" s="5">
        <v>74.151659612373706</v>
      </c>
      <c r="M4" s="5">
        <v>0</v>
      </c>
      <c r="N4">
        <v>0</v>
      </c>
      <c r="O4">
        <v>37.075829806186853</v>
      </c>
      <c r="P4">
        <v>0</v>
      </c>
      <c r="Q4">
        <v>74.151659612373706</v>
      </c>
      <c r="R4">
        <v>259.53080864330792</v>
      </c>
      <c r="S4">
        <v>185.37914903093426</v>
      </c>
      <c r="T4">
        <v>185.37914903093426</v>
      </c>
      <c r="U4">
        <v>0</v>
      </c>
      <c r="V4">
        <v>37.075829806186853</v>
      </c>
      <c r="W4">
        <v>185.37914903093426</v>
      </c>
      <c r="X4" s="5">
        <v>222.4549788371211</v>
      </c>
      <c r="Y4" s="5">
        <v>148.30331922474741</v>
      </c>
      <c r="Z4" s="5">
        <v>0</v>
      </c>
      <c r="AA4" s="5">
        <v>0</v>
      </c>
      <c r="AB4" s="5">
        <v>0</v>
      </c>
      <c r="AC4" s="5">
        <v>0</v>
      </c>
      <c r="AD4">
        <v>0</v>
      </c>
    </row>
    <row r="5" spans="1:30" hidden="1" x14ac:dyDescent="0.25">
      <c r="A5" s="4">
        <v>43043</v>
      </c>
      <c r="B5" s="5">
        <v>0</v>
      </c>
      <c r="C5" s="5">
        <v>185.37914903093426</v>
      </c>
      <c r="D5" s="5">
        <v>0</v>
      </c>
      <c r="E5" s="5">
        <v>0</v>
      </c>
      <c r="F5" s="5">
        <v>0</v>
      </c>
      <c r="G5" s="5">
        <v>0</v>
      </c>
      <c r="H5" s="5">
        <v>407.83412786805536</v>
      </c>
      <c r="I5" s="5">
        <v>259.53080864330792</v>
      </c>
      <c r="J5" s="5">
        <v>0</v>
      </c>
      <c r="K5" s="5">
        <v>0</v>
      </c>
      <c r="L5" s="5">
        <v>37.075829806186853</v>
      </c>
      <c r="M5" s="5">
        <v>0</v>
      </c>
      <c r="N5">
        <v>0</v>
      </c>
      <c r="O5">
        <v>0</v>
      </c>
      <c r="P5">
        <v>0</v>
      </c>
      <c r="Q5" s="5">
        <v>37.075829806186853</v>
      </c>
      <c r="R5">
        <v>259.53080864330792</v>
      </c>
      <c r="S5">
        <v>185.37914903093426</v>
      </c>
      <c r="T5">
        <v>148.30331922474741</v>
      </c>
      <c r="U5">
        <v>0</v>
      </c>
      <c r="V5">
        <v>0</v>
      </c>
      <c r="W5">
        <v>148.30331922474741</v>
      </c>
      <c r="X5" s="5">
        <v>222.4549788371211</v>
      </c>
      <c r="Y5" s="5">
        <v>185.37914903093426</v>
      </c>
      <c r="Z5" s="5">
        <v>0</v>
      </c>
      <c r="AA5" s="5">
        <v>0</v>
      </c>
      <c r="AB5" s="5">
        <v>0</v>
      </c>
      <c r="AC5" s="5">
        <v>0</v>
      </c>
      <c r="AD5">
        <v>0</v>
      </c>
    </row>
    <row r="6" spans="1:30" hidden="1" x14ac:dyDescent="0.25">
      <c r="A6" s="4">
        <v>43044</v>
      </c>
      <c r="B6" s="5">
        <v>0</v>
      </c>
      <c r="C6" s="5">
        <v>148.30331922474741</v>
      </c>
      <c r="D6" s="5">
        <v>0</v>
      </c>
      <c r="E6" s="5">
        <v>0</v>
      </c>
      <c r="F6" s="5">
        <v>0</v>
      </c>
      <c r="G6" s="5">
        <v>0</v>
      </c>
      <c r="H6" s="5">
        <v>407.83412786805536</v>
      </c>
      <c r="I6" s="5">
        <v>222.4549788371211</v>
      </c>
      <c r="J6" s="5">
        <v>0</v>
      </c>
      <c r="K6" s="5">
        <v>0</v>
      </c>
      <c r="L6" s="5">
        <v>0</v>
      </c>
      <c r="M6" s="5">
        <v>0</v>
      </c>
      <c r="N6">
        <v>0</v>
      </c>
      <c r="O6">
        <v>0</v>
      </c>
      <c r="P6">
        <v>0</v>
      </c>
      <c r="Q6" s="5">
        <v>0</v>
      </c>
      <c r="R6">
        <v>259.53080864330792</v>
      </c>
      <c r="S6">
        <v>185.37914903093426</v>
      </c>
      <c r="T6">
        <v>111.22748941856057</v>
      </c>
      <c r="U6">
        <v>0</v>
      </c>
      <c r="V6">
        <v>0</v>
      </c>
      <c r="W6">
        <v>111.22748941856057</v>
      </c>
      <c r="X6" s="5">
        <v>222.4549788371211</v>
      </c>
      <c r="Y6" s="5">
        <v>222.4549788371211</v>
      </c>
      <c r="Z6" s="5">
        <v>0</v>
      </c>
      <c r="AA6" s="5">
        <v>0</v>
      </c>
      <c r="AB6" s="5">
        <v>0</v>
      </c>
      <c r="AC6" s="5">
        <v>0</v>
      </c>
      <c r="AD6">
        <v>0</v>
      </c>
    </row>
    <row r="7" spans="1:30" hidden="1" x14ac:dyDescent="0.25">
      <c r="A7" s="4">
        <v>43045</v>
      </c>
      <c r="B7" s="5">
        <v>0</v>
      </c>
      <c r="C7" s="5">
        <v>111.22748941856057</v>
      </c>
      <c r="D7" s="5">
        <v>0</v>
      </c>
      <c r="E7" s="5">
        <v>0</v>
      </c>
      <c r="F7" s="5">
        <v>0</v>
      </c>
      <c r="G7" s="5">
        <v>0</v>
      </c>
      <c r="H7" s="5">
        <v>481.985787480429</v>
      </c>
      <c r="I7" s="5">
        <v>185.37914903093426</v>
      </c>
      <c r="J7" s="5">
        <v>0</v>
      </c>
      <c r="K7" s="5">
        <v>0</v>
      </c>
      <c r="L7" s="5">
        <v>0</v>
      </c>
      <c r="M7" s="5">
        <v>0</v>
      </c>
      <c r="N7">
        <v>0</v>
      </c>
      <c r="O7">
        <v>0</v>
      </c>
      <c r="P7">
        <v>0</v>
      </c>
      <c r="Q7" s="5">
        <v>0</v>
      </c>
      <c r="R7">
        <v>259.53080864330792</v>
      </c>
      <c r="S7">
        <v>185.37914903093426</v>
      </c>
      <c r="T7">
        <v>74.151659612373706</v>
      </c>
      <c r="U7">
        <v>0</v>
      </c>
      <c r="V7">
        <v>0</v>
      </c>
      <c r="W7">
        <v>74.151659612373706</v>
      </c>
      <c r="X7" s="5">
        <v>222.4549788371211</v>
      </c>
      <c r="Y7" s="5">
        <v>259.53080864330792</v>
      </c>
      <c r="Z7" s="5">
        <v>0</v>
      </c>
      <c r="AA7" s="5">
        <v>0</v>
      </c>
      <c r="AB7" s="5">
        <v>0</v>
      </c>
      <c r="AC7" s="5">
        <v>0</v>
      </c>
      <c r="AD7">
        <v>0</v>
      </c>
    </row>
    <row r="8" spans="1:30" hidden="1" x14ac:dyDescent="0.25">
      <c r="A8" s="4">
        <v>43046</v>
      </c>
      <c r="B8" s="5">
        <v>0</v>
      </c>
      <c r="C8" s="5">
        <v>74.151659612373706</v>
      </c>
      <c r="D8" s="5">
        <v>0</v>
      </c>
      <c r="E8" s="5">
        <v>0</v>
      </c>
      <c r="F8" s="5">
        <v>0</v>
      </c>
      <c r="G8" s="5">
        <v>0</v>
      </c>
      <c r="H8" s="5">
        <v>556.13744709280274</v>
      </c>
      <c r="I8" s="5">
        <v>148.30331922474741</v>
      </c>
      <c r="J8" s="5">
        <v>0</v>
      </c>
      <c r="K8" s="5">
        <v>0</v>
      </c>
      <c r="L8" s="5">
        <v>0</v>
      </c>
      <c r="M8" s="5">
        <v>0</v>
      </c>
      <c r="N8">
        <v>0</v>
      </c>
      <c r="O8">
        <v>0</v>
      </c>
      <c r="P8">
        <v>0</v>
      </c>
      <c r="Q8" s="5">
        <v>0</v>
      </c>
      <c r="R8">
        <v>259.53080864330792</v>
      </c>
      <c r="S8">
        <v>185.37914903093426</v>
      </c>
      <c r="T8">
        <v>37.075829806186853</v>
      </c>
      <c r="U8">
        <v>0</v>
      </c>
      <c r="V8">
        <v>0</v>
      </c>
      <c r="W8">
        <v>37.075829806186853</v>
      </c>
      <c r="X8" s="5">
        <v>222.4549788371211</v>
      </c>
      <c r="Y8" s="5">
        <v>222.4549788371211</v>
      </c>
      <c r="Z8" s="5">
        <v>0</v>
      </c>
      <c r="AA8" s="5">
        <v>0</v>
      </c>
      <c r="AB8" s="5">
        <v>0</v>
      </c>
      <c r="AC8" s="5">
        <v>0</v>
      </c>
      <c r="AD8">
        <v>0</v>
      </c>
    </row>
    <row r="9" spans="1:30" hidden="1" x14ac:dyDescent="0.25">
      <c r="A9" s="4">
        <v>43047</v>
      </c>
      <c r="B9" s="5">
        <v>0</v>
      </c>
      <c r="C9" s="5">
        <v>37.075829806186853</v>
      </c>
      <c r="D9" s="5">
        <v>0</v>
      </c>
      <c r="E9" s="5">
        <v>0</v>
      </c>
      <c r="F9" s="5">
        <v>0</v>
      </c>
      <c r="G9" s="5">
        <v>0</v>
      </c>
      <c r="H9" s="5">
        <v>556.13744709280274</v>
      </c>
      <c r="I9" s="5">
        <v>111.22748941856057</v>
      </c>
      <c r="J9" s="5">
        <v>0</v>
      </c>
      <c r="K9" s="5">
        <v>0</v>
      </c>
      <c r="L9" s="5">
        <v>0</v>
      </c>
      <c r="M9" s="5">
        <v>0</v>
      </c>
      <c r="N9">
        <v>0</v>
      </c>
      <c r="O9">
        <v>0</v>
      </c>
      <c r="P9">
        <v>0</v>
      </c>
      <c r="Q9" s="5">
        <v>0</v>
      </c>
      <c r="R9">
        <v>259.53080864330792</v>
      </c>
      <c r="S9">
        <v>222.4549788371211</v>
      </c>
      <c r="T9">
        <v>0</v>
      </c>
      <c r="U9">
        <v>0</v>
      </c>
      <c r="V9">
        <v>0</v>
      </c>
      <c r="W9">
        <v>0</v>
      </c>
      <c r="X9" s="5">
        <v>222.4549788371211</v>
      </c>
      <c r="Y9" s="5">
        <v>222.4549788371211</v>
      </c>
      <c r="Z9" s="5">
        <v>0</v>
      </c>
      <c r="AA9" s="5">
        <v>0</v>
      </c>
      <c r="AB9" s="5">
        <v>0</v>
      </c>
      <c r="AC9" s="5">
        <v>0</v>
      </c>
      <c r="AD9">
        <v>0</v>
      </c>
    </row>
    <row r="10" spans="1:30" hidden="1" x14ac:dyDescent="0.25">
      <c r="A10" s="4">
        <v>43048</v>
      </c>
      <c r="B10" s="5">
        <v>0</v>
      </c>
      <c r="C10" s="5">
        <v>37.075829806186853</v>
      </c>
      <c r="D10" s="5">
        <v>0</v>
      </c>
      <c r="E10" s="5">
        <v>0</v>
      </c>
      <c r="F10" s="5">
        <v>0</v>
      </c>
      <c r="G10" s="5">
        <v>0</v>
      </c>
      <c r="H10" s="5">
        <v>593.21327689898953</v>
      </c>
      <c r="I10" s="5">
        <v>74.151659612373706</v>
      </c>
      <c r="J10" s="5">
        <v>0</v>
      </c>
      <c r="K10" s="5">
        <v>0</v>
      </c>
      <c r="L10" s="5">
        <v>0</v>
      </c>
      <c r="M10" s="5">
        <v>0</v>
      </c>
      <c r="N10">
        <v>0</v>
      </c>
      <c r="O10">
        <v>0</v>
      </c>
      <c r="P10">
        <v>0</v>
      </c>
      <c r="Q10" s="5">
        <v>0</v>
      </c>
      <c r="R10">
        <v>222.4549788371211</v>
      </c>
      <c r="S10">
        <v>259.53080864330792</v>
      </c>
      <c r="T10">
        <v>0</v>
      </c>
      <c r="U10">
        <v>0</v>
      </c>
      <c r="V10">
        <v>0</v>
      </c>
      <c r="W10">
        <v>0</v>
      </c>
      <c r="X10" s="5">
        <v>296.60663844949482</v>
      </c>
      <c r="Y10" s="5">
        <v>222.4549788371211</v>
      </c>
      <c r="Z10" s="5">
        <v>0</v>
      </c>
      <c r="AA10" s="5">
        <v>0</v>
      </c>
      <c r="AB10" s="5">
        <v>0</v>
      </c>
      <c r="AC10" s="5">
        <v>0</v>
      </c>
      <c r="AD10">
        <v>0</v>
      </c>
    </row>
    <row r="11" spans="1:30" hidden="1" x14ac:dyDescent="0.25">
      <c r="A11" s="4">
        <v>43049</v>
      </c>
      <c r="B11" s="5">
        <v>0</v>
      </c>
      <c r="C11" s="5">
        <v>74.151659612373706</v>
      </c>
      <c r="D11" s="5">
        <v>0</v>
      </c>
      <c r="E11" s="5">
        <v>0</v>
      </c>
      <c r="F11" s="5">
        <v>0</v>
      </c>
      <c r="G11" s="5">
        <v>0</v>
      </c>
      <c r="H11" s="5">
        <v>556.13744709280274</v>
      </c>
      <c r="I11" s="5">
        <v>37.075829806186853</v>
      </c>
      <c r="J11" s="5">
        <v>0</v>
      </c>
      <c r="K11" s="5">
        <v>0</v>
      </c>
      <c r="L11" s="5">
        <v>0</v>
      </c>
      <c r="M11" s="5">
        <v>0</v>
      </c>
      <c r="N11">
        <v>0</v>
      </c>
      <c r="O11">
        <v>0</v>
      </c>
      <c r="P11">
        <v>0</v>
      </c>
      <c r="Q11" s="5">
        <v>0</v>
      </c>
      <c r="R11">
        <v>185.37914903093426</v>
      </c>
      <c r="S11">
        <v>222.4549788371211</v>
      </c>
      <c r="T11">
        <v>0</v>
      </c>
      <c r="U11">
        <v>0</v>
      </c>
      <c r="V11">
        <v>0</v>
      </c>
      <c r="W11">
        <v>0</v>
      </c>
      <c r="X11" s="5">
        <v>296.60663844949482</v>
      </c>
      <c r="Y11" s="5">
        <v>222.4549788371211</v>
      </c>
      <c r="Z11" s="5">
        <v>0</v>
      </c>
      <c r="AA11" s="5">
        <v>0</v>
      </c>
      <c r="AB11" s="5">
        <v>0</v>
      </c>
      <c r="AC11" s="5">
        <v>0</v>
      </c>
      <c r="AD11">
        <v>0</v>
      </c>
    </row>
    <row r="12" spans="1:30" hidden="1" x14ac:dyDescent="0.25">
      <c r="A12" s="4">
        <v>43050</v>
      </c>
      <c r="B12" s="5">
        <v>0</v>
      </c>
      <c r="C12" s="5">
        <v>111.22748941856057</v>
      </c>
      <c r="D12" s="5">
        <v>0</v>
      </c>
      <c r="E12" s="5">
        <v>0</v>
      </c>
      <c r="F12" s="5">
        <v>0</v>
      </c>
      <c r="G12" s="5">
        <v>0</v>
      </c>
      <c r="H12" s="5">
        <v>519.06161728661584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>
        <v>0</v>
      </c>
      <c r="O12">
        <v>0</v>
      </c>
      <c r="P12">
        <v>0</v>
      </c>
      <c r="Q12" s="5">
        <v>0</v>
      </c>
      <c r="R12">
        <v>148.30331922474741</v>
      </c>
      <c r="S12">
        <v>185.37914903093426</v>
      </c>
      <c r="T12">
        <v>0</v>
      </c>
      <c r="U12">
        <v>0</v>
      </c>
      <c r="V12">
        <v>0</v>
      </c>
      <c r="W12">
        <v>0</v>
      </c>
      <c r="X12" s="5">
        <v>296.60663844949482</v>
      </c>
      <c r="Y12" s="5">
        <v>222.4549788371211</v>
      </c>
      <c r="Z12" s="5">
        <v>0</v>
      </c>
      <c r="AA12" s="5">
        <v>0</v>
      </c>
      <c r="AB12" s="5">
        <v>0</v>
      </c>
      <c r="AC12" s="5">
        <v>0</v>
      </c>
      <c r="AD12">
        <v>0</v>
      </c>
    </row>
    <row r="13" spans="1:30" hidden="1" x14ac:dyDescent="0.25">
      <c r="A13" s="4">
        <v>43051</v>
      </c>
      <c r="B13" s="5">
        <v>0</v>
      </c>
      <c r="C13" s="5">
        <v>148.30331922474741</v>
      </c>
      <c r="D13" s="5">
        <v>0</v>
      </c>
      <c r="E13" s="5">
        <v>0</v>
      </c>
      <c r="F13" s="5">
        <v>0</v>
      </c>
      <c r="G13" s="5">
        <v>0</v>
      </c>
      <c r="H13" s="5">
        <v>481.985787480429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>
        <v>0</v>
      </c>
      <c r="O13">
        <v>0</v>
      </c>
      <c r="P13">
        <v>0</v>
      </c>
      <c r="Q13" s="5">
        <v>0</v>
      </c>
      <c r="R13">
        <v>111.22748941856057</v>
      </c>
      <c r="S13">
        <v>148.30331922474741</v>
      </c>
      <c r="T13">
        <v>0</v>
      </c>
      <c r="U13">
        <v>0</v>
      </c>
      <c r="V13">
        <v>0</v>
      </c>
      <c r="W13">
        <v>0</v>
      </c>
      <c r="X13" s="5">
        <v>296.60663844949477</v>
      </c>
      <c r="Y13" s="5">
        <v>222.4549788371211</v>
      </c>
      <c r="Z13" s="5">
        <v>0</v>
      </c>
      <c r="AA13" s="5">
        <v>0</v>
      </c>
      <c r="AB13" s="5">
        <v>0</v>
      </c>
      <c r="AC13" s="5">
        <v>0</v>
      </c>
      <c r="AD13">
        <v>0</v>
      </c>
    </row>
    <row r="14" spans="1:30" hidden="1" x14ac:dyDescent="0.25">
      <c r="A14" s="4">
        <v>43052</v>
      </c>
      <c r="B14" s="5">
        <v>0</v>
      </c>
      <c r="C14" s="5">
        <v>185.37914903093426</v>
      </c>
      <c r="D14" s="5">
        <v>0</v>
      </c>
      <c r="E14" s="5">
        <v>0</v>
      </c>
      <c r="F14" s="5">
        <v>0</v>
      </c>
      <c r="G14" s="5">
        <v>0</v>
      </c>
      <c r="H14" s="5">
        <v>370.75829806186852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>
        <v>0</v>
      </c>
      <c r="O14">
        <v>0</v>
      </c>
      <c r="P14">
        <v>0</v>
      </c>
      <c r="Q14" s="5">
        <v>0</v>
      </c>
      <c r="R14">
        <v>74.151659612373706</v>
      </c>
      <c r="S14">
        <v>111.22748941856057</v>
      </c>
      <c r="T14">
        <v>0</v>
      </c>
      <c r="U14">
        <v>0</v>
      </c>
      <c r="V14">
        <v>0</v>
      </c>
      <c r="W14">
        <v>0</v>
      </c>
      <c r="X14" s="5">
        <v>296.60663844949477</v>
      </c>
      <c r="Y14" s="5">
        <v>222.4549788371211</v>
      </c>
      <c r="Z14" s="5">
        <v>0</v>
      </c>
      <c r="AA14" s="5">
        <v>0</v>
      </c>
      <c r="AB14" s="5">
        <v>0</v>
      </c>
      <c r="AC14" s="5">
        <v>0</v>
      </c>
      <c r="AD14">
        <v>0</v>
      </c>
    </row>
    <row r="15" spans="1:30" hidden="1" x14ac:dyDescent="0.25">
      <c r="A15" s="4">
        <v>43053</v>
      </c>
      <c r="B15" s="5">
        <v>0</v>
      </c>
      <c r="C15" s="5">
        <v>222.4549788371211</v>
      </c>
      <c r="D15" s="5">
        <v>0</v>
      </c>
      <c r="E15" s="5">
        <v>0</v>
      </c>
      <c r="F15" s="5">
        <v>0</v>
      </c>
      <c r="G15" s="5">
        <v>0</v>
      </c>
      <c r="H15" s="5">
        <v>259.53080864330792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>
        <v>0</v>
      </c>
      <c r="O15">
        <v>0</v>
      </c>
      <c r="P15">
        <v>0</v>
      </c>
      <c r="Q15" s="5">
        <v>0</v>
      </c>
      <c r="R15">
        <v>37.075829806186853</v>
      </c>
      <c r="S15">
        <v>74.151659612373706</v>
      </c>
      <c r="T15">
        <v>0</v>
      </c>
      <c r="U15">
        <v>0</v>
      </c>
      <c r="V15">
        <v>0</v>
      </c>
      <c r="W15">
        <v>0</v>
      </c>
      <c r="X15" s="5">
        <v>296.60663844949477</v>
      </c>
      <c r="Y15" s="5">
        <v>259.53080864330792</v>
      </c>
      <c r="Z15" s="5">
        <v>0</v>
      </c>
      <c r="AA15" s="5">
        <v>0</v>
      </c>
      <c r="AB15" s="5">
        <v>0</v>
      </c>
      <c r="AC15" s="5">
        <v>0</v>
      </c>
      <c r="AD15">
        <v>0</v>
      </c>
    </row>
    <row r="16" spans="1:30" hidden="1" x14ac:dyDescent="0.25">
      <c r="A16" s="4">
        <v>43054</v>
      </c>
      <c r="B16" s="5">
        <v>0</v>
      </c>
      <c r="C16" s="5">
        <v>259.53080864330792</v>
      </c>
      <c r="D16" s="5">
        <v>0</v>
      </c>
      <c r="E16" s="5">
        <v>0</v>
      </c>
      <c r="F16" s="5">
        <v>0</v>
      </c>
      <c r="G16" s="5">
        <v>0</v>
      </c>
      <c r="H16" s="5">
        <v>185.37914903093426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>
        <v>185.37914903093426</v>
      </c>
      <c r="O16">
        <v>0</v>
      </c>
      <c r="P16">
        <v>0</v>
      </c>
      <c r="Q16" s="5">
        <v>0</v>
      </c>
      <c r="R16">
        <v>0</v>
      </c>
      <c r="S16">
        <v>37.075829806186853</v>
      </c>
      <c r="T16">
        <v>0</v>
      </c>
      <c r="U16">
        <v>0</v>
      </c>
      <c r="V16">
        <v>0</v>
      </c>
      <c r="W16">
        <v>0</v>
      </c>
      <c r="X16" s="5">
        <v>296.60663844949477</v>
      </c>
      <c r="Y16" s="5">
        <v>222.4549788371211</v>
      </c>
      <c r="Z16" s="5">
        <v>0</v>
      </c>
      <c r="AA16" s="5">
        <v>0</v>
      </c>
      <c r="AB16" s="5">
        <v>0</v>
      </c>
      <c r="AC16" s="5">
        <v>0</v>
      </c>
      <c r="AD16">
        <v>0</v>
      </c>
    </row>
    <row r="17" spans="1:30" hidden="1" x14ac:dyDescent="0.25">
      <c r="A17" s="4">
        <v>43055</v>
      </c>
      <c r="B17" s="5">
        <v>0</v>
      </c>
      <c r="C17" s="5">
        <v>222.4549788371211</v>
      </c>
      <c r="D17" s="5">
        <v>0</v>
      </c>
      <c r="E17" s="5">
        <v>0</v>
      </c>
      <c r="F17" s="5">
        <v>0</v>
      </c>
      <c r="G17" s="5">
        <v>0</v>
      </c>
      <c r="H17" s="5">
        <v>111.22748941856057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>
        <v>148.30331922474741</v>
      </c>
      <c r="O17">
        <v>0</v>
      </c>
      <c r="P17">
        <v>0</v>
      </c>
      <c r="Q17" s="5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s="5">
        <v>222.4549788371211</v>
      </c>
      <c r="Y17" s="5">
        <v>185.37914903093426</v>
      </c>
      <c r="Z17" s="5">
        <v>0</v>
      </c>
      <c r="AA17" s="5">
        <v>0</v>
      </c>
      <c r="AB17" s="5">
        <v>0</v>
      </c>
      <c r="AC17" s="5">
        <v>0</v>
      </c>
      <c r="AD17">
        <v>0</v>
      </c>
    </row>
    <row r="18" spans="1:30" hidden="1" x14ac:dyDescent="0.25">
      <c r="A18" s="4">
        <v>43056</v>
      </c>
      <c r="B18" s="5">
        <v>0</v>
      </c>
      <c r="C18" s="5">
        <v>185.37914903093426</v>
      </c>
      <c r="D18" s="5">
        <v>0</v>
      </c>
      <c r="E18" s="5">
        <v>0</v>
      </c>
      <c r="F18" s="5">
        <v>0</v>
      </c>
      <c r="G18" s="5">
        <v>0</v>
      </c>
      <c r="H18" s="5">
        <v>74.151659612373706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>
        <v>111.22748941856057</v>
      </c>
      <c r="O18">
        <v>0</v>
      </c>
      <c r="P18">
        <v>0</v>
      </c>
      <c r="Q18" s="5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s="5">
        <v>185.37914903093426</v>
      </c>
      <c r="Y18" s="5">
        <v>148.30331922474741</v>
      </c>
      <c r="Z18" s="5">
        <v>0</v>
      </c>
      <c r="AA18" s="5">
        <v>0</v>
      </c>
      <c r="AB18" s="5">
        <v>0</v>
      </c>
      <c r="AC18" s="5">
        <v>0</v>
      </c>
      <c r="AD18">
        <v>0</v>
      </c>
    </row>
    <row r="19" spans="1:30" hidden="1" x14ac:dyDescent="0.25">
      <c r="A19" s="4">
        <v>43057</v>
      </c>
      <c r="B19" s="5">
        <v>0</v>
      </c>
      <c r="C19" s="5">
        <v>148.30331922474741</v>
      </c>
      <c r="D19" s="5">
        <v>0</v>
      </c>
      <c r="E19" s="5">
        <v>0</v>
      </c>
      <c r="F19" s="5">
        <v>0</v>
      </c>
      <c r="G19" s="5">
        <v>0</v>
      </c>
      <c r="H19" s="5">
        <v>37.075829806186853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>
        <v>74.151659612373706</v>
      </c>
      <c r="O19">
        <v>0</v>
      </c>
      <c r="P19">
        <v>0</v>
      </c>
      <c r="Q19" s="5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s="5">
        <v>148.30331922474741</v>
      </c>
      <c r="Y19" s="5">
        <v>111.22748941856057</v>
      </c>
      <c r="Z19" s="5">
        <v>0</v>
      </c>
      <c r="AA19" s="5">
        <v>0</v>
      </c>
      <c r="AB19" s="5">
        <v>0</v>
      </c>
      <c r="AC19" s="5">
        <v>0</v>
      </c>
      <c r="AD19">
        <v>0</v>
      </c>
    </row>
    <row r="20" spans="1:30" hidden="1" x14ac:dyDescent="0.25">
      <c r="A20" s="4">
        <v>43058</v>
      </c>
      <c r="B20" s="5">
        <v>0</v>
      </c>
      <c r="C20" s="5">
        <v>111.22748941856057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>
        <v>37.075829806186853</v>
      </c>
      <c r="O20">
        <v>0</v>
      </c>
      <c r="P20">
        <v>0</v>
      </c>
      <c r="Q20" s="5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s="5">
        <v>111.22748941856057</v>
      </c>
      <c r="Y20" s="5">
        <v>74.151659612373706</v>
      </c>
      <c r="Z20" s="5">
        <v>0</v>
      </c>
      <c r="AA20" s="5">
        <v>0</v>
      </c>
      <c r="AB20" s="5">
        <v>0</v>
      </c>
      <c r="AC20" s="5">
        <v>0</v>
      </c>
      <c r="AD20">
        <v>0</v>
      </c>
    </row>
    <row r="21" spans="1:30" hidden="1" x14ac:dyDescent="0.25">
      <c r="A21" s="4">
        <v>43059</v>
      </c>
      <c r="B21" s="5">
        <v>0</v>
      </c>
      <c r="C21" s="5">
        <v>74.151659612373706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>
        <v>0</v>
      </c>
      <c r="O21">
        <v>0</v>
      </c>
      <c r="P21">
        <v>0</v>
      </c>
      <c r="Q21" s="5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s="5">
        <v>74.151659612373706</v>
      </c>
      <c r="Y21" s="5">
        <v>37.075829806186853</v>
      </c>
      <c r="Z21" s="5">
        <v>0</v>
      </c>
      <c r="AA21" s="5">
        <v>0</v>
      </c>
      <c r="AB21" s="5">
        <v>0</v>
      </c>
      <c r="AC21" s="5">
        <v>0</v>
      </c>
      <c r="AD21">
        <v>0</v>
      </c>
    </row>
    <row r="22" spans="1:30" hidden="1" x14ac:dyDescent="0.25">
      <c r="A22" s="4">
        <v>43060</v>
      </c>
      <c r="B22" s="5">
        <v>0</v>
      </c>
      <c r="C22" s="5">
        <v>37.075829806186853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>
        <v>0</v>
      </c>
      <c r="O22">
        <v>0</v>
      </c>
      <c r="P22">
        <v>0</v>
      </c>
      <c r="Q22" s="5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s="5">
        <v>37.075829806186853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>
        <v>0</v>
      </c>
    </row>
    <row r="23" spans="1:30" hidden="1" x14ac:dyDescent="0.25">
      <c r="A23" s="4">
        <v>43061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>
        <v>0</v>
      </c>
      <c r="O23">
        <v>0</v>
      </c>
      <c r="P23">
        <v>0</v>
      </c>
      <c r="Q23" s="5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>
        <v>0</v>
      </c>
    </row>
    <row r="24" spans="1:30" hidden="1" x14ac:dyDescent="0.25">
      <c r="A24" s="4">
        <v>43062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>
        <v>0</v>
      </c>
      <c r="O24">
        <v>0</v>
      </c>
      <c r="P24">
        <v>0</v>
      </c>
      <c r="Q24" s="5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>
        <v>0</v>
      </c>
    </row>
    <row r="25" spans="1:30" hidden="1" x14ac:dyDescent="0.25">
      <c r="A25" s="4">
        <v>43063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>
        <v>0</v>
      </c>
      <c r="O25">
        <v>0</v>
      </c>
      <c r="P25">
        <v>0</v>
      </c>
      <c r="Q25" s="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>
        <v>0</v>
      </c>
    </row>
    <row r="26" spans="1:30" hidden="1" x14ac:dyDescent="0.25">
      <c r="A26" s="4">
        <v>43064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>
        <v>0</v>
      </c>
      <c r="O26">
        <v>0</v>
      </c>
      <c r="P26">
        <v>0</v>
      </c>
      <c r="Q26" s="5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>
        <v>0</v>
      </c>
    </row>
    <row r="27" spans="1:30" hidden="1" x14ac:dyDescent="0.25">
      <c r="A27" s="4">
        <v>43065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>
        <v>0</v>
      </c>
      <c r="O27">
        <v>0</v>
      </c>
      <c r="P27">
        <v>0</v>
      </c>
      <c r="Q27" s="5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>
        <v>0</v>
      </c>
    </row>
    <row r="28" spans="1:30" hidden="1" x14ac:dyDescent="0.25">
      <c r="A28" s="4">
        <v>43066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>
        <v>0</v>
      </c>
      <c r="O28">
        <v>0</v>
      </c>
      <c r="P28">
        <v>0</v>
      </c>
      <c r="Q28" s="5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>
        <v>0</v>
      </c>
    </row>
    <row r="29" spans="1:30" hidden="1" x14ac:dyDescent="0.25">
      <c r="A29" s="4">
        <v>43067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>
        <v>0</v>
      </c>
      <c r="O29">
        <v>0</v>
      </c>
      <c r="P29">
        <v>0</v>
      </c>
      <c r="Q29" s="5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>
        <v>0</v>
      </c>
    </row>
    <row r="30" spans="1:30" hidden="1" x14ac:dyDescent="0.25">
      <c r="A30" s="4">
        <v>43068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>
        <v>0</v>
      </c>
      <c r="O30">
        <v>0</v>
      </c>
      <c r="P30">
        <v>0</v>
      </c>
      <c r="Q30" s="5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>
        <v>0</v>
      </c>
    </row>
    <row r="31" spans="1:30" hidden="1" x14ac:dyDescent="0.25">
      <c r="A31" s="4">
        <v>43069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>
        <v>0</v>
      </c>
      <c r="O31">
        <v>0</v>
      </c>
      <c r="P31">
        <v>0</v>
      </c>
      <c r="Q31" s="5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>
        <v>0</v>
      </c>
    </row>
    <row r="32" spans="1:30" hidden="1" x14ac:dyDescent="0.25">
      <c r="A32" s="4">
        <v>43070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>
        <v>0</v>
      </c>
      <c r="O32">
        <v>0</v>
      </c>
      <c r="P32" s="6">
        <v>0</v>
      </c>
      <c r="Q32" s="5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>
        <v>0</v>
      </c>
    </row>
    <row r="33" spans="1:30" hidden="1" x14ac:dyDescent="0.25">
      <c r="A33" s="4">
        <v>43071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>
        <v>0</v>
      </c>
      <c r="O33">
        <v>0</v>
      </c>
      <c r="P33" s="6">
        <v>0</v>
      </c>
      <c r="Q33" s="5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>
        <v>0</v>
      </c>
    </row>
    <row r="34" spans="1:30" hidden="1" x14ac:dyDescent="0.25">
      <c r="A34" s="4">
        <v>43072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>
        <v>0</v>
      </c>
      <c r="O34">
        <v>0</v>
      </c>
      <c r="P34">
        <v>0</v>
      </c>
      <c r="Q34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>
        <v>0</v>
      </c>
    </row>
    <row r="35" spans="1:30" hidden="1" x14ac:dyDescent="0.25">
      <c r="A35" s="4">
        <v>43073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>
        <v>0</v>
      </c>
      <c r="O35">
        <v>0</v>
      </c>
      <c r="P35">
        <v>0</v>
      </c>
      <c r="Q3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>
        <v>0</v>
      </c>
    </row>
    <row r="36" spans="1:30" hidden="1" x14ac:dyDescent="0.25">
      <c r="A36" s="4">
        <v>43074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>
        <v>0</v>
      </c>
      <c r="O36">
        <v>0</v>
      </c>
      <c r="P36">
        <v>0</v>
      </c>
      <c r="Q36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>
        <v>0</v>
      </c>
    </row>
    <row r="37" spans="1:30" hidden="1" x14ac:dyDescent="0.25">
      <c r="A37" s="4">
        <v>43075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>
        <v>0</v>
      </c>
      <c r="O37">
        <v>0</v>
      </c>
      <c r="P37">
        <v>0</v>
      </c>
      <c r="Q37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>
        <v>0</v>
      </c>
    </row>
    <row r="38" spans="1:30" hidden="1" x14ac:dyDescent="0.25">
      <c r="A38" s="4">
        <v>43076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>
        <v>0</v>
      </c>
      <c r="O38">
        <v>0</v>
      </c>
      <c r="P38">
        <v>0</v>
      </c>
      <c r="Q38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>
        <v>0</v>
      </c>
    </row>
    <row r="39" spans="1:30" hidden="1" x14ac:dyDescent="0.25">
      <c r="A39" s="4">
        <v>43077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>
        <v>0</v>
      </c>
      <c r="O39">
        <v>0</v>
      </c>
      <c r="P39">
        <v>0</v>
      </c>
      <c r="Q39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>
        <v>0</v>
      </c>
    </row>
    <row r="40" spans="1:30" hidden="1" x14ac:dyDescent="0.25">
      <c r="A40" s="4">
        <v>43078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>
        <v>0</v>
      </c>
      <c r="O40">
        <v>0</v>
      </c>
      <c r="P40">
        <v>0</v>
      </c>
      <c r="Q40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>
        <v>0</v>
      </c>
    </row>
    <row r="41" spans="1:30" hidden="1" x14ac:dyDescent="0.25">
      <c r="A41" s="4">
        <v>43079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>
        <v>0</v>
      </c>
      <c r="O41">
        <v>0</v>
      </c>
      <c r="P41">
        <v>0</v>
      </c>
      <c r="Q41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>
        <v>0</v>
      </c>
    </row>
    <row r="42" spans="1:30" hidden="1" x14ac:dyDescent="0.25">
      <c r="A42" s="4">
        <v>43080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>
        <v>0</v>
      </c>
      <c r="O42">
        <v>0</v>
      </c>
      <c r="P42">
        <v>0</v>
      </c>
      <c r="Q42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>
        <v>0</v>
      </c>
    </row>
    <row r="43" spans="1:30" hidden="1" x14ac:dyDescent="0.25">
      <c r="A43" s="4">
        <v>43081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>
        <v>0</v>
      </c>
      <c r="O43">
        <v>0</v>
      </c>
      <c r="P43">
        <v>0</v>
      </c>
      <c r="Q43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>
        <v>0</v>
      </c>
    </row>
    <row r="44" spans="1:30" hidden="1" x14ac:dyDescent="0.25">
      <c r="A44" s="4">
        <v>43082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>
        <v>0</v>
      </c>
      <c r="O44">
        <v>0</v>
      </c>
      <c r="P44">
        <v>0</v>
      </c>
      <c r="Q44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>
        <v>0</v>
      </c>
    </row>
    <row r="45" spans="1:30" hidden="1" x14ac:dyDescent="0.25">
      <c r="A45" s="4">
        <v>43083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>
        <v>0</v>
      </c>
      <c r="O45">
        <v>0</v>
      </c>
      <c r="P45">
        <v>0</v>
      </c>
      <c r="Q4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>
        <v>0</v>
      </c>
    </row>
    <row r="46" spans="1:30" hidden="1" x14ac:dyDescent="0.25">
      <c r="A46" s="4">
        <v>43084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>
        <v>0</v>
      </c>
      <c r="O46">
        <v>0</v>
      </c>
      <c r="P46">
        <v>0</v>
      </c>
      <c r="Q46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>
        <v>0</v>
      </c>
    </row>
    <row r="47" spans="1:30" hidden="1" x14ac:dyDescent="0.25">
      <c r="A47" s="4">
        <v>43085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>
        <v>0</v>
      </c>
      <c r="O47">
        <v>0</v>
      </c>
      <c r="P47">
        <v>0</v>
      </c>
      <c r="Q47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>
        <v>0</v>
      </c>
    </row>
    <row r="48" spans="1:30" hidden="1" x14ac:dyDescent="0.25">
      <c r="A48" s="4">
        <v>43086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>
        <v>0</v>
      </c>
      <c r="O48">
        <v>0</v>
      </c>
      <c r="P48">
        <v>0</v>
      </c>
      <c r="Q48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>
        <v>0</v>
      </c>
    </row>
    <row r="49" spans="1:30" hidden="1" x14ac:dyDescent="0.25">
      <c r="A49" s="4">
        <v>43087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>
        <v>0</v>
      </c>
      <c r="O49">
        <v>0</v>
      </c>
      <c r="P49">
        <v>0</v>
      </c>
      <c r="Q49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>
        <v>0</v>
      </c>
    </row>
    <row r="50" spans="1:30" hidden="1" x14ac:dyDescent="0.25">
      <c r="A50" s="4">
        <v>43088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>
        <v>0</v>
      </c>
      <c r="O50">
        <v>0</v>
      </c>
      <c r="P50">
        <v>0</v>
      </c>
      <c r="Q50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>
        <v>0</v>
      </c>
    </row>
    <row r="51" spans="1:30" hidden="1" x14ac:dyDescent="0.25">
      <c r="A51" s="4">
        <v>43089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>
        <v>0</v>
      </c>
      <c r="O51">
        <v>0</v>
      </c>
      <c r="P51">
        <v>0</v>
      </c>
      <c r="Q51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>
        <v>0</v>
      </c>
    </row>
    <row r="52" spans="1:30" hidden="1" x14ac:dyDescent="0.25">
      <c r="A52" s="4">
        <v>43090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>
        <v>0</v>
      </c>
      <c r="O52">
        <v>0</v>
      </c>
      <c r="P52">
        <v>0</v>
      </c>
      <c r="Q52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>
        <v>0</v>
      </c>
    </row>
    <row r="53" spans="1:30" hidden="1" x14ac:dyDescent="0.25">
      <c r="A53" s="4">
        <v>43091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>
        <v>0</v>
      </c>
      <c r="O53">
        <v>0</v>
      </c>
      <c r="P53">
        <v>0</v>
      </c>
      <c r="Q53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>
        <v>0</v>
      </c>
    </row>
    <row r="54" spans="1:30" hidden="1" x14ac:dyDescent="0.25">
      <c r="A54" s="4">
        <v>43092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>
        <v>0</v>
      </c>
      <c r="O54">
        <v>0</v>
      </c>
      <c r="P54">
        <v>0</v>
      </c>
      <c r="Q54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>
        <v>0</v>
      </c>
    </row>
    <row r="55" spans="1:30" hidden="1" x14ac:dyDescent="0.25">
      <c r="A55" s="4">
        <v>43093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>
        <v>0</v>
      </c>
      <c r="O55">
        <v>0</v>
      </c>
      <c r="P55">
        <v>0</v>
      </c>
      <c r="Q5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>
        <v>0</v>
      </c>
    </row>
    <row r="56" spans="1:30" hidden="1" x14ac:dyDescent="0.25">
      <c r="A56" s="4">
        <v>43094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>
        <v>0</v>
      </c>
      <c r="O56">
        <v>0</v>
      </c>
      <c r="P56">
        <v>0</v>
      </c>
      <c r="Q56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>
        <v>0</v>
      </c>
    </row>
    <row r="57" spans="1:30" hidden="1" x14ac:dyDescent="0.25">
      <c r="A57" s="4">
        <v>43095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>
        <v>0</v>
      </c>
      <c r="O57">
        <v>0</v>
      </c>
      <c r="P57">
        <v>0</v>
      </c>
      <c r="Q57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>
        <v>0</v>
      </c>
    </row>
    <row r="58" spans="1:30" hidden="1" x14ac:dyDescent="0.25">
      <c r="A58" s="4">
        <v>43096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>
        <v>0</v>
      </c>
      <c r="O58">
        <v>0</v>
      </c>
      <c r="P58">
        <v>0</v>
      </c>
      <c r="Q58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>
        <v>0</v>
      </c>
    </row>
    <row r="59" spans="1:30" hidden="1" x14ac:dyDescent="0.25">
      <c r="A59" s="4">
        <v>43097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>
        <v>0</v>
      </c>
      <c r="O59">
        <v>0</v>
      </c>
      <c r="P59">
        <v>0</v>
      </c>
      <c r="Q59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>
        <v>0</v>
      </c>
    </row>
    <row r="60" spans="1:30" hidden="1" x14ac:dyDescent="0.25">
      <c r="A60" s="4">
        <v>43098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>
        <v>0</v>
      </c>
      <c r="O60">
        <v>0</v>
      </c>
      <c r="P60">
        <v>0</v>
      </c>
      <c r="Q60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>
        <v>0</v>
      </c>
    </row>
    <row r="61" spans="1:30" hidden="1" x14ac:dyDescent="0.25">
      <c r="A61" s="4">
        <v>43099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>
        <v>0</v>
      </c>
      <c r="O61">
        <v>0</v>
      </c>
      <c r="P61">
        <v>0</v>
      </c>
      <c r="Q61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>
        <v>0</v>
      </c>
    </row>
    <row r="62" spans="1:30" hidden="1" x14ac:dyDescent="0.25">
      <c r="A62" s="4">
        <v>43100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>
        <v>0</v>
      </c>
      <c r="O62">
        <v>0</v>
      </c>
      <c r="P62">
        <v>0</v>
      </c>
      <c r="Q62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>
        <v>0</v>
      </c>
    </row>
    <row r="63" spans="1:30" hidden="1" x14ac:dyDescent="0.25">
      <c r="A63" s="4">
        <v>43101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>
        <v>0</v>
      </c>
      <c r="O63">
        <v>0</v>
      </c>
      <c r="P63">
        <v>0</v>
      </c>
      <c r="Q63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>
        <v>0</v>
      </c>
    </row>
    <row r="64" spans="1:30" hidden="1" x14ac:dyDescent="0.25">
      <c r="A64" s="4">
        <v>43102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>
        <v>0</v>
      </c>
      <c r="O64">
        <v>0</v>
      </c>
      <c r="P64">
        <v>0</v>
      </c>
      <c r="Q64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>
        <v>0</v>
      </c>
    </row>
    <row r="65" spans="1:30" hidden="1" x14ac:dyDescent="0.25">
      <c r="A65" s="4">
        <v>43103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>
        <v>0</v>
      </c>
      <c r="O65">
        <v>0</v>
      </c>
      <c r="P65">
        <v>0</v>
      </c>
      <c r="Q6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>
        <v>0</v>
      </c>
    </row>
    <row r="66" spans="1:30" hidden="1" x14ac:dyDescent="0.25">
      <c r="A66" s="4">
        <v>43104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>
        <v>0</v>
      </c>
      <c r="O66">
        <v>0</v>
      </c>
      <c r="P66">
        <v>0</v>
      </c>
      <c r="Q66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>
        <v>0</v>
      </c>
    </row>
    <row r="67" spans="1:30" hidden="1" x14ac:dyDescent="0.25">
      <c r="A67" s="4">
        <v>43105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>
        <v>0</v>
      </c>
      <c r="O67">
        <v>0</v>
      </c>
      <c r="P67">
        <v>0</v>
      </c>
      <c r="Q67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>
        <v>0</v>
      </c>
    </row>
    <row r="68" spans="1:30" hidden="1" x14ac:dyDescent="0.25">
      <c r="A68" s="4">
        <v>43106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>
        <v>0</v>
      </c>
      <c r="O68" s="5">
        <v>0</v>
      </c>
      <c r="P68">
        <v>0</v>
      </c>
      <c r="Q68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>
        <v>0</v>
      </c>
    </row>
    <row r="69" spans="1:30" hidden="1" x14ac:dyDescent="0.25">
      <c r="A69" s="4">
        <v>43107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>
        <v>0</v>
      </c>
      <c r="O69" s="5">
        <v>0</v>
      </c>
      <c r="P69">
        <v>0</v>
      </c>
      <c r="Q69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>
        <v>0</v>
      </c>
    </row>
    <row r="70" spans="1:30" hidden="1" x14ac:dyDescent="0.25">
      <c r="A70" s="4">
        <v>43108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>
        <v>0</v>
      </c>
      <c r="O70" s="5">
        <v>0</v>
      </c>
      <c r="P70">
        <v>0</v>
      </c>
      <c r="Q70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>
        <v>0</v>
      </c>
    </row>
    <row r="71" spans="1:30" hidden="1" x14ac:dyDescent="0.25">
      <c r="A71" s="4">
        <v>43109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>
        <v>0</v>
      </c>
      <c r="O71" s="5">
        <v>0</v>
      </c>
      <c r="P71">
        <v>0</v>
      </c>
      <c r="Q71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>
        <v>0</v>
      </c>
    </row>
    <row r="72" spans="1:30" hidden="1" x14ac:dyDescent="0.25">
      <c r="A72" s="4">
        <v>43110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>
        <v>0</v>
      </c>
      <c r="O72" s="5">
        <v>0</v>
      </c>
      <c r="P72" s="5">
        <v>0</v>
      </c>
      <c r="Q72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>
        <v>0</v>
      </c>
    </row>
    <row r="73" spans="1:30" hidden="1" x14ac:dyDescent="0.25">
      <c r="A73" s="4">
        <v>43111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>
        <v>0</v>
      </c>
      <c r="O73" s="5">
        <v>0</v>
      </c>
      <c r="P73" s="5">
        <v>0</v>
      </c>
      <c r="Q73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>
        <v>0</v>
      </c>
    </row>
    <row r="74" spans="1:30" hidden="1" x14ac:dyDescent="0.25">
      <c r="A74" s="4">
        <v>43112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>
        <v>0</v>
      </c>
      <c r="O74" s="5">
        <v>0</v>
      </c>
      <c r="P74" s="5">
        <v>0</v>
      </c>
      <c r="Q74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>
        <v>0</v>
      </c>
    </row>
    <row r="75" spans="1:30" hidden="1" x14ac:dyDescent="0.25">
      <c r="A75" s="4">
        <v>43113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>
        <v>0</v>
      </c>
      <c r="O75" s="5">
        <v>0</v>
      </c>
      <c r="P75" s="5">
        <v>0</v>
      </c>
      <c r="Q7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>
        <v>0</v>
      </c>
    </row>
    <row r="76" spans="1:30" hidden="1" x14ac:dyDescent="0.25">
      <c r="A76" s="4">
        <v>43114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>
        <v>0</v>
      </c>
      <c r="O76" s="5">
        <v>0</v>
      </c>
      <c r="P76" s="5">
        <v>0</v>
      </c>
      <c r="Q76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>
        <v>0</v>
      </c>
    </row>
    <row r="77" spans="1:30" hidden="1" x14ac:dyDescent="0.25">
      <c r="A77" s="4">
        <v>43115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>
        <v>0</v>
      </c>
      <c r="O77" s="5">
        <v>0</v>
      </c>
      <c r="P77" s="5">
        <v>0</v>
      </c>
      <c r="Q77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>
        <v>0</v>
      </c>
    </row>
    <row r="78" spans="1:30" hidden="1" x14ac:dyDescent="0.25">
      <c r="A78" s="4">
        <v>43116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>
        <v>0</v>
      </c>
      <c r="O78" s="5">
        <v>0</v>
      </c>
      <c r="P78" s="5">
        <v>0</v>
      </c>
      <c r="Q78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>
        <v>0</v>
      </c>
    </row>
    <row r="79" spans="1:30" hidden="1" x14ac:dyDescent="0.25">
      <c r="A79" s="4">
        <v>43117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>
        <v>0</v>
      </c>
    </row>
    <row r="80" spans="1:30" hidden="1" x14ac:dyDescent="0.25">
      <c r="A80" s="4">
        <v>43118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>
        <v>0</v>
      </c>
    </row>
    <row r="81" spans="1:30" hidden="1" x14ac:dyDescent="0.25">
      <c r="A81" s="4">
        <v>43119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>
        <v>0</v>
      </c>
    </row>
    <row r="82" spans="1:30" hidden="1" x14ac:dyDescent="0.25">
      <c r="A82" s="4">
        <v>43120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>
        <v>0</v>
      </c>
    </row>
    <row r="83" spans="1:30" hidden="1" x14ac:dyDescent="0.25">
      <c r="A83" s="4">
        <v>43121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>
        <v>0</v>
      </c>
    </row>
    <row r="84" spans="1:30" hidden="1" x14ac:dyDescent="0.25">
      <c r="A84" s="4">
        <v>43122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>
        <v>0</v>
      </c>
    </row>
    <row r="85" spans="1:30" hidden="1" x14ac:dyDescent="0.25">
      <c r="A85" s="4">
        <v>43123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>
        <v>0</v>
      </c>
    </row>
    <row r="86" spans="1:30" hidden="1" x14ac:dyDescent="0.25">
      <c r="A86" s="4">
        <v>43124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>
        <v>0</v>
      </c>
    </row>
    <row r="87" spans="1:30" hidden="1" x14ac:dyDescent="0.25">
      <c r="A87" s="4">
        <v>43125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>
        <v>0</v>
      </c>
    </row>
    <row r="88" spans="1:30" hidden="1" x14ac:dyDescent="0.25">
      <c r="A88" s="4">
        <v>43126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>
        <v>0</v>
      </c>
    </row>
    <row r="89" spans="1:30" hidden="1" x14ac:dyDescent="0.25">
      <c r="A89" s="4">
        <v>43127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>
        <v>0</v>
      </c>
    </row>
    <row r="90" spans="1:30" hidden="1" x14ac:dyDescent="0.25">
      <c r="A90" s="4">
        <v>43128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>
        <v>0</v>
      </c>
    </row>
    <row r="91" spans="1:30" hidden="1" x14ac:dyDescent="0.25">
      <c r="A91" s="4">
        <v>43129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>
        <v>0</v>
      </c>
    </row>
    <row r="92" spans="1:30" hidden="1" x14ac:dyDescent="0.25">
      <c r="A92" s="4">
        <v>43130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>
        <v>0</v>
      </c>
    </row>
    <row r="93" spans="1:30" hidden="1" x14ac:dyDescent="0.25">
      <c r="A93" s="4">
        <v>43131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>
        <v>0</v>
      </c>
    </row>
    <row r="94" spans="1:30" hidden="1" x14ac:dyDescent="0.25">
      <c r="A94" s="4">
        <v>43132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>
        <v>0</v>
      </c>
    </row>
    <row r="95" spans="1:30" hidden="1" x14ac:dyDescent="0.25">
      <c r="A95" s="4">
        <v>43133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>
        <v>0</v>
      </c>
    </row>
    <row r="96" spans="1:30" hidden="1" x14ac:dyDescent="0.25">
      <c r="A96" s="4">
        <v>43134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>
        <v>0</v>
      </c>
    </row>
    <row r="97" spans="1:30" hidden="1" x14ac:dyDescent="0.25">
      <c r="A97" s="4">
        <v>43135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>
        <v>0</v>
      </c>
    </row>
    <row r="98" spans="1:30" hidden="1" x14ac:dyDescent="0.25">
      <c r="A98" s="4">
        <v>43136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>
        <v>0</v>
      </c>
    </row>
    <row r="99" spans="1:30" hidden="1" x14ac:dyDescent="0.25">
      <c r="A99" s="4">
        <v>43137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>
        <v>0</v>
      </c>
    </row>
    <row r="100" spans="1:30" hidden="1" x14ac:dyDescent="0.25">
      <c r="A100" s="4">
        <v>43138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>
        <v>0</v>
      </c>
    </row>
    <row r="101" spans="1:30" hidden="1" x14ac:dyDescent="0.25">
      <c r="A101" s="4">
        <v>43139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>
        <v>0</v>
      </c>
    </row>
    <row r="102" spans="1:30" hidden="1" x14ac:dyDescent="0.25">
      <c r="A102" s="4">
        <v>43140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>
        <v>0</v>
      </c>
    </row>
    <row r="103" spans="1:30" hidden="1" x14ac:dyDescent="0.25">
      <c r="A103" s="4">
        <v>43141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>
        <v>0</v>
      </c>
    </row>
    <row r="104" spans="1:30" hidden="1" x14ac:dyDescent="0.25">
      <c r="A104" s="4">
        <v>43142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>
        <v>0</v>
      </c>
    </row>
    <row r="105" spans="1:30" hidden="1" x14ac:dyDescent="0.25">
      <c r="A105" s="4">
        <v>43143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>
        <v>0</v>
      </c>
    </row>
    <row r="106" spans="1:30" hidden="1" x14ac:dyDescent="0.25">
      <c r="A106" s="4">
        <v>43144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>
        <v>0</v>
      </c>
    </row>
    <row r="107" spans="1:30" hidden="1" x14ac:dyDescent="0.25">
      <c r="A107" s="4">
        <v>43145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>
        <v>0</v>
      </c>
    </row>
    <row r="108" spans="1:30" hidden="1" x14ac:dyDescent="0.25">
      <c r="A108" s="4">
        <v>43146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>
        <v>0</v>
      </c>
    </row>
    <row r="109" spans="1:30" hidden="1" x14ac:dyDescent="0.25">
      <c r="A109" s="4">
        <v>43147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>
        <v>0</v>
      </c>
    </row>
    <row r="110" spans="1:30" hidden="1" x14ac:dyDescent="0.25">
      <c r="A110" s="4">
        <v>43148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>
        <v>0</v>
      </c>
    </row>
    <row r="111" spans="1:30" hidden="1" x14ac:dyDescent="0.25">
      <c r="A111" s="4">
        <v>43149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>
        <v>0</v>
      </c>
    </row>
    <row r="112" spans="1:30" hidden="1" x14ac:dyDescent="0.25">
      <c r="A112" s="4">
        <v>43150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>
        <v>0</v>
      </c>
    </row>
    <row r="113" spans="1:30" hidden="1" x14ac:dyDescent="0.25">
      <c r="A113" s="4">
        <v>43151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>
        <v>0</v>
      </c>
    </row>
    <row r="114" spans="1:30" hidden="1" x14ac:dyDescent="0.25">
      <c r="A114" s="4">
        <v>43152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>
        <v>0</v>
      </c>
    </row>
    <row r="115" spans="1:30" hidden="1" x14ac:dyDescent="0.25">
      <c r="A115" s="4">
        <v>43153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>
        <v>0</v>
      </c>
    </row>
    <row r="116" spans="1:30" hidden="1" x14ac:dyDescent="0.25">
      <c r="A116" s="4">
        <v>43154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>
        <v>0</v>
      </c>
    </row>
    <row r="117" spans="1:30" hidden="1" x14ac:dyDescent="0.25">
      <c r="A117" s="4">
        <v>43155</v>
      </c>
      <c r="B117" s="5">
        <v>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>
        <v>0</v>
      </c>
    </row>
    <row r="118" spans="1:30" hidden="1" x14ac:dyDescent="0.25">
      <c r="A118" s="4">
        <v>43156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>
        <v>0</v>
      </c>
    </row>
    <row r="119" spans="1:30" hidden="1" x14ac:dyDescent="0.25">
      <c r="A119" s="4">
        <v>43157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>
        <v>0</v>
      </c>
    </row>
    <row r="120" spans="1:30" hidden="1" x14ac:dyDescent="0.25">
      <c r="A120" s="4">
        <v>43158</v>
      </c>
      <c r="B120" s="5">
        <v>0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>
        <v>0</v>
      </c>
    </row>
    <row r="121" spans="1:30" hidden="1" x14ac:dyDescent="0.25">
      <c r="A121" s="4">
        <v>43159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>
        <v>0</v>
      </c>
    </row>
    <row r="122" spans="1:30" hidden="1" x14ac:dyDescent="0.25">
      <c r="A122" s="4">
        <v>43160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>
        <v>0</v>
      </c>
    </row>
    <row r="123" spans="1:30" hidden="1" x14ac:dyDescent="0.25">
      <c r="A123" s="4">
        <v>43161</v>
      </c>
      <c r="B123" s="5">
        <v>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>
        <v>0</v>
      </c>
    </row>
    <row r="124" spans="1:30" hidden="1" x14ac:dyDescent="0.25">
      <c r="A124" s="4">
        <v>43162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>
        <v>0</v>
      </c>
    </row>
    <row r="125" spans="1:30" hidden="1" x14ac:dyDescent="0.25">
      <c r="A125" s="4">
        <v>43163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>
        <v>0</v>
      </c>
    </row>
    <row r="126" spans="1:30" hidden="1" x14ac:dyDescent="0.25">
      <c r="A126" s="4">
        <v>43164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>
        <v>0</v>
      </c>
    </row>
    <row r="127" spans="1:30" hidden="1" x14ac:dyDescent="0.25">
      <c r="A127" s="4">
        <v>43165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>
        <v>0</v>
      </c>
    </row>
    <row r="128" spans="1:30" hidden="1" x14ac:dyDescent="0.25">
      <c r="A128" s="4">
        <v>43166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>
        <v>0</v>
      </c>
    </row>
    <row r="129" spans="1:30" hidden="1" x14ac:dyDescent="0.25">
      <c r="A129" s="4">
        <v>43167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37.075829806186853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>
        <v>0</v>
      </c>
    </row>
    <row r="130" spans="1:30" hidden="1" x14ac:dyDescent="0.25">
      <c r="A130" s="4">
        <v>43168</v>
      </c>
      <c r="B130" s="5">
        <v>37.075829806186853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37.075829806186853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37.075829806186853</v>
      </c>
      <c r="W130" s="5">
        <v>0</v>
      </c>
      <c r="X130" s="5">
        <v>111.22748941856057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>
        <v>0</v>
      </c>
    </row>
    <row r="131" spans="1:30" hidden="1" x14ac:dyDescent="0.25">
      <c r="A131" s="4">
        <v>43169</v>
      </c>
      <c r="B131" s="5">
        <v>111.22748941856057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111.22748941856057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111.22748941856057</v>
      </c>
      <c r="W131" s="5">
        <v>0</v>
      </c>
      <c r="X131" s="5">
        <v>222.4549788371211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>
        <v>0</v>
      </c>
    </row>
    <row r="132" spans="1:30" hidden="1" x14ac:dyDescent="0.25">
      <c r="A132" s="4">
        <v>43170</v>
      </c>
      <c r="B132" s="5">
        <v>222.4549788371211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222.4549788371211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222.4549788371211</v>
      </c>
      <c r="W132" s="5">
        <v>0</v>
      </c>
      <c r="X132" s="5">
        <v>370.75829806186852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>
        <v>0</v>
      </c>
    </row>
    <row r="133" spans="1:30" hidden="1" x14ac:dyDescent="0.25">
      <c r="A133" s="4">
        <v>43171</v>
      </c>
      <c r="B133" s="5">
        <v>370.75829806186852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37.075829806186853</v>
      </c>
      <c r="I133" s="5">
        <v>0</v>
      </c>
      <c r="J133" s="5">
        <v>0</v>
      </c>
      <c r="K133" s="5">
        <v>0</v>
      </c>
      <c r="L133" s="5">
        <v>37.075829806186853</v>
      </c>
      <c r="M133" s="5">
        <v>0</v>
      </c>
      <c r="N133" s="5">
        <v>0</v>
      </c>
      <c r="O133" s="5">
        <v>370.75829806186852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370.75829806186852</v>
      </c>
      <c r="W133" s="5">
        <v>0</v>
      </c>
      <c r="X133" s="5">
        <v>556.13744709280274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>
        <v>0</v>
      </c>
    </row>
    <row r="134" spans="1:30" hidden="1" x14ac:dyDescent="0.25">
      <c r="A134" s="4">
        <v>43172</v>
      </c>
      <c r="B134" s="5">
        <v>556.13744709280274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111.22748941856057</v>
      </c>
      <c r="I134" s="5">
        <v>0</v>
      </c>
      <c r="J134" s="5">
        <v>0</v>
      </c>
      <c r="K134" s="5">
        <v>37.075829806186853</v>
      </c>
      <c r="L134" s="5">
        <v>111.22748941856057</v>
      </c>
      <c r="M134" s="5">
        <v>0</v>
      </c>
      <c r="N134" s="5">
        <v>0</v>
      </c>
      <c r="O134" s="5">
        <v>556.13744709280274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556.13744709280274</v>
      </c>
      <c r="W134" s="5">
        <v>0</v>
      </c>
      <c r="X134" s="5">
        <v>778.59242592992382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>
        <v>0</v>
      </c>
    </row>
    <row r="135" spans="1:30" hidden="1" x14ac:dyDescent="0.25">
      <c r="A135" s="4">
        <v>43173</v>
      </c>
      <c r="B135" s="5">
        <v>741.51659612373703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222.4549788371211</v>
      </c>
      <c r="I135" s="5">
        <v>0</v>
      </c>
      <c r="J135" s="5">
        <v>0</v>
      </c>
      <c r="K135" s="5">
        <v>111.22748941856057</v>
      </c>
      <c r="L135" s="5">
        <v>222.4549788371211</v>
      </c>
      <c r="M135" s="5">
        <v>0</v>
      </c>
      <c r="N135" s="5">
        <v>0</v>
      </c>
      <c r="O135" s="5">
        <v>778.59242592992382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778.59242592992382</v>
      </c>
      <c r="W135" s="5">
        <v>0</v>
      </c>
      <c r="X135" s="5">
        <v>1038.1232345732317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>
        <v>0</v>
      </c>
    </row>
    <row r="136" spans="1:30" hidden="1" x14ac:dyDescent="0.25">
      <c r="A136" s="4">
        <v>43174</v>
      </c>
      <c r="B136" s="5">
        <v>926.89574515467132</v>
      </c>
      <c r="C136" s="5">
        <v>0</v>
      </c>
      <c r="D136" s="5">
        <v>37.075829806186853</v>
      </c>
      <c r="E136" s="5">
        <v>0</v>
      </c>
      <c r="F136" s="5">
        <v>0</v>
      </c>
      <c r="G136" s="5">
        <v>0</v>
      </c>
      <c r="H136" s="5">
        <v>370.75829806186852</v>
      </c>
      <c r="I136" s="5">
        <v>0</v>
      </c>
      <c r="J136" s="5">
        <v>0</v>
      </c>
      <c r="K136" s="5">
        <v>222.4549788371211</v>
      </c>
      <c r="L136" s="5">
        <v>370.75829806186852</v>
      </c>
      <c r="M136" s="5">
        <v>0</v>
      </c>
      <c r="N136" s="5">
        <v>0</v>
      </c>
      <c r="O136" s="5">
        <v>1038.1232345732317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1001.047404767045</v>
      </c>
      <c r="W136" s="5">
        <v>37.075829806186853</v>
      </c>
      <c r="X136" s="5">
        <v>1260.5782134103531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>
        <v>0</v>
      </c>
    </row>
    <row r="137" spans="1:30" hidden="1" x14ac:dyDescent="0.25">
      <c r="A137" s="4">
        <v>43175</v>
      </c>
      <c r="B137" s="5">
        <v>1038.1232345732317</v>
      </c>
      <c r="C137" s="5">
        <v>0</v>
      </c>
      <c r="D137" s="5">
        <v>111.22748941856057</v>
      </c>
      <c r="E137" s="5">
        <v>0</v>
      </c>
      <c r="F137" s="5">
        <v>0</v>
      </c>
      <c r="G137" s="5">
        <v>0</v>
      </c>
      <c r="H137" s="5">
        <v>556.13744709280274</v>
      </c>
      <c r="I137" s="5">
        <v>0</v>
      </c>
      <c r="J137" s="5">
        <v>0</v>
      </c>
      <c r="K137" s="5">
        <v>370.75829806186852</v>
      </c>
      <c r="L137" s="5">
        <v>556.13744709280274</v>
      </c>
      <c r="M137" s="5">
        <v>0</v>
      </c>
      <c r="N137" s="5">
        <v>0</v>
      </c>
      <c r="O137" s="5">
        <v>1260.5782134103531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1149.3507239917924</v>
      </c>
      <c r="W137" s="5">
        <v>111.22748941856057</v>
      </c>
      <c r="X137" s="5">
        <v>1408.8815326351003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>
        <v>0</v>
      </c>
    </row>
    <row r="138" spans="1:30" hidden="1" x14ac:dyDescent="0.25">
      <c r="A138" s="4">
        <v>43176</v>
      </c>
      <c r="B138" s="5">
        <v>1075.1990643794186</v>
      </c>
      <c r="C138" s="5">
        <v>0</v>
      </c>
      <c r="D138" s="5">
        <v>222.4549788371211</v>
      </c>
      <c r="E138" s="5">
        <v>0</v>
      </c>
      <c r="F138" s="5">
        <v>0</v>
      </c>
      <c r="G138" s="5">
        <v>0</v>
      </c>
      <c r="H138" s="5">
        <v>778.59242592992382</v>
      </c>
      <c r="I138" s="5">
        <v>0</v>
      </c>
      <c r="J138" s="5">
        <v>0</v>
      </c>
      <c r="K138" s="5">
        <v>556.13744709280274</v>
      </c>
      <c r="L138" s="5">
        <v>778.59242592992382</v>
      </c>
      <c r="M138" s="5">
        <v>0</v>
      </c>
      <c r="N138" s="5">
        <v>0</v>
      </c>
      <c r="O138" s="5">
        <v>1445.9573624412874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1223.502383604166</v>
      </c>
      <c r="W138" s="5">
        <v>222.4549788371211</v>
      </c>
      <c r="X138" s="5">
        <v>1520.1090220536607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>
        <v>0</v>
      </c>
    </row>
    <row r="139" spans="1:30" hidden="1" x14ac:dyDescent="0.25">
      <c r="A139" s="4">
        <v>43177</v>
      </c>
      <c r="B139" s="5">
        <v>1038.1232345732319</v>
      </c>
      <c r="C139" s="5">
        <v>37.075829806186853</v>
      </c>
      <c r="D139" s="5">
        <v>370.75829806186852</v>
      </c>
      <c r="E139" s="5">
        <v>0</v>
      </c>
      <c r="F139" s="5">
        <v>0</v>
      </c>
      <c r="G139" s="5">
        <v>0</v>
      </c>
      <c r="H139" s="5">
        <v>1001.047404767045</v>
      </c>
      <c r="I139" s="5">
        <v>0</v>
      </c>
      <c r="J139" s="5">
        <v>0</v>
      </c>
      <c r="K139" s="5">
        <v>778.59242592992382</v>
      </c>
      <c r="L139" s="5">
        <v>1038.1232345732317</v>
      </c>
      <c r="M139" s="5">
        <v>0</v>
      </c>
      <c r="N139" s="5">
        <v>0</v>
      </c>
      <c r="O139" s="5">
        <v>1594.2606816660348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1223.502383604166</v>
      </c>
      <c r="W139" s="5">
        <v>370.75829806186852</v>
      </c>
      <c r="X139" s="5">
        <v>1557.1848518598476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>
        <v>0</v>
      </c>
    </row>
    <row r="140" spans="1:30" hidden="1" x14ac:dyDescent="0.25">
      <c r="A140" s="4">
        <v>43178</v>
      </c>
      <c r="B140" s="5">
        <v>926.8957451546712</v>
      </c>
      <c r="C140" s="5">
        <v>111.22748941856057</v>
      </c>
      <c r="D140" s="5">
        <v>556.13744709280274</v>
      </c>
      <c r="E140" s="5">
        <v>0</v>
      </c>
      <c r="F140" s="5">
        <v>37.075829806186853</v>
      </c>
      <c r="G140" s="5">
        <v>0</v>
      </c>
      <c r="H140" s="5">
        <v>1149.3507239917924</v>
      </c>
      <c r="I140" s="5">
        <v>0</v>
      </c>
      <c r="J140" s="5">
        <v>0</v>
      </c>
      <c r="K140" s="5">
        <v>1038.1232345732317</v>
      </c>
      <c r="L140" s="5">
        <v>1260.5782134103531</v>
      </c>
      <c r="M140" s="5">
        <v>0</v>
      </c>
      <c r="N140" s="5">
        <v>0</v>
      </c>
      <c r="O140" s="5">
        <v>1668.4123412784083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1149.3507239917922</v>
      </c>
      <c r="W140" s="5">
        <v>556.13744709280274</v>
      </c>
      <c r="X140" s="5">
        <v>1557.1848518598476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>
        <v>0</v>
      </c>
    </row>
    <row r="141" spans="1:30" hidden="1" x14ac:dyDescent="0.25">
      <c r="A141" s="4">
        <v>43179</v>
      </c>
      <c r="B141" s="5">
        <v>741.51659612373703</v>
      </c>
      <c r="C141" s="5">
        <v>222.4549788371211</v>
      </c>
      <c r="D141" s="5">
        <v>778.59242592992382</v>
      </c>
      <c r="E141" s="5">
        <v>0</v>
      </c>
      <c r="F141" s="5">
        <v>111.22748941856057</v>
      </c>
      <c r="G141" s="5">
        <v>0</v>
      </c>
      <c r="H141" s="5">
        <v>1260.5782134103531</v>
      </c>
      <c r="I141" s="5">
        <v>0</v>
      </c>
      <c r="J141" s="5">
        <v>0</v>
      </c>
      <c r="K141" s="5">
        <v>1260.5782134103531</v>
      </c>
      <c r="L141" s="5">
        <v>1445.9573624412874</v>
      </c>
      <c r="M141" s="5">
        <v>0</v>
      </c>
      <c r="N141" s="5">
        <v>0</v>
      </c>
      <c r="O141" s="5">
        <v>1705.488171084595</v>
      </c>
      <c r="P141" s="5">
        <v>0</v>
      </c>
      <c r="Q141" s="5">
        <v>0</v>
      </c>
      <c r="R141" s="5">
        <v>0</v>
      </c>
      <c r="S141" s="5">
        <v>37.075829806186853</v>
      </c>
      <c r="T141" s="5">
        <v>0</v>
      </c>
      <c r="U141" s="5">
        <v>0</v>
      </c>
      <c r="V141" s="5">
        <v>1001.0474047670448</v>
      </c>
      <c r="W141" s="5">
        <v>778.59242592992382</v>
      </c>
      <c r="X141" s="5">
        <v>1483.0331922474741</v>
      </c>
      <c r="Y141" s="5">
        <v>0</v>
      </c>
      <c r="Z141" s="5">
        <v>4.3207396701434773</v>
      </c>
      <c r="AA141" s="5">
        <v>4.6881928080524347</v>
      </c>
      <c r="AB141" s="5">
        <v>0</v>
      </c>
      <c r="AC141" s="5">
        <v>0</v>
      </c>
      <c r="AD141">
        <v>0</v>
      </c>
    </row>
    <row r="142" spans="1:30" hidden="1" x14ac:dyDescent="0.25">
      <c r="A142" s="4">
        <v>43180</v>
      </c>
      <c r="B142" s="5">
        <v>556.13744709280274</v>
      </c>
      <c r="C142" s="5">
        <v>370.75829806186852</v>
      </c>
      <c r="D142" s="5">
        <v>1001.047404767045</v>
      </c>
      <c r="E142" s="5">
        <v>0</v>
      </c>
      <c r="F142" s="5">
        <v>222.4549788371211</v>
      </c>
      <c r="G142" s="5">
        <v>0</v>
      </c>
      <c r="H142" s="5">
        <v>1297.6540432165398</v>
      </c>
      <c r="I142" s="5">
        <v>0</v>
      </c>
      <c r="J142" s="5">
        <v>0</v>
      </c>
      <c r="K142" s="5">
        <v>1445.9573624412874</v>
      </c>
      <c r="L142" s="5">
        <v>1557.1848518598476</v>
      </c>
      <c r="M142" s="5">
        <v>0</v>
      </c>
      <c r="N142" s="5">
        <v>0</v>
      </c>
      <c r="O142" s="5">
        <v>1668.4123412784081</v>
      </c>
      <c r="P142" s="5">
        <v>0</v>
      </c>
      <c r="Q142" s="5">
        <v>0</v>
      </c>
      <c r="R142" s="5">
        <v>0</v>
      </c>
      <c r="S142" s="5">
        <v>111.22748941856057</v>
      </c>
      <c r="T142" s="5">
        <v>37.075829806186853</v>
      </c>
      <c r="U142" s="5">
        <v>0</v>
      </c>
      <c r="V142" s="5">
        <v>778.59242592992382</v>
      </c>
      <c r="W142" s="5">
        <v>1038.1232345732317</v>
      </c>
      <c r="X142" s="5">
        <v>1334.7298730227267</v>
      </c>
      <c r="Y142" s="5">
        <v>7.1398962010204849</v>
      </c>
      <c r="Z142" s="5">
        <v>12.233618756418863</v>
      </c>
      <c r="AA142" s="5">
        <v>9.3763856161048693</v>
      </c>
      <c r="AB142" s="5">
        <v>0</v>
      </c>
      <c r="AC142" s="5">
        <v>0</v>
      </c>
      <c r="AD142">
        <v>0</v>
      </c>
    </row>
    <row r="143" spans="1:30" hidden="1" x14ac:dyDescent="0.25">
      <c r="A143" s="4">
        <v>43181</v>
      </c>
      <c r="B143" s="5">
        <v>370.75829806186852</v>
      </c>
      <c r="C143" s="5">
        <v>556.13744709280274</v>
      </c>
      <c r="D143" s="5">
        <v>1149.3507239917924</v>
      </c>
      <c r="E143" s="5">
        <v>0</v>
      </c>
      <c r="F143" s="5">
        <v>370.75829806186852</v>
      </c>
      <c r="G143" s="5">
        <v>0</v>
      </c>
      <c r="H143" s="5">
        <v>1297.6540432165398</v>
      </c>
      <c r="I143" s="5">
        <v>0</v>
      </c>
      <c r="J143" s="5">
        <v>0</v>
      </c>
      <c r="K143" s="5">
        <v>1594.2606816660348</v>
      </c>
      <c r="L143" s="5">
        <v>1631.3365114722214</v>
      </c>
      <c r="M143" s="5">
        <v>0</v>
      </c>
      <c r="N143" s="5">
        <v>0</v>
      </c>
      <c r="O143" s="5">
        <v>1557.1848518598474</v>
      </c>
      <c r="P143" s="5">
        <v>0</v>
      </c>
      <c r="Q143" s="5">
        <v>0</v>
      </c>
      <c r="R143" s="5">
        <v>0</v>
      </c>
      <c r="S143" s="5">
        <v>222.4549788371211</v>
      </c>
      <c r="T143" s="5">
        <v>111.22748941856057</v>
      </c>
      <c r="U143" s="5">
        <v>0</v>
      </c>
      <c r="V143" s="5">
        <v>777.59037647570256</v>
      </c>
      <c r="W143" s="5">
        <v>1260.5782134103531</v>
      </c>
      <c r="X143" s="5">
        <v>1186.4265537979791</v>
      </c>
      <c r="Y143" s="5">
        <v>14.27979240204097</v>
      </c>
      <c r="Z143" s="5">
        <v>20.146497842694252</v>
      </c>
      <c r="AA143" s="5">
        <v>18.752771232209739</v>
      </c>
      <c r="AB143" s="5">
        <v>0</v>
      </c>
      <c r="AC143" s="5">
        <v>0</v>
      </c>
      <c r="AD143">
        <v>0</v>
      </c>
    </row>
    <row r="144" spans="1:30" hidden="1" x14ac:dyDescent="0.25">
      <c r="A144" s="4">
        <v>43182</v>
      </c>
      <c r="B144" s="5">
        <v>222.4549788371211</v>
      </c>
      <c r="C144" s="5">
        <v>778.59242592992382</v>
      </c>
      <c r="D144" s="5">
        <v>1223.502383604166</v>
      </c>
      <c r="E144" s="5">
        <v>0</v>
      </c>
      <c r="F144" s="5">
        <v>556.13744709280274</v>
      </c>
      <c r="G144" s="5">
        <v>0</v>
      </c>
      <c r="H144" s="5">
        <v>1223.502383604166</v>
      </c>
      <c r="I144" s="5">
        <v>0</v>
      </c>
      <c r="J144" s="5">
        <v>0</v>
      </c>
      <c r="K144" s="5">
        <v>1668.4123412784083</v>
      </c>
      <c r="L144" s="5">
        <v>1631.3365114722214</v>
      </c>
      <c r="M144" s="5">
        <v>0</v>
      </c>
      <c r="N144" s="5">
        <v>0</v>
      </c>
      <c r="O144" s="5">
        <v>1445.9573624412872</v>
      </c>
      <c r="P144" s="5">
        <v>0</v>
      </c>
      <c r="Q144" s="5">
        <v>0</v>
      </c>
      <c r="R144" s="5">
        <v>0</v>
      </c>
      <c r="S144" s="5">
        <v>333.68246825568167</v>
      </c>
      <c r="T144" s="5">
        <v>222.4549788371211</v>
      </c>
      <c r="U144" s="5">
        <v>0</v>
      </c>
      <c r="V144" s="5">
        <v>776.58832702148129</v>
      </c>
      <c r="W144" s="5">
        <v>1408.8815326351003</v>
      </c>
      <c r="X144" s="5">
        <v>1075.1990643794186</v>
      </c>
      <c r="Y144" s="5">
        <v>21.419688603061452</v>
      </c>
      <c r="Z144" s="5">
        <v>32.380116599113123</v>
      </c>
      <c r="AA144" s="5">
        <v>28.129156848314608</v>
      </c>
      <c r="AB144" s="5">
        <v>0</v>
      </c>
      <c r="AC144" s="5">
        <v>0</v>
      </c>
      <c r="AD144">
        <v>0</v>
      </c>
    </row>
    <row r="145" spans="1:30" hidden="1" x14ac:dyDescent="0.25">
      <c r="A145" s="4">
        <v>43183</v>
      </c>
      <c r="B145" s="5">
        <v>111.22748941856057</v>
      </c>
      <c r="C145" s="5">
        <v>1038.1232345732317</v>
      </c>
      <c r="D145" s="5">
        <v>1223.502383604166</v>
      </c>
      <c r="E145" s="5">
        <v>0</v>
      </c>
      <c r="F145" s="5">
        <v>778.59242592992382</v>
      </c>
      <c r="G145" s="5">
        <v>0</v>
      </c>
      <c r="H145" s="5">
        <v>1075.1990643794186</v>
      </c>
      <c r="I145" s="5">
        <v>0</v>
      </c>
      <c r="J145" s="5">
        <v>0</v>
      </c>
      <c r="K145" s="5">
        <v>1668.4123412784083</v>
      </c>
      <c r="L145" s="5">
        <v>1594.2606816660343</v>
      </c>
      <c r="M145" s="5">
        <v>0</v>
      </c>
      <c r="N145" s="5">
        <v>0</v>
      </c>
      <c r="O145" s="5">
        <v>1334.7298730227265</v>
      </c>
      <c r="P145" s="5">
        <v>0</v>
      </c>
      <c r="Q145" s="5">
        <v>0</v>
      </c>
      <c r="R145" s="5">
        <v>0</v>
      </c>
      <c r="S145" s="5">
        <v>444.90995767424221</v>
      </c>
      <c r="T145" s="5">
        <v>370.75829806186852</v>
      </c>
      <c r="U145" s="5">
        <v>0</v>
      </c>
      <c r="V145" s="5">
        <v>775.58627756726003</v>
      </c>
      <c r="W145" s="5">
        <v>1520.1090220536607</v>
      </c>
      <c r="X145" s="5">
        <v>963.97157496085799</v>
      </c>
      <c r="Y145" s="5">
        <v>28.55958480408194</v>
      </c>
      <c r="Z145" s="5">
        <v>44.613735355531986</v>
      </c>
      <c r="AA145" s="5">
        <v>37.505542464419477</v>
      </c>
      <c r="AB145" s="5">
        <v>0</v>
      </c>
      <c r="AC145" s="5">
        <v>0</v>
      </c>
      <c r="AD145">
        <v>0</v>
      </c>
    </row>
    <row r="146" spans="1:30" hidden="1" x14ac:dyDescent="0.25">
      <c r="A146" s="4">
        <v>43184</v>
      </c>
      <c r="B146" s="5">
        <v>37.075829806186853</v>
      </c>
      <c r="C146" s="5">
        <v>1223.502383604166</v>
      </c>
      <c r="D146" s="5">
        <v>1149.3507239917922</v>
      </c>
      <c r="E146" s="5">
        <v>37.075829806186853</v>
      </c>
      <c r="F146" s="5">
        <v>1038.1232345732317</v>
      </c>
      <c r="G146" s="5">
        <v>0</v>
      </c>
      <c r="H146" s="5">
        <v>963.97157496085799</v>
      </c>
      <c r="I146" s="5">
        <v>37.075829806186853</v>
      </c>
      <c r="J146" s="5">
        <v>0</v>
      </c>
      <c r="K146" s="5">
        <v>1631.3365114722214</v>
      </c>
      <c r="L146" s="5">
        <v>1520.109022053661</v>
      </c>
      <c r="M146" s="5">
        <v>0</v>
      </c>
      <c r="N146" s="5">
        <v>0</v>
      </c>
      <c r="O146" s="5">
        <v>1186.4265537979791</v>
      </c>
      <c r="P146" s="5">
        <v>0</v>
      </c>
      <c r="Q146" s="5">
        <v>0</v>
      </c>
      <c r="R146" s="5">
        <v>0</v>
      </c>
      <c r="S146" s="5">
        <v>556.13744709280274</v>
      </c>
      <c r="T146" s="5">
        <v>556.13744709280274</v>
      </c>
      <c r="U146" s="5">
        <v>0</v>
      </c>
      <c r="V146" s="5">
        <v>774.58422811303876</v>
      </c>
      <c r="W146" s="5">
        <v>1557.1848518598476</v>
      </c>
      <c r="X146" s="5">
        <v>889.81991534848419</v>
      </c>
      <c r="Y146" s="5">
        <v>35.699481005102427</v>
      </c>
      <c r="Z146" s="5">
        <v>61.168093782094331</v>
      </c>
      <c r="AA146" s="5">
        <v>51.570120888576788</v>
      </c>
      <c r="AB146" s="5">
        <v>0</v>
      </c>
      <c r="AC146" s="5">
        <v>4.8715111931917523</v>
      </c>
      <c r="AD146">
        <v>0</v>
      </c>
    </row>
    <row r="147" spans="1:30" hidden="1" x14ac:dyDescent="0.25">
      <c r="A147" s="4">
        <v>43185</v>
      </c>
      <c r="B147" s="5">
        <v>0</v>
      </c>
      <c r="C147" s="5">
        <v>1371.8057028289134</v>
      </c>
      <c r="D147" s="5">
        <v>1001.0474047670448</v>
      </c>
      <c r="E147" s="5">
        <v>111.22748941856057</v>
      </c>
      <c r="F147" s="5">
        <v>1223.502383604166</v>
      </c>
      <c r="G147" s="5">
        <v>0</v>
      </c>
      <c r="H147" s="5">
        <v>926.89574515467132</v>
      </c>
      <c r="I147" s="5">
        <v>111.22748941856057</v>
      </c>
      <c r="J147" s="5">
        <v>0</v>
      </c>
      <c r="K147" s="5">
        <v>1520.1090220536607</v>
      </c>
      <c r="L147" s="5">
        <v>1408.8815326351003</v>
      </c>
      <c r="M147" s="5">
        <v>0</v>
      </c>
      <c r="N147" s="5">
        <v>0</v>
      </c>
      <c r="O147" s="5">
        <v>1112.2748941856057</v>
      </c>
      <c r="P147" s="5">
        <v>0</v>
      </c>
      <c r="Q147" s="5">
        <v>0</v>
      </c>
      <c r="R147" s="5">
        <v>0</v>
      </c>
      <c r="S147" s="5">
        <v>704.44076631755001</v>
      </c>
      <c r="T147" s="5">
        <v>778.59242592992382</v>
      </c>
      <c r="U147" s="5">
        <v>0</v>
      </c>
      <c r="V147" s="5">
        <v>773.5821786588175</v>
      </c>
      <c r="W147" s="5">
        <v>1557.1848518598476</v>
      </c>
      <c r="X147" s="5">
        <v>778.59242592992371</v>
      </c>
      <c r="Y147" s="5">
        <v>42.839377206122904</v>
      </c>
      <c r="Z147" s="5">
        <v>81.314591624788576</v>
      </c>
      <c r="AA147" s="5">
        <v>65.634699312734099</v>
      </c>
      <c r="AB147" s="5">
        <v>0</v>
      </c>
      <c r="AC147" s="5">
        <v>9.7430223863835046</v>
      </c>
      <c r="AD147">
        <v>0</v>
      </c>
    </row>
    <row r="148" spans="1:30" hidden="1" x14ac:dyDescent="0.25">
      <c r="A148" s="4">
        <v>43186</v>
      </c>
      <c r="B148" s="5">
        <v>0</v>
      </c>
      <c r="C148" s="5">
        <v>1445.9573624412872</v>
      </c>
      <c r="D148" s="5">
        <v>815.66825573611072</v>
      </c>
      <c r="E148" s="5">
        <v>222.4549788371211</v>
      </c>
      <c r="F148" s="5">
        <v>1371.8057028289134</v>
      </c>
      <c r="G148" s="5">
        <v>0</v>
      </c>
      <c r="H148" s="5">
        <v>852.74408554229751</v>
      </c>
      <c r="I148" s="5">
        <v>222.4549788371211</v>
      </c>
      <c r="J148" s="5">
        <v>0</v>
      </c>
      <c r="K148" s="5">
        <v>1371.8057028289136</v>
      </c>
      <c r="L148" s="5">
        <v>1297.6540432165398</v>
      </c>
      <c r="M148" s="5">
        <v>0</v>
      </c>
      <c r="N148" s="5">
        <v>0</v>
      </c>
      <c r="O148" s="5">
        <v>1001.0474047670449</v>
      </c>
      <c r="P148" s="5">
        <v>0</v>
      </c>
      <c r="Q148" s="5">
        <v>0</v>
      </c>
      <c r="R148" s="5">
        <v>0</v>
      </c>
      <c r="S148" s="5">
        <v>778.59242592992382</v>
      </c>
      <c r="T148" s="5">
        <v>1038.1232345732317</v>
      </c>
      <c r="U148" s="5">
        <v>0</v>
      </c>
      <c r="V148" s="5">
        <v>772.58012920459623</v>
      </c>
      <c r="W148" s="5">
        <v>1483.0331922474741</v>
      </c>
      <c r="X148" s="5">
        <v>741.51659612373692</v>
      </c>
      <c r="Y148" s="5">
        <v>49.979273407143388</v>
      </c>
      <c r="Z148" s="5">
        <v>97.140349797339354</v>
      </c>
      <c r="AA148" s="5">
        <v>70.32289212078652</v>
      </c>
      <c r="AB148" s="5">
        <v>0</v>
      </c>
      <c r="AC148" s="5">
        <v>14.614533579575257</v>
      </c>
      <c r="AD148">
        <v>0</v>
      </c>
    </row>
    <row r="149" spans="1:30" hidden="1" x14ac:dyDescent="0.25">
      <c r="A149" s="4">
        <v>43187</v>
      </c>
      <c r="B149" s="5">
        <v>0</v>
      </c>
      <c r="C149" s="5">
        <v>1483.0331922474741</v>
      </c>
      <c r="D149" s="5">
        <v>630.28910670517632</v>
      </c>
      <c r="E149" s="5">
        <v>370.75829806186852</v>
      </c>
      <c r="F149" s="5">
        <v>1445.9573624412872</v>
      </c>
      <c r="G149" s="5">
        <v>0</v>
      </c>
      <c r="H149" s="5">
        <v>852.74408554229763</v>
      </c>
      <c r="I149" s="5">
        <v>370.75829806186852</v>
      </c>
      <c r="J149" s="5">
        <v>0</v>
      </c>
      <c r="K149" s="5">
        <v>1223.502383604166</v>
      </c>
      <c r="L149" s="5">
        <v>1260.5782134103531</v>
      </c>
      <c r="M149" s="5">
        <v>0</v>
      </c>
      <c r="N149" s="5">
        <v>37.075829806186853</v>
      </c>
      <c r="O149" s="5">
        <v>963.97157496085833</v>
      </c>
      <c r="P149" s="5">
        <v>0</v>
      </c>
      <c r="Q149" s="5">
        <v>0</v>
      </c>
      <c r="R149" s="5">
        <v>0</v>
      </c>
      <c r="S149" s="5">
        <v>778.59242592992382</v>
      </c>
      <c r="T149" s="5">
        <v>1260.5782134103531</v>
      </c>
      <c r="U149" s="5">
        <v>0</v>
      </c>
      <c r="V149" s="5">
        <v>771.57807975037497</v>
      </c>
      <c r="W149" s="5">
        <v>1371.8057028289134</v>
      </c>
      <c r="X149" s="5">
        <v>741.51659612373692</v>
      </c>
      <c r="Y149" s="5">
        <v>46.974303600336249</v>
      </c>
      <c r="Z149" s="5">
        <v>105.7818291376263</v>
      </c>
      <c r="AA149" s="5">
        <v>79.699277736891389</v>
      </c>
      <c r="AB149" s="5">
        <v>0</v>
      </c>
      <c r="AC149" s="5">
        <v>19.486044772767009</v>
      </c>
      <c r="AD149">
        <v>0</v>
      </c>
    </row>
    <row r="150" spans="1:30" hidden="1" x14ac:dyDescent="0.25">
      <c r="A150" s="4">
        <v>43188</v>
      </c>
      <c r="B150" s="5">
        <v>0</v>
      </c>
      <c r="C150" s="5">
        <v>1445.9573624412872</v>
      </c>
      <c r="D150" s="5">
        <v>481.985787480429</v>
      </c>
      <c r="E150" s="5">
        <v>556.13744709280274</v>
      </c>
      <c r="F150" s="5">
        <v>1445.9573624412872</v>
      </c>
      <c r="G150" s="5">
        <v>0</v>
      </c>
      <c r="H150" s="5">
        <v>852.74408554229763</v>
      </c>
      <c r="I150" s="5">
        <v>556.13744709280274</v>
      </c>
      <c r="J150" s="5">
        <v>37.075829806186853</v>
      </c>
      <c r="K150" s="5">
        <v>1038.1232345732317</v>
      </c>
      <c r="L150" s="5">
        <v>1186.4265537979793</v>
      </c>
      <c r="M150" s="5">
        <v>37.075829806186853</v>
      </c>
      <c r="N150" s="5">
        <v>111.22748941856057</v>
      </c>
      <c r="O150" s="5">
        <v>963.97157496085799</v>
      </c>
      <c r="P150" s="5">
        <v>0</v>
      </c>
      <c r="Q150" s="5">
        <v>37.075829806186853</v>
      </c>
      <c r="R150" s="5">
        <v>0</v>
      </c>
      <c r="S150" s="5">
        <v>741.51659612373703</v>
      </c>
      <c r="T150" s="5">
        <v>1445.9573624412874</v>
      </c>
      <c r="U150" s="5">
        <v>0</v>
      </c>
      <c r="V150" s="5">
        <v>770.5760302961537</v>
      </c>
      <c r="W150" s="5">
        <v>1223.502383604166</v>
      </c>
      <c r="X150" s="5">
        <v>741.51659612373692</v>
      </c>
      <c r="Y150" s="5">
        <v>43.96933379352911</v>
      </c>
      <c r="Z150" s="5">
        <v>114.42330847791327</v>
      </c>
      <c r="AA150" s="5">
        <v>79.699277736891389</v>
      </c>
      <c r="AB150" s="5">
        <v>0</v>
      </c>
      <c r="AC150" s="5">
        <v>31.883882465512045</v>
      </c>
      <c r="AD150">
        <v>0</v>
      </c>
    </row>
    <row r="151" spans="1:30" hidden="1" x14ac:dyDescent="0.25">
      <c r="A151" s="4">
        <v>43189</v>
      </c>
      <c r="B151" s="5">
        <v>0</v>
      </c>
      <c r="C151" s="5">
        <v>1371.8057028289134</v>
      </c>
      <c r="D151" s="5">
        <v>407.83412786805536</v>
      </c>
      <c r="E151" s="5">
        <v>778.59242592992382</v>
      </c>
      <c r="F151" s="5">
        <v>1371.8057028289134</v>
      </c>
      <c r="G151" s="5">
        <v>0</v>
      </c>
      <c r="H151" s="5">
        <v>926.89574515467132</v>
      </c>
      <c r="I151" s="5">
        <v>778.59242592992382</v>
      </c>
      <c r="J151" s="5">
        <v>111.22748941856057</v>
      </c>
      <c r="K151" s="5">
        <v>889.81991534848441</v>
      </c>
      <c r="L151" s="5">
        <v>1186.4265537979793</v>
      </c>
      <c r="M151" s="5">
        <v>111.22748941856057</v>
      </c>
      <c r="N151" s="5">
        <v>222.4549788371211</v>
      </c>
      <c r="O151" s="5">
        <v>926.8957451546712</v>
      </c>
      <c r="P151" s="5">
        <v>0</v>
      </c>
      <c r="Q151" s="5">
        <v>111.22748941856057</v>
      </c>
      <c r="R151" s="5">
        <v>0</v>
      </c>
      <c r="S151" s="5">
        <v>704.44076631755001</v>
      </c>
      <c r="T151" s="5">
        <v>1594.2606816660348</v>
      </c>
      <c r="U151" s="5">
        <v>0</v>
      </c>
      <c r="V151" s="5">
        <v>769.57398084193244</v>
      </c>
      <c r="W151" s="5">
        <v>1149.3507239917924</v>
      </c>
      <c r="X151" s="5">
        <v>778.59242592992371</v>
      </c>
      <c r="Y151" s="5">
        <v>40.96436398672197</v>
      </c>
      <c r="Z151" s="5">
        <v>118.74404814805675</v>
      </c>
      <c r="AA151" s="5">
        <v>79.699277736891389</v>
      </c>
      <c r="AB151" s="5">
        <v>0</v>
      </c>
      <c r="AC151" s="5">
        <v>43.234003145970867</v>
      </c>
      <c r="AD151">
        <v>0</v>
      </c>
    </row>
    <row r="152" spans="1:30" hidden="1" x14ac:dyDescent="0.25">
      <c r="A152" s="4">
        <v>43190</v>
      </c>
      <c r="B152" s="5">
        <v>0</v>
      </c>
      <c r="C152" s="5">
        <v>1223.502383604166</v>
      </c>
      <c r="D152" s="5">
        <v>370.75829806186852</v>
      </c>
      <c r="E152" s="5">
        <v>1038.1232345732317</v>
      </c>
      <c r="F152" s="5">
        <v>1223.502383604166</v>
      </c>
      <c r="G152" s="5">
        <v>0</v>
      </c>
      <c r="H152" s="5">
        <v>1038.1232345732319</v>
      </c>
      <c r="I152" s="5">
        <v>1038.1232345732317</v>
      </c>
      <c r="J152" s="5">
        <v>222.4549788371211</v>
      </c>
      <c r="K152" s="5">
        <v>778.59242592992371</v>
      </c>
      <c r="L152" s="5">
        <v>1149.3507239917924</v>
      </c>
      <c r="M152" s="5">
        <v>222.4549788371211</v>
      </c>
      <c r="N152" s="5">
        <v>333.68246825568167</v>
      </c>
      <c r="O152" s="5">
        <v>889.81991534848441</v>
      </c>
      <c r="P152" s="5">
        <v>0</v>
      </c>
      <c r="Q152" s="5">
        <v>222.4549788371211</v>
      </c>
      <c r="R152" s="5">
        <v>0</v>
      </c>
      <c r="S152" s="5">
        <v>704.44076631755001</v>
      </c>
      <c r="T152" s="5">
        <v>1705.4881710845953</v>
      </c>
      <c r="U152" s="5">
        <v>0</v>
      </c>
      <c r="V152" s="5">
        <v>768.57193138771117</v>
      </c>
      <c r="W152" s="5">
        <v>1038.1232345732319</v>
      </c>
      <c r="X152" s="5">
        <v>778.59242592992382</v>
      </c>
      <c r="Y152" s="5">
        <v>42.094320574128176</v>
      </c>
      <c r="Z152" s="5">
        <v>126.65692723433213</v>
      </c>
      <c r="AA152" s="5">
        <v>84.387470544943824</v>
      </c>
      <c r="AB152" s="5">
        <v>0</v>
      </c>
      <c r="AC152" s="5">
        <v>58.827004812249726</v>
      </c>
      <c r="AD152">
        <v>0</v>
      </c>
    </row>
    <row r="153" spans="1:30" hidden="1" x14ac:dyDescent="0.25">
      <c r="A153" s="4">
        <v>43191</v>
      </c>
      <c r="B153" s="5">
        <v>37.075829806186853</v>
      </c>
      <c r="C153" s="5">
        <v>1112.2748941856055</v>
      </c>
      <c r="D153" s="5">
        <v>407.83412786805536</v>
      </c>
      <c r="E153" s="5">
        <v>1260.5782134103531</v>
      </c>
      <c r="F153" s="5">
        <v>1001.0474047670448</v>
      </c>
      <c r="G153" s="5">
        <v>37.075829806186853</v>
      </c>
      <c r="H153" s="5">
        <v>1112.2748941856057</v>
      </c>
      <c r="I153" s="5">
        <v>1260.5782134103531</v>
      </c>
      <c r="J153" s="5">
        <v>370.75829806186852</v>
      </c>
      <c r="K153" s="5">
        <v>667.36493651136323</v>
      </c>
      <c r="L153" s="5">
        <v>1112.2748941856055</v>
      </c>
      <c r="M153" s="5">
        <v>370.75829806186852</v>
      </c>
      <c r="N153" s="5">
        <v>444.90995767424221</v>
      </c>
      <c r="O153" s="5">
        <v>889.81991534848441</v>
      </c>
      <c r="P153" s="5">
        <v>0</v>
      </c>
      <c r="Q153" s="5">
        <v>370.75829806186852</v>
      </c>
      <c r="R153" s="5">
        <v>0</v>
      </c>
      <c r="S153" s="5">
        <v>704.44076631755001</v>
      </c>
      <c r="T153" s="5">
        <v>1742.5640008907819</v>
      </c>
      <c r="U153" s="5">
        <v>37.075829806186853</v>
      </c>
      <c r="V153" s="5">
        <v>767.56988193348991</v>
      </c>
      <c r="W153" s="5">
        <v>1001.047404767045</v>
      </c>
      <c r="X153" s="5">
        <v>815.66825573611072</v>
      </c>
      <c r="Y153" s="5">
        <v>43.224277161534388</v>
      </c>
      <c r="Z153" s="5">
        <v>125.92832698032055</v>
      </c>
      <c r="AA153" s="5">
        <v>79.699277736891389</v>
      </c>
      <c r="AB153" s="5">
        <v>0</v>
      </c>
      <c r="AC153" s="5">
        <v>64.257897287230591</v>
      </c>
      <c r="AD153">
        <v>0</v>
      </c>
    </row>
    <row r="154" spans="1:30" hidden="1" x14ac:dyDescent="0.25">
      <c r="A154" s="4">
        <v>43192</v>
      </c>
      <c r="B154" s="5">
        <v>111.22748941856057</v>
      </c>
      <c r="C154" s="5">
        <v>1001.0474047670449</v>
      </c>
      <c r="D154" s="5">
        <v>481.985787480429</v>
      </c>
      <c r="E154" s="5">
        <v>1445.9573624412874</v>
      </c>
      <c r="F154" s="5">
        <v>815.66825573611072</v>
      </c>
      <c r="G154" s="5">
        <v>111.22748941856057</v>
      </c>
      <c r="H154" s="5">
        <v>1112.2748941856057</v>
      </c>
      <c r="I154" s="5">
        <v>1408.8815326351003</v>
      </c>
      <c r="J154" s="5">
        <v>556.13744709280274</v>
      </c>
      <c r="K154" s="5">
        <v>593.21327689898953</v>
      </c>
      <c r="L154" s="5">
        <v>1112.2748941856055</v>
      </c>
      <c r="M154" s="5">
        <v>556.13744709280274</v>
      </c>
      <c r="N154" s="5">
        <v>556.13744709280274</v>
      </c>
      <c r="O154" s="5">
        <v>852.7440855422974</v>
      </c>
      <c r="P154" s="5">
        <v>0</v>
      </c>
      <c r="Q154" s="5">
        <v>556.13744709280274</v>
      </c>
      <c r="R154" s="5">
        <v>0</v>
      </c>
      <c r="S154" s="5">
        <v>630.28910670517632</v>
      </c>
      <c r="T154" s="5">
        <v>1742.5640008907817</v>
      </c>
      <c r="U154" s="5">
        <v>111.22748941856057</v>
      </c>
      <c r="V154" s="5">
        <v>766.56783247926865</v>
      </c>
      <c r="W154" s="5">
        <v>926.8957451546712</v>
      </c>
      <c r="X154" s="5">
        <v>889.81991534848441</v>
      </c>
      <c r="Y154" s="5">
        <v>51.494129949961071</v>
      </c>
      <c r="Z154" s="5">
        <v>122.33618756418865</v>
      </c>
      <c r="AA154" s="5">
        <v>79.699277736891389</v>
      </c>
      <c r="AB154" s="5">
        <v>0</v>
      </c>
      <c r="AC154" s="5">
        <v>69.389442044415404</v>
      </c>
      <c r="AD154">
        <v>4.8715111931917523</v>
      </c>
    </row>
    <row r="155" spans="1:30" hidden="1" x14ac:dyDescent="0.25">
      <c r="A155" s="4">
        <v>43193</v>
      </c>
      <c r="B155" s="5">
        <v>222.4549788371211</v>
      </c>
      <c r="C155" s="5">
        <v>926.8957451546712</v>
      </c>
      <c r="D155" s="5">
        <v>556.13744709280274</v>
      </c>
      <c r="E155" s="5">
        <v>1594.2606816660348</v>
      </c>
      <c r="F155" s="5">
        <v>630.28910670517632</v>
      </c>
      <c r="G155" s="5">
        <v>222.4549788371211</v>
      </c>
      <c r="H155" s="5">
        <v>1186.4265537979793</v>
      </c>
      <c r="I155" s="5">
        <v>1483.0331922474741</v>
      </c>
      <c r="J155" s="5">
        <v>778.59242592992382</v>
      </c>
      <c r="K155" s="5">
        <v>593.21327689898953</v>
      </c>
      <c r="L155" s="5">
        <v>1112.2748941856055</v>
      </c>
      <c r="M155" s="5">
        <v>778.59242592992382</v>
      </c>
      <c r="N155" s="5">
        <v>667.36493651136323</v>
      </c>
      <c r="O155" s="5">
        <v>852.7440855422974</v>
      </c>
      <c r="P155" s="5">
        <v>0</v>
      </c>
      <c r="Q155" s="5">
        <v>778.59242592992382</v>
      </c>
      <c r="R155" s="5">
        <v>0</v>
      </c>
      <c r="S155" s="5">
        <v>630.28910670517632</v>
      </c>
      <c r="T155" s="5">
        <v>1668.4123412784081</v>
      </c>
      <c r="U155" s="5">
        <v>222.4549788371211</v>
      </c>
      <c r="V155" s="5">
        <v>765.56578302504738</v>
      </c>
      <c r="W155" s="5">
        <v>889.81991534848441</v>
      </c>
      <c r="X155" s="5">
        <v>926.89574515467109</v>
      </c>
      <c r="Y155" s="5">
        <v>59.76398273838776</v>
      </c>
      <c r="Z155" s="5">
        <v>114.42330847791325</v>
      </c>
      <c r="AA155" s="5">
        <v>84.387470544943824</v>
      </c>
      <c r="AB155" s="5">
        <v>0</v>
      </c>
      <c r="AC155" s="5">
        <v>74.520986801600202</v>
      </c>
      <c r="AD155">
        <v>11.539108693159859</v>
      </c>
    </row>
    <row r="156" spans="1:30" hidden="1" x14ac:dyDescent="0.25">
      <c r="A156" s="4">
        <v>43194</v>
      </c>
      <c r="B156" s="5">
        <v>370.75829806186852</v>
      </c>
      <c r="C156" s="5">
        <v>815.66825573611061</v>
      </c>
      <c r="D156" s="5">
        <v>630.28910670517632</v>
      </c>
      <c r="E156" s="5">
        <v>1705.4881710845953</v>
      </c>
      <c r="F156" s="5">
        <v>481.985787480429</v>
      </c>
      <c r="G156" s="5">
        <v>333.68246825568167</v>
      </c>
      <c r="H156" s="5">
        <v>1186.4265537979793</v>
      </c>
      <c r="I156" s="5">
        <v>1483.0331922474741</v>
      </c>
      <c r="J156" s="5">
        <v>1038.1232345732317</v>
      </c>
      <c r="K156" s="5">
        <v>556.13744709280274</v>
      </c>
      <c r="L156" s="5">
        <v>1075.1990643794186</v>
      </c>
      <c r="M156" s="5">
        <v>1038.1232345732317</v>
      </c>
      <c r="N156" s="5">
        <v>704.44076631755001</v>
      </c>
      <c r="O156" s="5">
        <v>778.59242592992371</v>
      </c>
      <c r="P156" s="5">
        <v>0</v>
      </c>
      <c r="Q156" s="5">
        <v>1038.1232345732317</v>
      </c>
      <c r="R156" s="5">
        <v>0</v>
      </c>
      <c r="S156" s="5">
        <v>667.36493651136323</v>
      </c>
      <c r="T156" s="5">
        <v>1594.2606816660343</v>
      </c>
      <c r="U156" s="5">
        <v>370.75829806186852</v>
      </c>
      <c r="V156" s="5">
        <v>764.56373357082612</v>
      </c>
      <c r="W156" s="5">
        <v>815.66825573611072</v>
      </c>
      <c r="X156" s="5">
        <v>963.97157496085799</v>
      </c>
      <c r="Y156" s="5">
        <v>66.903878939408244</v>
      </c>
      <c r="Z156" s="5">
        <v>114.42330847791325</v>
      </c>
      <c r="AA156" s="5">
        <v>84.387470544943824</v>
      </c>
      <c r="AB156" s="5">
        <v>2.4334090418698793</v>
      </c>
      <c r="AC156" s="5">
        <v>82.987990009193467</v>
      </c>
      <c r="AD156">
        <v>18.206706193127964</v>
      </c>
    </row>
    <row r="157" spans="1:30" hidden="1" x14ac:dyDescent="0.25">
      <c r="A157" s="4">
        <v>43195</v>
      </c>
      <c r="B157" s="5">
        <v>556.13744709280274</v>
      </c>
      <c r="C157" s="5">
        <v>778.59242592992371</v>
      </c>
      <c r="D157" s="5">
        <v>704.44076631755001</v>
      </c>
      <c r="E157" s="5">
        <v>1779.6398306969691</v>
      </c>
      <c r="F157" s="5">
        <v>370.75829806186846</v>
      </c>
      <c r="G157" s="5">
        <v>444.90995767424221</v>
      </c>
      <c r="H157" s="5">
        <v>1186.4265537979791</v>
      </c>
      <c r="I157" s="5">
        <v>1408.8815326351003</v>
      </c>
      <c r="J157" s="5">
        <v>1260.5782134103531</v>
      </c>
      <c r="K157" s="5">
        <v>593.21327689898953</v>
      </c>
      <c r="L157" s="5">
        <v>1075.1990643794186</v>
      </c>
      <c r="M157" s="5">
        <v>1260.5782134103531</v>
      </c>
      <c r="N157" s="5">
        <v>704.44076631755001</v>
      </c>
      <c r="O157" s="5">
        <v>741.51659612373692</v>
      </c>
      <c r="P157" s="5">
        <v>0</v>
      </c>
      <c r="Q157" s="5">
        <v>1260.5782134103531</v>
      </c>
      <c r="R157" s="5">
        <v>0</v>
      </c>
      <c r="S157" s="5">
        <v>667.36493651136323</v>
      </c>
      <c r="T157" s="5">
        <v>1520.109022053661</v>
      </c>
      <c r="U157" s="5">
        <v>556.13744709280274</v>
      </c>
      <c r="V157" s="5">
        <v>763.56168411660485</v>
      </c>
      <c r="W157" s="5">
        <v>815.66825573611061</v>
      </c>
      <c r="X157" s="5">
        <v>1001.047404767045</v>
      </c>
      <c r="Y157" s="5">
        <v>80.360125783991194</v>
      </c>
      <c r="Z157" s="5">
        <v>120.43004306829454</v>
      </c>
      <c r="AA157" s="5">
        <v>89.075663352996273</v>
      </c>
      <c r="AB157" s="5">
        <v>7.591241168752358</v>
      </c>
      <c r="AC157" s="5">
        <v>80.593208266824988</v>
      </c>
      <c r="AD157">
        <v>24.874303693096071</v>
      </c>
    </row>
    <row r="158" spans="1:30" hidden="1" x14ac:dyDescent="0.25">
      <c r="A158" s="4">
        <v>43196</v>
      </c>
      <c r="B158" s="5">
        <v>778.59242592992382</v>
      </c>
      <c r="C158" s="5">
        <v>704.44076631755001</v>
      </c>
      <c r="D158" s="5">
        <v>741.51659612373692</v>
      </c>
      <c r="E158" s="5">
        <v>1779.6398306969688</v>
      </c>
      <c r="F158" s="5">
        <v>296.60663844949477</v>
      </c>
      <c r="G158" s="5">
        <v>556.13744709280274</v>
      </c>
      <c r="H158" s="5">
        <v>1112.2748941856055</v>
      </c>
      <c r="I158" s="5">
        <v>1297.65404321654</v>
      </c>
      <c r="J158" s="5">
        <v>1445.9573624412874</v>
      </c>
      <c r="K158" s="5">
        <v>630.28910670517632</v>
      </c>
      <c r="L158" s="5">
        <v>1038.1232345732317</v>
      </c>
      <c r="M158" s="5">
        <v>1445.9573624412874</v>
      </c>
      <c r="N158" s="5">
        <v>630.28910670517632</v>
      </c>
      <c r="O158" s="5">
        <v>741.51659612373692</v>
      </c>
      <c r="P158" s="5">
        <v>0</v>
      </c>
      <c r="Q158" s="5">
        <v>1445.9573624412874</v>
      </c>
      <c r="R158" s="5">
        <v>0</v>
      </c>
      <c r="S158" s="5">
        <v>704.44076631755001</v>
      </c>
      <c r="T158" s="5">
        <v>1408.8815326351003</v>
      </c>
      <c r="U158" s="5">
        <v>778.59242592992382</v>
      </c>
      <c r="V158" s="5">
        <v>762.55963466238359</v>
      </c>
      <c r="W158" s="5">
        <v>741.51659612373692</v>
      </c>
      <c r="X158" s="5">
        <v>963.97157496085822</v>
      </c>
      <c r="Y158" s="5">
        <v>93.816372628574129</v>
      </c>
      <c r="Z158" s="5">
        <v>126.43677765867582</v>
      </c>
      <c r="AA158" s="5">
        <v>98.452048969101156</v>
      </c>
      <c r="AB158" s="5">
        <v>18.116903695230935</v>
      </c>
      <c r="AC158" s="5">
        <v>84.117654729934486</v>
      </c>
      <c r="AD158">
        <v>31.541901193064184</v>
      </c>
    </row>
    <row r="159" spans="1:30" hidden="1" x14ac:dyDescent="0.25">
      <c r="A159" s="4">
        <v>43197</v>
      </c>
      <c r="B159" s="5">
        <v>1038.1232345732317</v>
      </c>
      <c r="C159" s="5">
        <v>704.44076631755001</v>
      </c>
      <c r="D159" s="5">
        <v>778.59242592992371</v>
      </c>
      <c r="E159" s="5">
        <v>1705.488171084595</v>
      </c>
      <c r="F159" s="5">
        <v>296.60663844949482</v>
      </c>
      <c r="G159" s="5">
        <v>667.36493651136323</v>
      </c>
      <c r="H159" s="5">
        <v>1075.1990643794186</v>
      </c>
      <c r="I159" s="5">
        <v>1112.2748941856055</v>
      </c>
      <c r="J159" s="5">
        <v>1594.2606816660348</v>
      </c>
      <c r="K159" s="5">
        <v>704.44076631755001</v>
      </c>
      <c r="L159" s="5">
        <v>1038.1232345732317</v>
      </c>
      <c r="M159" s="5">
        <v>1594.2606816660348</v>
      </c>
      <c r="N159" s="5">
        <v>556.13744709280274</v>
      </c>
      <c r="O159" s="5">
        <v>741.51659612373692</v>
      </c>
      <c r="P159" s="5">
        <v>0</v>
      </c>
      <c r="Q159" s="5">
        <v>1594.2606816660348</v>
      </c>
      <c r="R159" s="5">
        <v>0</v>
      </c>
      <c r="S159" s="5">
        <v>667.36493651136323</v>
      </c>
      <c r="T159" s="5">
        <v>1297.6540432165398</v>
      </c>
      <c r="U159" s="5">
        <v>1038.1232345732317</v>
      </c>
      <c r="V159" s="5">
        <v>761.55758520816232</v>
      </c>
      <c r="W159" s="5">
        <v>704.44076631755001</v>
      </c>
      <c r="X159" s="5">
        <v>963.97157496085799</v>
      </c>
      <c r="Y159" s="5">
        <v>106.14266288575089</v>
      </c>
      <c r="Z159" s="5">
        <v>125.25923341679329</v>
      </c>
      <c r="AA159" s="5">
        <v>103.14024177715359</v>
      </c>
      <c r="AB159" s="5">
        <v>28.642566221709515</v>
      </c>
      <c r="AC159" s="5">
        <v>78.527709014032183</v>
      </c>
      <c r="AD159">
        <v>38.209498693032288</v>
      </c>
    </row>
    <row r="160" spans="1:30" hidden="1" x14ac:dyDescent="0.25">
      <c r="A160" s="4">
        <v>43198</v>
      </c>
      <c r="B160" s="5">
        <v>1223.502383604166</v>
      </c>
      <c r="C160" s="5">
        <v>704.44076631755001</v>
      </c>
      <c r="D160" s="5">
        <v>778.59242592992371</v>
      </c>
      <c r="E160" s="5">
        <v>1631.3365114722214</v>
      </c>
      <c r="F160" s="5">
        <v>333.68246825568167</v>
      </c>
      <c r="G160" s="5">
        <v>704.44076631755001</v>
      </c>
      <c r="H160" s="5">
        <v>1001.0474047670449</v>
      </c>
      <c r="I160" s="5">
        <v>889.81991534848441</v>
      </c>
      <c r="J160" s="5">
        <v>1705.4881710845953</v>
      </c>
      <c r="K160" s="5">
        <v>741.51659612373692</v>
      </c>
      <c r="L160" s="5">
        <v>1038.1232345732317</v>
      </c>
      <c r="M160" s="5">
        <v>1705.4881710845953</v>
      </c>
      <c r="N160" s="5">
        <v>519.06161728661584</v>
      </c>
      <c r="O160" s="5">
        <v>741.51659612373692</v>
      </c>
      <c r="P160" s="5">
        <v>0</v>
      </c>
      <c r="Q160" s="5">
        <v>1668.4123412784083</v>
      </c>
      <c r="R160" s="5">
        <v>0</v>
      </c>
      <c r="S160" s="5">
        <v>667.36493651136323</v>
      </c>
      <c r="T160" s="5">
        <v>1223.502383604166</v>
      </c>
      <c r="U160" s="5">
        <v>1260.5782134103531</v>
      </c>
      <c r="V160" s="5">
        <v>760.55553575394106</v>
      </c>
      <c r="W160" s="5">
        <v>630.28910670517632</v>
      </c>
      <c r="X160" s="5">
        <v>889.81991534848441</v>
      </c>
      <c r="Y160" s="5">
        <v>118.46895314292763</v>
      </c>
      <c r="Z160" s="5">
        <v>136.31530793132964</v>
      </c>
      <c r="AA160" s="5">
        <v>112.51662739325843</v>
      </c>
      <c r="AB160" s="5">
        <v>39.168228748188092</v>
      </c>
      <c r="AC160" s="5">
        <v>78.22836129623613</v>
      </c>
      <c r="AD160">
        <v>44.877096193000391</v>
      </c>
    </row>
    <row r="161" spans="1:30" hidden="1" x14ac:dyDescent="0.25">
      <c r="A161" s="4">
        <v>43199</v>
      </c>
      <c r="B161" s="5">
        <v>1371.8057028289134</v>
      </c>
      <c r="C161" s="5">
        <v>667.36493651136323</v>
      </c>
      <c r="D161" s="5">
        <v>778.59242592992371</v>
      </c>
      <c r="E161" s="5">
        <v>1520.1090220536607</v>
      </c>
      <c r="F161" s="5">
        <v>370.75829806186852</v>
      </c>
      <c r="G161" s="5">
        <v>667.36493651136323</v>
      </c>
      <c r="H161" s="5">
        <v>963.97157496085799</v>
      </c>
      <c r="I161" s="5">
        <v>704.44076631755001</v>
      </c>
      <c r="J161" s="5">
        <v>1779.6398306969691</v>
      </c>
      <c r="K161" s="5">
        <v>778.59242592992382</v>
      </c>
      <c r="L161" s="5">
        <v>1075.1990643794186</v>
      </c>
      <c r="M161" s="5">
        <v>1742.5640008907819</v>
      </c>
      <c r="N161" s="5">
        <v>481.985787480429</v>
      </c>
      <c r="O161" s="5">
        <v>741.51659612373692</v>
      </c>
      <c r="P161" s="5">
        <v>0</v>
      </c>
      <c r="Q161" s="5">
        <v>1668.4123412784083</v>
      </c>
      <c r="R161" s="5">
        <v>0</v>
      </c>
      <c r="S161" s="5">
        <v>704.44076631755001</v>
      </c>
      <c r="T161" s="5">
        <v>1149.3507239917924</v>
      </c>
      <c r="U161" s="5">
        <v>1445.9573624412874</v>
      </c>
      <c r="V161" s="5">
        <v>759.55348629971979</v>
      </c>
      <c r="W161" s="5">
        <v>630.28910670517632</v>
      </c>
      <c r="X161" s="5">
        <v>852.74408554229751</v>
      </c>
      <c r="Y161" s="5">
        <v>124.48361426089534</v>
      </c>
      <c r="Z161" s="5">
        <v>142.3220425217109</v>
      </c>
      <c r="AA161" s="5">
        <v>117.20482020131089</v>
      </c>
      <c r="AB161" s="5">
        <v>53.946608231565222</v>
      </c>
      <c r="AC161" s="5">
        <v>78.22836129623613</v>
      </c>
      <c r="AD161">
        <v>41.801671306584993</v>
      </c>
    </row>
    <row r="162" spans="1:30" hidden="1" x14ac:dyDescent="0.25">
      <c r="A162" s="4">
        <v>43200</v>
      </c>
      <c r="B162" s="5">
        <v>1445.9573624412872</v>
      </c>
      <c r="C162" s="5">
        <v>667.36493651136323</v>
      </c>
      <c r="D162" s="5">
        <v>778.59242592992371</v>
      </c>
      <c r="E162" s="5">
        <v>1408.8815326351003</v>
      </c>
      <c r="F162" s="5">
        <v>370.75829806186852</v>
      </c>
      <c r="G162" s="5">
        <v>556.13744709280274</v>
      </c>
      <c r="H162" s="5">
        <v>852.74408554229751</v>
      </c>
      <c r="I162" s="5">
        <v>556.13744709280274</v>
      </c>
      <c r="J162" s="5">
        <v>1779.6398306969688</v>
      </c>
      <c r="K162" s="5">
        <v>778.59242592992382</v>
      </c>
      <c r="L162" s="5">
        <v>1075.1990643794186</v>
      </c>
      <c r="M162" s="5">
        <v>1742.5640008907817</v>
      </c>
      <c r="N162" s="5">
        <v>481.985787480429</v>
      </c>
      <c r="O162" s="5">
        <v>778.59242592992371</v>
      </c>
      <c r="P162" s="5">
        <v>0</v>
      </c>
      <c r="Q162" s="5">
        <v>1631.3365114722214</v>
      </c>
      <c r="R162" s="5">
        <v>0</v>
      </c>
      <c r="S162" s="5">
        <v>667.36493651136323</v>
      </c>
      <c r="T162" s="5">
        <v>1112.2748941856055</v>
      </c>
      <c r="U162" s="5">
        <v>1594.2606816660348</v>
      </c>
      <c r="V162" s="5">
        <v>758.55143684549853</v>
      </c>
      <c r="W162" s="5">
        <v>667.36493651136334</v>
      </c>
      <c r="X162" s="5">
        <v>778.59242592992371</v>
      </c>
      <c r="Y162" s="5">
        <v>132.86437237423377</v>
      </c>
      <c r="Z162" s="5">
        <v>156.97025645237915</v>
      </c>
      <c r="AA162" s="5">
        <v>121.89301300936332</v>
      </c>
      <c r="AB162" s="5">
        <v>68.016201555459261</v>
      </c>
      <c r="AC162" s="5">
        <v>78.22836129623613</v>
      </c>
      <c r="AD162">
        <v>35.13407380661689</v>
      </c>
    </row>
    <row r="163" spans="1:30" hidden="1" x14ac:dyDescent="0.25">
      <c r="A163" s="4">
        <v>43201</v>
      </c>
      <c r="B163" s="5">
        <v>1483.0331922474741</v>
      </c>
      <c r="C163" s="5">
        <v>704.44076631755001</v>
      </c>
      <c r="D163" s="5">
        <v>778.59242592992371</v>
      </c>
      <c r="E163" s="5">
        <v>1260.5782134103531</v>
      </c>
      <c r="F163" s="5">
        <v>370.75829806186852</v>
      </c>
      <c r="G163" s="5">
        <v>444.90995767424221</v>
      </c>
      <c r="H163" s="5">
        <v>815.66825573611061</v>
      </c>
      <c r="I163" s="5">
        <v>481.985787480429</v>
      </c>
      <c r="J163" s="5">
        <v>1742.5640008907817</v>
      </c>
      <c r="K163" s="5">
        <v>815.66825573611061</v>
      </c>
      <c r="L163" s="5">
        <v>1075.1990643794186</v>
      </c>
      <c r="M163" s="5">
        <v>1668.4123412784081</v>
      </c>
      <c r="N163" s="5">
        <v>519.06161728661584</v>
      </c>
      <c r="O163" s="5">
        <v>852.7440855422974</v>
      </c>
      <c r="P163" s="5">
        <v>0</v>
      </c>
      <c r="Q163" s="5">
        <v>1520.1090220536607</v>
      </c>
      <c r="R163" s="5">
        <v>0</v>
      </c>
      <c r="S163" s="5">
        <v>667.36493651136323</v>
      </c>
      <c r="T163" s="5">
        <v>1038.1232345732319</v>
      </c>
      <c r="U163" s="5">
        <v>1705.4881710845953</v>
      </c>
      <c r="V163" s="5">
        <v>757.54938739127726</v>
      </c>
      <c r="W163" s="5">
        <v>741.51659612373703</v>
      </c>
      <c r="X163" s="5">
        <v>741.51659612373692</v>
      </c>
      <c r="Y163" s="5">
        <v>144.92371915933097</v>
      </c>
      <c r="Z163" s="5">
        <v>162.9769910427604</v>
      </c>
      <c r="AA163" s="5">
        <v>126.58120581741576</v>
      </c>
      <c r="AB163" s="5">
        <v>76.712700967411322</v>
      </c>
      <c r="AC163" s="5">
        <v>99.36580799128231</v>
      </c>
      <c r="AD163">
        <v>28.466476306648779</v>
      </c>
    </row>
    <row r="164" spans="1:30" hidden="1" x14ac:dyDescent="0.25">
      <c r="A164" s="4">
        <v>43202</v>
      </c>
      <c r="B164" s="5">
        <v>1483.0331922474741</v>
      </c>
      <c r="C164" s="5">
        <v>704.44076631755001</v>
      </c>
      <c r="D164" s="5">
        <v>815.66825573611072</v>
      </c>
      <c r="E164" s="5">
        <v>1112.2748941856055</v>
      </c>
      <c r="F164" s="5">
        <v>407.83412786805536</v>
      </c>
      <c r="G164" s="5">
        <v>333.68246825568167</v>
      </c>
      <c r="H164" s="5">
        <v>741.51659612373692</v>
      </c>
      <c r="I164" s="5">
        <v>481.985787480429</v>
      </c>
      <c r="J164" s="5">
        <v>1668.4123412784081</v>
      </c>
      <c r="K164" s="5">
        <v>778.59242592992371</v>
      </c>
      <c r="L164" s="5">
        <v>1075.1990643794186</v>
      </c>
      <c r="M164" s="5">
        <v>1594.2606816660343</v>
      </c>
      <c r="N164" s="5">
        <v>519.06161728661584</v>
      </c>
      <c r="O164" s="5">
        <v>852.74408554229751</v>
      </c>
      <c r="P164" s="5">
        <v>0</v>
      </c>
      <c r="Q164" s="5">
        <v>1408.8815326351003</v>
      </c>
      <c r="R164" s="5">
        <v>0</v>
      </c>
      <c r="S164" s="5">
        <v>704.44076631755001</v>
      </c>
      <c r="T164" s="5">
        <v>963.97157496085799</v>
      </c>
      <c r="U164" s="5">
        <v>1779.6398306969691</v>
      </c>
      <c r="V164" s="5">
        <v>756.547337937056</v>
      </c>
      <c r="W164" s="5">
        <v>778.59242592992393</v>
      </c>
      <c r="X164" s="5">
        <v>667.36493651136323</v>
      </c>
      <c r="Y164" s="5">
        <v>148.48529105151658</v>
      </c>
      <c r="Z164" s="5">
        <v>156.97025645237915</v>
      </c>
      <c r="AA164" s="5">
        <v>135.95759143352063</v>
      </c>
      <c r="AB164" s="5">
        <v>85.328184608934308</v>
      </c>
      <c r="AC164" s="5">
        <v>122.04262682996062</v>
      </c>
      <c r="AD164">
        <v>26.670389999872427</v>
      </c>
    </row>
    <row r="165" spans="1:30" hidden="1" x14ac:dyDescent="0.25">
      <c r="A165" s="4">
        <v>43203</v>
      </c>
      <c r="B165" s="5">
        <v>1408.8815326351003</v>
      </c>
      <c r="C165" s="5">
        <v>741.51659612373692</v>
      </c>
      <c r="D165" s="5">
        <v>815.66825573611061</v>
      </c>
      <c r="E165" s="5">
        <v>1001.0474047670449</v>
      </c>
      <c r="F165" s="5">
        <v>444.90995767424221</v>
      </c>
      <c r="G165" s="5">
        <v>222.4549788371211</v>
      </c>
      <c r="H165" s="5">
        <v>704.44076631755001</v>
      </c>
      <c r="I165" s="5">
        <v>444.90995767424221</v>
      </c>
      <c r="J165" s="5">
        <v>1557.1848518598474</v>
      </c>
      <c r="K165" s="5">
        <v>778.59242592992371</v>
      </c>
      <c r="L165" s="5">
        <v>1038.1232345732319</v>
      </c>
      <c r="M165" s="5">
        <v>1483.0331922474741</v>
      </c>
      <c r="N165" s="5">
        <v>556.13744709280274</v>
      </c>
      <c r="O165" s="5">
        <v>852.74408554229751</v>
      </c>
      <c r="P165" s="5">
        <v>0</v>
      </c>
      <c r="Q165" s="5">
        <v>1260.5782134103531</v>
      </c>
      <c r="R165" s="5">
        <v>0</v>
      </c>
      <c r="S165" s="5">
        <v>667.36493651136323</v>
      </c>
      <c r="T165" s="5">
        <v>926.8957451546712</v>
      </c>
      <c r="U165" s="5">
        <v>1816.7156605031557</v>
      </c>
      <c r="V165" s="5">
        <v>755.54528848283474</v>
      </c>
      <c r="W165" s="5">
        <v>889.81991534848441</v>
      </c>
      <c r="X165" s="5">
        <v>667.36493651136323</v>
      </c>
      <c r="Y165" s="5">
        <v>152.04686294370219</v>
      </c>
      <c r="Z165" s="5">
        <v>146.64278219185437</v>
      </c>
      <c r="AA165" s="5">
        <v>135.95759143352063</v>
      </c>
      <c r="AB165" s="5">
        <v>83.208007451265075</v>
      </c>
      <c r="AC165" s="5">
        <v>134.97642328225538</v>
      </c>
      <c r="AD165">
        <v>24.874303693096071</v>
      </c>
    </row>
    <row r="166" spans="1:30" hidden="1" x14ac:dyDescent="0.25">
      <c r="A166" s="4">
        <v>43204</v>
      </c>
      <c r="B166" s="5">
        <v>1297.6540432165398</v>
      </c>
      <c r="C166" s="5">
        <v>741.51659612373692</v>
      </c>
      <c r="D166" s="5">
        <v>815.66825573611072</v>
      </c>
      <c r="E166" s="5">
        <v>963.97157496085799</v>
      </c>
      <c r="F166" s="5">
        <v>407.83412786805536</v>
      </c>
      <c r="G166" s="5">
        <v>111.22748941856057</v>
      </c>
      <c r="H166" s="5">
        <v>630.28910670517632</v>
      </c>
      <c r="I166" s="5">
        <v>481.985787480429</v>
      </c>
      <c r="J166" s="5">
        <v>1408.8815326351003</v>
      </c>
      <c r="K166" s="5">
        <v>741.51659612373692</v>
      </c>
      <c r="L166" s="5">
        <v>1038.1232345732319</v>
      </c>
      <c r="M166" s="5">
        <v>1371.8057028289134</v>
      </c>
      <c r="N166" s="5">
        <v>593.21327689898953</v>
      </c>
      <c r="O166" s="5">
        <v>815.66825573611072</v>
      </c>
      <c r="P166" s="5">
        <v>0</v>
      </c>
      <c r="Q166" s="5">
        <v>1112.2748941856055</v>
      </c>
      <c r="R166" s="5">
        <v>0</v>
      </c>
      <c r="S166" s="5">
        <v>667.36493651136323</v>
      </c>
      <c r="T166" s="5">
        <v>852.74408554229751</v>
      </c>
      <c r="U166" s="5">
        <v>1816.7156605031557</v>
      </c>
      <c r="V166" s="5">
        <v>754.54323902861347</v>
      </c>
      <c r="W166" s="5">
        <v>1038.1232345732317</v>
      </c>
      <c r="X166" s="5">
        <v>704.44076631755001</v>
      </c>
      <c r="Y166" s="5">
        <v>145.46356882806018</v>
      </c>
      <c r="Z166" s="5">
        <v>144.22818701760499</v>
      </c>
      <c r="AA166" s="5">
        <v>131.2693986254682</v>
      </c>
      <c r="AB166" s="5">
        <v>81.087830293595843</v>
      </c>
      <c r="AC166" s="5">
        <v>185.72163928078987</v>
      </c>
      <c r="AD166">
        <v>23.078217386319718</v>
      </c>
    </row>
    <row r="167" spans="1:30" hidden="1" x14ac:dyDescent="0.25">
      <c r="A167" s="4">
        <v>43205</v>
      </c>
      <c r="B167" s="5">
        <v>1260.5782134103531</v>
      </c>
      <c r="C167" s="5">
        <v>741.51659612373692</v>
      </c>
      <c r="D167" s="5">
        <v>778.59242592992382</v>
      </c>
      <c r="E167" s="5">
        <v>889.81991534848419</v>
      </c>
      <c r="F167" s="5">
        <v>407.83412786805536</v>
      </c>
      <c r="G167" s="5">
        <v>37.075829806186853</v>
      </c>
      <c r="H167" s="5">
        <v>593.21327689898953</v>
      </c>
      <c r="I167" s="5">
        <v>556.13744709280274</v>
      </c>
      <c r="J167" s="5">
        <v>1260.5782134103526</v>
      </c>
      <c r="K167" s="5">
        <v>741.51659612373692</v>
      </c>
      <c r="L167" s="5">
        <v>1001.0474047670449</v>
      </c>
      <c r="M167" s="5">
        <v>1223.502383604166</v>
      </c>
      <c r="N167" s="5">
        <v>593.21327689898953</v>
      </c>
      <c r="O167" s="5">
        <v>815.66825573611061</v>
      </c>
      <c r="P167" s="5">
        <v>0</v>
      </c>
      <c r="Q167" s="5">
        <v>1038.1232345732317</v>
      </c>
      <c r="R167" s="5">
        <v>0</v>
      </c>
      <c r="S167" s="5">
        <v>630.28910670517632</v>
      </c>
      <c r="T167" s="5">
        <v>815.66825573611061</v>
      </c>
      <c r="U167" s="5">
        <v>1816.7156605031557</v>
      </c>
      <c r="V167" s="5">
        <v>753.54118957439221</v>
      </c>
      <c r="W167" s="5">
        <v>1149.3507239917924</v>
      </c>
      <c r="X167" s="5">
        <v>778.59242592992371</v>
      </c>
      <c r="Y167" s="5">
        <v>138.88027471241813</v>
      </c>
      <c r="Z167" s="5">
        <v>129.57997308693675</v>
      </c>
      <c r="AA167" s="5">
        <v>126.58120581741575</v>
      </c>
      <c r="AB167" s="5">
        <v>84.335483535522712</v>
      </c>
      <c r="AC167" s="5">
        <v>263.43878518463669</v>
      </c>
      <c r="AD167">
        <v>21.282131079543362</v>
      </c>
    </row>
    <row r="168" spans="1:30" hidden="1" x14ac:dyDescent="0.25">
      <c r="A168" s="4">
        <v>43206</v>
      </c>
      <c r="B168" s="5">
        <v>1223.5023836041662</v>
      </c>
      <c r="C168" s="5">
        <v>815.66825573611072</v>
      </c>
      <c r="D168" s="5">
        <v>741.51659612373692</v>
      </c>
      <c r="E168" s="5">
        <v>852.7440855422974</v>
      </c>
      <c r="F168" s="5">
        <v>407.83412786805536</v>
      </c>
      <c r="G168" s="5">
        <v>0</v>
      </c>
      <c r="H168" s="5">
        <v>593.21327689898953</v>
      </c>
      <c r="I168" s="5">
        <v>630.28910670517632</v>
      </c>
      <c r="J168" s="5">
        <v>1075.1990643794184</v>
      </c>
      <c r="K168" s="5">
        <v>778.59242592992371</v>
      </c>
      <c r="L168" s="5">
        <v>889.81991534848453</v>
      </c>
      <c r="M168" s="5">
        <v>1112.2748941856055</v>
      </c>
      <c r="N168" s="5">
        <v>630.28910670517632</v>
      </c>
      <c r="O168" s="5">
        <v>778.59242592992371</v>
      </c>
      <c r="P168" s="5">
        <v>0</v>
      </c>
      <c r="Q168" s="5">
        <v>1001.047404767045</v>
      </c>
      <c r="R168" s="5">
        <v>0</v>
      </c>
      <c r="S168" s="5">
        <v>593.21327689898953</v>
      </c>
      <c r="T168" s="5">
        <v>778.59242592992371</v>
      </c>
      <c r="U168" s="5">
        <v>1816.7156605031557</v>
      </c>
      <c r="V168" s="5">
        <v>752.53914012017094</v>
      </c>
      <c r="W168" s="5">
        <v>1223.5023836041662</v>
      </c>
      <c r="X168" s="5">
        <v>815.66825573611072</v>
      </c>
      <c r="Y168" s="5">
        <v>128.73068720023704</v>
      </c>
      <c r="Z168" s="5">
        <v>119.25249882641199</v>
      </c>
      <c r="AA168" s="5">
        <v>117.20482020131089</v>
      </c>
      <c r="AB168" s="5">
        <v>85.763828862420922</v>
      </c>
      <c r="AC168" s="5">
        <v>334.41294861215539</v>
      </c>
      <c r="AD168">
        <v>29.229067159150514</v>
      </c>
    </row>
    <row r="169" spans="1:30" hidden="1" x14ac:dyDescent="0.25">
      <c r="A169" s="4">
        <v>43207</v>
      </c>
      <c r="B169" s="5">
        <v>1223.5023836041662</v>
      </c>
      <c r="C169" s="5">
        <v>852.7440855422974</v>
      </c>
      <c r="D169" s="5">
        <v>704.44076631755001</v>
      </c>
      <c r="E169" s="5">
        <v>815.66825573611072</v>
      </c>
      <c r="F169" s="5">
        <v>481.985787480429</v>
      </c>
      <c r="G169" s="5">
        <v>0</v>
      </c>
      <c r="H169" s="5">
        <v>630.28910670517632</v>
      </c>
      <c r="I169" s="5">
        <v>741.51659612373703</v>
      </c>
      <c r="J169" s="5">
        <v>963.97157496085799</v>
      </c>
      <c r="K169" s="5">
        <v>778.59242592992382</v>
      </c>
      <c r="L169" s="5">
        <v>852.74408554229751</v>
      </c>
      <c r="M169" s="5">
        <v>1001.0474047670449</v>
      </c>
      <c r="N169" s="5">
        <v>593.21327689898953</v>
      </c>
      <c r="O169" s="5">
        <v>667.36493651136323</v>
      </c>
      <c r="P169" s="5">
        <v>37.075829806186853</v>
      </c>
      <c r="Q169" s="5">
        <v>963.97157496085799</v>
      </c>
      <c r="R169" s="5">
        <v>37.075829806186853</v>
      </c>
      <c r="S169" s="5">
        <v>593.21327689898953</v>
      </c>
      <c r="T169" s="5">
        <v>741.51659612373692</v>
      </c>
      <c r="U169" s="5">
        <v>1816.7156605031557</v>
      </c>
      <c r="V169" s="5">
        <v>751.53709066594968</v>
      </c>
      <c r="W169" s="5">
        <v>1223.502383604166</v>
      </c>
      <c r="X169" s="5">
        <v>926.89574515467132</v>
      </c>
      <c r="Y169" s="5">
        <v>113.21003288587814</v>
      </c>
      <c r="Z169" s="5">
        <v>104.60428489574376</v>
      </c>
      <c r="AA169" s="5">
        <v>107.828434585206</v>
      </c>
      <c r="AB169" s="5">
        <v>90.625383433814818</v>
      </c>
      <c r="AC169" s="5">
        <v>429.14968614974032</v>
      </c>
      <c r="AD169">
        <v>40.768175852310371</v>
      </c>
    </row>
    <row r="170" spans="1:30" hidden="1" x14ac:dyDescent="0.25">
      <c r="A170" s="4">
        <v>43208</v>
      </c>
      <c r="B170" s="5">
        <v>1186.4265537979793</v>
      </c>
      <c r="C170" s="5">
        <v>889.81991534848441</v>
      </c>
      <c r="D170" s="5">
        <v>667.36493651136323</v>
      </c>
      <c r="E170" s="5">
        <v>815.66825573611061</v>
      </c>
      <c r="F170" s="5">
        <v>556.13744709280274</v>
      </c>
      <c r="G170" s="5">
        <v>37.075829806186853</v>
      </c>
      <c r="H170" s="5">
        <v>593.21327689898953</v>
      </c>
      <c r="I170" s="5">
        <v>778.59242592992382</v>
      </c>
      <c r="J170" s="5">
        <v>852.7440855422974</v>
      </c>
      <c r="K170" s="5">
        <v>778.59242592992382</v>
      </c>
      <c r="L170" s="5">
        <v>778.59242592992371</v>
      </c>
      <c r="M170" s="5">
        <v>926.8957451546712</v>
      </c>
      <c r="N170" s="5">
        <v>593.21327689898953</v>
      </c>
      <c r="O170" s="5">
        <v>556.13744709280274</v>
      </c>
      <c r="P170" s="5">
        <v>111.22748941856057</v>
      </c>
      <c r="Q170" s="5">
        <v>963.97157496085799</v>
      </c>
      <c r="R170" s="5">
        <v>111.22748941856057</v>
      </c>
      <c r="S170" s="5">
        <v>519.06161728661584</v>
      </c>
      <c r="T170" s="5">
        <v>778.59242592992371</v>
      </c>
      <c r="U170" s="5">
        <v>1816.7156605031557</v>
      </c>
      <c r="V170" s="5">
        <v>750.53504121172841</v>
      </c>
      <c r="W170" s="5">
        <v>1260.5782134103531</v>
      </c>
      <c r="X170" s="5">
        <v>963.97157496085799</v>
      </c>
      <c r="Y170" s="5">
        <v>105.2856124949943</v>
      </c>
      <c r="Z170" s="5">
        <v>94.276810635218993</v>
      </c>
      <c r="AA170" s="5">
        <v>93.763856161048693</v>
      </c>
      <c r="AB170" s="5">
        <v>98.426622875280785</v>
      </c>
      <c r="AC170" s="5">
        <v>468.90796195547637</v>
      </c>
      <c r="AD170">
        <v>52.307284545470239</v>
      </c>
    </row>
    <row r="171" spans="1:30" hidden="1" x14ac:dyDescent="0.25">
      <c r="A171" s="4">
        <v>43209</v>
      </c>
      <c r="B171" s="5">
        <v>1112.2748941856055</v>
      </c>
      <c r="C171" s="5">
        <v>926.89574515467132</v>
      </c>
      <c r="D171" s="5">
        <v>556.13744709280274</v>
      </c>
      <c r="E171" s="5">
        <v>778.59242592992371</v>
      </c>
      <c r="F171" s="5">
        <v>556.13744709280274</v>
      </c>
      <c r="G171" s="5">
        <v>111.22748941856057</v>
      </c>
      <c r="H171" s="5">
        <v>630.28910670517632</v>
      </c>
      <c r="I171" s="5">
        <v>778.59242592992382</v>
      </c>
      <c r="J171" s="5">
        <v>778.59242592992371</v>
      </c>
      <c r="K171" s="5">
        <v>852.74408554229763</v>
      </c>
      <c r="L171" s="5">
        <v>741.51659612373692</v>
      </c>
      <c r="M171" s="5">
        <v>815.66825573611061</v>
      </c>
      <c r="N171" s="5">
        <v>630.28910670517632</v>
      </c>
      <c r="O171" s="5">
        <v>519.06161728661584</v>
      </c>
      <c r="P171" s="5">
        <v>222.4549788371211</v>
      </c>
      <c r="Q171" s="5">
        <v>963.97157496085799</v>
      </c>
      <c r="R171" s="5">
        <v>222.4549788371211</v>
      </c>
      <c r="S171" s="5">
        <v>481.985787480429</v>
      </c>
      <c r="T171" s="5">
        <v>815.66825573611072</v>
      </c>
      <c r="U171" s="5">
        <v>1816.7156605031557</v>
      </c>
      <c r="V171" s="5">
        <v>749.53299175750715</v>
      </c>
      <c r="W171" s="5">
        <v>1260.5782134103531</v>
      </c>
      <c r="X171" s="5">
        <v>1038.1232345732317</v>
      </c>
      <c r="Y171" s="5">
        <v>95.407689959246241</v>
      </c>
      <c r="Z171" s="5">
        <v>93.54821038120744</v>
      </c>
      <c r="AA171" s="5">
        <v>72.624959503957442</v>
      </c>
      <c r="AB171" s="5">
        <v>98.21662460256718</v>
      </c>
      <c r="AC171" s="5">
        <v>508.53575764618063</v>
      </c>
      <c r="AD171">
        <v>58.974882045438349</v>
      </c>
    </row>
    <row r="172" spans="1:30" hidden="1" x14ac:dyDescent="0.25">
      <c r="A172" s="4">
        <v>43210</v>
      </c>
      <c r="B172" s="5">
        <v>1075.1990643794186</v>
      </c>
      <c r="C172" s="5">
        <v>1001.047404767045</v>
      </c>
      <c r="D172" s="5">
        <v>519.06161728661584</v>
      </c>
      <c r="E172" s="5">
        <v>778.59242592992371</v>
      </c>
      <c r="F172" s="5">
        <v>593.21327689898953</v>
      </c>
      <c r="G172" s="5">
        <v>222.4549788371211</v>
      </c>
      <c r="H172" s="5">
        <v>667.36493651136323</v>
      </c>
      <c r="I172" s="5">
        <v>815.66825573611072</v>
      </c>
      <c r="J172" s="5">
        <v>778.59242592992371</v>
      </c>
      <c r="K172" s="5">
        <v>852.74408554229751</v>
      </c>
      <c r="L172" s="5">
        <v>741.51659612373692</v>
      </c>
      <c r="M172" s="5">
        <v>741.51659612373692</v>
      </c>
      <c r="N172" s="5">
        <v>704.44076631755001</v>
      </c>
      <c r="O172" s="5">
        <v>481.985787480429</v>
      </c>
      <c r="P172" s="5">
        <v>370.75829806186852</v>
      </c>
      <c r="Q172" s="5">
        <v>1038.1232345732319</v>
      </c>
      <c r="R172" s="5">
        <v>370.75829806186852</v>
      </c>
      <c r="S172" s="5">
        <v>481.985787480429</v>
      </c>
      <c r="T172" s="5">
        <v>852.74408554229763</v>
      </c>
      <c r="U172" s="5">
        <v>1816.7156605031557</v>
      </c>
      <c r="V172" s="5">
        <v>748.53094230328588</v>
      </c>
      <c r="W172" s="5">
        <v>1223.502383604166</v>
      </c>
      <c r="X172" s="5">
        <v>1038.1232345732319</v>
      </c>
      <c r="Y172" s="5">
        <v>92.402720152439102</v>
      </c>
      <c r="Z172" s="5">
        <v>101.46108946748282</v>
      </c>
      <c r="AA172" s="5">
        <v>56.174255654918639</v>
      </c>
      <c r="AB172" s="5">
        <v>108.74228712904575</v>
      </c>
      <c r="AC172" s="5">
        <v>553.03506453007674</v>
      </c>
      <c r="AD172">
        <v>65.642479545406445</v>
      </c>
    </row>
    <row r="173" spans="1:30" hidden="1" x14ac:dyDescent="0.25">
      <c r="A173" s="4">
        <v>43211</v>
      </c>
      <c r="B173" s="5">
        <v>1001.0474047670449</v>
      </c>
      <c r="C173" s="5">
        <v>1038.1232345732317</v>
      </c>
      <c r="D173" s="5">
        <v>481.985787480429</v>
      </c>
      <c r="E173" s="5">
        <v>704.44076631755001</v>
      </c>
      <c r="F173" s="5">
        <v>704.44076631755001</v>
      </c>
      <c r="G173" s="5">
        <v>370.75829806186852</v>
      </c>
      <c r="H173" s="5">
        <v>704.44076631755001</v>
      </c>
      <c r="I173" s="5">
        <v>815.66825573611061</v>
      </c>
      <c r="J173" s="5">
        <v>852.74408554229763</v>
      </c>
      <c r="K173" s="5">
        <v>815.66825573611061</v>
      </c>
      <c r="L173" s="5">
        <v>704.44076631755001</v>
      </c>
      <c r="M173" s="5">
        <v>630.28910670517632</v>
      </c>
      <c r="N173" s="5">
        <v>778.59242592992371</v>
      </c>
      <c r="O173" s="5">
        <v>519.06161728661584</v>
      </c>
      <c r="P173" s="5">
        <v>556.13744709280274</v>
      </c>
      <c r="Q173" s="5">
        <v>1075.1990643794186</v>
      </c>
      <c r="R173" s="5">
        <v>556.13744709280274</v>
      </c>
      <c r="S173" s="5">
        <v>481.985787480429</v>
      </c>
      <c r="T173" s="5">
        <v>926.89574515467132</v>
      </c>
      <c r="U173" s="5">
        <v>1816.7156605031557</v>
      </c>
      <c r="V173" s="5">
        <v>747.52889284906462</v>
      </c>
      <c r="W173" s="5">
        <v>1149.3507239917924</v>
      </c>
      <c r="X173" s="5">
        <v>1001.047404767045</v>
      </c>
      <c r="Y173" s="5">
        <v>99.542616353459593</v>
      </c>
      <c r="Z173" s="5">
        <v>100.73248921347125</v>
      </c>
      <c r="AA173" s="5">
        <v>44.41174461393225</v>
      </c>
      <c r="AB173" s="5">
        <v>119.26794965552433</v>
      </c>
      <c r="AC173" s="5">
        <v>531.65455470787708</v>
      </c>
      <c r="AD173">
        <v>72.310077045374555</v>
      </c>
    </row>
    <row r="174" spans="1:30" hidden="1" x14ac:dyDescent="0.25">
      <c r="A174" s="4">
        <v>43212</v>
      </c>
      <c r="B174" s="5">
        <v>852.74408554229751</v>
      </c>
      <c r="C174" s="5">
        <v>1112.2748941856057</v>
      </c>
      <c r="D174" s="5">
        <v>519.06161728661584</v>
      </c>
      <c r="E174" s="5">
        <v>704.44076631755001</v>
      </c>
      <c r="F174" s="5">
        <v>741.51659612373692</v>
      </c>
      <c r="G174" s="5">
        <v>556.13744709280274</v>
      </c>
      <c r="H174" s="5">
        <v>741.51659612373692</v>
      </c>
      <c r="I174" s="5">
        <v>852.7440855422974</v>
      </c>
      <c r="J174" s="5">
        <v>889.81991534848441</v>
      </c>
      <c r="K174" s="5">
        <v>815.66825573611072</v>
      </c>
      <c r="L174" s="5">
        <v>741.51659612373703</v>
      </c>
      <c r="M174" s="5">
        <v>556.13744709280274</v>
      </c>
      <c r="N174" s="5">
        <v>852.74408554229763</v>
      </c>
      <c r="O174" s="5">
        <v>481.985787480429</v>
      </c>
      <c r="P174" s="5">
        <v>778.59242592992382</v>
      </c>
      <c r="Q174" s="5">
        <v>1075.1990643794186</v>
      </c>
      <c r="R174" s="5">
        <v>778.59242592992382</v>
      </c>
      <c r="S174" s="5">
        <v>481.985787480429</v>
      </c>
      <c r="T174" s="5">
        <v>926.8957451546712</v>
      </c>
      <c r="U174" s="5">
        <v>1779.6398306969688</v>
      </c>
      <c r="V174" s="5">
        <v>746.52684339484335</v>
      </c>
      <c r="W174" s="5">
        <v>1112.2748941856055</v>
      </c>
      <c r="X174" s="5">
        <v>963.97157496085799</v>
      </c>
      <c r="Y174" s="5">
        <v>123.33019617762974</v>
      </c>
      <c r="Z174" s="5">
        <v>128.97919891135621</v>
      </c>
      <c r="AA174" s="5">
        <v>32.649233572945874</v>
      </c>
      <c r="AB174" s="5">
        <v>150.03787415853071</v>
      </c>
      <c r="AC174" s="5">
        <v>494.67956885218808</v>
      </c>
      <c r="AD174">
        <v>78.977674545342666</v>
      </c>
    </row>
    <row r="175" spans="1:30" hidden="1" x14ac:dyDescent="0.25">
      <c r="A175" s="4">
        <v>43213</v>
      </c>
      <c r="B175" s="5">
        <v>667.36493651136323</v>
      </c>
      <c r="C175" s="5">
        <v>1112.2748941856057</v>
      </c>
      <c r="D175" s="5">
        <v>556.13744709280274</v>
      </c>
      <c r="E175" s="5">
        <v>704.44076631755001</v>
      </c>
      <c r="F175" s="5">
        <v>815.66825573611072</v>
      </c>
      <c r="G175" s="5">
        <v>778.59242592992382</v>
      </c>
      <c r="H175" s="5">
        <v>741.51659612373692</v>
      </c>
      <c r="I175" s="5">
        <v>889.81991534848441</v>
      </c>
      <c r="J175" s="5">
        <v>963.97157496085799</v>
      </c>
      <c r="K175" s="5">
        <v>741.51659612373692</v>
      </c>
      <c r="L175" s="5">
        <v>852.74408554229763</v>
      </c>
      <c r="M175" s="5">
        <v>519.06161728661584</v>
      </c>
      <c r="N175" s="5">
        <v>889.81991534848441</v>
      </c>
      <c r="O175" s="5">
        <v>519.06161728661584</v>
      </c>
      <c r="P175" s="5">
        <v>1038.1232345732317</v>
      </c>
      <c r="Q175" s="5">
        <v>1075.1990643794186</v>
      </c>
      <c r="R175" s="5">
        <v>1038.1232345732317</v>
      </c>
      <c r="S175" s="5">
        <v>481.985787480429</v>
      </c>
      <c r="T175" s="5">
        <v>926.8957451546712</v>
      </c>
      <c r="U175" s="5">
        <v>1742.5640008907817</v>
      </c>
      <c r="V175" s="5">
        <v>745.52479394062209</v>
      </c>
      <c r="W175" s="5">
        <v>1075.1990643794186</v>
      </c>
      <c r="X175" s="5">
        <v>926.8957451546712</v>
      </c>
      <c r="Y175" s="5">
        <v>155.59879847806221</v>
      </c>
      <c r="Z175" s="5">
        <v>161.54664827938461</v>
      </c>
      <c r="AA175" s="5">
        <v>25.574915340011927</v>
      </c>
      <c r="AB175" s="5">
        <v>201.2398410697206</v>
      </c>
      <c r="AC175" s="5">
        <v>469.31907666601899</v>
      </c>
      <c r="AD175">
        <v>103.71061325479036</v>
      </c>
    </row>
    <row r="176" spans="1:30" hidden="1" x14ac:dyDescent="0.25">
      <c r="A176" s="4">
        <v>43214</v>
      </c>
      <c r="B176" s="5">
        <v>519.06161728661584</v>
      </c>
      <c r="C176" s="5">
        <v>1075.1990643794186</v>
      </c>
      <c r="D176" s="5">
        <v>593.21327689898953</v>
      </c>
      <c r="E176" s="5">
        <v>667.36493651136323</v>
      </c>
      <c r="F176" s="5">
        <v>815.66825573611084</v>
      </c>
      <c r="G176" s="5">
        <v>1038.1232345732317</v>
      </c>
      <c r="H176" s="5">
        <v>778.59242592992371</v>
      </c>
      <c r="I176" s="5">
        <v>889.81991534848441</v>
      </c>
      <c r="J176" s="5">
        <v>1001.047404767045</v>
      </c>
      <c r="K176" s="5">
        <v>704.44076631755001</v>
      </c>
      <c r="L176" s="5">
        <v>889.81991534848441</v>
      </c>
      <c r="M176" s="5">
        <v>444.90995767424221</v>
      </c>
      <c r="N176" s="5">
        <v>963.97157496085799</v>
      </c>
      <c r="O176" s="5">
        <v>593.21327689898953</v>
      </c>
      <c r="P176" s="5">
        <v>1260.5782134103531</v>
      </c>
      <c r="Q176" s="5">
        <v>1075.1990643794186</v>
      </c>
      <c r="R176" s="5">
        <v>1260.5782134103531</v>
      </c>
      <c r="S176" s="5">
        <v>481.985787480429</v>
      </c>
      <c r="T176" s="5">
        <v>926.8957451546712</v>
      </c>
      <c r="U176" s="5">
        <v>1705.4881710845948</v>
      </c>
      <c r="V176" s="5">
        <v>744.52274448640082</v>
      </c>
      <c r="W176" s="5">
        <v>1112.2748941856057</v>
      </c>
      <c r="X176" s="5">
        <v>815.66825573611061</v>
      </c>
      <c r="Y176" s="5">
        <v>190.87237058530175</v>
      </c>
      <c r="Z176" s="5">
        <v>223.53835158718056</v>
      </c>
      <c r="AA176" s="5">
        <v>18.500597107077979</v>
      </c>
      <c r="AB176" s="5">
        <v>246.99296181088533</v>
      </c>
      <c r="AC176" s="5">
        <v>417.12058548336825</v>
      </c>
      <c r="AD176">
        <v>124.85137935068535</v>
      </c>
    </row>
    <row r="177" spans="1:30" hidden="1" x14ac:dyDescent="0.25">
      <c r="A177" s="4">
        <v>43215</v>
      </c>
      <c r="B177" s="5">
        <v>407.83412786805536</v>
      </c>
      <c r="C177" s="5">
        <v>1075.1990643794186</v>
      </c>
      <c r="D177" s="5">
        <v>630.28910670517632</v>
      </c>
      <c r="E177" s="5">
        <v>630.28910670517632</v>
      </c>
      <c r="F177" s="5">
        <v>852.74408554229763</v>
      </c>
      <c r="G177" s="5">
        <v>1260.5782134103531</v>
      </c>
      <c r="H177" s="5">
        <v>889.81991534848441</v>
      </c>
      <c r="I177" s="5">
        <v>926.89574515467132</v>
      </c>
      <c r="J177" s="5">
        <v>1001.0474047670449</v>
      </c>
      <c r="K177" s="5">
        <v>667.36493651136323</v>
      </c>
      <c r="L177" s="5">
        <v>1001.047404767045</v>
      </c>
      <c r="M177" s="5">
        <v>407.83412786805536</v>
      </c>
      <c r="N177" s="5">
        <v>1001.047404767045</v>
      </c>
      <c r="O177" s="5">
        <v>704.44076631755001</v>
      </c>
      <c r="P177" s="5">
        <v>1445.9573624412874</v>
      </c>
      <c r="Q177" s="5">
        <v>1075.1990643794186</v>
      </c>
      <c r="R177" s="5">
        <v>1445.9573624412874</v>
      </c>
      <c r="S177" s="5">
        <v>556.13744709280274</v>
      </c>
      <c r="T177" s="5">
        <v>889.81991534848441</v>
      </c>
      <c r="U177" s="5">
        <v>1668.4123412784079</v>
      </c>
      <c r="V177" s="5">
        <v>743.52069503217956</v>
      </c>
      <c r="W177" s="5">
        <v>1075.1990643794186</v>
      </c>
      <c r="X177" s="5">
        <v>778.59242592992371</v>
      </c>
      <c r="Y177" s="5">
        <v>219.00604649152081</v>
      </c>
      <c r="Z177" s="5">
        <v>285.53005489497644</v>
      </c>
      <c r="AA177" s="5">
        <v>44.050102410102802</v>
      </c>
      <c r="AB177" s="5">
        <v>301.15156792085935</v>
      </c>
      <c r="AC177" s="5">
        <v>400.29916208030363</v>
      </c>
      <c r="AD177">
        <v>145.99214544658034</v>
      </c>
    </row>
    <row r="178" spans="1:30" hidden="1" x14ac:dyDescent="0.25">
      <c r="A178" s="4">
        <v>43216</v>
      </c>
      <c r="B178" s="5">
        <v>333.68246825568161</v>
      </c>
      <c r="C178" s="5">
        <v>1038.1232345732319</v>
      </c>
      <c r="D178" s="5">
        <v>741.51659612373703</v>
      </c>
      <c r="E178" s="5">
        <v>630.28910670517632</v>
      </c>
      <c r="F178" s="5">
        <v>926.89574515467132</v>
      </c>
      <c r="G178" s="5">
        <v>1445.9573624412874</v>
      </c>
      <c r="H178" s="5">
        <v>926.89574515467132</v>
      </c>
      <c r="I178" s="5">
        <v>963.97157496085799</v>
      </c>
      <c r="J178" s="5">
        <v>1038.1232345732319</v>
      </c>
      <c r="K178" s="5">
        <v>593.21327689898953</v>
      </c>
      <c r="L178" s="5">
        <v>1075.1990643794186</v>
      </c>
      <c r="M178" s="5">
        <v>407.83412786805536</v>
      </c>
      <c r="N178" s="5">
        <v>1038.1232345732317</v>
      </c>
      <c r="O178" s="5">
        <v>778.59242592992371</v>
      </c>
      <c r="P178" s="5">
        <v>1594.2606816660348</v>
      </c>
      <c r="Q178" s="5">
        <v>1075.1990643794186</v>
      </c>
      <c r="R178" s="5">
        <v>1594.2606816660348</v>
      </c>
      <c r="S178" s="5">
        <v>556.13744709280274</v>
      </c>
      <c r="T178" s="5">
        <v>815.66825573611061</v>
      </c>
      <c r="U178" s="5">
        <v>1631.3365114722212</v>
      </c>
      <c r="V178" s="5">
        <v>742.5186455779583</v>
      </c>
      <c r="W178" s="5">
        <v>1112.2748941856057</v>
      </c>
      <c r="X178" s="5">
        <v>778.59242592992371</v>
      </c>
      <c r="Y178" s="5">
        <v>251.27464879195333</v>
      </c>
      <c r="Z178" s="5">
        <v>366.16959389414416</v>
      </c>
      <c r="AA178" s="5">
        <v>69.683665754838202</v>
      </c>
      <c r="AB178" s="5">
        <v>386.29009680655344</v>
      </c>
      <c r="AC178" s="5">
        <v>408.34115750171838</v>
      </c>
      <c r="AD178">
        <v>162.26140034928358</v>
      </c>
    </row>
    <row r="179" spans="1:30" hidden="1" x14ac:dyDescent="0.25">
      <c r="A179" s="4">
        <v>43217</v>
      </c>
      <c r="B179" s="5">
        <v>259.53080864330792</v>
      </c>
      <c r="C179" s="5">
        <v>926.8957451546712</v>
      </c>
      <c r="D179" s="5">
        <v>778.59242592992382</v>
      </c>
      <c r="E179" s="5">
        <v>556.13744709280274</v>
      </c>
      <c r="F179" s="5">
        <v>963.97157496085799</v>
      </c>
      <c r="G179" s="5">
        <v>1594.2606816660348</v>
      </c>
      <c r="H179" s="5">
        <v>1001.047404767045</v>
      </c>
      <c r="I179" s="5">
        <v>1038.1232345732319</v>
      </c>
      <c r="J179" s="5">
        <v>1001.0474047670449</v>
      </c>
      <c r="K179" s="5">
        <v>556.13744709280274</v>
      </c>
      <c r="L179" s="5">
        <v>1149.3507239917926</v>
      </c>
      <c r="M179" s="5">
        <v>444.90995767424221</v>
      </c>
      <c r="N179" s="5">
        <v>1038.1232345732317</v>
      </c>
      <c r="O179" s="5">
        <v>852.74408554229763</v>
      </c>
      <c r="P179" s="5">
        <v>1705.4881710845953</v>
      </c>
      <c r="Q179" s="5">
        <v>1001.0474047670449</v>
      </c>
      <c r="R179" s="5">
        <v>1705.4881710845953</v>
      </c>
      <c r="S179" s="5">
        <v>593.21327689898953</v>
      </c>
      <c r="T179" s="5">
        <v>778.59242592992371</v>
      </c>
      <c r="U179" s="5">
        <v>1557.1848518598474</v>
      </c>
      <c r="V179" s="5">
        <v>741.51659612373692</v>
      </c>
      <c r="W179" s="5">
        <v>1149.3507239917926</v>
      </c>
      <c r="X179" s="5">
        <v>815.66825573611072</v>
      </c>
      <c r="Y179" s="5">
        <v>310.56257693009888</v>
      </c>
      <c r="Z179" s="5">
        <v>444.90298839741769</v>
      </c>
      <c r="AA179" s="5">
        <v>120.950792444309</v>
      </c>
      <c r="AB179" s="5">
        <v>491.67288766877527</v>
      </c>
      <c r="AC179" s="5">
        <v>445.98760282577246</v>
      </c>
      <c r="AD179">
        <v>178.53065525198684</v>
      </c>
    </row>
    <row r="180" spans="1:30" hidden="1" x14ac:dyDescent="0.25">
      <c r="A180" s="4">
        <v>43218</v>
      </c>
      <c r="B180" s="5">
        <v>259.53080864330798</v>
      </c>
      <c r="C180" s="5">
        <v>852.74408554229751</v>
      </c>
      <c r="D180" s="5">
        <v>852.74408554229763</v>
      </c>
      <c r="E180" s="5">
        <v>556.13744709280274</v>
      </c>
      <c r="F180" s="5">
        <v>963.97157496085799</v>
      </c>
      <c r="G180" s="5">
        <v>1705.4881710845953</v>
      </c>
      <c r="H180" s="5">
        <v>1075.1990643794186</v>
      </c>
      <c r="I180" s="5">
        <v>1112.2748941856057</v>
      </c>
      <c r="J180" s="5">
        <v>926.89574515467132</v>
      </c>
      <c r="K180" s="5">
        <v>556.13744709280274</v>
      </c>
      <c r="L180" s="5">
        <v>1223.5023836041662</v>
      </c>
      <c r="M180" s="5">
        <v>519.06161728661584</v>
      </c>
      <c r="N180" s="5">
        <v>1075.1990643794186</v>
      </c>
      <c r="O180" s="5">
        <v>852.74408554229751</v>
      </c>
      <c r="P180" s="5">
        <v>1779.6398306969691</v>
      </c>
      <c r="Q180" s="5">
        <v>963.97157496085799</v>
      </c>
      <c r="R180" s="5">
        <v>1779.6398306969691</v>
      </c>
      <c r="S180" s="5">
        <v>630.28910670517632</v>
      </c>
      <c r="T180" s="5">
        <v>741.51659612373692</v>
      </c>
      <c r="U180" s="5">
        <v>1483.0331922474741</v>
      </c>
      <c r="V180" s="5">
        <v>704.44076631755001</v>
      </c>
      <c r="W180" s="5">
        <v>1149.3507239917924</v>
      </c>
      <c r="X180" s="5">
        <v>852.74408554229763</v>
      </c>
      <c r="Y180" s="5">
        <v>394.77560440496427</v>
      </c>
      <c r="Z180" s="5">
        <v>557.38137651060219</v>
      </c>
      <c r="AA180" s="5">
        <v>174.59965927808452</v>
      </c>
      <c r="AB180" s="5">
        <v>602.81775658522315</v>
      </c>
      <c r="AC180" s="5">
        <v>516.57395650287458</v>
      </c>
      <c r="AD180">
        <v>194.79991015469005</v>
      </c>
    </row>
    <row r="181" spans="1:30" hidden="1" x14ac:dyDescent="0.25">
      <c r="A181" s="4">
        <v>43219</v>
      </c>
      <c r="B181" s="5">
        <v>296.60663844949482</v>
      </c>
      <c r="C181" s="5">
        <v>704.44076631755001</v>
      </c>
      <c r="D181" s="5">
        <v>852.74408554229751</v>
      </c>
      <c r="E181" s="5">
        <v>519.06161728661584</v>
      </c>
      <c r="F181" s="5">
        <v>1001.047404767045</v>
      </c>
      <c r="G181" s="5">
        <v>1779.6398306969691</v>
      </c>
      <c r="H181" s="5">
        <v>1149.3507239917926</v>
      </c>
      <c r="I181" s="5">
        <v>1112.2748941856057</v>
      </c>
      <c r="J181" s="5">
        <v>926.89574515467132</v>
      </c>
      <c r="K181" s="5">
        <v>481.985787480429</v>
      </c>
      <c r="L181" s="5">
        <v>1260.5782134103531</v>
      </c>
      <c r="M181" s="5">
        <v>593.21327689898953</v>
      </c>
      <c r="N181" s="5">
        <v>1075.1990643794186</v>
      </c>
      <c r="O181" s="5">
        <v>926.89574515467132</v>
      </c>
      <c r="P181" s="5">
        <v>1816.7156605031557</v>
      </c>
      <c r="Q181" s="5">
        <v>889.81991534848441</v>
      </c>
      <c r="R181" s="5">
        <v>1816.7156605031557</v>
      </c>
      <c r="S181" s="5">
        <v>667.36493651136323</v>
      </c>
      <c r="T181" s="5">
        <v>778.59242592992371</v>
      </c>
      <c r="U181" s="5">
        <v>1483.0331922474741</v>
      </c>
      <c r="V181" s="5">
        <v>741.51659612373703</v>
      </c>
      <c r="W181" s="5">
        <v>1186.4265537979793</v>
      </c>
      <c r="X181" s="5">
        <v>926.89574515467132</v>
      </c>
      <c r="Y181" s="5">
        <v>451.2245083356899</v>
      </c>
      <c r="Z181" s="5">
        <v>621.27922431429226</v>
      </c>
      <c r="AA181" s="5">
        <v>256.18415683976639</v>
      </c>
      <c r="AB181" s="5">
        <v>692.41484741899126</v>
      </c>
      <c r="AC181" s="5">
        <v>580.6543675013454</v>
      </c>
      <c r="AD181">
        <v>234.00601746006464</v>
      </c>
    </row>
    <row r="182" spans="1:30" hidden="1" x14ac:dyDescent="0.25">
      <c r="A182" s="4">
        <v>43220</v>
      </c>
      <c r="B182" s="5">
        <v>407.83412786805536</v>
      </c>
      <c r="C182" s="5">
        <v>593.21327689898953</v>
      </c>
      <c r="D182" s="5">
        <v>889.81991534848441</v>
      </c>
      <c r="E182" s="5">
        <v>481.985787480429</v>
      </c>
      <c r="F182" s="5">
        <v>1001.047404767045</v>
      </c>
      <c r="G182" s="5">
        <v>1816.7156605031557</v>
      </c>
      <c r="H182" s="5">
        <v>1186.4265537979793</v>
      </c>
      <c r="I182" s="5">
        <v>1149.3507239917924</v>
      </c>
      <c r="J182" s="5">
        <v>963.97157496085799</v>
      </c>
      <c r="K182" s="5">
        <v>481.985787480429</v>
      </c>
      <c r="L182" s="5">
        <v>1260.5782134103531</v>
      </c>
      <c r="M182" s="5">
        <v>593.21327689898953</v>
      </c>
      <c r="N182" s="5">
        <v>1075.1990643794186</v>
      </c>
      <c r="O182" s="5">
        <v>963.97157496085799</v>
      </c>
      <c r="P182" s="5">
        <v>1816.7156605031557</v>
      </c>
      <c r="Q182" s="5">
        <v>815.66825573611072</v>
      </c>
      <c r="R182" s="5">
        <v>1816.7156605031557</v>
      </c>
      <c r="S182" s="5">
        <v>741.51659612373703</v>
      </c>
      <c r="T182" s="5">
        <v>778.59242592992382</v>
      </c>
      <c r="U182" s="5">
        <v>1445.9573624412874</v>
      </c>
      <c r="V182" s="5">
        <v>852.74408554229763</v>
      </c>
      <c r="W182" s="5">
        <v>1223.5023836041662</v>
      </c>
      <c r="X182" s="5">
        <v>1001.047404767045</v>
      </c>
      <c r="Y182" s="5">
        <v>519.01898306190537</v>
      </c>
      <c r="Z182" s="5">
        <v>702.36770730133117</v>
      </c>
      <c r="AA182" s="5">
        <v>368.09041055423609</v>
      </c>
      <c r="AB182" s="5">
        <v>768.83634853333899</v>
      </c>
      <c r="AC182" s="5">
        <v>661.26406696651247</v>
      </c>
      <c r="AD182">
        <v>250.27527236276791</v>
      </c>
    </row>
    <row r="183" spans="1:30" hidden="1" x14ac:dyDescent="0.25">
      <c r="A183" s="4">
        <v>43221</v>
      </c>
      <c r="B183" s="5">
        <v>444.90995767424221</v>
      </c>
      <c r="C183" s="5">
        <v>519.06161728661584</v>
      </c>
      <c r="D183" s="5">
        <v>926.89574515467132</v>
      </c>
      <c r="E183" s="5">
        <v>519.06161728661584</v>
      </c>
      <c r="F183" s="5">
        <v>1038.1232345732317</v>
      </c>
      <c r="G183" s="5">
        <v>1779.6398306969688</v>
      </c>
      <c r="H183" s="5">
        <v>1149.3507239917922</v>
      </c>
      <c r="I183" s="5">
        <v>1186.4265537979793</v>
      </c>
      <c r="J183" s="5">
        <v>963.97157496085799</v>
      </c>
      <c r="K183" s="5">
        <v>481.985787480429</v>
      </c>
      <c r="L183" s="5">
        <v>1334.7298730227267</v>
      </c>
      <c r="M183" s="5">
        <v>630.28910670517632</v>
      </c>
      <c r="N183" s="5">
        <v>1075.1990643794186</v>
      </c>
      <c r="O183" s="5">
        <v>1038.1232345732319</v>
      </c>
      <c r="P183" s="5">
        <v>1816.7156605031557</v>
      </c>
      <c r="Q183" s="5">
        <v>704.44076631755001</v>
      </c>
      <c r="R183" s="5">
        <v>1816.7156605031557</v>
      </c>
      <c r="S183" s="5">
        <v>815.66825573611072</v>
      </c>
      <c r="T183" s="5">
        <v>815.66825573611072</v>
      </c>
      <c r="U183" s="5">
        <v>1408.8815326351003</v>
      </c>
      <c r="V183" s="5">
        <v>926.89574515467132</v>
      </c>
      <c r="W183" s="5">
        <v>1223.5023836041662</v>
      </c>
      <c r="X183" s="5">
        <v>1112.2748941856057</v>
      </c>
      <c r="Y183" s="5">
        <v>590.94838418233428</v>
      </c>
      <c r="Z183" s="5">
        <v>749.71119667845858</v>
      </c>
      <c r="AA183" s="5">
        <v>505.63022761344121</v>
      </c>
      <c r="AB183" s="5">
        <v>881.91960505794248</v>
      </c>
      <c r="AC183" s="5">
        <v>761.38010104213458</v>
      </c>
      <c r="AD183">
        <v>270.13669987902387</v>
      </c>
    </row>
    <row r="184" spans="1:30" hidden="1" x14ac:dyDescent="0.25">
      <c r="A184" s="4">
        <v>43222</v>
      </c>
      <c r="B184" s="5">
        <v>519.06161728661584</v>
      </c>
      <c r="C184" s="5">
        <v>370.75829806186852</v>
      </c>
      <c r="D184" s="5">
        <v>963.97157496085799</v>
      </c>
      <c r="E184" s="5">
        <v>593.21327689898965</v>
      </c>
      <c r="F184" s="5">
        <v>1038.1232345732317</v>
      </c>
      <c r="G184" s="5">
        <v>1742.5640008907817</v>
      </c>
      <c r="H184" s="5">
        <v>1038.1232345732319</v>
      </c>
      <c r="I184" s="5">
        <v>1260.5782134103531</v>
      </c>
      <c r="J184" s="5">
        <v>1038.1232345732319</v>
      </c>
      <c r="K184" s="5">
        <v>519.06161728661584</v>
      </c>
      <c r="L184" s="5">
        <v>1334.7298730227267</v>
      </c>
      <c r="M184" s="5">
        <v>593.21327689898953</v>
      </c>
      <c r="N184" s="5">
        <v>1075.1990643794186</v>
      </c>
      <c r="O184" s="5">
        <v>1075.1990643794186</v>
      </c>
      <c r="P184" s="5">
        <v>1816.7156605031557</v>
      </c>
      <c r="Q184" s="5">
        <v>630.28910670517632</v>
      </c>
      <c r="R184" s="5">
        <v>1816.7156605031557</v>
      </c>
      <c r="S184" s="5">
        <v>815.66825573611072</v>
      </c>
      <c r="T184" s="5">
        <v>852.74408554229763</v>
      </c>
      <c r="U184" s="5">
        <v>1371.8057028289136</v>
      </c>
      <c r="V184" s="5">
        <v>1075.1990643794186</v>
      </c>
      <c r="W184" s="5">
        <v>1260.5782134103531</v>
      </c>
      <c r="X184" s="5">
        <v>1149.3507239917924</v>
      </c>
      <c r="Y184" s="5">
        <v>682.85563031692629</v>
      </c>
      <c r="Z184" s="5">
        <v>801.99411905281738</v>
      </c>
      <c r="AA184" s="5">
        <v>589.60085060000449</v>
      </c>
      <c r="AB184" s="5">
        <v>978.19189084492768</v>
      </c>
      <c r="AC184" s="5">
        <v>866.83489347292812</v>
      </c>
      <c r="AD184">
        <v>289.99812739527988</v>
      </c>
    </row>
    <row r="185" spans="1:30" hidden="1" x14ac:dyDescent="0.25">
      <c r="A185" s="4">
        <v>43223</v>
      </c>
      <c r="B185" s="5">
        <v>630.28910670517632</v>
      </c>
      <c r="C185" s="5">
        <v>259.53080864330792</v>
      </c>
      <c r="D185" s="5">
        <v>963.97157496085799</v>
      </c>
      <c r="E185" s="5">
        <v>667.36493651136334</v>
      </c>
      <c r="F185" s="5">
        <v>1038.1232345732317</v>
      </c>
      <c r="G185" s="5">
        <v>1668.4123412784081</v>
      </c>
      <c r="H185" s="5">
        <v>1001.0474047670449</v>
      </c>
      <c r="I185" s="5">
        <v>1334.7298730227265</v>
      </c>
      <c r="J185" s="5">
        <v>1038.1232345732317</v>
      </c>
      <c r="K185" s="5">
        <v>519.06161728661584</v>
      </c>
      <c r="L185" s="5">
        <v>1334.7298730227267</v>
      </c>
      <c r="M185" s="5">
        <v>556.13744709280274</v>
      </c>
      <c r="N185" s="5">
        <v>1075.1990643794186</v>
      </c>
      <c r="O185" s="5">
        <v>1075.1990643794186</v>
      </c>
      <c r="P185" s="5">
        <v>1816.7156605031557</v>
      </c>
      <c r="Q185" s="5">
        <v>556.13744709280274</v>
      </c>
      <c r="R185" s="5">
        <v>1816.7156605031557</v>
      </c>
      <c r="S185" s="5">
        <v>852.74408554229751</v>
      </c>
      <c r="T185" s="5">
        <v>926.89574515467109</v>
      </c>
      <c r="U185" s="5">
        <v>1297.65404321654</v>
      </c>
      <c r="V185" s="5">
        <v>1149.3507239917924</v>
      </c>
      <c r="W185" s="5">
        <v>1223.502383604166</v>
      </c>
      <c r="X185" s="5">
        <v>1149.3507239917924</v>
      </c>
      <c r="Y185" s="5">
        <v>781.90277265253894</v>
      </c>
      <c r="Z185" s="5">
        <v>836.35780598981569</v>
      </c>
      <c r="AA185" s="5">
        <v>706.19529712252677</v>
      </c>
      <c r="AB185" s="5">
        <v>1059.690978666468</v>
      </c>
      <c r="AC185" s="5">
        <v>952.53254289746553</v>
      </c>
      <c r="AD185">
        <v>314.73106610472746</v>
      </c>
    </row>
    <row r="186" spans="1:30" hidden="1" x14ac:dyDescent="0.25">
      <c r="A186" s="4">
        <v>43224</v>
      </c>
      <c r="B186" s="5">
        <v>741.51659612373703</v>
      </c>
      <c r="C186" s="5">
        <v>185.37914903093426</v>
      </c>
      <c r="D186" s="5">
        <v>1001.047404767045</v>
      </c>
      <c r="E186" s="5">
        <v>815.66825573611072</v>
      </c>
      <c r="F186" s="5">
        <v>1001.0474047670449</v>
      </c>
      <c r="G186" s="5">
        <v>1594.2606816660343</v>
      </c>
      <c r="H186" s="5">
        <v>889.81991534848441</v>
      </c>
      <c r="I186" s="5">
        <v>1334.7298730227267</v>
      </c>
      <c r="J186" s="5">
        <v>1112.2748941856057</v>
      </c>
      <c r="K186" s="5">
        <v>519.06161728661584</v>
      </c>
      <c r="L186" s="5">
        <v>1371.8057028289134</v>
      </c>
      <c r="M186" s="5">
        <v>444.90995767424221</v>
      </c>
      <c r="N186" s="5">
        <v>1075.1990643794186</v>
      </c>
      <c r="O186" s="5">
        <v>1112.2748941856057</v>
      </c>
      <c r="P186" s="5">
        <v>1816.7156605031557</v>
      </c>
      <c r="Q186" s="5">
        <v>519.06161728661584</v>
      </c>
      <c r="R186" s="5">
        <v>1816.7156605031557</v>
      </c>
      <c r="S186" s="5">
        <v>815.66825573611072</v>
      </c>
      <c r="T186" s="5">
        <v>963.97157496085799</v>
      </c>
      <c r="U186" s="5">
        <v>1297.65404321654</v>
      </c>
      <c r="V186" s="5">
        <v>1223.502383604166</v>
      </c>
      <c r="W186" s="5">
        <v>1186.4265537979791</v>
      </c>
      <c r="X186" s="5">
        <v>1149.3507239917924</v>
      </c>
      <c r="Y186" s="5">
        <v>846.15012596703207</v>
      </c>
      <c r="Z186" s="5">
        <v>882.67297946875783</v>
      </c>
      <c r="AA186" s="5">
        <v>776.21080976363044</v>
      </c>
      <c r="AB186" s="5">
        <v>1118.3023971968969</v>
      </c>
      <c r="AC186" s="5">
        <v>978.30374869990794</v>
      </c>
      <c r="AD186">
        <v>367.27236841003833</v>
      </c>
    </row>
    <row r="187" spans="1:30" hidden="1" x14ac:dyDescent="0.25">
      <c r="A187" s="4">
        <v>43225</v>
      </c>
      <c r="B187" s="5">
        <v>815.66825573611072</v>
      </c>
      <c r="C187" s="5">
        <v>111.22748941856057</v>
      </c>
      <c r="D187" s="5">
        <v>1001.047404767045</v>
      </c>
      <c r="E187" s="5">
        <v>926.89574515467132</v>
      </c>
      <c r="F187" s="5">
        <v>926.8957451546712</v>
      </c>
      <c r="G187" s="5">
        <v>1483.0331922474741</v>
      </c>
      <c r="H187" s="5">
        <v>741.51659612373692</v>
      </c>
      <c r="I187" s="5">
        <v>1334.7298730227267</v>
      </c>
      <c r="J187" s="5">
        <v>1186.4265537979793</v>
      </c>
      <c r="K187" s="5">
        <v>519.06161728661584</v>
      </c>
      <c r="L187" s="5">
        <v>1371.8057028289136</v>
      </c>
      <c r="M187" s="5">
        <v>333.68246825568167</v>
      </c>
      <c r="N187" s="5">
        <v>1038.1232345732317</v>
      </c>
      <c r="O187" s="5">
        <v>1223.502383604166</v>
      </c>
      <c r="P187" s="5">
        <v>1816.7156605031557</v>
      </c>
      <c r="Q187" s="5">
        <v>519.06161728661584</v>
      </c>
      <c r="R187" s="5">
        <v>1816.7156605031557</v>
      </c>
      <c r="S187" s="5">
        <v>815.66825573611061</v>
      </c>
      <c r="T187" s="5">
        <v>1038.1232345732319</v>
      </c>
      <c r="U187" s="5">
        <v>1297.65404321654</v>
      </c>
      <c r="V187" s="5">
        <v>1297.65404321654</v>
      </c>
      <c r="W187" s="5">
        <v>1223.502383604166</v>
      </c>
      <c r="X187" s="5">
        <v>1149.3507239917924</v>
      </c>
      <c r="Y187" s="5">
        <v>862.45358596265362</v>
      </c>
      <c r="Z187" s="5">
        <v>899.56389900793226</v>
      </c>
      <c r="AA187" s="5">
        <v>874.12419873574925</v>
      </c>
      <c r="AB187" s="5">
        <v>1169.6255306912849</v>
      </c>
      <c r="AC187" s="5">
        <v>1033.7105984744669</v>
      </c>
      <c r="AD187">
        <v>419.81367071534908</v>
      </c>
    </row>
    <row r="188" spans="1:30" hidden="1" x14ac:dyDescent="0.25">
      <c r="A188" s="4">
        <v>43226</v>
      </c>
      <c r="B188" s="5">
        <v>926.89574515467132</v>
      </c>
      <c r="C188" s="5">
        <v>74.151659612373706</v>
      </c>
      <c r="D188" s="5">
        <v>1075.1990643794186</v>
      </c>
      <c r="E188" s="5">
        <v>1001.047404767045</v>
      </c>
      <c r="F188" s="5">
        <v>852.74408554229751</v>
      </c>
      <c r="G188" s="5">
        <v>1371.8057028289134</v>
      </c>
      <c r="H188" s="5">
        <v>630.28910670517632</v>
      </c>
      <c r="I188" s="5">
        <v>1408.8815326351003</v>
      </c>
      <c r="J188" s="5">
        <v>1223.5023836041662</v>
      </c>
      <c r="K188" s="5">
        <v>556.13744709280274</v>
      </c>
      <c r="L188" s="5">
        <v>1334.7298730227267</v>
      </c>
      <c r="M188" s="5">
        <v>222.4549788371211</v>
      </c>
      <c r="N188" s="5">
        <v>1038.1232345732317</v>
      </c>
      <c r="O188" s="5">
        <v>1297.6540432165398</v>
      </c>
      <c r="P188" s="5">
        <v>1816.7156605031557</v>
      </c>
      <c r="Q188" s="5">
        <v>556.13744709280274</v>
      </c>
      <c r="R188" s="5">
        <v>1816.7156605031557</v>
      </c>
      <c r="S188" s="5">
        <v>815.66825573611061</v>
      </c>
      <c r="T188" s="5">
        <v>1075.1990643794186</v>
      </c>
      <c r="U188" s="5">
        <v>1260.5782134103531</v>
      </c>
      <c r="V188" s="5">
        <v>1297.65404321654</v>
      </c>
      <c r="W188" s="5">
        <v>1223.5023836041662</v>
      </c>
      <c r="X188" s="5">
        <v>1112.2748941856055</v>
      </c>
      <c r="Y188" s="5">
        <v>921.12615348866257</v>
      </c>
      <c r="Z188" s="5">
        <v>940.38078857484811</v>
      </c>
      <c r="AA188" s="5">
        <v>943.39400875914271</v>
      </c>
      <c r="AB188" s="5">
        <v>1213.485711211672</v>
      </c>
      <c r="AC188" s="5">
        <v>1078.3689738132045</v>
      </c>
      <c r="AD188">
        <v>426.48126821531719</v>
      </c>
    </row>
    <row r="189" spans="1:30" hidden="1" x14ac:dyDescent="0.25">
      <c r="A189" s="4">
        <v>43227</v>
      </c>
      <c r="B189" s="5">
        <v>1001.047404767045</v>
      </c>
      <c r="C189" s="5">
        <v>37.075829806186853</v>
      </c>
      <c r="D189" s="5">
        <v>1075.1990643794186</v>
      </c>
      <c r="E189" s="5">
        <v>1112.2748941856057</v>
      </c>
      <c r="F189" s="5">
        <v>741.51659612373703</v>
      </c>
      <c r="G189" s="5">
        <v>1223.502383604166</v>
      </c>
      <c r="H189" s="5">
        <v>556.13744709280274</v>
      </c>
      <c r="I189" s="5">
        <v>1445.9573624412872</v>
      </c>
      <c r="J189" s="5">
        <v>1186.4265537979793</v>
      </c>
      <c r="K189" s="5">
        <v>519.06161728661584</v>
      </c>
      <c r="L189" s="5">
        <v>1297.6540432165398</v>
      </c>
      <c r="M189" s="5">
        <v>148.30331922474741</v>
      </c>
      <c r="N189" s="5">
        <v>1038.1232345732317</v>
      </c>
      <c r="O189" s="5">
        <v>1334.7298730227267</v>
      </c>
      <c r="P189" s="5">
        <v>1816.7156605031557</v>
      </c>
      <c r="Q189" s="5">
        <v>630.28910670517632</v>
      </c>
      <c r="R189" s="5">
        <v>1816.7156605031557</v>
      </c>
      <c r="S189" s="5">
        <v>741.51659612373692</v>
      </c>
      <c r="T189" s="5">
        <v>1186.4265537979793</v>
      </c>
      <c r="U189" s="5">
        <v>1297.6540432165398</v>
      </c>
      <c r="V189" s="5">
        <v>1260.5782134103531</v>
      </c>
      <c r="W189" s="5">
        <v>1186.4265537979793</v>
      </c>
      <c r="X189" s="5">
        <v>1075.1990643794186</v>
      </c>
      <c r="Y189" s="5">
        <v>941.90876350602559</v>
      </c>
      <c r="Z189" s="5">
        <v>939.86092335501792</v>
      </c>
      <c r="AA189" s="5">
        <v>981.77947621406747</v>
      </c>
      <c r="AB189" s="5">
        <v>1208.4980042677475</v>
      </c>
      <c r="AC189" s="5">
        <v>1097.172134846352</v>
      </c>
      <c r="AD189">
        <v>433.14886571528524</v>
      </c>
    </row>
    <row r="190" spans="1:30" hidden="1" x14ac:dyDescent="0.25">
      <c r="A190" s="4">
        <v>43228</v>
      </c>
      <c r="B190" s="5">
        <v>1149.3507239917924</v>
      </c>
      <c r="C190" s="5">
        <v>0</v>
      </c>
      <c r="D190" s="5">
        <v>1075.1990643794186</v>
      </c>
      <c r="E190" s="5">
        <v>1186.4265537979793</v>
      </c>
      <c r="F190" s="5">
        <v>630.28910670517632</v>
      </c>
      <c r="G190" s="5">
        <v>1149.3507239917924</v>
      </c>
      <c r="H190" s="5">
        <v>556.13744709280274</v>
      </c>
      <c r="I190" s="5">
        <v>1483.0331922474738</v>
      </c>
      <c r="J190" s="5">
        <v>1223.502383604166</v>
      </c>
      <c r="K190" s="5">
        <v>519.06161728661584</v>
      </c>
      <c r="L190" s="5">
        <v>1186.4265537979793</v>
      </c>
      <c r="M190" s="5">
        <v>74.151659612373706</v>
      </c>
      <c r="N190" s="5">
        <v>1075.1990643794186</v>
      </c>
      <c r="O190" s="5">
        <v>1334.7298730227267</v>
      </c>
      <c r="P190" s="5">
        <v>1816.7156605031557</v>
      </c>
      <c r="Q190" s="5">
        <v>778.59242592992393</v>
      </c>
      <c r="R190" s="5">
        <v>1816.7156605031557</v>
      </c>
      <c r="S190" s="5">
        <v>704.44076631755001</v>
      </c>
      <c r="T190" s="5">
        <v>1223.502383604166</v>
      </c>
      <c r="U190" s="5">
        <v>1334.7298730227265</v>
      </c>
      <c r="V190" s="5">
        <v>1223.502383604166</v>
      </c>
      <c r="W190" s="5">
        <v>1149.3507239917924</v>
      </c>
      <c r="X190" s="5">
        <v>1075.1990643794186</v>
      </c>
      <c r="Y190" s="5">
        <v>957.42649054176889</v>
      </c>
      <c r="Z190" s="5">
        <v>944.39039805934249</v>
      </c>
      <c r="AA190" s="5">
        <v>975.88807717074451</v>
      </c>
      <c r="AB190" s="5">
        <v>1136.1016056023573</v>
      </c>
      <c r="AC190" s="5">
        <v>1089.5243597682429</v>
      </c>
      <c r="AD190">
        <v>436.2242906017006</v>
      </c>
    </row>
    <row r="191" spans="1:30" hidden="1" x14ac:dyDescent="0.25">
      <c r="A191" s="4">
        <v>43229</v>
      </c>
      <c r="B191" s="5">
        <v>1223.502383604166</v>
      </c>
      <c r="C191" s="5">
        <v>0</v>
      </c>
      <c r="D191" s="5">
        <v>1075.1990643794186</v>
      </c>
      <c r="E191" s="5">
        <v>1223.5023836041662</v>
      </c>
      <c r="F191" s="5">
        <v>481.985787480429</v>
      </c>
      <c r="G191" s="5">
        <v>1038.1232345732319</v>
      </c>
      <c r="H191" s="5">
        <v>593.21327689898953</v>
      </c>
      <c r="I191" s="5">
        <v>1483.0331922474738</v>
      </c>
      <c r="J191" s="5">
        <v>1223.5023836041662</v>
      </c>
      <c r="K191" s="5">
        <v>444.90995767424221</v>
      </c>
      <c r="L191" s="5">
        <v>1149.3507239917924</v>
      </c>
      <c r="M191" s="5">
        <v>74.151659612373706</v>
      </c>
      <c r="N191" s="5">
        <v>1075.1990643794186</v>
      </c>
      <c r="O191" s="5">
        <v>1334.7298730227267</v>
      </c>
      <c r="P191" s="5">
        <v>1816.7156605031557</v>
      </c>
      <c r="Q191" s="5">
        <v>852.74408554229763</v>
      </c>
      <c r="R191" s="5">
        <v>1816.7156605031557</v>
      </c>
      <c r="S191" s="5">
        <v>741.51659612373703</v>
      </c>
      <c r="T191" s="5">
        <v>1260.5782134103531</v>
      </c>
      <c r="U191" s="5">
        <v>1371.8057028289134</v>
      </c>
      <c r="V191" s="5">
        <v>1149.3507239917924</v>
      </c>
      <c r="W191" s="5">
        <v>1112.2748941856055</v>
      </c>
      <c r="X191" s="5">
        <v>1112.2748941856057</v>
      </c>
      <c r="Y191" s="5">
        <v>955.70439889807665</v>
      </c>
      <c r="Z191" s="5">
        <v>942.63314618533718</v>
      </c>
      <c r="AA191" s="5">
        <v>1022.3372559278064</v>
      </c>
      <c r="AB191" s="5">
        <v>1105.8150381665096</v>
      </c>
      <c r="AC191" s="5">
        <v>1067.3572349298984</v>
      </c>
      <c r="AD191">
        <v>473.21324560262832</v>
      </c>
    </row>
    <row r="192" spans="1:30" hidden="1" x14ac:dyDescent="0.25">
      <c r="A192" s="4">
        <v>43230</v>
      </c>
      <c r="B192" s="5">
        <v>1260.5782134103531</v>
      </c>
      <c r="C192" s="5">
        <v>0</v>
      </c>
      <c r="D192" s="5">
        <v>1075.1990643794186</v>
      </c>
      <c r="E192" s="5">
        <v>1260.5782134103531</v>
      </c>
      <c r="F192" s="5">
        <v>333.68246825568167</v>
      </c>
      <c r="G192" s="5">
        <v>1001.047404767045</v>
      </c>
      <c r="H192" s="5">
        <v>593.21327689898953</v>
      </c>
      <c r="I192" s="5">
        <v>1445.9573624412872</v>
      </c>
      <c r="J192" s="5">
        <v>1297.6540432165398</v>
      </c>
      <c r="K192" s="5">
        <v>444.90995767424221</v>
      </c>
      <c r="L192" s="5">
        <v>1075.1990643794186</v>
      </c>
      <c r="M192" s="5">
        <v>74.151659612373706</v>
      </c>
      <c r="N192" s="5">
        <v>1112.2748941856057</v>
      </c>
      <c r="O192" s="5">
        <v>1408.8815326351003</v>
      </c>
      <c r="P192" s="5">
        <v>1816.7156605031557</v>
      </c>
      <c r="Q192" s="5">
        <v>889.81991534848453</v>
      </c>
      <c r="R192" s="5">
        <v>1816.7156605031557</v>
      </c>
      <c r="S192" s="5">
        <v>778.59242592992371</v>
      </c>
      <c r="T192" s="5">
        <v>1334.7298730227267</v>
      </c>
      <c r="U192" s="5">
        <v>1483.0331922474741</v>
      </c>
      <c r="V192" s="5">
        <v>1112.2748941856055</v>
      </c>
      <c r="W192" s="5">
        <v>1149.3507239917924</v>
      </c>
      <c r="X192" s="5">
        <v>1149.3507239917926</v>
      </c>
      <c r="Y192" s="5">
        <v>943.83744124655709</v>
      </c>
      <c r="Z192" s="5">
        <v>939.41886166421261</v>
      </c>
      <c r="AA192" s="5">
        <v>1013.407267284062</v>
      </c>
      <c r="AB192" s="5">
        <v>1028.2385895331793</v>
      </c>
      <c r="AC192" s="5">
        <v>1038.6749422447299</v>
      </c>
      <c r="AD192">
        <v>533.13905300622741</v>
      </c>
    </row>
    <row r="193" spans="1:30" hidden="1" x14ac:dyDescent="0.25">
      <c r="A193" s="4">
        <v>43231</v>
      </c>
      <c r="B193" s="5">
        <v>1334.7298730227267</v>
      </c>
      <c r="C193" s="5">
        <v>37.075829806186853</v>
      </c>
      <c r="D193" s="5">
        <v>1075.1990643794186</v>
      </c>
      <c r="E193" s="5">
        <v>1260.5782134103531</v>
      </c>
      <c r="F193" s="5">
        <v>222.4549788371211</v>
      </c>
      <c r="G193" s="5">
        <v>926.8957451546712</v>
      </c>
      <c r="H193" s="5">
        <v>630.28910670517632</v>
      </c>
      <c r="I193" s="5">
        <v>1445.9573624412872</v>
      </c>
      <c r="J193" s="5">
        <v>1334.7298730227265</v>
      </c>
      <c r="K193" s="5">
        <v>444.90995767424221</v>
      </c>
      <c r="L193" s="5">
        <v>963.97157496085799</v>
      </c>
      <c r="M193" s="5">
        <v>111.22748941856057</v>
      </c>
      <c r="N193" s="5">
        <v>1149.3507239917926</v>
      </c>
      <c r="O193" s="5">
        <v>1445.9573624412872</v>
      </c>
      <c r="P193" s="5">
        <v>1816.7156605031557</v>
      </c>
      <c r="Q193" s="5">
        <v>963.97157496085799</v>
      </c>
      <c r="R193" s="5">
        <v>1779.6398306969688</v>
      </c>
      <c r="S193" s="5">
        <v>889.81991534848441</v>
      </c>
      <c r="T193" s="5">
        <v>1408.8815326351003</v>
      </c>
      <c r="U193" s="5">
        <v>1520.1090220536607</v>
      </c>
      <c r="V193" s="5">
        <v>1112.2748941856057</v>
      </c>
      <c r="W193" s="5">
        <v>1149.3507239917924</v>
      </c>
      <c r="X193" s="5">
        <v>1186.4265537979793</v>
      </c>
      <c r="Y193" s="5">
        <v>893.70090604922189</v>
      </c>
      <c r="Z193" s="5">
        <v>904.947911609529</v>
      </c>
      <c r="AA193" s="5">
        <v>1020.7344563689483</v>
      </c>
      <c r="AB193" s="5">
        <v>950.6843587409071</v>
      </c>
      <c r="AC193" s="5">
        <v>1067.5605758935612</v>
      </c>
      <c r="AD193">
        <v>542.31964441129196</v>
      </c>
    </row>
    <row r="194" spans="1:30" hidden="1" x14ac:dyDescent="0.25">
      <c r="A194" s="4">
        <v>43232</v>
      </c>
      <c r="B194" s="5">
        <v>1371.8057028289136</v>
      </c>
      <c r="C194" s="5">
        <v>74.151659612373706</v>
      </c>
      <c r="D194" s="5">
        <v>1038.1232345732319</v>
      </c>
      <c r="E194" s="5">
        <v>1260.5782134103531</v>
      </c>
      <c r="F194" s="5">
        <v>148.30331922474741</v>
      </c>
      <c r="G194" s="5">
        <v>926.89574515467132</v>
      </c>
      <c r="H194" s="5">
        <v>741.51659612373703</v>
      </c>
      <c r="I194" s="5">
        <v>1408.8815326351003</v>
      </c>
      <c r="J194" s="5">
        <v>1334.7298730227267</v>
      </c>
      <c r="K194" s="5">
        <v>481.985787480429</v>
      </c>
      <c r="L194" s="5">
        <v>889.81991534848441</v>
      </c>
      <c r="M194" s="5">
        <v>148.30331922474741</v>
      </c>
      <c r="N194" s="5">
        <v>1186.4265537979793</v>
      </c>
      <c r="O194" s="5">
        <v>1445.9573624412872</v>
      </c>
      <c r="P194" s="5">
        <v>1816.7156605031557</v>
      </c>
      <c r="Q194" s="5">
        <v>963.97157496085822</v>
      </c>
      <c r="R194" s="5">
        <v>1742.5640008907817</v>
      </c>
      <c r="S194" s="5">
        <v>926.89574515467132</v>
      </c>
      <c r="T194" s="5">
        <v>1445.9573624412872</v>
      </c>
      <c r="U194" s="5">
        <v>1557.1848518598474</v>
      </c>
      <c r="V194" s="5">
        <v>1112.2748941856057</v>
      </c>
      <c r="W194" s="5">
        <v>1112.2748941856055</v>
      </c>
      <c r="X194" s="5">
        <v>1223.5023836041662</v>
      </c>
      <c r="Y194" s="5">
        <v>879.45709280836229</v>
      </c>
      <c r="Z194" s="5">
        <v>871.2055618088566</v>
      </c>
      <c r="AA194" s="5">
        <v>971.1590725645766</v>
      </c>
      <c r="AB194" s="5">
        <v>870.42046385803917</v>
      </c>
      <c r="AC194" s="5">
        <v>1040.5382547171964</v>
      </c>
      <c r="AD194">
        <v>576.23317452580432</v>
      </c>
    </row>
    <row r="195" spans="1:30" hidden="1" x14ac:dyDescent="0.25">
      <c r="A195" s="4">
        <v>43233</v>
      </c>
      <c r="B195" s="5">
        <v>1334.7298730227267</v>
      </c>
      <c r="C195" s="5">
        <v>148.30331922474741</v>
      </c>
      <c r="D195" s="5">
        <v>926.8957451546712</v>
      </c>
      <c r="E195" s="5">
        <v>1297.65404321654</v>
      </c>
      <c r="F195" s="5">
        <v>74.151659612373706</v>
      </c>
      <c r="G195" s="5">
        <v>889.81991534848453</v>
      </c>
      <c r="H195" s="5">
        <v>815.66825573611072</v>
      </c>
      <c r="I195" s="5">
        <v>1334.7298730227267</v>
      </c>
      <c r="J195" s="5">
        <v>1334.7298730227267</v>
      </c>
      <c r="K195" s="5">
        <v>556.13744709280274</v>
      </c>
      <c r="L195" s="5">
        <v>889.81991534848441</v>
      </c>
      <c r="M195" s="5">
        <v>185.37914903093426</v>
      </c>
      <c r="N195" s="5">
        <v>1260.5782134103531</v>
      </c>
      <c r="O195" s="5">
        <v>1408.8815326351003</v>
      </c>
      <c r="P195" s="5">
        <v>1816.7156605031557</v>
      </c>
      <c r="Q195" s="5">
        <v>1001.047404767045</v>
      </c>
      <c r="R195" s="5">
        <v>1668.4123412784081</v>
      </c>
      <c r="S195" s="5">
        <v>926.8957451546712</v>
      </c>
      <c r="T195" s="5">
        <v>1483.0331922474738</v>
      </c>
      <c r="U195" s="5">
        <v>1557.1848518598476</v>
      </c>
      <c r="V195" s="5">
        <v>1186.4265537979793</v>
      </c>
      <c r="W195" s="5">
        <v>1038.1232345732319</v>
      </c>
      <c r="X195" s="5">
        <v>1260.5782134103531</v>
      </c>
      <c r="Y195" s="5">
        <v>796.96494820717396</v>
      </c>
      <c r="Z195" s="5">
        <v>851.82929372437718</v>
      </c>
      <c r="AA195" s="5">
        <v>910.42322346330423</v>
      </c>
      <c r="AB195" s="5">
        <v>765.84592631373175</v>
      </c>
      <c r="AC195" s="5">
        <v>1021.188983090237</v>
      </c>
      <c r="AD195">
        <v>645.59960689846093</v>
      </c>
    </row>
    <row r="196" spans="1:30" hidden="1" x14ac:dyDescent="0.25">
      <c r="A196" s="4">
        <v>43234</v>
      </c>
      <c r="B196" s="5">
        <v>1260.5782134103531</v>
      </c>
      <c r="C196" s="5">
        <v>259.53080864330798</v>
      </c>
      <c r="D196" s="5">
        <v>852.74408554229751</v>
      </c>
      <c r="E196" s="5">
        <v>1297.65404321654</v>
      </c>
      <c r="F196" s="5">
        <v>37.075829806186853</v>
      </c>
      <c r="G196" s="5">
        <v>926.89574515467132</v>
      </c>
      <c r="H196" s="5">
        <v>926.89574515467132</v>
      </c>
      <c r="I196" s="5">
        <v>1260.5782134103526</v>
      </c>
      <c r="J196" s="5">
        <v>1408.8815326351003</v>
      </c>
      <c r="K196" s="5">
        <v>667.36493651136334</v>
      </c>
      <c r="L196" s="5">
        <v>852.74408554229751</v>
      </c>
      <c r="M196" s="5">
        <v>222.4549788371211</v>
      </c>
      <c r="N196" s="5">
        <v>1297.6540432165398</v>
      </c>
      <c r="O196" s="5">
        <v>1445.9573624412872</v>
      </c>
      <c r="P196" s="5">
        <v>1816.7156605031557</v>
      </c>
      <c r="Q196" s="5">
        <v>1001.047404767045</v>
      </c>
      <c r="R196" s="5">
        <v>1594.2606816660343</v>
      </c>
      <c r="S196" s="5">
        <v>1001.047404767045</v>
      </c>
      <c r="T196" s="5">
        <v>1445.9573624412872</v>
      </c>
      <c r="U196" s="5">
        <v>1520.1090220536607</v>
      </c>
      <c r="V196" s="5">
        <v>1223.502383604166</v>
      </c>
      <c r="W196" s="5">
        <v>1001.047404767045</v>
      </c>
      <c r="X196" s="5">
        <v>1260.5782134103531</v>
      </c>
      <c r="Y196" s="5">
        <v>759.08055455603517</v>
      </c>
      <c r="Z196" s="5">
        <v>846.27167098277096</v>
      </c>
      <c r="AA196" s="5">
        <v>820.5043567216419</v>
      </c>
      <c r="AB196" s="5">
        <v>702.39685061595151</v>
      </c>
      <c r="AC196" s="5">
        <v>1011.5664134621545</v>
      </c>
      <c r="AD196">
        <v>725.37657933735807</v>
      </c>
    </row>
    <row r="197" spans="1:30" hidden="1" x14ac:dyDescent="0.25">
      <c r="A197" s="4">
        <v>43235</v>
      </c>
      <c r="B197" s="5">
        <v>1112.2748941856055</v>
      </c>
      <c r="C197" s="5">
        <v>370.75829806186852</v>
      </c>
      <c r="D197" s="5">
        <v>741.51659612373703</v>
      </c>
      <c r="E197" s="5">
        <v>1297.65404321654</v>
      </c>
      <c r="F197" s="5">
        <v>0</v>
      </c>
      <c r="G197" s="5">
        <v>926.89574515467132</v>
      </c>
      <c r="H197" s="5">
        <v>963.97157496085799</v>
      </c>
      <c r="I197" s="5">
        <v>1186.4265537979791</v>
      </c>
      <c r="J197" s="5">
        <v>1445.9573624412872</v>
      </c>
      <c r="K197" s="5">
        <v>741.51659612373703</v>
      </c>
      <c r="L197" s="5">
        <v>852.7440855422974</v>
      </c>
      <c r="M197" s="5">
        <v>259.53080864330792</v>
      </c>
      <c r="N197" s="5">
        <v>1297.65404321654</v>
      </c>
      <c r="O197" s="5">
        <v>1483.0331922474738</v>
      </c>
      <c r="P197" s="5">
        <v>1816.7156605031557</v>
      </c>
      <c r="Q197" s="5">
        <v>963.97157496085799</v>
      </c>
      <c r="R197" s="5">
        <v>1483.0331922474741</v>
      </c>
      <c r="S197" s="5">
        <v>1038.1232345732317</v>
      </c>
      <c r="T197" s="5">
        <v>1483.0331922474738</v>
      </c>
      <c r="U197" s="5">
        <v>1483.0331922474741</v>
      </c>
      <c r="V197" s="5">
        <v>1260.5782134103531</v>
      </c>
      <c r="W197" s="5">
        <v>963.97157496085799</v>
      </c>
      <c r="X197" s="5">
        <v>1186.4265537979793</v>
      </c>
      <c r="Y197" s="5">
        <v>723.45607407970886</v>
      </c>
      <c r="Z197" s="5">
        <v>843.57758740328507</v>
      </c>
      <c r="AA197" s="5">
        <v>746.926725750321</v>
      </c>
      <c r="AB197" s="5">
        <v>672.65212077890385</v>
      </c>
      <c r="AC197" s="5">
        <v>984.15550662542489</v>
      </c>
      <c r="AD197">
        <v>832.83143525708715</v>
      </c>
    </row>
    <row r="198" spans="1:30" hidden="1" x14ac:dyDescent="0.25">
      <c r="A198" s="4">
        <v>43236</v>
      </c>
      <c r="B198" s="5">
        <v>1001.0474047670449</v>
      </c>
      <c r="C198" s="5">
        <v>519.06161728661596</v>
      </c>
      <c r="D198" s="5">
        <v>630.28910670517632</v>
      </c>
      <c r="E198" s="5">
        <v>1297.65404321654</v>
      </c>
      <c r="F198" s="5">
        <v>37.075829806186853</v>
      </c>
      <c r="G198" s="5">
        <v>963.97157496085799</v>
      </c>
      <c r="H198" s="5">
        <v>1038.1232345732319</v>
      </c>
      <c r="I198" s="5">
        <v>1112.2748941856055</v>
      </c>
      <c r="J198" s="5">
        <v>1445.9573624412872</v>
      </c>
      <c r="K198" s="5">
        <v>889.81991534848441</v>
      </c>
      <c r="L198" s="5">
        <v>815.66825573611072</v>
      </c>
      <c r="M198" s="5">
        <v>222.4549788371211</v>
      </c>
      <c r="N198" s="5">
        <v>1371.8057028289134</v>
      </c>
      <c r="O198" s="5">
        <v>1520.1090220536607</v>
      </c>
      <c r="P198" s="5">
        <v>1816.7156605031557</v>
      </c>
      <c r="Q198" s="5">
        <v>1001.047404767045</v>
      </c>
      <c r="R198" s="5">
        <v>1371.8057028289134</v>
      </c>
      <c r="S198" s="5">
        <v>1038.1232345732317</v>
      </c>
      <c r="T198" s="5">
        <v>1520.1090220536607</v>
      </c>
      <c r="U198" s="5">
        <v>1445.9573624412874</v>
      </c>
      <c r="V198" s="5">
        <v>1260.5782134103531</v>
      </c>
      <c r="W198" s="5">
        <v>926.8957451546712</v>
      </c>
      <c r="X198" s="5">
        <v>1149.3507239917924</v>
      </c>
      <c r="Y198" s="5">
        <v>688.0985370754621</v>
      </c>
      <c r="Z198" s="5">
        <v>842.23079740489823</v>
      </c>
      <c r="AA198" s="5">
        <v>622.32119129258365</v>
      </c>
      <c r="AB198" s="5">
        <v>575.49869922039125</v>
      </c>
      <c r="AC198" s="5">
        <v>961.05368000056808</v>
      </c>
      <c r="AD198">
        <v>872.45923094779141</v>
      </c>
    </row>
    <row r="199" spans="1:30" hidden="1" x14ac:dyDescent="0.25">
      <c r="A199" s="4">
        <v>43237</v>
      </c>
      <c r="B199" s="5">
        <v>852.74408554229751</v>
      </c>
      <c r="C199" s="5">
        <v>704.44076631755013</v>
      </c>
      <c r="D199" s="5">
        <v>481.985787480429</v>
      </c>
      <c r="E199" s="5">
        <v>1334.7298730227267</v>
      </c>
      <c r="F199" s="5">
        <v>74.151659612373706</v>
      </c>
      <c r="G199" s="5">
        <v>963.97157496085799</v>
      </c>
      <c r="H199" s="5">
        <v>1112.2748941856057</v>
      </c>
      <c r="I199" s="5">
        <v>1112.2748941856057</v>
      </c>
      <c r="J199" s="5">
        <v>1408.8815326351003</v>
      </c>
      <c r="K199" s="5">
        <v>1001.047404767045</v>
      </c>
      <c r="L199" s="5">
        <v>815.66825573611061</v>
      </c>
      <c r="M199" s="5">
        <v>222.4549788371211</v>
      </c>
      <c r="N199" s="5">
        <v>1371.8057028289136</v>
      </c>
      <c r="O199" s="5">
        <v>1483.0331922474738</v>
      </c>
      <c r="P199" s="5">
        <v>1816.7156605031557</v>
      </c>
      <c r="Q199" s="5">
        <v>1112.2748941856055</v>
      </c>
      <c r="R199" s="5">
        <v>1223.502383604166</v>
      </c>
      <c r="S199" s="5">
        <v>1038.1232345732317</v>
      </c>
      <c r="T199" s="5">
        <v>1520.1090220536607</v>
      </c>
      <c r="U199" s="5">
        <v>1371.8057028289136</v>
      </c>
      <c r="V199" s="5">
        <v>1297.65404321654</v>
      </c>
      <c r="W199" s="5">
        <v>852.7440855422974</v>
      </c>
      <c r="X199" s="5">
        <v>1075.1990643794186</v>
      </c>
      <c r="Y199" s="5">
        <v>691.69564193855501</v>
      </c>
      <c r="Z199" s="5">
        <v>807.41833434093292</v>
      </c>
      <c r="AA199" s="5">
        <v>534.23176524613234</v>
      </c>
      <c r="AB199" s="5">
        <v>544.64422789721618</v>
      </c>
      <c r="AC199" s="5">
        <v>925.03834676110466</v>
      </c>
      <c r="AD199">
        <v>895.81777173579246</v>
      </c>
    </row>
    <row r="200" spans="1:30" hidden="1" x14ac:dyDescent="0.25">
      <c r="A200" s="4">
        <v>43238</v>
      </c>
      <c r="B200" s="5">
        <v>667.36493651136323</v>
      </c>
      <c r="C200" s="5">
        <v>815.66825573611072</v>
      </c>
      <c r="D200" s="5">
        <v>370.75829806186852</v>
      </c>
      <c r="E200" s="5">
        <v>1334.7298730227267</v>
      </c>
      <c r="F200" s="5">
        <v>111.22748941856057</v>
      </c>
      <c r="G200" s="5">
        <v>1038.1232345732319</v>
      </c>
      <c r="H200" s="5">
        <v>1223.502383604166</v>
      </c>
      <c r="I200" s="5">
        <v>1112.2748941856057</v>
      </c>
      <c r="J200" s="5">
        <v>1334.7298730227267</v>
      </c>
      <c r="K200" s="5">
        <v>1112.2748941856057</v>
      </c>
      <c r="L200" s="5">
        <v>815.66825573611061</v>
      </c>
      <c r="M200" s="5">
        <v>259.53080864330798</v>
      </c>
      <c r="N200" s="5">
        <v>1371.8057028289136</v>
      </c>
      <c r="O200" s="5">
        <v>1445.9573624412872</v>
      </c>
      <c r="P200" s="5">
        <v>1816.7156605031557</v>
      </c>
      <c r="Q200" s="5">
        <v>1186.4265537979791</v>
      </c>
      <c r="R200" s="5">
        <v>1112.2748941856055</v>
      </c>
      <c r="S200" s="5">
        <v>1001.047404767045</v>
      </c>
      <c r="T200" s="5">
        <v>1520.1090220536605</v>
      </c>
      <c r="U200" s="5">
        <v>1371.8057028289136</v>
      </c>
      <c r="V200" s="5">
        <v>1297.65404321654</v>
      </c>
      <c r="W200" s="5">
        <v>815.66825573611061</v>
      </c>
      <c r="X200" s="5">
        <v>1038.1232345732319</v>
      </c>
      <c r="Y200" s="5">
        <v>738.60476119614225</v>
      </c>
      <c r="Z200" s="5">
        <v>816.05716987198116</v>
      </c>
      <c r="AA200" s="5">
        <v>450.83053200773321</v>
      </c>
      <c r="AB200" s="5">
        <v>479.95995926076353</v>
      </c>
      <c r="AC200" s="5">
        <v>836.07052043618523</v>
      </c>
      <c r="AD200">
        <v>946.42224513833776</v>
      </c>
    </row>
    <row r="201" spans="1:30" hidden="1" x14ac:dyDescent="0.25">
      <c r="A201" s="4">
        <v>43239</v>
      </c>
      <c r="B201" s="5">
        <v>556.13744709280274</v>
      </c>
      <c r="C201" s="5">
        <v>963.97157496085833</v>
      </c>
      <c r="D201" s="5">
        <v>296.60663844949477</v>
      </c>
      <c r="E201" s="5">
        <v>1297.6540432165398</v>
      </c>
      <c r="F201" s="5">
        <v>185.37914903093426</v>
      </c>
      <c r="G201" s="5">
        <v>1075.1990643794186</v>
      </c>
      <c r="H201" s="5">
        <v>1260.5782134103531</v>
      </c>
      <c r="I201" s="5">
        <v>1186.4265537979793</v>
      </c>
      <c r="J201" s="5">
        <v>1334.7298730227267</v>
      </c>
      <c r="K201" s="5">
        <v>1186.4265537979793</v>
      </c>
      <c r="L201" s="5">
        <v>815.66825573611061</v>
      </c>
      <c r="M201" s="5">
        <v>296.60663844949482</v>
      </c>
      <c r="N201" s="5">
        <v>1334.7298730227267</v>
      </c>
      <c r="O201" s="5">
        <v>1408.8815326351003</v>
      </c>
      <c r="P201" s="5">
        <v>1816.7156605031557</v>
      </c>
      <c r="Q201" s="5">
        <v>1297.6540432165398</v>
      </c>
      <c r="R201" s="5">
        <v>963.97157496085799</v>
      </c>
      <c r="S201" s="5">
        <v>1038.1232345732319</v>
      </c>
      <c r="T201" s="5">
        <v>1483.0331922474738</v>
      </c>
      <c r="U201" s="5">
        <v>1371.8057028289134</v>
      </c>
      <c r="V201" s="5">
        <v>1297.65404321654</v>
      </c>
      <c r="W201" s="5">
        <v>778.59242592992371</v>
      </c>
      <c r="X201" s="5">
        <v>963.97157496085822</v>
      </c>
      <c r="Y201" s="5">
        <v>781.69432945769529</v>
      </c>
      <c r="Z201" s="5">
        <v>828.51710709227996</v>
      </c>
      <c r="AA201" s="5">
        <v>394.05225518327268</v>
      </c>
      <c r="AB201" s="5">
        <v>460.32379165904808</v>
      </c>
      <c r="AC201" s="5">
        <v>771.83895222156218</v>
      </c>
      <c r="AD201">
        <v>970.49769352465887</v>
      </c>
    </row>
    <row r="202" spans="1:30" hidden="1" x14ac:dyDescent="0.25">
      <c r="A202" s="4">
        <v>43240</v>
      </c>
      <c r="B202" s="5">
        <v>481.985787480429</v>
      </c>
      <c r="C202" s="5">
        <v>1038.1232345732317</v>
      </c>
      <c r="D202" s="5">
        <v>296.60663844949482</v>
      </c>
      <c r="E202" s="5">
        <v>1260.5782134103526</v>
      </c>
      <c r="F202" s="5">
        <v>259.53080864330798</v>
      </c>
      <c r="G202" s="5">
        <v>1186.4265537979793</v>
      </c>
      <c r="H202" s="5">
        <v>1297.65404321654</v>
      </c>
      <c r="I202" s="5">
        <v>1260.5782134103526</v>
      </c>
      <c r="J202" s="5">
        <v>1334.7298730227267</v>
      </c>
      <c r="K202" s="5">
        <v>1223.5023836041662</v>
      </c>
      <c r="L202" s="5">
        <v>778.59242592992371</v>
      </c>
      <c r="M202" s="5">
        <v>370.75829806186852</v>
      </c>
      <c r="N202" s="5">
        <v>1260.5782134103531</v>
      </c>
      <c r="O202" s="5">
        <v>1445.9573624412874</v>
      </c>
      <c r="P202" s="5">
        <v>1779.6398306969688</v>
      </c>
      <c r="Q202" s="5">
        <v>1371.8057028289134</v>
      </c>
      <c r="R202" s="5">
        <v>852.74408554229751</v>
      </c>
      <c r="S202" s="5">
        <v>1112.2748941856057</v>
      </c>
      <c r="T202" s="5">
        <v>1408.8815326351</v>
      </c>
      <c r="U202" s="5">
        <v>1445.9573624412872</v>
      </c>
      <c r="V202" s="5">
        <v>1260.5782134103531</v>
      </c>
      <c r="W202" s="5">
        <v>815.66825573611072</v>
      </c>
      <c r="X202" s="5">
        <v>889.81991534848441</v>
      </c>
      <c r="Y202" s="5">
        <v>905.87914226095086</v>
      </c>
      <c r="Z202" s="5">
        <v>823.01882318025389</v>
      </c>
      <c r="AA202" s="5">
        <v>332.99550190521143</v>
      </c>
      <c r="AB202" s="5">
        <v>473.99772226343549</v>
      </c>
      <c r="AC202" s="5">
        <v>697.50926871475508</v>
      </c>
      <c r="AD202">
        <v>999.14549210267342</v>
      </c>
    </row>
    <row r="203" spans="1:30" hidden="1" x14ac:dyDescent="0.25">
      <c r="A203" s="4">
        <v>43241</v>
      </c>
      <c r="B203" s="5">
        <v>481.985787480429</v>
      </c>
      <c r="C203" s="5">
        <v>1075.1990643794186</v>
      </c>
      <c r="D203" s="5">
        <v>333.68246825568167</v>
      </c>
      <c r="E203" s="5">
        <v>1223.502383604166</v>
      </c>
      <c r="F203" s="5">
        <v>333.68246825568167</v>
      </c>
      <c r="G203" s="5">
        <v>1260.5782134103526</v>
      </c>
      <c r="H203" s="5">
        <v>1297.65404321654</v>
      </c>
      <c r="I203" s="5">
        <v>1334.7298730227265</v>
      </c>
      <c r="J203" s="5">
        <v>1260.5782134103531</v>
      </c>
      <c r="K203" s="5">
        <v>1297.6540432165398</v>
      </c>
      <c r="L203" s="5">
        <v>778.59242592992371</v>
      </c>
      <c r="M203" s="5">
        <v>481.98578748042911</v>
      </c>
      <c r="N203" s="5">
        <v>1223.502383604166</v>
      </c>
      <c r="O203" s="5">
        <v>1445.9573624412872</v>
      </c>
      <c r="P203" s="5">
        <v>1705.488171084595</v>
      </c>
      <c r="Q203" s="5">
        <v>1445.9573624412872</v>
      </c>
      <c r="R203" s="5">
        <v>741.51659612373692</v>
      </c>
      <c r="S203" s="5">
        <v>1149.3507239917926</v>
      </c>
      <c r="T203" s="5">
        <v>1408.8815326351003</v>
      </c>
      <c r="U203" s="5">
        <v>1483.0331922474741</v>
      </c>
      <c r="V203" s="5">
        <v>1297.6540432165398</v>
      </c>
      <c r="W203" s="5">
        <v>852.7440855422974</v>
      </c>
      <c r="X203" s="5">
        <v>889.81991534848441</v>
      </c>
      <c r="Y203" s="5">
        <v>985.45620411415746</v>
      </c>
      <c r="Z203" s="5">
        <v>830.15270177607795</v>
      </c>
      <c r="AA203" s="5">
        <v>317.83124265454109</v>
      </c>
      <c r="AB203" s="5">
        <v>512.65279823261767</v>
      </c>
      <c r="AC203" s="5">
        <v>613.03578666158216</v>
      </c>
      <c r="AD203">
        <v>984.42587182455986</v>
      </c>
    </row>
    <row r="204" spans="1:30" hidden="1" x14ac:dyDescent="0.25">
      <c r="A204" s="4">
        <v>43242</v>
      </c>
      <c r="B204" s="5">
        <v>556.13744709280274</v>
      </c>
      <c r="C204" s="5">
        <v>1149.3507239917924</v>
      </c>
      <c r="D204" s="5">
        <v>407.83412786805536</v>
      </c>
      <c r="E204" s="5">
        <v>1149.3507239917922</v>
      </c>
      <c r="F204" s="5">
        <v>407.83412786805536</v>
      </c>
      <c r="G204" s="5">
        <v>1334.7298730227265</v>
      </c>
      <c r="H204" s="5">
        <v>1334.7298730227269</v>
      </c>
      <c r="I204" s="5">
        <v>1408.8815326351</v>
      </c>
      <c r="J204" s="5">
        <v>1186.4265537979791</v>
      </c>
      <c r="K204" s="5">
        <v>1371.8057028289134</v>
      </c>
      <c r="L204" s="5">
        <v>778.59242592992371</v>
      </c>
      <c r="M204" s="5">
        <v>593.21327689898965</v>
      </c>
      <c r="N204" s="5">
        <v>1149.3507239917922</v>
      </c>
      <c r="O204" s="5">
        <v>1445.9573624412872</v>
      </c>
      <c r="P204" s="5">
        <v>1594.2606816660343</v>
      </c>
      <c r="Q204" s="5">
        <v>1520.1090220536605</v>
      </c>
      <c r="R204" s="5">
        <v>667.36493651136323</v>
      </c>
      <c r="S204" s="5">
        <v>1149.3507239917924</v>
      </c>
      <c r="T204" s="5">
        <v>1334.7298730227267</v>
      </c>
      <c r="U204" s="5">
        <v>1483.0331922474741</v>
      </c>
      <c r="V204" s="5">
        <v>1334.7298730227265</v>
      </c>
      <c r="W204" s="5">
        <v>889.81991534848441</v>
      </c>
      <c r="X204" s="5">
        <v>926.89574515467109</v>
      </c>
      <c r="Y204" s="5">
        <v>1108.0028901707283</v>
      </c>
      <c r="Z204" s="5">
        <v>830.10230153963812</v>
      </c>
      <c r="AA204" s="5">
        <v>304.96905078704157</v>
      </c>
      <c r="AB204" s="5">
        <v>597.48793456372243</v>
      </c>
      <c r="AC204" s="5">
        <v>590.28419831878466</v>
      </c>
      <c r="AD204">
        <v>916.01609077652813</v>
      </c>
    </row>
    <row r="205" spans="1:30" hidden="1" x14ac:dyDescent="0.25">
      <c r="A205" s="4">
        <v>43243</v>
      </c>
      <c r="B205" s="5">
        <v>630.28910670517655</v>
      </c>
      <c r="C205" s="5">
        <v>1186.4265537979793</v>
      </c>
      <c r="D205" s="5">
        <v>519.06161728661596</v>
      </c>
      <c r="E205" s="5">
        <v>1038.1232345732319</v>
      </c>
      <c r="F205" s="5">
        <v>407.83412786805536</v>
      </c>
      <c r="G205" s="5">
        <v>1445.9573624412872</v>
      </c>
      <c r="H205" s="5">
        <v>1334.7298730227269</v>
      </c>
      <c r="I205" s="5">
        <v>1483.0331922474738</v>
      </c>
      <c r="J205" s="5">
        <v>1186.4265537979793</v>
      </c>
      <c r="K205" s="5">
        <v>1408.8815326351</v>
      </c>
      <c r="L205" s="5">
        <v>741.51659612373692</v>
      </c>
      <c r="M205" s="5">
        <v>778.59242592992393</v>
      </c>
      <c r="N205" s="5">
        <v>1038.1232345732317</v>
      </c>
      <c r="O205" s="5">
        <v>1408.8815326351003</v>
      </c>
      <c r="P205" s="5">
        <v>1445.9573624412872</v>
      </c>
      <c r="Q205" s="5">
        <v>1520.1090220536607</v>
      </c>
      <c r="R205" s="5">
        <v>556.13744709280274</v>
      </c>
      <c r="S205" s="5">
        <v>1112.2748941856055</v>
      </c>
      <c r="T205" s="5">
        <v>1260.5782134103526</v>
      </c>
      <c r="U205" s="5">
        <v>1483.0331922474741</v>
      </c>
      <c r="V205" s="5">
        <v>1445.9573624412872</v>
      </c>
      <c r="W205" s="5">
        <v>963.97157496085833</v>
      </c>
      <c r="X205" s="5">
        <v>926.89574515467109</v>
      </c>
      <c r="Y205" s="5">
        <v>1230.8559872572473</v>
      </c>
      <c r="Z205" s="5">
        <v>873.39329297128802</v>
      </c>
      <c r="AA205" s="5">
        <v>311.73955514225702</v>
      </c>
      <c r="AB205" s="5">
        <v>720.26328782797054</v>
      </c>
      <c r="AC205" s="5">
        <v>579.0920085068351</v>
      </c>
      <c r="AD205">
        <v>881.51983984300853</v>
      </c>
    </row>
    <row r="206" spans="1:30" hidden="1" x14ac:dyDescent="0.25">
      <c r="A206" s="4">
        <v>43244</v>
      </c>
      <c r="B206" s="5">
        <v>778.59242592992393</v>
      </c>
      <c r="C206" s="5">
        <v>1149.3507239917924</v>
      </c>
      <c r="D206" s="5">
        <v>704.44076631755013</v>
      </c>
      <c r="E206" s="5">
        <v>889.81991534848441</v>
      </c>
      <c r="F206" s="5">
        <v>407.83412786805536</v>
      </c>
      <c r="G206" s="5">
        <v>1520.1090220536607</v>
      </c>
      <c r="H206" s="5">
        <v>1334.7298730227269</v>
      </c>
      <c r="I206" s="5">
        <v>1520.1090220536605</v>
      </c>
      <c r="J206" s="5">
        <v>1186.4265537979793</v>
      </c>
      <c r="K206" s="5">
        <v>1445.9573624412872</v>
      </c>
      <c r="L206" s="5">
        <v>704.44076631755001</v>
      </c>
      <c r="M206" s="5">
        <v>926.89574515467132</v>
      </c>
      <c r="N206" s="5">
        <v>963.97157496085799</v>
      </c>
      <c r="O206" s="5">
        <v>1445.9573624412872</v>
      </c>
      <c r="P206" s="5">
        <v>1260.5782134103531</v>
      </c>
      <c r="Q206" s="5">
        <v>1483.0331922474741</v>
      </c>
      <c r="R206" s="5">
        <v>519.06161728661584</v>
      </c>
      <c r="S206" s="5">
        <v>1075.1990643794186</v>
      </c>
      <c r="T206" s="5">
        <v>1186.4265537979791</v>
      </c>
      <c r="U206" s="5">
        <v>1445.9573624412872</v>
      </c>
      <c r="V206" s="5">
        <v>1520.109022053661</v>
      </c>
      <c r="W206" s="5">
        <v>1038.1232345732319</v>
      </c>
      <c r="X206" s="5">
        <v>1001.047404767045</v>
      </c>
      <c r="Y206" s="5">
        <v>1281.58729408976</v>
      </c>
      <c r="Z206" s="5">
        <v>951.94619503748606</v>
      </c>
      <c r="AA206" s="5">
        <v>307.05136233420455</v>
      </c>
      <c r="AB206" s="5">
        <v>819.48046909775189</v>
      </c>
      <c r="AC206" s="5">
        <v>605.52929358210054</v>
      </c>
      <c r="AD206">
        <v>810.75154150688138</v>
      </c>
    </row>
    <row r="207" spans="1:30" hidden="1" x14ac:dyDescent="0.25">
      <c r="A207" s="4">
        <v>43245</v>
      </c>
      <c r="B207" s="5">
        <v>926.89574515467132</v>
      </c>
      <c r="C207" s="5">
        <v>1186.4265537979793</v>
      </c>
      <c r="D207" s="5">
        <v>815.66825573611072</v>
      </c>
      <c r="E207" s="5">
        <v>778.59242592992382</v>
      </c>
      <c r="F207" s="5">
        <v>407.83412786805536</v>
      </c>
      <c r="G207" s="5">
        <v>1557.1848518598474</v>
      </c>
      <c r="H207" s="5">
        <v>1260.5782134103531</v>
      </c>
      <c r="I207" s="5">
        <v>1594.2606816660343</v>
      </c>
      <c r="J207" s="5">
        <v>1223.5023836041662</v>
      </c>
      <c r="K207" s="5">
        <v>1483.0331922474738</v>
      </c>
      <c r="L207" s="5">
        <v>667.36493651136323</v>
      </c>
      <c r="M207" s="5">
        <v>1001.047404767045</v>
      </c>
      <c r="N207" s="5">
        <v>852.74408554229751</v>
      </c>
      <c r="O207" s="5">
        <v>1483.0331922474738</v>
      </c>
      <c r="P207" s="5">
        <v>1038.1232345732317</v>
      </c>
      <c r="Q207" s="5">
        <v>1445.9573624412874</v>
      </c>
      <c r="R207" s="5">
        <v>481.985787480429</v>
      </c>
      <c r="S207" s="5">
        <v>1038.1232345732317</v>
      </c>
      <c r="T207" s="5">
        <v>1112.2748941856055</v>
      </c>
      <c r="U207" s="5">
        <v>1371.8057028289134</v>
      </c>
      <c r="V207" s="5">
        <v>1594.2606816660348</v>
      </c>
      <c r="W207" s="5">
        <v>1149.3507239917924</v>
      </c>
      <c r="X207" s="5">
        <v>1038.1232345732319</v>
      </c>
      <c r="Y207" s="5">
        <v>1370.5521993069065</v>
      </c>
      <c r="Z207" s="5">
        <v>979.90216964956335</v>
      </c>
      <c r="AA207" s="5">
        <v>302.36316952615215</v>
      </c>
      <c r="AB207" s="5">
        <v>991.19728264441028</v>
      </c>
      <c r="AC207" s="5">
        <v>700.20256947727717</v>
      </c>
      <c r="AD207">
        <v>726.49357155381699</v>
      </c>
    </row>
    <row r="208" spans="1:30" hidden="1" x14ac:dyDescent="0.25">
      <c r="A208" s="4">
        <v>43246</v>
      </c>
      <c r="B208" s="5">
        <v>1001.047404767045</v>
      </c>
      <c r="C208" s="5">
        <v>1186.4265537979793</v>
      </c>
      <c r="D208" s="5">
        <v>963.97157496085833</v>
      </c>
      <c r="E208" s="5">
        <v>741.51659612373692</v>
      </c>
      <c r="F208" s="5">
        <v>370.75829806186852</v>
      </c>
      <c r="G208" s="5">
        <v>1594.2606816660343</v>
      </c>
      <c r="H208" s="5">
        <v>1260.5782134103531</v>
      </c>
      <c r="I208" s="5">
        <v>1631.3365114722214</v>
      </c>
      <c r="J208" s="5">
        <v>1223.5023836041662</v>
      </c>
      <c r="K208" s="5">
        <v>1520.1090220536605</v>
      </c>
      <c r="L208" s="5">
        <v>630.28910670517632</v>
      </c>
      <c r="M208" s="5">
        <v>1112.2748941856057</v>
      </c>
      <c r="N208" s="5">
        <v>815.66825573611061</v>
      </c>
      <c r="O208" s="5">
        <v>1520.1090220536607</v>
      </c>
      <c r="P208" s="5">
        <v>778.59242592992382</v>
      </c>
      <c r="Q208" s="5">
        <v>1445.9573624412874</v>
      </c>
      <c r="R208" s="5">
        <v>519.06161728661584</v>
      </c>
      <c r="S208" s="5">
        <v>963.97157496085799</v>
      </c>
      <c r="T208" s="5">
        <v>1112.2748941856057</v>
      </c>
      <c r="U208" s="5">
        <v>1297.6540432165398</v>
      </c>
      <c r="V208" s="5">
        <v>1668.4123412784083</v>
      </c>
      <c r="W208" s="5">
        <v>1260.5782134103526</v>
      </c>
      <c r="X208" s="5">
        <v>1149.3507239917924</v>
      </c>
      <c r="Y208" s="5">
        <v>1415.420565939696</v>
      </c>
      <c r="Z208" s="5">
        <v>1013.7435154183967</v>
      </c>
      <c r="AA208" s="5">
        <v>323.88469215955251</v>
      </c>
      <c r="AB208" s="5">
        <v>1118.9388391564162</v>
      </c>
      <c r="AC208" s="5">
        <v>825.12326782978528</v>
      </c>
      <c r="AD208">
        <v>621.09483550485766</v>
      </c>
    </row>
    <row r="209" spans="1:34" hidden="1" x14ac:dyDescent="0.25">
      <c r="A209" s="4">
        <v>43247</v>
      </c>
      <c r="B209" s="5">
        <v>1075.1990643794186</v>
      </c>
      <c r="C209" s="5">
        <v>1223.5023836041662</v>
      </c>
      <c r="D209" s="5">
        <v>1038.1232345732317</v>
      </c>
      <c r="E209" s="5">
        <v>741.51659612373703</v>
      </c>
      <c r="F209" s="5">
        <v>333.68246825568161</v>
      </c>
      <c r="G209" s="5">
        <v>1594.2606816660341</v>
      </c>
      <c r="H209" s="5">
        <v>1260.5782134103531</v>
      </c>
      <c r="I209" s="5">
        <v>1668.4123412784083</v>
      </c>
      <c r="J209" s="5">
        <v>1223.5023836041662</v>
      </c>
      <c r="K209" s="5">
        <v>1520.1090220536607</v>
      </c>
      <c r="L209" s="5">
        <v>593.21327689898953</v>
      </c>
      <c r="M209" s="5">
        <v>1149.3507239917924</v>
      </c>
      <c r="N209" s="5">
        <v>778.59242592992371</v>
      </c>
      <c r="O209" s="5">
        <v>1520.1090220536605</v>
      </c>
      <c r="P209" s="5">
        <v>556.13744709280274</v>
      </c>
      <c r="Q209" s="5">
        <v>1445.9573624412872</v>
      </c>
      <c r="R209" s="5">
        <v>556.13744709280274</v>
      </c>
      <c r="S209" s="5">
        <v>889.81991534848419</v>
      </c>
      <c r="T209" s="5">
        <v>1149.3507239917926</v>
      </c>
      <c r="U209" s="5">
        <v>1186.4265537979791</v>
      </c>
      <c r="V209" s="5">
        <v>1742.5640008907819</v>
      </c>
      <c r="W209" s="5">
        <v>1297.6540432165398</v>
      </c>
      <c r="X209" s="5">
        <v>1260.5782134103526</v>
      </c>
      <c r="Y209" s="5">
        <v>1408.0394430514762</v>
      </c>
      <c r="Z209" s="5">
        <v>1072.2419074173179</v>
      </c>
      <c r="AA209" s="5">
        <v>406.70907657441347</v>
      </c>
      <c r="AB209" s="5">
        <v>1245.6738084443496</v>
      </c>
      <c r="AC209" s="5">
        <v>971.26968243081376</v>
      </c>
      <c r="AD209">
        <v>469.00324950609229</v>
      </c>
    </row>
    <row r="210" spans="1:34" hidden="1" x14ac:dyDescent="0.25">
      <c r="A210" s="4">
        <v>43248</v>
      </c>
      <c r="B210" s="5">
        <v>1112.2748941856055</v>
      </c>
      <c r="C210" s="5">
        <v>1223.502383604166</v>
      </c>
      <c r="D210" s="5">
        <v>1075.1990643794186</v>
      </c>
      <c r="E210" s="5">
        <v>741.51659612373703</v>
      </c>
      <c r="F210" s="5">
        <v>333.68246825568167</v>
      </c>
      <c r="G210" s="5">
        <v>1557.1848518598474</v>
      </c>
      <c r="H210" s="5">
        <v>1223.502383604166</v>
      </c>
      <c r="I210" s="5">
        <v>1705.4881710845953</v>
      </c>
      <c r="J210" s="5">
        <v>1297.6540432165398</v>
      </c>
      <c r="K210" s="5">
        <v>1483.0331922474741</v>
      </c>
      <c r="L210" s="5">
        <v>593.21327689898953</v>
      </c>
      <c r="M210" s="5">
        <v>1149.3507239917924</v>
      </c>
      <c r="N210" s="5">
        <v>778.59242592992371</v>
      </c>
      <c r="O210" s="5">
        <v>1520.1090220536605</v>
      </c>
      <c r="P210" s="5">
        <v>407.83412786805536</v>
      </c>
      <c r="Q210" s="5">
        <v>1408.8815326351003</v>
      </c>
      <c r="R210" s="5">
        <v>556.13744709280274</v>
      </c>
      <c r="S210" s="5">
        <v>815.66825573611061</v>
      </c>
      <c r="T210" s="5">
        <v>1149.3507239917926</v>
      </c>
      <c r="U210" s="5">
        <v>1149.3507239917924</v>
      </c>
      <c r="V210" s="5">
        <v>1779.6398306969691</v>
      </c>
      <c r="W210" s="5">
        <v>1371.8057028289134</v>
      </c>
      <c r="X210" s="5">
        <v>1334.7298730227265</v>
      </c>
      <c r="Y210" s="5">
        <v>1432.3476457998436</v>
      </c>
      <c r="Z210" s="5">
        <v>1165.4907798413851</v>
      </c>
      <c r="AA210" s="5">
        <v>456.66352894991621</v>
      </c>
      <c r="AB210" s="5">
        <v>1352.7954627670838</v>
      </c>
      <c r="AC210" s="5">
        <v>1142.0539763994823</v>
      </c>
      <c r="AD210">
        <v>374.34144744266894</v>
      </c>
    </row>
    <row r="211" spans="1:34" hidden="1" x14ac:dyDescent="0.25">
      <c r="A211" s="4">
        <v>43249</v>
      </c>
      <c r="B211" s="5">
        <v>1112.2748941856055</v>
      </c>
      <c r="C211" s="5">
        <v>1186.4265537979791</v>
      </c>
      <c r="D211" s="5">
        <v>1149.3507239917924</v>
      </c>
      <c r="E211" s="5">
        <v>778.59242592992393</v>
      </c>
      <c r="F211" s="5">
        <v>333.68246825568167</v>
      </c>
      <c r="G211" s="5">
        <v>1483.0331922474738</v>
      </c>
      <c r="H211" s="5">
        <v>1223.502383604166</v>
      </c>
      <c r="I211" s="5">
        <v>1742.5640008907819</v>
      </c>
      <c r="J211" s="5">
        <v>1371.8057028289134</v>
      </c>
      <c r="K211" s="5">
        <v>1445.9573624412874</v>
      </c>
      <c r="L211" s="5">
        <v>630.28910670517632</v>
      </c>
      <c r="M211" s="5">
        <v>1149.3507239917924</v>
      </c>
      <c r="N211" s="5">
        <v>852.74408554229763</v>
      </c>
      <c r="O211" s="5">
        <v>1520.1090220536605</v>
      </c>
      <c r="P211" s="5">
        <v>296.60663844949477</v>
      </c>
      <c r="Q211" s="5">
        <v>1334.7298730227267</v>
      </c>
      <c r="R211" s="5">
        <v>556.13744709280274</v>
      </c>
      <c r="S211" s="5">
        <v>778.59242592992371</v>
      </c>
      <c r="T211" s="5">
        <v>1223.502383604166</v>
      </c>
      <c r="U211" s="5">
        <v>1186.4265537979793</v>
      </c>
      <c r="V211" s="5">
        <v>1816.7156605031557</v>
      </c>
      <c r="W211" s="5">
        <v>1445.9573624412872</v>
      </c>
      <c r="X211" s="5">
        <v>1445.9573624412872</v>
      </c>
      <c r="Y211" s="5">
        <v>1401.4013892203948</v>
      </c>
      <c r="Z211" s="5">
        <v>1234.5935326620552</v>
      </c>
      <c r="AA211" s="5">
        <v>532.8276967668719</v>
      </c>
      <c r="AB211" s="5">
        <v>1401.2613422267059</v>
      </c>
      <c r="AC211" s="5">
        <v>1290.4841387844867</v>
      </c>
      <c r="AD211">
        <v>307.48800897510893</v>
      </c>
    </row>
    <row r="212" spans="1:34" hidden="1" x14ac:dyDescent="0.25">
      <c r="A212" s="4">
        <v>43250</v>
      </c>
      <c r="B212" s="5">
        <v>1149.3507239917924</v>
      </c>
      <c r="C212" s="5">
        <v>1149.3507239917924</v>
      </c>
      <c r="D212" s="5">
        <v>1186.4265537979793</v>
      </c>
      <c r="E212" s="5">
        <v>889.81991534848441</v>
      </c>
      <c r="F212" s="5">
        <v>407.83412786805536</v>
      </c>
      <c r="G212" s="5">
        <v>1334.7298730227267</v>
      </c>
      <c r="H212" s="5">
        <v>1223.5023836041662</v>
      </c>
      <c r="I212" s="5">
        <v>1742.5640008907819</v>
      </c>
      <c r="J212" s="5">
        <v>1371.8057028289134</v>
      </c>
      <c r="K212" s="5">
        <v>1408.8815326351007</v>
      </c>
      <c r="L212" s="5">
        <v>741.51659612373703</v>
      </c>
      <c r="M212" s="5">
        <v>1112.2748941856055</v>
      </c>
      <c r="N212" s="5">
        <v>889.81991534848441</v>
      </c>
      <c r="O212" s="5">
        <v>1594.2606816660343</v>
      </c>
      <c r="P212" s="5">
        <v>222.4549788371211</v>
      </c>
      <c r="Q212" s="5">
        <v>1334.7298730227267</v>
      </c>
      <c r="R212" s="5">
        <v>630.28910670517632</v>
      </c>
      <c r="S212" s="5">
        <v>815.66825573611072</v>
      </c>
      <c r="T212" s="5">
        <v>1297.6540432165398</v>
      </c>
      <c r="U212" s="5">
        <v>1223.502383604166</v>
      </c>
      <c r="V212" s="5">
        <v>1816.7156605031557</v>
      </c>
      <c r="W212" s="5">
        <v>1483.0331922474738</v>
      </c>
      <c r="X212" s="5">
        <v>1557.1848518598476</v>
      </c>
      <c r="Y212" s="5">
        <v>1371.425677612295</v>
      </c>
      <c r="Z212" s="5">
        <v>1261.4226989904978</v>
      </c>
      <c r="AA212" s="5">
        <v>630.81634043240342</v>
      </c>
      <c r="AB212" s="5">
        <v>1469.5919950026428</v>
      </c>
      <c r="AC212" s="5">
        <v>1447.0074983489988</v>
      </c>
      <c r="AD212">
        <v>240.63457050754869</v>
      </c>
    </row>
    <row r="213" spans="1:34" hidden="1" x14ac:dyDescent="0.25">
      <c r="A213" s="4">
        <v>43251</v>
      </c>
      <c r="B213" s="5">
        <v>1112.2748941856057</v>
      </c>
      <c r="C213" s="5">
        <v>1149.3507239917924</v>
      </c>
      <c r="D213" s="5">
        <v>1149.3507239917924</v>
      </c>
      <c r="E213" s="5">
        <v>963.97157496085799</v>
      </c>
      <c r="F213" s="5">
        <v>481.985787480429</v>
      </c>
      <c r="G213" s="5">
        <v>1260.5782134103531</v>
      </c>
      <c r="H213" s="5">
        <v>1223.5023836041662</v>
      </c>
      <c r="I213" s="5">
        <v>1742.5640008907817</v>
      </c>
      <c r="J213" s="5">
        <v>1371.8057028289136</v>
      </c>
      <c r="K213" s="5">
        <v>1371.8057028289136</v>
      </c>
      <c r="L213" s="5">
        <v>889.81991534848441</v>
      </c>
      <c r="M213" s="5">
        <v>1038.1232345732319</v>
      </c>
      <c r="N213" s="5">
        <v>963.97157496085833</v>
      </c>
      <c r="O213" s="5">
        <v>1594.2606816660343</v>
      </c>
      <c r="P213" s="5">
        <v>222.45497883712113</v>
      </c>
      <c r="Q213" s="5">
        <v>1297.6540432165398</v>
      </c>
      <c r="R213" s="5">
        <v>630.28910670517632</v>
      </c>
      <c r="S213" s="5">
        <v>889.81991534848441</v>
      </c>
      <c r="T213" s="5">
        <v>1371.8057028289134</v>
      </c>
      <c r="U213" s="5">
        <v>1334.7298730227267</v>
      </c>
      <c r="V213" s="5">
        <v>1816.7156605031557</v>
      </c>
      <c r="W213" s="5">
        <v>1520.1090220536605</v>
      </c>
      <c r="X213" s="5">
        <v>1631.3365114722214</v>
      </c>
      <c r="Y213" s="5">
        <v>1413.7942023911428</v>
      </c>
      <c r="Z213" s="5">
        <v>1313.29566307195</v>
      </c>
      <c r="AA213" s="5">
        <v>742.97985027940206</v>
      </c>
      <c r="AB213" s="5">
        <v>1500.8629318215055</v>
      </c>
      <c r="AC213" s="5">
        <v>1563.5225759005125</v>
      </c>
      <c r="AD213">
        <v>230.63151455717215</v>
      </c>
    </row>
    <row r="214" spans="1:34" x14ac:dyDescent="0.25">
      <c r="A214" s="4">
        <v>43252</v>
      </c>
      <c r="B214" s="5">
        <v>1075.1990643794186</v>
      </c>
      <c r="C214" s="5">
        <v>1112.2748941856055</v>
      </c>
      <c r="D214" s="5">
        <v>1186.4265537979793</v>
      </c>
      <c r="E214" s="5">
        <v>1038.1232345732317</v>
      </c>
      <c r="F214" s="5">
        <v>593.21327689898965</v>
      </c>
      <c r="G214" s="5">
        <v>1149.3507239917922</v>
      </c>
      <c r="H214" s="5">
        <v>1297.6540432165398</v>
      </c>
      <c r="I214" s="5">
        <v>1668.4123412784081</v>
      </c>
      <c r="J214" s="5">
        <v>1408.8815326351003</v>
      </c>
      <c r="K214" s="5">
        <v>1371.8057028289136</v>
      </c>
      <c r="L214" s="5">
        <v>1001.047404767045</v>
      </c>
      <c r="M214" s="5">
        <v>1038.1232345732319</v>
      </c>
      <c r="N214" s="5">
        <v>1112.2748941856055</v>
      </c>
      <c r="O214" s="5">
        <v>1594.2606816660343</v>
      </c>
      <c r="P214" s="5">
        <v>296.60663844949482</v>
      </c>
      <c r="Q214" s="5">
        <v>1223.502383604166</v>
      </c>
      <c r="R214" s="5">
        <v>630.28910670517632</v>
      </c>
      <c r="S214" s="5">
        <v>926.89574515467132</v>
      </c>
      <c r="T214" s="5">
        <v>1408.8815326351003</v>
      </c>
      <c r="U214" s="5">
        <v>1445.9573624412874</v>
      </c>
      <c r="V214" s="5">
        <v>1816.7156605031557</v>
      </c>
      <c r="W214" s="5">
        <v>1483.0331922474738</v>
      </c>
      <c r="X214" s="5">
        <v>1705.4881710845953</v>
      </c>
      <c r="Y214" s="5">
        <v>1385.4025473810752</v>
      </c>
      <c r="Z214" s="5">
        <v>1396.8355867016762</v>
      </c>
      <c r="AA214" s="5">
        <v>873.59231748089235</v>
      </c>
      <c r="AB214" s="5">
        <v>1443.9330864614326</v>
      </c>
      <c r="AC214" s="5">
        <v>1627.0326654252301</v>
      </c>
      <c r="AD214">
        <v>236.47664751182825</v>
      </c>
    </row>
    <row r="215" spans="1:34" x14ac:dyDescent="0.25">
      <c r="A215" s="4">
        <v>43253</v>
      </c>
      <c r="B215" s="5">
        <v>1112.2748941856057</v>
      </c>
      <c r="C215" s="5">
        <v>1038.1232345732319</v>
      </c>
      <c r="D215" s="5">
        <v>1186.4265537979793</v>
      </c>
      <c r="E215" s="5">
        <v>1075.1990643794186</v>
      </c>
      <c r="F215" s="5">
        <v>704.44076631755013</v>
      </c>
      <c r="G215" s="5">
        <v>1038.1232345732317</v>
      </c>
      <c r="H215" s="5">
        <v>1334.7298730227265</v>
      </c>
      <c r="I215" s="5">
        <v>1594.2606816660343</v>
      </c>
      <c r="J215" s="5">
        <v>1445.9573624412872</v>
      </c>
      <c r="K215" s="5">
        <v>1371.8057028289134</v>
      </c>
      <c r="L215" s="5">
        <v>1149.3507239917924</v>
      </c>
      <c r="M215" s="5">
        <v>963.97157496085822</v>
      </c>
      <c r="N215" s="5">
        <v>1223.502383604166</v>
      </c>
      <c r="O215" s="5">
        <v>1557.1848518598476</v>
      </c>
      <c r="P215" s="5">
        <v>407.83412786805536</v>
      </c>
      <c r="Q215" s="5">
        <v>1075.1990643794186</v>
      </c>
      <c r="R215" s="5">
        <v>593.21327689898953</v>
      </c>
      <c r="S215" s="5">
        <v>926.8957451546712</v>
      </c>
      <c r="T215" s="5">
        <v>1408.8815326351003</v>
      </c>
      <c r="U215" s="5">
        <v>1557.1848518598476</v>
      </c>
      <c r="V215" s="5">
        <v>1816.7156605031557</v>
      </c>
      <c r="W215" s="5">
        <v>1445.9573624412872</v>
      </c>
      <c r="X215" s="5">
        <v>1742.5640008907819</v>
      </c>
      <c r="Y215" s="5">
        <v>1414.2123232405875</v>
      </c>
      <c r="Z215" s="5">
        <v>1460.8526577124649</v>
      </c>
      <c r="AA215" s="5">
        <v>973.30687643287729</v>
      </c>
      <c r="AB215" s="5">
        <v>1365.5970257122181</v>
      </c>
      <c r="AC215" s="5">
        <v>1665.5153093156082</v>
      </c>
      <c r="AD215">
        <v>288.19548527182707</v>
      </c>
    </row>
    <row r="216" spans="1:34" x14ac:dyDescent="0.25">
      <c r="A216" s="4">
        <v>43254</v>
      </c>
      <c r="B216" s="5">
        <v>1149.3507239917926</v>
      </c>
      <c r="C216" s="5">
        <v>1001.047404767045</v>
      </c>
      <c r="D216" s="5">
        <v>1260.5782134103531</v>
      </c>
      <c r="E216" s="5">
        <v>1075.1990643794186</v>
      </c>
      <c r="F216" s="5">
        <v>815.66825573611072</v>
      </c>
      <c r="G216" s="5">
        <v>926.8957451546712</v>
      </c>
      <c r="H216" s="5">
        <v>1334.7298730227267</v>
      </c>
      <c r="I216" s="5">
        <v>1520.109022053661</v>
      </c>
      <c r="J216" s="5">
        <v>1483.0331922474738</v>
      </c>
      <c r="K216" s="5">
        <v>1445.9573624412872</v>
      </c>
      <c r="L216" s="5">
        <v>1297.6540432165398</v>
      </c>
      <c r="M216" s="5">
        <v>963.97157496085833</v>
      </c>
      <c r="N216" s="5">
        <v>1297.6540432165398</v>
      </c>
      <c r="O216" s="5">
        <v>1520.1090220536607</v>
      </c>
      <c r="P216" s="5">
        <v>556.13744709280274</v>
      </c>
      <c r="Q216" s="5">
        <v>889.81991534848441</v>
      </c>
      <c r="R216" s="5">
        <v>593.21327689898953</v>
      </c>
      <c r="S216" s="5">
        <v>926.8957451546712</v>
      </c>
      <c r="T216" s="5">
        <v>1445.9573624412872</v>
      </c>
      <c r="U216" s="5">
        <v>1668.4123412784083</v>
      </c>
      <c r="V216" s="5">
        <v>1816.7156605031557</v>
      </c>
      <c r="W216" s="5">
        <v>1483.0331922474741</v>
      </c>
      <c r="X216" s="5">
        <v>1779.6398306969691</v>
      </c>
      <c r="Y216" s="5">
        <v>1463.4568429547892</v>
      </c>
      <c r="Z216" s="5">
        <v>1512.1641690351096</v>
      </c>
      <c r="AA216" s="5">
        <v>1004.6136403742911</v>
      </c>
      <c r="AB216" s="5">
        <v>1301.2161496303545</v>
      </c>
      <c r="AC216" s="5">
        <v>1703.5086735208727</v>
      </c>
      <c r="AD216">
        <v>376.1863704344334</v>
      </c>
      <c r="AG216" t="s">
        <v>1138</v>
      </c>
      <c r="AH216" t="s">
        <v>1139</v>
      </c>
    </row>
    <row r="217" spans="1:34" x14ac:dyDescent="0.25">
      <c r="A217" s="4">
        <v>43255</v>
      </c>
      <c r="B217" s="5">
        <v>1186.4265537979793</v>
      </c>
      <c r="C217" s="5">
        <v>1001.047404767045</v>
      </c>
      <c r="D217" s="5">
        <v>1334.7298730227265</v>
      </c>
      <c r="E217" s="5">
        <v>1075.1990643794186</v>
      </c>
      <c r="F217" s="5">
        <v>852.74408554229751</v>
      </c>
      <c r="G217" s="5">
        <v>852.7440855422974</v>
      </c>
      <c r="H217" s="5">
        <v>1408.8815326351003</v>
      </c>
      <c r="I217" s="5">
        <v>1445.9573624412874</v>
      </c>
      <c r="J217" s="5">
        <v>1483.0331922474738</v>
      </c>
      <c r="K217" s="5">
        <v>1520.109022053661</v>
      </c>
      <c r="L217" s="5">
        <v>1408.8815326351</v>
      </c>
      <c r="M217" s="5">
        <v>926.8957451546712</v>
      </c>
      <c r="N217" s="5">
        <v>1334.7298730227267</v>
      </c>
      <c r="O217" s="5">
        <v>1483.0331922474741</v>
      </c>
      <c r="P217" s="5">
        <v>667.36493651136334</v>
      </c>
      <c r="Q217" s="5">
        <v>741.51659612373703</v>
      </c>
      <c r="R217" s="5">
        <v>630.28910670517632</v>
      </c>
      <c r="S217" s="5">
        <v>889.81991534848441</v>
      </c>
      <c r="T217" s="5">
        <v>1445.9573624412874</v>
      </c>
      <c r="U217" s="5">
        <v>1742.5640008907819</v>
      </c>
      <c r="V217" s="5">
        <v>1816.7156605031557</v>
      </c>
      <c r="W217" s="5">
        <v>1483.0331922474741</v>
      </c>
      <c r="X217" s="5">
        <v>1816.7156605031557</v>
      </c>
      <c r="Y217" s="5">
        <v>1490.65854906698</v>
      </c>
      <c r="Z217" s="5">
        <v>1495.8185456427279</v>
      </c>
      <c r="AA217" s="5">
        <v>1085.843422016419</v>
      </c>
      <c r="AB217" s="5">
        <v>1210.7176062641506</v>
      </c>
      <c r="AC217" s="5">
        <v>1693.9273059558257</v>
      </c>
      <c r="AD217">
        <v>439.14191947026615</v>
      </c>
      <c r="AF217" s="8" t="s">
        <v>23</v>
      </c>
      <c r="AG217" s="5">
        <v>1816.7156605031557</v>
      </c>
      <c r="AH217">
        <v>1634.9244950018528</v>
      </c>
    </row>
    <row r="218" spans="1:34" x14ac:dyDescent="0.25">
      <c r="A218" s="4">
        <v>43256</v>
      </c>
      <c r="B218" s="5">
        <v>1223.5023836041662</v>
      </c>
      <c r="C218" s="5">
        <v>1001.047404767045</v>
      </c>
      <c r="D218" s="5">
        <v>1371.8057028289134</v>
      </c>
      <c r="E218" s="5">
        <v>1075.1990643794186</v>
      </c>
      <c r="F218" s="5">
        <v>926.89574515467132</v>
      </c>
      <c r="G218" s="5">
        <v>852.7440855422974</v>
      </c>
      <c r="H218" s="5">
        <v>1445.9573624412872</v>
      </c>
      <c r="I218" s="5">
        <v>1371.8057028289136</v>
      </c>
      <c r="J218" s="5">
        <v>1445.9573624412872</v>
      </c>
      <c r="K218" s="5">
        <v>1594.2606816660348</v>
      </c>
      <c r="L218" s="5">
        <v>1445.9573624412872</v>
      </c>
      <c r="M218" s="5">
        <v>926.89574515467132</v>
      </c>
      <c r="N218" s="5">
        <v>1297.6540432165398</v>
      </c>
      <c r="O218" s="5">
        <v>1408.8815326351003</v>
      </c>
      <c r="P218" s="5">
        <v>778.59242592992393</v>
      </c>
      <c r="Q218" s="5">
        <v>630.28910670517632</v>
      </c>
      <c r="R218" s="5">
        <v>704.44076631755001</v>
      </c>
      <c r="S218" s="5">
        <v>889.81991534848441</v>
      </c>
      <c r="T218" s="5">
        <v>1408.8815326351003</v>
      </c>
      <c r="U218" s="5">
        <v>1779.6398306969691</v>
      </c>
      <c r="V218" s="5">
        <v>1816.7156605031557</v>
      </c>
      <c r="W218" s="5">
        <v>1483.0331922474738</v>
      </c>
      <c r="X218" s="5">
        <v>1816.7156605031557</v>
      </c>
      <c r="Y218" s="5">
        <v>1508.3607425584855</v>
      </c>
      <c r="Z218" s="5">
        <v>1539.4991422326686</v>
      </c>
      <c r="AA218" s="5">
        <v>1152.7354263528475</v>
      </c>
      <c r="AB218" s="5">
        <v>1146.6819398877251</v>
      </c>
      <c r="AC218" s="5">
        <v>1627.3136112145703</v>
      </c>
      <c r="AD218">
        <v>531.70191840873838</v>
      </c>
      <c r="AF218" s="8" t="s">
        <v>24</v>
      </c>
      <c r="AG218" s="5">
        <v>1816.7156605031557</v>
      </c>
      <c r="AH218">
        <v>1697.1162095154564</v>
      </c>
    </row>
    <row r="219" spans="1:34" x14ac:dyDescent="0.25">
      <c r="A219" s="4">
        <v>43257</v>
      </c>
      <c r="B219" s="5">
        <v>1223.5023836041662</v>
      </c>
      <c r="C219" s="5">
        <v>1001.047404767045</v>
      </c>
      <c r="D219" s="5">
        <v>1408.8815326351</v>
      </c>
      <c r="E219" s="5">
        <v>1038.1232345732317</v>
      </c>
      <c r="F219" s="5">
        <v>926.8957451546712</v>
      </c>
      <c r="G219" s="5">
        <v>926.89574515467132</v>
      </c>
      <c r="H219" s="5">
        <v>1445.9573624412872</v>
      </c>
      <c r="I219" s="5">
        <v>1371.8057028289136</v>
      </c>
      <c r="J219" s="5">
        <v>1483.0331922474738</v>
      </c>
      <c r="K219" s="5">
        <v>1668.4123412784083</v>
      </c>
      <c r="L219" s="5">
        <v>1445.9573624412872</v>
      </c>
      <c r="M219" s="5">
        <v>926.89574515467132</v>
      </c>
      <c r="N219" s="5">
        <v>1334.7298730227267</v>
      </c>
      <c r="O219" s="5">
        <v>1260.5782134103531</v>
      </c>
      <c r="P219" s="5">
        <v>926.89574515467132</v>
      </c>
      <c r="Q219" s="5">
        <v>481.985787480429</v>
      </c>
      <c r="R219" s="5">
        <v>741.51659612373703</v>
      </c>
      <c r="S219" s="5">
        <v>815.66825573611061</v>
      </c>
      <c r="T219" s="5">
        <v>1371.8057028289136</v>
      </c>
      <c r="U219" s="5">
        <v>1816.7156605031557</v>
      </c>
      <c r="V219" s="5">
        <v>1816.7156605031557</v>
      </c>
      <c r="W219" s="5">
        <v>1483.0331922474738</v>
      </c>
      <c r="X219" s="5">
        <v>1816.7156605031557</v>
      </c>
      <c r="Y219" s="5">
        <v>1491.2048887760577</v>
      </c>
      <c r="Z219" s="5">
        <v>1549.8239726839545</v>
      </c>
      <c r="AA219" s="5">
        <v>1190.6192095129995</v>
      </c>
      <c r="AB219" s="5">
        <v>1061.5832840917867</v>
      </c>
      <c r="AC219" s="5">
        <v>1521.3947250526037</v>
      </c>
      <c r="AD219">
        <v>624.26191734721067</v>
      </c>
      <c r="AF219" s="8" t="s">
        <v>25</v>
      </c>
      <c r="AG219" s="5">
        <v>1705.488171084595</v>
      </c>
      <c r="AH219">
        <v>1571.5367859783717</v>
      </c>
    </row>
    <row r="220" spans="1:34" x14ac:dyDescent="0.25">
      <c r="A220" s="4">
        <v>43258</v>
      </c>
      <c r="B220" s="5">
        <v>1260.5782134103531</v>
      </c>
      <c r="C220" s="5">
        <v>1038.1232345732319</v>
      </c>
      <c r="D220" s="5">
        <v>1520.1090220536607</v>
      </c>
      <c r="E220" s="5">
        <v>1038.1232345732317</v>
      </c>
      <c r="F220" s="5">
        <v>963.97157496085833</v>
      </c>
      <c r="G220" s="5">
        <v>926.89574515467132</v>
      </c>
      <c r="H220" s="5">
        <v>1445.9573624412872</v>
      </c>
      <c r="I220" s="5">
        <v>1334.7298730227267</v>
      </c>
      <c r="J220" s="5">
        <v>1520.1090220536607</v>
      </c>
      <c r="K220" s="5">
        <v>1742.5640008907819</v>
      </c>
      <c r="L220" s="5">
        <v>1408.8815326351003</v>
      </c>
      <c r="M220" s="5">
        <v>963.97157496085799</v>
      </c>
      <c r="N220" s="5">
        <v>1334.7298730227267</v>
      </c>
      <c r="O220" s="5">
        <v>1186.4265537979793</v>
      </c>
      <c r="P220" s="5">
        <v>1001.047404767045</v>
      </c>
      <c r="Q220" s="5">
        <v>370.75829806186846</v>
      </c>
      <c r="R220" s="5">
        <v>852.74408554229763</v>
      </c>
      <c r="S220" s="5">
        <v>704.44076631755001</v>
      </c>
      <c r="T220" s="5">
        <v>1334.7298730227269</v>
      </c>
      <c r="U220" s="5">
        <v>1816.7156605031557</v>
      </c>
      <c r="V220" s="5">
        <v>1816.7156605031557</v>
      </c>
      <c r="W220" s="5">
        <v>1483.0331922474738</v>
      </c>
      <c r="X220" s="5">
        <v>1816.7156605031557</v>
      </c>
      <c r="Y220" s="5">
        <v>1418.0855387577521</v>
      </c>
      <c r="Z220" s="5">
        <v>1533.3087678132608</v>
      </c>
      <c r="AA220" s="5">
        <v>1228.5818047717419</v>
      </c>
      <c r="AB220" s="5">
        <v>1018.5983079728594</v>
      </c>
      <c r="AC220" s="5">
        <v>1455.2443771773305</v>
      </c>
      <c r="AD220">
        <v>662.33005105659447</v>
      </c>
      <c r="AF220" s="8" t="s">
        <v>26</v>
      </c>
      <c r="AG220" s="5">
        <v>1816.7156605031557</v>
      </c>
      <c r="AH220">
        <v>1640.9044675512373</v>
      </c>
    </row>
    <row r="221" spans="1:34" x14ac:dyDescent="0.25">
      <c r="A221" s="4">
        <v>43259</v>
      </c>
      <c r="B221" s="5">
        <v>1297.65404321654</v>
      </c>
      <c r="C221" s="5">
        <v>1075.1990643794186</v>
      </c>
      <c r="D221" s="5">
        <v>1557.1848518598474</v>
      </c>
      <c r="E221" s="5">
        <v>1038.1232345732317</v>
      </c>
      <c r="F221" s="5">
        <v>963.97157496085799</v>
      </c>
      <c r="G221" s="5">
        <v>1001.047404767045</v>
      </c>
      <c r="H221" s="5">
        <v>1371.8057028289134</v>
      </c>
      <c r="I221" s="5">
        <v>1371.8057028289134</v>
      </c>
      <c r="J221" s="5">
        <v>1520.1090220536607</v>
      </c>
      <c r="K221" s="5">
        <v>1779.6398306969691</v>
      </c>
      <c r="L221" s="5">
        <v>1408.8815326351007</v>
      </c>
      <c r="M221" s="5">
        <v>963.97157496085799</v>
      </c>
      <c r="N221" s="5">
        <v>1260.5782134103531</v>
      </c>
      <c r="O221" s="5">
        <v>1112.2748941856055</v>
      </c>
      <c r="P221" s="5">
        <v>1038.1232345732317</v>
      </c>
      <c r="Q221" s="5">
        <v>333.68246825568167</v>
      </c>
      <c r="R221" s="5">
        <v>963.97157496085833</v>
      </c>
      <c r="S221" s="5">
        <v>630.28910670517632</v>
      </c>
      <c r="T221" s="5">
        <v>1371.8057028289136</v>
      </c>
      <c r="U221" s="5">
        <v>1816.7156605031557</v>
      </c>
      <c r="V221" s="5">
        <v>1816.7156605031557</v>
      </c>
      <c r="W221" s="5">
        <v>1557.1848518598474</v>
      </c>
      <c r="X221" s="5">
        <v>1816.7156605031557</v>
      </c>
      <c r="Y221" s="5">
        <v>1372.2278871621081</v>
      </c>
      <c r="Z221" s="5">
        <v>1534.9949305944028</v>
      </c>
      <c r="AA221" s="5">
        <v>1262.8464609541779</v>
      </c>
      <c r="AB221" s="5">
        <v>1056.1019840039305</v>
      </c>
      <c r="AC221" s="5">
        <v>1405.0137098028706</v>
      </c>
      <c r="AD221">
        <v>687.06298976604228</v>
      </c>
      <c r="AF221" s="8" t="s">
        <v>27</v>
      </c>
      <c r="AG221" s="5">
        <v>1791.9984406323645</v>
      </c>
      <c r="AH221">
        <v>1577.5167585277568</v>
      </c>
    </row>
    <row r="222" spans="1:34" x14ac:dyDescent="0.25">
      <c r="A222" s="4">
        <v>43260</v>
      </c>
      <c r="B222" s="5">
        <v>1297.65404321654</v>
      </c>
      <c r="C222" s="5">
        <v>1149.3507239917926</v>
      </c>
      <c r="D222" s="5">
        <v>1594.2606816660343</v>
      </c>
      <c r="E222" s="5">
        <v>1038.1232345732317</v>
      </c>
      <c r="F222" s="5">
        <v>963.97157496085799</v>
      </c>
      <c r="G222" s="5">
        <v>1075.1990643794186</v>
      </c>
      <c r="H222" s="5">
        <v>1297.6540432165398</v>
      </c>
      <c r="I222" s="5">
        <v>1408.8815326351</v>
      </c>
      <c r="J222" s="5">
        <v>1520.1090220536605</v>
      </c>
      <c r="K222" s="5">
        <v>1816.7156605031557</v>
      </c>
      <c r="L222" s="5">
        <v>1371.8057028289136</v>
      </c>
      <c r="M222" s="5">
        <v>1038.1232345732319</v>
      </c>
      <c r="N222" s="5">
        <v>1149.3507239917922</v>
      </c>
      <c r="O222" s="5">
        <v>1112.2748941856057</v>
      </c>
      <c r="P222" s="5">
        <v>1112.2748941856057</v>
      </c>
      <c r="Q222" s="5">
        <v>333.68246825568167</v>
      </c>
      <c r="R222" s="5">
        <v>1075.1990643794186</v>
      </c>
      <c r="S222" s="5">
        <v>630.28910670517632</v>
      </c>
      <c r="T222" s="5">
        <v>1408.8815326351003</v>
      </c>
      <c r="U222" s="5">
        <v>1816.7156605031557</v>
      </c>
      <c r="V222" s="5">
        <v>1816.7156605031557</v>
      </c>
      <c r="W222" s="5">
        <v>1631.3365114722214</v>
      </c>
      <c r="X222" s="5">
        <v>1816.7156605031557</v>
      </c>
      <c r="Y222" s="5">
        <v>1305.3409228903574</v>
      </c>
      <c r="Z222" s="5">
        <v>1530.7107006708893</v>
      </c>
      <c r="AA222" s="5">
        <v>1323.7034585543761</v>
      </c>
      <c r="AB222" s="5">
        <v>1121.8065276415361</v>
      </c>
      <c r="AC222" s="5">
        <v>1335.7610498943068</v>
      </c>
      <c r="AD222">
        <v>676.89890138198814</v>
      </c>
      <c r="AF222" s="8" t="s">
        <v>28</v>
      </c>
      <c r="AG222" s="5">
        <v>1816.7156605031557</v>
      </c>
      <c r="AH222">
        <v>1746.1519844204129</v>
      </c>
    </row>
    <row r="223" spans="1:34" x14ac:dyDescent="0.25">
      <c r="A223" s="4">
        <v>43261</v>
      </c>
      <c r="B223" s="5">
        <v>1334.7298730227267</v>
      </c>
      <c r="C223" s="5">
        <v>1186.4265537979793</v>
      </c>
      <c r="D223" s="5">
        <v>1594.2606816660343</v>
      </c>
      <c r="E223" s="5">
        <v>1001.0474047670449</v>
      </c>
      <c r="F223" s="5">
        <v>963.97157496085799</v>
      </c>
      <c r="G223" s="5">
        <v>1149.3507239917926</v>
      </c>
      <c r="H223" s="5">
        <v>1297.6540432165398</v>
      </c>
      <c r="I223" s="5">
        <v>1408.8815326351003</v>
      </c>
      <c r="J223" s="5">
        <v>1483.0331922474738</v>
      </c>
      <c r="K223" s="5">
        <v>1816.7156605031557</v>
      </c>
      <c r="L223" s="5">
        <v>1334.7298730227269</v>
      </c>
      <c r="M223" s="5">
        <v>1075.1990643794186</v>
      </c>
      <c r="N223" s="5">
        <v>1112.2748941856057</v>
      </c>
      <c r="O223" s="5">
        <v>1075.1990643794186</v>
      </c>
      <c r="P223" s="5">
        <v>1149.3507239917926</v>
      </c>
      <c r="Q223" s="5">
        <v>370.75829806186852</v>
      </c>
      <c r="R223" s="5">
        <v>1149.3507239917926</v>
      </c>
      <c r="S223" s="5">
        <v>667.36493651136334</v>
      </c>
      <c r="T223" s="5">
        <v>1408.8815326351</v>
      </c>
      <c r="U223" s="5">
        <v>1816.7156605031557</v>
      </c>
      <c r="V223" s="5">
        <v>1816.7156605031557</v>
      </c>
      <c r="W223" s="5">
        <v>1668.4123412784083</v>
      </c>
      <c r="X223" s="5">
        <v>1816.7156605031557</v>
      </c>
      <c r="Y223" s="5">
        <v>1225.3455779366977</v>
      </c>
      <c r="Z223" s="5">
        <v>1510.3264698228397</v>
      </c>
      <c r="AA223" s="5">
        <v>1413.8437614732013</v>
      </c>
      <c r="AB223" s="5">
        <v>1154.8230726226614</v>
      </c>
      <c r="AC223" s="5">
        <v>1259.3295632625488</v>
      </c>
      <c r="AD223">
        <v>692.25615090148301</v>
      </c>
      <c r="AF223" s="8" t="s">
        <v>29</v>
      </c>
      <c r="AG223" s="5">
        <v>1816.7156605031557</v>
      </c>
      <c r="AH223">
        <v>1705.4881710845948</v>
      </c>
    </row>
    <row r="224" spans="1:34" x14ac:dyDescent="0.25">
      <c r="A224" s="4">
        <v>43262</v>
      </c>
      <c r="B224" s="5">
        <v>1334.7298730227267</v>
      </c>
      <c r="C224" s="5">
        <v>1223.5023836041662</v>
      </c>
      <c r="D224" s="5">
        <v>1557.1848518598474</v>
      </c>
      <c r="E224" s="5">
        <v>963.97157496085799</v>
      </c>
      <c r="F224" s="5">
        <v>1038.1232345732319</v>
      </c>
      <c r="G224" s="5">
        <v>1260.5782134103531</v>
      </c>
      <c r="H224" s="5">
        <v>1260.5782134103531</v>
      </c>
      <c r="I224" s="5">
        <v>1408.8815326351003</v>
      </c>
      <c r="J224" s="5">
        <v>1445.9573624412872</v>
      </c>
      <c r="K224" s="5">
        <v>1816.7156605031557</v>
      </c>
      <c r="L224" s="5">
        <v>1297.65404321654</v>
      </c>
      <c r="M224" s="5">
        <v>1149.3507239917926</v>
      </c>
      <c r="N224" s="5">
        <v>1038.1232345732319</v>
      </c>
      <c r="O224" s="5">
        <v>1038.1232345732317</v>
      </c>
      <c r="P224" s="5">
        <v>1186.4265537979793</v>
      </c>
      <c r="Q224" s="5">
        <v>444.90995767424221</v>
      </c>
      <c r="R224" s="5">
        <v>1260.5782134103531</v>
      </c>
      <c r="S224" s="5">
        <v>778.59242592992393</v>
      </c>
      <c r="T224" s="5">
        <v>1483.0331922474741</v>
      </c>
      <c r="U224" s="5">
        <v>1816.7156605031557</v>
      </c>
      <c r="V224" s="5">
        <v>1816.7156605031557</v>
      </c>
      <c r="W224" s="5">
        <v>1705.4881710845953</v>
      </c>
      <c r="X224" s="5">
        <v>1816.7156605031557</v>
      </c>
      <c r="Y224" s="5">
        <v>1139.0763921037576</v>
      </c>
      <c r="Z224" s="5">
        <v>1513.8088701729519</v>
      </c>
      <c r="AA224" s="5">
        <v>1462.3664812162726</v>
      </c>
      <c r="AB224" s="5">
        <v>1237.2392018338674</v>
      </c>
      <c r="AC224" s="5">
        <v>1226.3929743103497</v>
      </c>
      <c r="AD224">
        <v>703.86675119042388</v>
      </c>
      <c r="AF224" s="8" t="s">
        <v>30</v>
      </c>
      <c r="AG224" s="5">
        <v>1631.3365114722212</v>
      </c>
      <c r="AH224">
        <v>1510.5410659746453</v>
      </c>
    </row>
    <row r="225" spans="1:34" x14ac:dyDescent="0.25">
      <c r="A225" s="4">
        <v>43263</v>
      </c>
      <c r="B225" s="5">
        <v>1334.7298730227267</v>
      </c>
      <c r="C225" s="5">
        <v>1260.5782134103531</v>
      </c>
      <c r="D225" s="5">
        <v>1520.1090220536607</v>
      </c>
      <c r="E225" s="5">
        <v>963.97157496085799</v>
      </c>
      <c r="F225" s="5">
        <v>1075.1990643794186</v>
      </c>
      <c r="G225" s="5">
        <v>1334.7298730227265</v>
      </c>
      <c r="H225" s="5">
        <v>1223.5023836041662</v>
      </c>
      <c r="I225" s="5">
        <v>1408.8815326351003</v>
      </c>
      <c r="J225" s="5">
        <v>1483.0331922474741</v>
      </c>
      <c r="K225" s="5">
        <v>1816.7156605031557</v>
      </c>
      <c r="L225" s="5">
        <v>1334.7298730227267</v>
      </c>
      <c r="M225" s="5">
        <v>1149.3507239917924</v>
      </c>
      <c r="N225" s="5">
        <v>1038.1232345732319</v>
      </c>
      <c r="O225" s="5">
        <v>1075.1990643794186</v>
      </c>
      <c r="P225" s="5">
        <v>1260.5782134103531</v>
      </c>
      <c r="Q225" s="5">
        <v>556.13744709280274</v>
      </c>
      <c r="R225" s="5">
        <v>1334.7298730227265</v>
      </c>
      <c r="S225" s="5">
        <v>815.66825573611072</v>
      </c>
      <c r="T225" s="5">
        <v>1557.1848518598476</v>
      </c>
      <c r="U225" s="5">
        <v>1816.7156605031557</v>
      </c>
      <c r="V225" s="5">
        <v>1779.6398306969688</v>
      </c>
      <c r="W225" s="5">
        <v>1742.5640008907819</v>
      </c>
      <c r="X225" s="5">
        <v>1779.6398306969688</v>
      </c>
      <c r="Y225" s="5">
        <v>1103.8067545834792</v>
      </c>
      <c r="Z225" s="5">
        <v>1467.0814303136729</v>
      </c>
      <c r="AA225" s="5">
        <v>1500.9060892342757</v>
      </c>
      <c r="AB225" s="5">
        <v>1272.2548367388961</v>
      </c>
      <c r="AC225" s="5">
        <v>1281.066784198463</v>
      </c>
      <c r="AD225">
        <v>689.20836002713384</v>
      </c>
      <c r="AF225" s="8" t="s">
        <v>31</v>
      </c>
      <c r="AG225" s="5">
        <v>1816.7156605031557</v>
      </c>
      <c r="AH225">
        <v>1661.2363742191458</v>
      </c>
    </row>
    <row r="226" spans="1:34" x14ac:dyDescent="0.25">
      <c r="A226" s="4">
        <v>43264</v>
      </c>
      <c r="B226" s="5">
        <v>1334.7298730227267</v>
      </c>
      <c r="C226" s="5">
        <v>1260.5782134103531</v>
      </c>
      <c r="D226" s="5">
        <v>1483.0331922474741</v>
      </c>
      <c r="E226" s="5">
        <v>926.8957451546712</v>
      </c>
      <c r="F226" s="5">
        <v>1186.4265537979793</v>
      </c>
      <c r="G226" s="5">
        <v>1334.7298730227267</v>
      </c>
      <c r="H226" s="5">
        <v>1260.5782134103531</v>
      </c>
      <c r="I226" s="5">
        <v>1371.8057028289136</v>
      </c>
      <c r="J226" s="5">
        <v>1483.0331922474741</v>
      </c>
      <c r="K226" s="5">
        <v>1816.7156605031557</v>
      </c>
      <c r="L226" s="5">
        <v>1371.8057028289134</v>
      </c>
      <c r="M226" s="5">
        <v>1149.3507239917924</v>
      </c>
      <c r="N226" s="5">
        <v>1001.047404767045</v>
      </c>
      <c r="O226" s="5">
        <v>1186.4265537979793</v>
      </c>
      <c r="P226" s="5">
        <v>1297.6540432165398</v>
      </c>
      <c r="Q226" s="5">
        <v>630.28910670517655</v>
      </c>
      <c r="R226" s="5">
        <v>1408.8815326351</v>
      </c>
      <c r="S226" s="5">
        <v>926.89574515467132</v>
      </c>
      <c r="T226" s="5">
        <v>1631.3365114722214</v>
      </c>
      <c r="U226" s="5">
        <v>1816.7156605031557</v>
      </c>
      <c r="V226" s="5">
        <v>1705.488171084595</v>
      </c>
      <c r="W226" s="5">
        <v>1779.6398306969691</v>
      </c>
      <c r="X226" s="5">
        <v>1742.5640008907817</v>
      </c>
      <c r="Y226" s="5">
        <v>1136.0915143801956</v>
      </c>
      <c r="Z226" s="5">
        <v>1470.5638306637848</v>
      </c>
      <c r="AA226" s="5">
        <v>1578.1878341941172</v>
      </c>
      <c r="AB226" s="5">
        <v>1319.038706606284</v>
      </c>
      <c r="AC226" s="5">
        <v>1389.9406424885447</v>
      </c>
      <c r="AD226">
        <v>701.79590147838792</v>
      </c>
      <c r="AF226" s="8" t="s">
        <v>32</v>
      </c>
      <c r="AG226" s="5">
        <v>1371.8057028289138</v>
      </c>
      <c r="AH226">
        <v>1252.2062518412142</v>
      </c>
    </row>
    <row r="227" spans="1:34" x14ac:dyDescent="0.25">
      <c r="A227" s="4">
        <v>43265</v>
      </c>
      <c r="B227" s="5">
        <v>1371.8057028289136</v>
      </c>
      <c r="C227" s="5">
        <v>1186.4265537979793</v>
      </c>
      <c r="D227" s="5">
        <v>1408.8815326351007</v>
      </c>
      <c r="E227" s="5">
        <v>926.89574515467132</v>
      </c>
      <c r="F227" s="5">
        <v>1260.5782134103526</v>
      </c>
      <c r="G227" s="5">
        <v>1408.8815326351003</v>
      </c>
      <c r="H227" s="5">
        <v>1297.6540432165398</v>
      </c>
      <c r="I227" s="5">
        <v>1408.8815326351003</v>
      </c>
      <c r="J227" s="5">
        <v>1483.0331922474738</v>
      </c>
      <c r="K227" s="5">
        <v>1816.7156605031557</v>
      </c>
      <c r="L227" s="5">
        <v>1408.8815326351</v>
      </c>
      <c r="M227" s="5">
        <v>1186.4265537979793</v>
      </c>
      <c r="N227" s="5">
        <v>963.97157496085799</v>
      </c>
      <c r="O227" s="5">
        <v>1260.5782134103526</v>
      </c>
      <c r="P227" s="5">
        <v>1408.8815326351003</v>
      </c>
      <c r="Q227" s="5">
        <v>741.51659612373703</v>
      </c>
      <c r="R227" s="5">
        <v>1408.8815326351003</v>
      </c>
      <c r="S227" s="5">
        <v>1001.047404767045</v>
      </c>
      <c r="T227" s="5">
        <v>1705.4881710845953</v>
      </c>
      <c r="U227" s="5">
        <v>1816.7156605031557</v>
      </c>
      <c r="V227" s="5">
        <v>1631.3365114722214</v>
      </c>
      <c r="W227" s="5">
        <v>1816.7156605031557</v>
      </c>
      <c r="X227" s="5">
        <v>1705.4881710845948</v>
      </c>
      <c r="Y227" s="5">
        <v>1203.0244281376124</v>
      </c>
      <c r="Z227" s="5">
        <v>1451.8203981875588</v>
      </c>
      <c r="AA227" s="5">
        <v>1646.1676995914668</v>
      </c>
      <c r="AB227" s="5">
        <v>1380.0909136757914</v>
      </c>
      <c r="AC227" s="5">
        <v>1479.4698209895068</v>
      </c>
      <c r="AD227">
        <v>761.46391591356689</v>
      </c>
      <c r="AF227" s="8" t="s">
        <v>33</v>
      </c>
      <c r="AG227" s="5">
        <v>1816.7156605031557</v>
      </c>
      <c r="AH227">
        <v>1655.2564016697609</v>
      </c>
    </row>
    <row r="228" spans="1:34" x14ac:dyDescent="0.25">
      <c r="A228" s="4">
        <v>43266</v>
      </c>
      <c r="B228" s="5">
        <v>1408.8815326351003</v>
      </c>
      <c r="C228" s="5">
        <v>1112.2748941856055</v>
      </c>
      <c r="D228" s="5">
        <v>1371.8057028289136</v>
      </c>
      <c r="E228" s="5">
        <v>963.97157496085833</v>
      </c>
      <c r="F228" s="5">
        <v>1297.6540432165398</v>
      </c>
      <c r="G228" s="5">
        <v>1445.9573624412872</v>
      </c>
      <c r="H228" s="5">
        <v>1408.8815326351003</v>
      </c>
      <c r="I228" s="5">
        <v>1408.8815326351003</v>
      </c>
      <c r="J228" s="5">
        <v>1445.9573624412872</v>
      </c>
      <c r="K228" s="5">
        <v>1779.6398306969688</v>
      </c>
      <c r="L228" s="5">
        <v>1483.0331922474741</v>
      </c>
      <c r="M228" s="5">
        <v>1223.5023836041662</v>
      </c>
      <c r="N228" s="5">
        <v>1001.047404767045</v>
      </c>
      <c r="O228" s="5">
        <v>1334.7298730227265</v>
      </c>
      <c r="P228" s="5">
        <v>1520.109022053661</v>
      </c>
      <c r="Q228" s="5">
        <v>778.59242592992382</v>
      </c>
      <c r="R228" s="5">
        <v>1445.9573624412872</v>
      </c>
      <c r="S228" s="5">
        <v>1112.2748941856057</v>
      </c>
      <c r="T228" s="5">
        <v>1742.5640008907819</v>
      </c>
      <c r="U228" s="5">
        <v>1816.7156605031557</v>
      </c>
      <c r="V228" s="5">
        <v>1557.1848518598476</v>
      </c>
      <c r="W228" s="5">
        <v>1816.7156605031557</v>
      </c>
      <c r="X228" s="5">
        <v>1668.4123412784079</v>
      </c>
      <c r="Y228" s="5">
        <v>1273.9648586565158</v>
      </c>
      <c r="Z228" s="5">
        <v>1416.5558437437717</v>
      </c>
      <c r="AA228" s="5">
        <v>1681.2787456631747</v>
      </c>
      <c r="AB228" s="5">
        <v>1398.5382680820428</v>
      </c>
      <c r="AC228" s="5">
        <v>1545.0511405742741</v>
      </c>
      <c r="AD228">
        <v>858.38091891366628</v>
      </c>
      <c r="AF228" s="8" t="s">
        <v>34</v>
      </c>
      <c r="AG228" s="5">
        <v>1816.7156605031557</v>
      </c>
      <c r="AH228">
        <v>1748.5439734401668</v>
      </c>
    </row>
    <row r="229" spans="1:34" x14ac:dyDescent="0.25">
      <c r="A229" s="4">
        <v>43267</v>
      </c>
      <c r="B229" s="5">
        <v>1445.9573624412872</v>
      </c>
      <c r="C229" s="5">
        <v>1038.1232345732317</v>
      </c>
      <c r="D229" s="5">
        <v>1334.7298730227269</v>
      </c>
      <c r="E229" s="5">
        <v>1001.047404767045</v>
      </c>
      <c r="F229" s="5">
        <v>1334.7298730227267</v>
      </c>
      <c r="G229" s="5">
        <v>1483.0331922474738</v>
      </c>
      <c r="H229" s="5">
        <v>1520.109022053661</v>
      </c>
      <c r="I229" s="5">
        <v>1408.8815326351</v>
      </c>
      <c r="J229" s="5">
        <v>1408.8815326351003</v>
      </c>
      <c r="K229" s="5">
        <v>1742.5640008907817</v>
      </c>
      <c r="L229" s="5">
        <v>1557.1848518598476</v>
      </c>
      <c r="M229" s="5">
        <v>1223.5023836041662</v>
      </c>
      <c r="N229" s="5">
        <v>1075.1990643794186</v>
      </c>
      <c r="O229" s="5">
        <v>1371.8057028289134</v>
      </c>
      <c r="P229" s="5">
        <v>1594.2606816660348</v>
      </c>
      <c r="Q229" s="5">
        <v>815.66825573611072</v>
      </c>
      <c r="R229" s="5">
        <v>1483.0331922474738</v>
      </c>
      <c r="S229" s="5">
        <v>1149.3507239917924</v>
      </c>
      <c r="T229" s="5">
        <v>1779.6398306969691</v>
      </c>
      <c r="U229" s="5">
        <v>1816.7156605031557</v>
      </c>
      <c r="V229" s="5">
        <v>1483.0331922474743</v>
      </c>
      <c r="W229" s="5">
        <v>1816.7156605031557</v>
      </c>
      <c r="X229" s="5">
        <v>1631.3365114722212</v>
      </c>
      <c r="Y229" s="5">
        <v>1350.1537679040123</v>
      </c>
      <c r="Z229" s="5">
        <v>1404.6170726653095</v>
      </c>
      <c r="AA229" s="5">
        <v>1691.0950391292913</v>
      </c>
      <c r="AB229" s="5">
        <v>1444.6249341620899</v>
      </c>
      <c r="AC229" s="5">
        <v>1643.9731446720718</v>
      </c>
      <c r="AD229">
        <v>962.94901639272359</v>
      </c>
      <c r="AF229" s="8" t="s">
        <v>35</v>
      </c>
      <c r="AG229" s="5">
        <v>1816.7156605031557</v>
      </c>
      <c r="AH229">
        <v>1718.6441106932421</v>
      </c>
    </row>
    <row r="230" spans="1:34" x14ac:dyDescent="0.25">
      <c r="A230" s="4">
        <v>43268</v>
      </c>
      <c r="B230" s="5">
        <v>1445.9573624412872</v>
      </c>
      <c r="C230" s="5">
        <v>963.97157496085799</v>
      </c>
      <c r="D230" s="5">
        <v>1297.65404321654</v>
      </c>
      <c r="E230" s="5">
        <v>1112.2748941856055</v>
      </c>
      <c r="F230" s="5">
        <v>1371.8057028289136</v>
      </c>
      <c r="G230" s="5">
        <v>1520.1090220536605</v>
      </c>
      <c r="H230" s="5">
        <v>1594.2606816660348</v>
      </c>
      <c r="I230" s="5">
        <v>1483.0331922474741</v>
      </c>
      <c r="J230" s="5">
        <v>1445.9573624412872</v>
      </c>
      <c r="K230" s="5">
        <v>1705.4881710845948</v>
      </c>
      <c r="L230" s="5">
        <v>1631.3365114722214</v>
      </c>
      <c r="M230" s="5">
        <v>1186.4265537979793</v>
      </c>
      <c r="N230" s="5">
        <v>1112.2748941856057</v>
      </c>
      <c r="O230" s="5">
        <v>1483.0331922474741</v>
      </c>
      <c r="P230" s="5">
        <v>1631.3365114722214</v>
      </c>
      <c r="Q230" s="5">
        <v>889.81991534848441</v>
      </c>
      <c r="R230" s="5">
        <v>1520.1090220536607</v>
      </c>
      <c r="S230" s="5">
        <v>1149.3507239917924</v>
      </c>
      <c r="T230" s="5">
        <v>1816.7156605031557</v>
      </c>
      <c r="U230" s="5">
        <v>1779.6398306969688</v>
      </c>
      <c r="V230" s="5">
        <v>1408.8815326351007</v>
      </c>
      <c r="W230" s="5">
        <v>1816.7156605031557</v>
      </c>
      <c r="X230" s="5">
        <v>1594.2606816660341</v>
      </c>
      <c r="Y230" s="5">
        <v>1412.0108089361308</v>
      </c>
      <c r="Z230" s="5">
        <v>1411.5361732344068</v>
      </c>
      <c r="AA230" s="5">
        <v>1683.1432959256204</v>
      </c>
      <c r="AB230" s="5">
        <v>1537.5893008132784</v>
      </c>
      <c r="AC230" s="5">
        <v>1740.6536818542047</v>
      </c>
      <c r="AD230">
        <v>1043.5521185487037</v>
      </c>
      <c r="AF230" s="8" t="s">
        <v>36</v>
      </c>
      <c r="AG230" s="5">
        <v>1816.7156605031557</v>
      </c>
      <c r="AH230">
        <v>1535.6569506820615</v>
      </c>
    </row>
    <row r="231" spans="1:34" x14ac:dyDescent="0.25">
      <c r="A231" s="4">
        <v>43269</v>
      </c>
      <c r="B231" s="5">
        <v>1520.1090220536607</v>
      </c>
      <c r="C231" s="5">
        <v>889.81991534848419</v>
      </c>
      <c r="D231" s="5">
        <v>1297.65404321654</v>
      </c>
      <c r="E231" s="5">
        <v>1223.502383604166</v>
      </c>
      <c r="F231" s="5">
        <v>1334.7298730227267</v>
      </c>
      <c r="G231" s="5">
        <v>1520.1090220536605</v>
      </c>
      <c r="H231" s="5">
        <v>1668.4123412784083</v>
      </c>
      <c r="I231" s="5">
        <v>1557.1848518598476</v>
      </c>
      <c r="J231" s="5">
        <v>1483.0331922474741</v>
      </c>
      <c r="K231" s="5">
        <v>1668.4123412784079</v>
      </c>
      <c r="L231" s="5">
        <v>1705.4881710845953</v>
      </c>
      <c r="M231" s="5">
        <v>1186.4265537979793</v>
      </c>
      <c r="N231" s="5">
        <v>1223.502383604166</v>
      </c>
      <c r="O231" s="5">
        <v>1594.2606816660343</v>
      </c>
      <c r="P231" s="5">
        <v>1668.4123412784081</v>
      </c>
      <c r="Q231" s="5">
        <v>889.81991534848419</v>
      </c>
      <c r="R231" s="5">
        <v>1520.1090220536605</v>
      </c>
      <c r="S231" s="5">
        <v>1112.2748941856055</v>
      </c>
      <c r="T231" s="5">
        <v>1816.7156605031557</v>
      </c>
      <c r="U231" s="5">
        <v>1742.5640008907817</v>
      </c>
      <c r="V231" s="5">
        <v>1334.7298730227269</v>
      </c>
      <c r="W231" s="5">
        <v>1816.7156605031557</v>
      </c>
      <c r="X231" s="5">
        <v>1557.1848518598474</v>
      </c>
      <c r="Y231" s="5">
        <v>1553.7736526464771</v>
      </c>
      <c r="Z231" s="5">
        <v>1416.8964754833069</v>
      </c>
      <c r="AA231" s="5">
        <v>1704.5589160822874</v>
      </c>
      <c r="AB231" s="5">
        <v>1588.3406026234377</v>
      </c>
      <c r="AC231" s="5">
        <v>1824.7912820339893</v>
      </c>
      <c r="AD231">
        <v>1136.1088395788377</v>
      </c>
      <c r="AF231" s="8" t="s">
        <v>37</v>
      </c>
      <c r="AG231" s="5">
        <v>1816.7156605031557</v>
      </c>
      <c r="AH231">
        <v>1717.4481161833651</v>
      </c>
    </row>
    <row r="232" spans="1:34" x14ac:dyDescent="0.25">
      <c r="A232" s="4">
        <v>43270</v>
      </c>
      <c r="B232" s="5">
        <v>1594.2606816660343</v>
      </c>
      <c r="C232" s="5">
        <v>815.66825573611061</v>
      </c>
      <c r="D232" s="5">
        <v>1260.5782134103531</v>
      </c>
      <c r="E232" s="5">
        <v>1260.5782134103526</v>
      </c>
      <c r="F232" s="5">
        <v>1260.5782134103531</v>
      </c>
      <c r="G232" s="5">
        <v>1520.1090220536605</v>
      </c>
      <c r="H232" s="5">
        <v>1742.5640008907819</v>
      </c>
      <c r="I232" s="5">
        <v>1631.3365114722214</v>
      </c>
      <c r="J232" s="5">
        <v>1445.9573624412872</v>
      </c>
      <c r="K232" s="5">
        <v>1631.3365114722212</v>
      </c>
      <c r="L232" s="5">
        <v>1742.5640008907819</v>
      </c>
      <c r="M232" s="5">
        <v>1260.5782134103531</v>
      </c>
      <c r="N232" s="5">
        <v>1297.6540432165398</v>
      </c>
      <c r="O232" s="5">
        <v>1631.3365114722214</v>
      </c>
      <c r="P232" s="5">
        <v>1668.4123412784081</v>
      </c>
      <c r="Q232" s="5">
        <v>852.7440855422974</v>
      </c>
      <c r="R232" s="5">
        <v>1483.0331922474738</v>
      </c>
      <c r="S232" s="5">
        <v>1149.3507239917924</v>
      </c>
      <c r="T232" s="5">
        <v>1816.7156605031557</v>
      </c>
      <c r="U232" s="5">
        <v>1705.4881710845948</v>
      </c>
      <c r="V232" s="5">
        <v>1334.7298730227267</v>
      </c>
      <c r="W232" s="5">
        <v>1816.7156605031557</v>
      </c>
      <c r="X232" s="5">
        <v>1594.2606816660343</v>
      </c>
      <c r="Y232" s="5">
        <v>1637.7109669822423</v>
      </c>
      <c r="Z232" s="5">
        <v>1479.3374585007823</v>
      </c>
      <c r="AA232" s="5">
        <v>1693.6501003162064</v>
      </c>
      <c r="AB232" s="5">
        <v>1683.0308987776659</v>
      </c>
      <c r="AC232" s="5">
        <v>1849.3868805333179</v>
      </c>
      <c r="AD232">
        <v>1221.9946437081546</v>
      </c>
      <c r="AF232" s="8" t="s">
        <v>38</v>
      </c>
      <c r="AG232" s="5">
        <v>1586.6322814161279</v>
      </c>
      <c r="AH232">
        <v>1363.0870506121278</v>
      </c>
    </row>
    <row r="233" spans="1:34" x14ac:dyDescent="0.25">
      <c r="A233" s="4">
        <v>43271</v>
      </c>
      <c r="B233" s="5">
        <v>1668.4123412784083</v>
      </c>
      <c r="C233" s="5">
        <v>815.66825573611072</v>
      </c>
      <c r="D233" s="5">
        <v>1223.502383604166</v>
      </c>
      <c r="E233" s="5">
        <v>1371.8057028289134</v>
      </c>
      <c r="F233" s="5">
        <v>1112.2748941856055</v>
      </c>
      <c r="G233" s="5">
        <v>1557.1848518598474</v>
      </c>
      <c r="H233" s="5">
        <v>1779.6398306969691</v>
      </c>
      <c r="I233" s="5">
        <v>1705.4881710845953</v>
      </c>
      <c r="J233" s="5">
        <v>1408.8815326351003</v>
      </c>
      <c r="K233" s="5">
        <v>1594.2606816660341</v>
      </c>
      <c r="L233" s="5">
        <v>1742.5640008907819</v>
      </c>
      <c r="M233" s="5">
        <v>1334.7298730227265</v>
      </c>
      <c r="N233" s="5">
        <v>1371.8057028289134</v>
      </c>
      <c r="O233" s="5">
        <v>1631.3365114722214</v>
      </c>
      <c r="P233" s="5">
        <v>1668.4123412784079</v>
      </c>
      <c r="Q233" s="5">
        <v>889.81991534848441</v>
      </c>
      <c r="R233" s="5">
        <v>1445.9573624412872</v>
      </c>
      <c r="S233" s="5">
        <v>1112.2748941856057</v>
      </c>
      <c r="T233" s="5">
        <v>1816.7156605031557</v>
      </c>
      <c r="U233" s="5">
        <v>1631.3365114722212</v>
      </c>
      <c r="V233" s="5">
        <v>1408.8815326351003</v>
      </c>
      <c r="W233" s="5">
        <v>1816.7156605031557</v>
      </c>
      <c r="X233" s="5">
        <v>1631.3365114722214</v>
      </c>
      <c r="Y233" s="5">
        <v>1662.7386583078151</v>
      </c>
      <c r="Z233" s="5">
        <v>1499.6181191710352</v>
      </c>
      <c r="AA233" s="5">
        <v>1641.6962195625731</v>
      </c>
      <c r="AB233" s="5">
        <v>1764.7177670308622</v>
      </c>
      <c r="AC233" s="5">
        <v>1817.471795699827</v>
      </c>
      <c r="AD233">
        <v>1280.8676616400455</v>
      </c>
      <c r="AF233" s="8" t="s">
        <v>39</v>
      </c>
      <c r="AG233" s="5">
        <v>1729.6908341352394</v>
      </c>
      <c r="AH233">
        <v>1464.5047181015973</v>
      </c>
    </row>
    <row r="234" spans="1:34" x14ac:dyDescent="0.25">
      <c r="A234" s="4">
        <v>43272</v>
      </c>
      <c r="B234" s="5">
        <v>1705.4881710845953</v>
      </c>
      <c r="C234" s="5">
        <v>852.7440855422974</v>
      </c>
      <c r="D234" s="5">
        <v>1149.3507239917922</v>
      </c>
      <c r="E234" s="5">
        <v>1445.9573624412872</v>
      </c>
      <c r="F234" s="5">
        <v>926.8957451546712</v>
      </c>
      <c r="G234" s="5">
        <v>1557.1848518598474</v>
      </c>
      <c r="H234" s="5">
        <v>1816.7156605031557</v>
      </c>
      <c r="I234" s="5">
        <v>1742.5640008907819</v>
      </c>
      <c r="J234" s="5">
        <v>1371.8057028289136</v>
      </c>
      <c r="K234" s="5">
        <v>1520.1090220536607</v>
      </c>
      <c r="L234" s="5">
        <v>1742.5640008907817</v>
      </c>
      <c r="M234" s="5">
        <v>1334.7298730227267</v>
      </c>
      <c r="N234" s="5">
        <v>1445.9573624412872</v>
      </c>
      <c r="O234" s="5">
        <v>1631.3365114722212</v>
      </c>
      <c r="P234" s="5">
        <v>1631.3365114722212</v>
      </c>
      <c r="Q234" s="5">
        <v>889.81991534848441</v>
      </c>
      <c r="R234" s="5">
        <v>1483.0331922474741</v>
      </c>
      <c r="S234" s="5">
        <v>1149.3507239917924</v>
      </c>
      <c r="T234" s="5">
        <v>1816.7156605031557</v>
      </c>
      <c r="U234" s="5">
        <v>1520.1090220536607</v>
      </c>
      <c r="V234" s="5">
        <v>1445.9573624412872</v>
      </c>
      <c r="W234" s="5">
        <v>1816.7156605031557</v>
      </c>
      <c r="X234" s="5">
        <v>1668.4123412784083</v>
      </c>
      <c r="Y234" s="5">
        <v>1666.2590671190912</v>
      </c>
      <c r="Z234" s="5">
        <v>1563.745894448042</v>
      </c>
      <c r="AA234" s="5">
        <v>1581.4150215972891</v>
      </c>
      <c r="AB234" s="5">
        <v>1816.5566718355235</v>
      </c>
      <c r="AC234" s="5">
        <v>1795.3200230904081</v>
      </c>
      <c r="AD234">
        <v>1327.3175314477189</v>
      </c>
      <c r="AF234" s="8" t="s">
        <v>40</v>
      </c>
      <c r="AG234" s="5">
        <v>1606.4107349530798</v>
      </c>
      <c r="AH234">
        <v>1545.6105303720228</v>
      </c>
    </row>
    <row r="235" spans="1:34" x14ac:dyDescent="0.25">
      <c r="A235" s="4">
        <v>43273</v>
      </c>
      <c r="B235" s="5">
        <v>1742.5640008907819</v>
      </c>
      <c r="C235" s="5">
        <v>852.74408554229751</v>
      </c>
      <c r="D235" s="5">
        <v>1075.1990643794186</v>
      </c>
      <c r="E235" s="5">
        <v>1483.0331922474738</v>
      </c>
      <c r="F235" s="5">
        <v>778.59242592992382</v>
      </c>
      <c r="G235" s="5">
        <v>1557.1848518598474</v>
      </c>
      <c r="H235" s="5">
        <v>1816.7156605031557</v>
      </c>
      <c r="I235" s="5">
        <v>1779.6398306969691</v>
      </c>
      <c r="J235" s="5">
        <v>1408.8815326351003</v>
      </c>
      <c r="K235" s="5">
        <v>1520.1090220536607</v>
      </c>
      <c r="L235" s="5">
        <v>1705.4881710845948</v>
      </c>
      <c r="M235" s="5">
        <v>1334.7298730227267</v>
      </c>
      <c r="N235" s="5">
        <v>1483.0331922474738</v>
      </c>
      <c r="O235" s="5">
        <v>1631.3365114722212</v>
      </c>
      <c r="P235" s="5">
        <v>1594.2606816660341</v>
      </c>
      <c r="Q235" s="5">
        <v>963.97157496085799</v>
      </c>
      <c r="R235" s="5">
        <v>1483.0331922474741</v>
      </c>
      <c r="S235" s="5">
        <v>1149.3507239917926</v>
      </c>
      <c r="T235" s="5">
        <v>1816.7156605031557</v>
      </c>
      <c r="U235" s="5">
        <v>1408.8815326351</v>
      </c>
      <c r="V235" s="5">
        <v>1483.0331922474738</v>
      </c>
      <c r="W235" s="5">
        <v>1816.7156605031557</v>
      </c>
      <c r="X235" s="5">
        <v>1705.4881710845953</v>
      </c>
      <c r="Y235" s="5">
        <v>1695.483769511314</v>
      </c>
      <c r="Z235" s="5">
        <v>1616.7667753218127</v>
      </c>
      <c r="AA235" s="5">
        <v>1556.802009355014</v>
      </c>
      <c r="AB235" s="5">
        <v>1889.2342452144446</v>
      </c>
      <c r="AC235" s="5">
        <v>1812.1483895735817</v>
      </c>
      <c r="AD235">
        <v>1358.7114703479479</v>
      </c>
      <c r="AF235" s="8" t="s">
        <v>41</v>
      </c>
      <c r="AG235" s="5">
        <v>2050.1019961614979</v>
      </c>
      <c r="AH235">
        <v>1658.4898439862029</v>
      </c>
    </row>
    <row r="236" spans="1:34" x14ac:dyDescent="0.25">
      <c r="A236" s="4">
        <v>43274</v>
      </c>
      <c r="B236" s="5">
        <v>1779.6398306969691</v>
      </c>
      <c r="C236" s="5">
        <v>889.81991534848441</v>
      </c>
      <c r="D236" s="5">
        <v>1001.0474047670449</v>
      </c>
      <c r="E236" s="5">
        <v>1520.1090220536605</v>
      </c>
      <c r="F236" s="5">
        <v>630.28910670517632</v>
      </c>
      <c r="G236" s="5">
        <v>1557.1848518598474</v>
      </c>
      <c r="H236" s="5">
        <v>1779.6398306969688</v>
      </c>
      <c r="I236" s="5">
        <v>1779.6398306969688</v>
      </c>
      <c r="J236" s="5">
        <v>1445.9573624412872</v>
      </c>
      <c r="K236" s="5">
        <v>1520.1090220536607</v>
      </c>
      <c r="L236" s="5">
        <v>1668.4123412784079</v>
      </c>
      <c r="M236" s="5">
        <v>1297.6540432165398</v>
      </c>
      <c r="N236" s="5">
        <v>1557.1848518598474</v>
      </c>
      <c r="O236" s="5">
        <v>1631.3365114722212</v>
      </c>
      <c r="P236" s="5">
        <v>1557.1848518598474</v>
      </c>
      <c r="Q236" s="5">
        <v>1075.1990643794186</v>
      </c>
      <c r="R236" s="5">
        <v>1483.0331922474738</v>
      </c>
      <c r="S236" s="5">
        <v>1223.502383604166</v>
      </c>
      <c r="T236" s="5">
        <v>1816.7156605031557</v>
      </c>
      <c r="U236" s="5">
        <v>1297.6540432165398</v>
      </c>
      <c r="V236" s="5">
        <v>1483.0331922474741</v>
      </c>
      <c r="W236" s="5">
        <v>1816.7156605031557</v>
      </c>
      <c r="X236" s="5">
        <v>1742.5640008907819</v>
      </c>
      <c r="Y236" s="5">
        <v>1716.5989805756142</v>
      </c>
      <c r="Z236" s="5">
        <v>1678.300721944275</v>
      </c>
      <c r="AA236" s="5">
        <v>1510.5221898606026</v>
      </c>
      <c r="AB236" s="5">
        <v>1896.3322899864268</v>
      </c>
      <c r="AC236" s="5">
        <v>1801.5626128041977</v>
      </c>
      <c r="AD236">
        <v>1424.9958805250021</v>
      </c>
      <c r="AF236" s="8" t="s">
        <v>42</v>
      </c>
      <c r="AG236" s="5">
        <v>1767.3438446489806</v>
      </c>
      <c r="AH236">
        <v>1504.1898236949221</v>
      </c>
    </row>
    <row r="237" spans="1:34" x14ac:dyDescent="0.25">
      <c r="A237" s="4">
        <v>43275</v>
      </c>
      <c r="B237" s="5">
        <v>1816.7156605031557</v>
      </c>
      <c r="C237" s="5">
        <v>926.89574515467132</v>
      </c>
      <c r="D237" s="5">
        <v>889.81991534848441</v>
      </c>
      <c r="E237" s="5">
        <v>1483.0331922474738</v>
      </c>
      <c r="F237" s="5">
        <v>519.06161728661584</v>
      </c>
      <c r="G237" s="5">
        <v>1557.1848518598474</v>
      </c>
      <c r="H237" s="5">
        <v>1742.5640008907817</v>
      </c>
      <c r="I237" s="5">
        <v>1742.5640008907817</v>
      </c>
      <c r="J237" s="5">
        <v>1445.9573624412872</v>
      </c>
      <c r="K237" s="5">
        <v>1520.1090220536607</v>
      </c>
      <c r="L237" s="5">
        <v>1631.3365114722212</v>
      </c>
      <c r="M237" s="5">
        <v>1334.7298730227267</v>
      </c>
      <c r="N237" s="5">
        <v>1594.2606816660343</v>
      </c>
      <c r="O237" s="5">
        <v>1594.2606816660341</v>
      </c>
      <c r="P237" s="5">
        <v>1594.2606816660343</v>
      </c>
      <c r="Q237" s="5">
        <v>1149.3507239917924</v>
      </c>
      <c r="R237" s="5">
        <v>1483.0331922474738</v>
      </c>
      <c r="S237" s="5">
        <v>1260.5782134103531</v>
      </c>
      <c r="T237" s="5">
        <v>1816.7156605031557</v>
      </c>
      <c r="U237" s="5">
        <v>1260.5782134103526</v>
      </c>
      <c r="V237" s="5">
        <v>1483.0331922474741</v>
      </c>
      <c r="W237" s="5">
        <v>1816.7156605031557</v>
      </c>
      <c r="X237" s="5">
        <v>1779.6398306969691</v>
      </c>
      <c r="Y237" s="5">
        <v>1717.827443806684</v>
      </c>
      <c r="Z237" s="5">
        <v>1685.4859659767374</v>
      </c>
      <c r="AA237" s="5">
        <v>1512.4950333290678</v>
      </c>
      <c r="AB237" s="5">
        <v>1835.9846662014693</v>
      </c>
      <c r="AC237" s="5">
        <v>1789.8828445000697</v>
      </c>
      <c r="AD237">
        <v>1448.5600996880971</v>
      </c>
      <c r="AE237" s="5"/>
      <c r="AF237" s="8" t="s">
        <v>43</v>
      </c>
      <c r="AG237" s="5">
        <v>1803.6726404362937</v>
      </c>
      <c r="AH237">
        <v>1642.1350634606899</v>
      </c>
    </row>
    <row r="238" spans="1:34" x14ac:dyDescent="0.25">
      <c r="A238" s="4">
        <v>43276</v>
      </c>
      <c r="B238" s="5">
        <v>1816.7156605031557</v>
      </c>
      <c r="C238" s="5">
        <v>1001.047404767045</v>
      </c>
      <c r="D238" s="5">
        <v>815.66825573611061</v>
      </c>
      <c r="E238" s="5">
        <v>1408.8815326351</v>
      </c>
      <c r="F238" s="5">
        <v>444.90995767424221</v>
      </c>
      <c r="G238" s="5">
        <v>1557.1848518598474</v>
      </c>
      <c r="H238" s="5">
        <v>1705.4881710845948</v>
      </c>
      <c r="I238" s="5">
        <v>1705.4881710845948</v>
      </c>
      <c r="J238" s="5">
        <v>1445.9573624412872</v>
      </c>
      <c r="K238" s="5">
        <v>1520.1090220536605</v>
      </c>
      <c r="L238" s="5">
        <v>1594.2606816660341</v>
      </c>
      <c r="M238" s="5">
        <v>1334.7298730227267</v>
      </c>
      <c r="N238" s="5">
        <v>1594.2606816660343</v>
      </c>
      <c r="O238" s="5">
        <v>1557.1848518598474</v>
      </c>
      <c r="P238" s="5">
        <v>1631.3365114722214</v>
      </c>
      <c r="Q238" s="5">
        <v>1297.6540432165398</v>
      </c>
      <c r="R238" s="5">
        <v>1483.0331922474738</v>
      </c>
      <c r="S238" s="5">
        <v>1297.65404321654</v>
      </c>
      <c r="T238" s="5">
        <v>1816.7156605031557</v>
      </c>
      <c r="U238" s="5">
        <v>1223.5023836041662</v>
      </c>
      <c r="V238" s="5">
        <v>1483.0331922474741</v>
      </c>
      <c r="W238" s="5">
        <v>1816.7156605031557</v>
      </c>
      <c r="X238" s="5">
        <v>1816.7156605031557</v>
      </c>
      <c r="Y238" s="5">
        <v>1662.3218199173848</v>
      </c>
      <c r="Z238" s="5">
        <v>1726.6875507705006</v>
      </c>
      <c r="AA238" s="5">
        <v>1481.483271720288</v>
      </c>
      <c r="AB238" s="5">
        <v>1762.9942973602256</v>
      </c>
      <c r="AC238" s="5">
        <v>1763.8705672109832</v>
      </c>
      <c r="AD238">
        <v>1476.0391787197591</v>
      </c>
      <c r="AF238" s="8" t="s">
        <v>44</v>
      </c>
      <c r="AG238" s="5"/>
    </row>
    <row r="239" spans="1:34" x14ac:dyDescent="0.25">
      <c r="A239" s="4">
        <v>43277</v>
      </c>
      <c r="B239" s="5">
        <v>1816.7156605031557</v>
      </c>
      <c r="C239" s="5">
        <v>1075.1990643794186</v>
      </c>
      <c r="D239" s="5">
        <v>815.66825573611072</v>
      </c>
      <c r="E239" s="5">
        <v>1408.8815326351003</v>
      </c>
      <c r="F239" s="5">
        <v>444.90995767424221</v>
      </c>
      <c r="G239" s="5">
        <v>1557.1848518598474</v>
      </c>
      <c r="H239" s="5">
        <v>1668.4123412784079</v>
      </c>
      <c r="I239" s="5">
        <v>1668.4123412784079</v>
      </c>
      <c r="J239" s="5">
        <v>1520.1090220536607</v>
      </c>
      <c r="K239" s="5">
        <v>1520.1090220536605</v>
      </c>
      <c r="L239" s="5">
        <v>1520.1090220536607</v>
      </c>
      <c r="M239" s="5">
        <v>1260.5782134103531</v>
      </c>
      <c r="N239" s="5">
        <v>1594.2606816660343</v>
      </c>
      <c r="O239" s="5">
        <v>1594.2606816660343</v>
      </c>
      <c r="P239" s="5">
        <v>1668.4123412784083</v>
      </c>
      <c r="Q239" s="5">
        <v>1445.9573624412874</v>
      </c>
      <c r="R239" s="5">
        <v>1557.1848518598474</v>
      </c>
      <c r="S239" s="5">
        <v>1297.65404321654</v>
      </c>
      <c r="T239" s="5">
        <v>1816.7156605031557</v>
      </c>
      <c r="U239" s="5">
        <v>1186.4265537979793</v>
      </c>
      <c r="V239" s="5">
        <v>1445.9573624412874</v>
      </c>
      <c r="W239" s="5">
        <v>1816.7156605031557</v>
      </c>
      <c r="X239" s="5">
        <v>1816.7156605031557</v>
      </c>
      <c r="Y239" s="5">
        <v>1628.5535721062015</v>
      </c>
      <c r="Z239" s="5">
        <v>1728.0019016491806</v>
      </c>
      <c r="AA239" s="5">
        <v>1458.6490747729197</v>
      </c>
      <c r="AB239" s="5">
        <v>1665.9149484968111</v>
      </c>
      <c r="AC239" s="5">
        <v>1759.9457906323807</v>
      </c>
      <c r="AD239">
        <v>1508.4612605403938</v>
      </c>
      <c r="AF239" s="13" t="s">
        <v>1141</v>
      </c>
      <c r="AG239" s="12">
        <f>_xlfn.PERCENTILE.EXC(AG217:AG237,0.95)</f>
        <v>2026.7633625956635</v>
      </c>
      <c r="AH239" s="12">
        <f>_xlfn.PERCENTILE.EXC(AH217:AH237,0.95)</f>
        <v>1748.3047745381914</v>
      </c>
    </row>
    <row r="240" spans="1:34" x14ac:dyDescent="0.25">
      <c r="A240" s="4">
        <v>43278</v>
      </c>
      <c r="B240" s="5">
        <v>1816.7156605031557</v>
      </c>
      <c r="C240" s="5">
        <v>1112.2748941856057</v>
      </c>
      <c r="D240" s="5">
        <v>815.66825573611072</v>
      </c>
      <c r="E240" s="5">
        <v>1334.7298730227267</v>
      </c>
      <c r="F240" s="5">
        <v>519.06161728661596</v>
      </c>
      <c r="G240" s="5">
        <v>1557.1848518598474</v>
      </c>
      <c r="H240" s="5">
        <v>1631.3365114722212</v>
      </c>
      <c r="I240" s="5">
        <v>1631.3365114722212</v>
      </c>
      <c r="J240" s="5">
        <v>1594.2606816660343</v>
      </c>
      <c r="K240" s="5">
        <v>1520.1090220536605</v>
      </c>
      <c r="L240" s="5">
        <v>1520.1090220536607</v>
      </c>
      <c r="M240" s="5">
        <v>1186.4265537979791</v>
      </c>
      <c r="N240" s="5">
        <v>1557.1848518598474</v>
      </c>
      <c r="O240" s="5">
        <v>1631.3365114722214</v>
      </c>
      <c r="P240" s="5">
        <v>1705.4881710845953</v>
      </c>
      <c r="Q240" s="5">
        <v>1520.1090220536607</v>
      </c>
      <c r="R240" s="5">
        <v>1631.3365114722214</v>
      </c>
      <c r="S240" s="5">
        <v>1334.7298730227269</v>
      </c>
      <c r="T240" s="5">
        <v>1816.7156605031557</v>
      </c>
      <c r="U240" s="5">
        <v>1223.502383604166</v>
      </c>
      <c r="V240" s="5">
        <v>1371.8057028289136</v>
      </c>
      <c r="W240" s="5">
        <v>1816.7156605031557</v>
      </c>
      <c r="X240" s="5">
        <v>1816.7156605031557</v>
      </c>
      <c r="Y240" s="5">
        <v>1633.5030796896413</v>
      </c>
      <c r="Z240" s="5">
        <v>1760.8462375784329</v>
      </c>
      <c r="AA240" s="5">
        <v>1475.126008337558</v>
      </c>
      <c r="AB240" s="5">
        <v>1558.2260250822085</v>
      </c>
      <c r="AC240" s="5">
        <v>1794.4420415659001</v>
      </c>
      <c r="AD240">
        <v>1529.0395956549698</v>
      </c>
      <c r="AF240" s="13" t="s">
        <v>1140</v>
      </c>
      <c r="AG240" s="12">
        <f>_xlfn.PERCENTILE.EXC(AG217:AG237,0.9)</f>
        <v>1816.7156605031557</v>
      </c>
      <c r="AH240" s="12">
        <f>_xlfn.PERCENTILE.EXC(AH217:AH237,0.9)</f>
        <v>1740.6504096749786</v>
      </c>
    </row>
    <row r="241" spans="1:54" x14ac:dyDescent="0.25">
      <c r="A241" s="4">
        <v>43279</v>
      </c>
      <c r="B241" s="5">
        <v>1816.7156605031557</v>
      </c>
      <c r="C241" s="5">
        <v>1149.3507239917926</v>
      </c>
      <c r="D241" s="5">
        <v>889.81991534848441</v>
      </c>
      <c r="E241" s="5">
        <v>1260.5782134103526</v>
      </c>
      <c r="F241" s="5">
        <v>667.36493651136334</v>
      </c>
      <c r="G241" s="5">
        <v>1557.1848518598474</v>
      </c>
      <c r="H241" s="5">
        <v>1594.2606816660341</v>
      </c>
      <c r="I241" s="5">
        <v>1594.2606816660341</v>
      </c>
      <c r="J241" s="5">
        <v>1631.3365114722214</v>
      </c>
      <c r="K241" s="5">
        <v>1594.2606816660343</v>
      </c>
      <c r="L241" s="5">
        <v>1520.1090220536607</v>
      </c>
      <c r="M241" s="5">
        <v>1186.4265537979793</v>
      </c>
      <c r="N241" s="5">
        <v>1520.1090220536607</v>
      </c>
      <c r="O241" s="5">
        <v>1668.4123412784083</v>
      </c>
      <c r="P241" s="5">
        <v>1742.5640008907819</v>
      </c>
      <c r="Q241" s="5">
        <v>1594.2606816660343</v>
      </c>
      <c r="R241" s="5">
        <v>1631.3365114722214</v>
      </c>
      <c r="S241" s="5">
        <v>1334.7298730227269</v>
      </c>
      <c r="T241" s="5">
        <v>1816.7156605031557</v>
      </c>
      <c r="U241" s="5">
        <v>1334.7298730227267</v>
      </c>
      <c r="V241" s="5">
        <v>1371.8057028289136</v>
      </c>
      <c r="W241" s="5">
        <v>1816.7156605031557</v>
      </c>
      <c r="X241" s="5">
        <v>1816.7156605031557</v>
      </c>
      <c r="Y241" s="5">
        <v>1631.0547119682128</v>
      </c>
      <c r="Z241" s="5">
        <v>1759.0503357312712</v>
      </c>
      <c r="AA241" s="5">
        <v>1495.4757594104774</v>
      </c>
      <c r="AB241" s="5">
        <v>1430.3590964670896</v>
      </c>
      <c r="AC241" s="5">
        <v>1807.4270397762878</v>
      </c>
      <c r="AD241">
        <v>1547.9005142628862</v>
      </c>
      <c r="AF241" s="13" t="s">
        <v>1124</v>
      </c>
      <c r="AG241" s="12">
        <f>_xlfn.PERCENTILE.EXC(AG217:AG237,0.5)</f>
        <v>1816.7156605031557</v>
      </c>
      <c r="AH241" s="12">
        <f>_xlfn.PERCENTILE.EXC(AH217:AH237,0.5)</f>
        <v>1640.9044675512373</v>
      </c>
    </row>
    <row r="242" spans="1:54" x14ac:dyDescent="0.25">
      <c r="A242" s="4">
        <v>43280</v>
      </c>
      <c r="B242" s="5">
        <v>1816.7156605031557</v>
      </c>
      <c r="C242" s="5">
        <v>1260.5782134103531</v>
      </c>
      <c r="D242" s="5">
        <v>1001.047404767045</v>
      </c>
      <c r="E242" s="5">
        <v>1186.4265537979791</v>
      </c>
      <c r="F242" s="5">
        <v>815.66825573611072</v>
      </c>
      <c r="G242" s="5">
        <v>1557.1848518598474</v>
      </c>
      <c r="H242" s="5">
        <v>1557.1848518598474</v>
      </c>
      <c r="I242" s="5">
        <v>1557.1848518598474</v>
      </c>
      <c r="J242" s="5">
        <v>1631.3365114722214</v>
      </c>
      <c r="K242" s="5">
        <v>1631.3365114722214</v>
      </c>
      <c r="L242" s="5">
        <v>1520.1090220536607</v>
      </c>
      <c r="M242" s="5">
        <v>1186.4265537979793</v>
      </c>
      <c r="N242" s="5">
        <v>1483.0331922474741</v>
      </c>
      <c r="O242" s="5">
        <v>1705.4881710845953</v>
      </c>
      <c r="P242" s="5">
        <v>1779.6398306969691</v>
      </c>
      <c r="Q242" s="5">
        <v>1631.3365114722212</v>
      </c>
      <c r="R242" s="5">
        <v>1631.3365114722214</v>
      </c>
      <c r="S242" s="5">
        <v>1334.7298730227269</v>
      </c>
      <c r="T242" s="5">
        <v>1816.7156605031557</v>
      </c>
      <c r="U242" s="5">
        <v>1445.9573624412874</v>
      </c>
      <c r="V242" s="5">
        <v>1371.8057028289134</v>
      </c>
      <c r="W242" s="5">
        <v>1816.7156605031557</v>
      </c>
      <c r="X242" s="5">
        <v>1816.7156605031557</v>
      </c>
      <c r="Y242" s="5">
        <v>1597.2864641570293</v>
      </c>
      <c r="Z242" s="5">
        <v>1758.4316424041835</v>
      </c>
      <c r="AA242" s="5">
        <v>1500.5771931910151</v>
      </c>
      <c r="AB242" s="5">
        <v>1301.7945276427517</v>
      </c>
      <c r="AC242" s="5">
        <v>1780.0128965237307</v>
      </c>
      <c r="AD242">
        <v>1545.5419969747911</v>
      </c>
    </row>
    <row r="243" spans="1:54" x14ac:dyDescent="0.25">
      <c r="A243" s="4">
        <v>43281</v>
      </c>
      <c r="B243" s="5">
        <v>1816.7156605031557</v>
      </c>
      <c r="C243" s="5">
        <v>1334.7298730227265</v>
      </c>
      <c r="D243" s="5">
        <v>1112.2748941856055</v>
      </c>
      <c r="E243" s="5">
        <v>1075.1990643794186</v>
      </c>
      <c r="F243" s="5">
        <v>963.97157496085833</v>
      </c>
      <c r="G243" s="5">
        <v>1557.1848518598474</v>
      </c>
      <c r="H243" s="5">
        <v>1594.2606816660343</v>
      </c>
      <c r="I243" s="5">
        <v>1594.2606816660343</v>
      </c>
      <c r="J243" s="5">
        <v>1631.3365114722212</v>
      </c>
      <c r="K243" s="5">
        <v>1668.4123412784083</v>
      </c>
      <c r="L243" s="5">
        <v>1520.1090220536605</v>
      </c>
      <c r="M243" s="5">
        <v>1260.5782134103531</v>
      </c>
      <c r="N243" s="5">
        <v>1408.8815326351007</v>
      </c>
      <c r="O243" s="5">
        <v>1742.5640008907819</v>
      </c>
      <c r="P243" s="5">
        <v>1779.6398306969688</v>
      </c>
      <c r="Q243" s="5">
        <v>1631.3365114722212</v>
      </c>
      <c r="R243" s="5">
        <v>1631.3365114722212</v>
      </c>
      <c r="S243" s="5">
        <v>1297.65404321654</v>
      </c>
      <c r="T243" s="5">
        <v>1816.7156605031557</v>
      </c>
      <c r="U243" s="5">
        <v>1520.1090220536607</v>
      </c>
      <c r="V243" s="5">
        <v>1445.9573624412872</v>
      </c>
      <c r="W243" s="5">
        <v>1816.7156605031557</v>
      </c>
      <c r="X243" s="5">
        <v>1816.7156605031557</v>
      </c>
      <c r="Y243" s="5">
        <v>1553.4154544747782</v>
      </c>
      <c r="Z243" s="5">
        <v>1714.4717252699108</v>
      </c>
      <c r="AA243" s="5">
        <v>1529.1661077730741</v>
      </c>
      <c r="AB243" s="5">
        <v>1243.0823353332385</v>
      </c>
      <c r="AC243" s="5">
        <v>1755.3481300092149</v>
      </c>
      <c r="AD243">
        <v>1489.6652362190712</v>
      </c>
      <c r="AF243" t="s">
        <v>1122</v>
      </c>
      <c r="AG243">
        <v>2002</v>
      </c>
      <c r="AH243">
        <v>2003</v>
      </c>
      <c r="AI243">
        <v>2004</v>
      </c>
      <c r="AJ243">
        <v>2005</v>
      </c>
      <c r="AK243">
        <v>2006</v>
      </c>
      <c r="AL243">
        <v>2007</v>
      </c>
      <c r="AM243">
        <v>2008</v>
      </c>
      <c r="AN243">
        <v>2009</v>
      </c>
      <c r="AO243">
        <v>2010</v>
      </c>
      <c r="AP243">
        <v>2011</v>
      </c>
      <c r="AQ243">
        <v>2012</v>
      </c>
      <c r="AR243">
        <v>2013</v>
      </c>
      <c r="AS243">
        <v>2014</v>
      </c>
      <c r="AT243">
        <v>2015</v>
      </c>
      <c r="AU243">
        <v>2016</v>
      </c>
      <c r="AV243">
        <v>2017</v>
      </c>
      <c r="AW243">
        <v>2018</v>
      </c>
      <c r="AX243">
        <v>2019</v>
      </c>
      <c r="AY243">
        <v>2020</v>
      </c>
      <c r="AZ243">
        <v>2021</v>
      </c>
      <c r="BA243">
        <v>2022</v>
      </c>
      <c r="BB243">
        <v>2023</v>
      </c>
    </row>
    <row r="244" spans="1:54" x14ac:dyDescent="0.25">
      <c r="A244" s="4">
        <v>43282</v>
      </c>
      <c r="B244" s="5">
        <v>1779.6398306969688</v>
      </c>
      <c r="C244" s="5">
        <v>1371.8057028289134</v>
      </c>
      <c r="D244" s="5">
        <v>1297.6540432165398</v>
      </c>
      <c r="E244" s="5">
        <v>1038.1232345732319</v>
      </c>
      <c r="F244" s="5">
        <v>1075.1990643794186</v>
      </c>
      <c r="G244" s="5">
        <v>1557.1848518598474</v>
      </c>
      <c r="H244" s="5">
        <v>1631.3365114722214</v>
      </c>
      <c r="I244" s="5">
        <v>1631.3365114722214</v>
      </c>
      <c r="J244" s="5">
        <v>1631.3365114722212</v>
      </c>
      <c r="K244" s="5">
        <v>1705.4881710845953</v>
      </c>
      <c r="L244" s="5">
        <v>1520.1090220536605</v>
      </c>
      <c r="M244" s="5">
        <v>1297.6540432165398</v>
      </c>
      <c r="N244" s="5">
        <v>1408.8815326351003</v>
      </c>
      <c r="O244" s="5">
        <v>1779.6398306969691</v>
      </c>
      <c r="P244" s="5">
        <v>1742.5640008907817</v>
      </c>
      <c r="Q244" s="5">
        <v>1631.3365114722212</v>
      </c>
      <c r="R244" s="5">
        <v>1631.3365114722212</v>
      </c>
      <c r="S244" s="5">
        <v>1334.7298730227267</v>
      </c>
      <c r="T244" s="5">
        <v>1816.7156605031557</v>
      </c>
      <c r="U244" s="5">
        <v>1557.1848518598476</v>
      </c>
      <c r="V244" s="5">
        <v>1520.109022053661</v>
      </c>
      <c r="W244" s="5">
        <v>1816.7156605031557</v>
      </c>
      <c r="X244" s="5">
        <v>1816.7156605031557</v>
      </c>
      <c r="Y244" s="5">
        <v>1586.877185792858</v>
      </c>
      <c r="Z244" s="5">
        <v>1740.3038397935463</v>
      </c>
      <c r="AA244" s="5">
        <v>1522.888517151478</v>
      </c>
      <c r="AB244" s="5">
        <v>1247.0419513569238</v>
      </c>
      <c r="AC244" s="5">
        <v>1714.1809621748787</v>
      </c>
      <c r="AD244">
        <v>1498.4718971185182</v>
      </c>
      <c r="AF244" s="7" t="s">
        <v>290</v>
      </c>
      <c r="AG244" s="5">
        <f t="shared" ref="AG244:AG274" si="0">AVERAGE(J243:J245)</f>
        <v>1631.3365114722212</v>
      </c>
      <c r="AH244" s="5">
        <f t="shared" ref="AH244:AH274" si="1">AVERAGE(K243:K245)</f>
        <v>1705.488171084595</v>
      </c>
      <c r="AI244" s="5">
        <f t="shared" ref="AI244:AW259" si="2">AVERAGE(L243:L245)</f>
        <v>1520.1090220536605</v>
      </c>
      <c r="AJ244" s="5">
        <f t="shared" si="2"/>
        <v>1297.65404321654</v>
      </c>
      <c r="AK244" s="5">
        <f t="shared" si="2"/>
        <v>1396.5229226997046</v>
      </c>
      <c r="AL244" s="5">
        <f t="shared" si="2"/>
        <v>1779.6398306969688</v>
      </c>
      <c r="AM244" s="5">
        <f t="shared" si="2"/>
        <v>1742.5640008907819</v>
      </c>
      <c r="AN244" s="5">
        <f t="shared" si="2"/>
        <v>1606.6192916014299</v>
      </c>
      <c r="AO244" s="5">
        <f t="shared" si="2"/>
        <v>1631.3365114722212</v>
      </c>
      <c r="AP244" s="5">
        <f t="shared" si="2"/>
        <v>1322.3712630873313</v>
      </c>
      <c r="AQ244" s="5">
        <f t="shared" si="2"/>
        <v>1804.3570505677601</v>
      </c>
      <c r="AR244" s="5">
        <f t="shared" si="2"/>
        <v>1557.1848518598474</v>
      </c>
      <c r="AS244" s="5">
        <f t="shared" si="2"/>
        <v>1520.109022053661</v>
      </c>
      <c r="AT244" s="5">
        <f t="shared" si="2"/>
        <v>1816.7156605031557</v>
      </c>
      <c r="AU244" s="5">
        <f t="shared" si="2"/>
        <v>1816.7156605031557</v>
      </c>
      <c r="AV244" s="5">
        <f t="shared" si="2"/>
        <v>1574.3097716074542</v>
      </c>
      <c r="AW244" s="5">
        <f t="shared" si="2"/>
        <v>1729.6908341352394</v>
      </c>
      <c r="AX244" s="5">
        <f t="shared" ref="AX244:BB259" si="3">AVERAGE(AA243:AA245)</f>
        <v>1531.6791057858584</v>
      </c>
      <c r="AY244" s="5">
        <f t="shared" si="3"/>
        <v>1255.9443096462016</v>
      </c>
      <c r="AZ244" s="5">
        <f t="shared" si="3"/>
        <v>1726.6680364271087</v>
      </c>
      <c r="BA244" s="5">
        <f t="shared" si="3"/>
        <v>1491.9001749797328</v>
      </c>
      <c r="BB244" s="5" t="e">
        <f t="shared" si="3"/>
        <v>#DIV/0!</v>
      </c>
    </row>
    <row r="245" spans="1:54" x14ac:dyDescent="0.25">
      <c r="A245" s="4">
        <v>43283</v>
      </c>
      <c r="B245" s="5">
        <v>1742.5640008907817</v>
      </c>
      <c r="C245" s="5">
        <v>1371.8057028289136</v>
      </c>
      <c r="D245" s="5">
        <v>1445.9573624412874</v>
      </c>
      <c r="E245" s="5">
        <v>1075.1990643794186</v>
      </c>
      <c r="F245" s="5">
        <v>1186.4265537979793</v>
      </c>
      <c r="G245" s="5">
        <v>1557.1848518598474</v>
      </c>
      <c r="H245" s="5">
        <v>1668.4123412784083</v>
      </c>
      <c r="I245" s="5">
        <v>1631.3365114722214</v>
      </c>
      <c r="J245" s="5">
        <v>1631.3365114722212</v>
      </c>
      <c r="K245" s="5">
        <v>1742.5640008907819</v>
      </c>
      <c r="L245" s="5">
        <v>1520.1090220536605</v>
      </c>
      <c r="M245" s="5">
        <v>1334.7298730227265</v>
      </c>
      <c r="N245" s="5">
        <v>1371.8057028289136</v>
      </c>
      <c r="O245" s="5">
        <v>1816.7156605031557</v>
      </c>
      <c r="P245" s="5">
        <v>1705.4881710845948</v>
      </c>
      <c r="Q245" s="5">
        <v>1557.1848518598474</v>
      </c>
      <c r="R245" s="5">
        <v>1631.3365114722212</v>
      </c>
      <c r="S245" s="5">
        <v>1334.7298730227267</v>
      </c>
      <c r="T245" s="5">
        <v>1779.6398306969688</v>
      </c>
      <c r="U245" s="5">
        <v>1594.2606816660343</v>
      </c>
      <c r="V245" s="5">
        <v>1594.2606816660348</v>
      </c>
      <c r="W245" s="5">
        <v>1816.7156605031557</v>
      </c>
      <c r="X245" s="5">
        <v>1816.7156605031557</v>
      </c>
      <c r="Y245" s="5">
        <v>1582.6366745547266</v>
      </c>
      <c r="Z245" s="5">
        <v>1734.2969373422611</v>
      </c>
      <c r="AA245" s="5">
        <v>1542.982692433023</v>
      </c>
      <c r="AB245" s="5">
        <v>1277.7086422484431</v>
      </c>
      <c r="AC245" s="5">
        <v>1710.4750170972331</v>
      </c>
      <c r="AD245">
        <v>1487.56339160161</v>
      </c>
      <c r="AF245" s="7" t="s">
        <v>291</v>
      </c>
      <c r="AG245" s="5">
        <f t="shared" si="0"/>
        <v>1618.9779015368256</v>
      </c>
      <c r="AH245" s="5">
        <f t="shared" si="1"/>
        <v>1742.5640008907819</v>
      </c>
      <c r="AI245" s="5">
        <f t="shared" si="2"/>
        <v>1544.8262419244518</v>
      </c>
      <c r="AJ245" s="5">
        <f t="shared" si="2"/>
        <v>1359.4470928935177</v>
      </c>
      <c r="AK245" s="5">
        <f t="shared" si="2"/>
        <v>1371.8057028289134</v>
      </c>
      <c r="AL245" s="5">
        <f t="shared" si="2"/>
        <v>1804.3570505677601</v>
      </c>
      <c r="AM245" s="5">
        <f t="shared" si="2"/>
        <v>1705.4881710845948</v>
      </c>
      <c r="AN245" s="5">
        <f t="shared" si="2"/>
        <v>1557.1848518598474</v>
      </c>
      <c r="AO245" s="5">
        <f t="shared" si="2"/>
        <v>1618.9779015368256</v>
      </c>
      <c r="AP245" s="5">
        <f t="shared" si="2"/>
        <v>1334.7298730227267</v>
      </c>
      <c r="AQ245" s="5">
        <f t="shared" si="2"/>
        <v>1779.6398306969688</v>
      </c>
      <c r="AR245" s="5">
        <f t="shared" si="2"/>
        <v>1594.2606816660343</v>
      </c>
      <c r="AS245" s="5">
        <f t="shared" si="2"/>
        <v>1594.2606816660348</v>
      </c>
      <c r="AT245" s="5">
        <f t="shared" si="2"/>
        <v>1816.7156605031557</v>
      </c>
      <c r="AU245" s="5">
        <f t="shared" si="2"/>
        <v>1816.7156605031557</v>
      </c>
      <c r="AV245" s="5">
        <f t="shared" si="2"/>
        <v>1586.6322814161279</v>
      </c>
      <c r="AW245" s="5">
        <f t="shared" si="2"/>
        <v>1726.7672091625157</v>
      </c>
      <c r="AX245" s="5">
        <f t="shared" si="3"/>
        <v>1547.5235480104811</v>
      </c>
      <c r="AY245" s="5">
        <f t="shared" si="3"/>
        <v>1295.2882180376125</v>
      </c>
      <c r="AZ245" s="5">
        <f t="shared" si="3"/>
        <v>1709.238567942728</v>
      </c>
      <c r="BA245" s="5">
        <f t="shared" si="3"/>
        <v>1492.294312338018</v>
      </c>
      <c r="BB245" s="5" t="e">
        <f t="shared" si="3"/>
        <v>#DIV/0!</v>
      </c>
    </row>
    <row r="246" spans="1:54" x14ac:dyDescent="0.25">
      <c r="A246" s="4">
        <v>43284</v>
      </c>
      <c r="B246" s="5">
        <v>1705.4881710845948</v>
      </c>
      <c r="C246" s="5">
        <v>1371.8057028289136</v>
      </c>
      <c r="D246" s="5">
        <v>1520.1090220536607</v>
      </c>
      <c r="E246" s="5">
        <v>1075.199064379419</v>
      </c>
      <c r="F246" s="5">
        <v>1223.502383604166</v>
      </c>
      <c r="G246" s="5">
        <v>1557.1848518598474</v>
      </c>
      <c r="H246" s="5">
        <v>1705.4881710845953</v>
      </c>
      <c r="I246" s="5">
        <v>1631.3365114722214</v>
      </c>
      <c r="J246" s="5">
        <v>1594.2606816660341</v>
      </c>
      <c r="K246" s="5">
        <v>1779.6398306969691</v>
      </c>
      <c r="L246" s="5">
        <v>1594.2606816660343</v>
      </c>
      <c r="M246" s="5">
        <v>1445.9573624412872</v>
      </c>
      <c r="N246" s="5">
        <v>1334.7298730227267</v>
      </c>
      <c r="O246" s="5">
        <v>1816.7156605031557</v>
      </c>
      <c r="P246" s="5">
        <v>1668.4123412784079</v>
      </c>
      <c r="Q246" s="5">
        <v>1483.0331922474741</v>
      </c>
      <c r="R246" s="5">
        <v>1594.2606816660341</v>
      </c>
      <c r="S246" s="5">
        <v>1334.7298730227267</v>
      </c>
      <c r="T246" s="5">
        <v>1742.5640008907817</v>
      </c>
      <c r="U246" s="5">
        <v>1631.3365114722212</v>
      </c>
      <c r="V246" s="5">
        <v>1668.4123412784083</v>
      </c>
      <c r="W246" s="5">
        <v>1816.7156605031557</v>
      </c>
      <c r="X246" s="5">
        <v>1816.7156605031557</v>
      </c>
      <c r="Y246" s="5">
        <v>1590.3829839007997</v>
      </c>
      <c r="Z246" s="5">
        <v>1705.7008503517402</v>
      </c>
      <c r="AA246" s="5">
        <v>1576.699434446942</v>
      </c>
      <c r="AB246" s="5">
        <v>1361.1140605074704</v>
      </c>
      <c r="AC246" s="5">
        <v>1703.0597245560723</v>
      </c>
      <c r="AD246">
        <v>1490.8476482939254</v>
      </c>
      <c r="AF246" s="7" t="s">
        <v>292</v>
      </c>
      <c r="AG246" s="5">
        <f t="shared" si="0"/>
        <v>1594.2606816660343</v>
      </c>
      <c r="AH246" s="5">
        <f t="shared" si="1"/>
        <v>1779.6398306969688</v>
      </c>
      <c r="AI246" s="5">
        <f t="shared" si="2"/>
        <v>1581.9020717306387</v>
      </c>
      <c r="AJ246" s="5">
        <f t="shared" si="2"/>
        <v>1433.5987525058915</v>
      </c>
      <c r="AK246" s="5">
        <f t="shared" si="2"/>
        <v>1359.4470928935179</v>
      </c>
      <c r="AL246" s="5">
        <f t="shared" si="2"/>
        <v>1816.7156605031557</v>
      </c>
      <c r="AM246" s="5">
        <f t="shared" si="2"/>
        <v>1668.4123412784081</v>
      </c>
      <c r="AN246" s="5">
        <f t="shared" si="2"/>
        <v>1507.7504121182653</v>
      </c>
      <c r="AO246" s="5">
        <f t="shared" si="2"/>
        <v>1594.2606816660343</v>
      </c>
      <c r="AP246" s="5">
        <f t="shared" si="2"/>
        <v>1347.0884829581221</v>
      </c>
      <c r="AQ246" s="5">
        <f t="shared" si="2"/>
        <v>1742.5640008907819</v>
      </c>
      <c r="AR246" s="5">
        <f t="shared" si="2"/>
        <v>1618.9779015368256</v>
      </c>
      <c r="AS246" s="5">
        <f t="shared" si="2"/>
        <v>1668.4123412784083</v>
      </c>
      <c r="AT246" s="5">
        <f t="shared" si="2"/>
        <v>1816.7156605031557</v>
      </c>
      <c r="AU246" s="5">
        <f t="shared" si="2"/>
        <v>1816.7156605031557</v>
      </c>
      <c r="AV246" s="5">
        <f t="shared" si="2"/>
        <v>1582.4037361898893</v>
      </c>
      <c r="AW246" s="5">
        <f t="shared" si="2"/>
        <v>1699.795425412314</v>
      </c>
      <c r="AX246" s="5">
        <f t="shared" si="3"/>
        <v>1566.4202001618025</v>
      </c>
      <c r="AY246" s="5">
        <f t="shared" si="3"/>
        <v>1366.0073284019934</v>
      </c>
      <c r="AZ246" s="5">
        <f t="shared" si="3"/>
        <v>1697.7850997914672</v>
      </c>
      <c r="BA246" s="5">
        <f t="shared" si="3"/>
        <v>1505.1218464706405</v>
      </c>
      <c r="BB246" s="5" t="e">
        <f t="shared" si="3"/>
        <v>#DIV/0!</v>
      </c>
    </row>
    <row r="247" spans="1:54" x14ac:dyDescent="0.25">
      <c r="A247" s="4">
        <v>43285</v>
      </c>
      <c r="B247" s="5">
        <v>1668.4123412784079</v>
      </c>
      <c r="C247" s="5">
        <v>1334.7298730227267</v>
      </c>
      <c r="D247" s="5">
        <v>1594.2606816660343</v>
      </c>
      <c r="E247" s="5">
        <v>1149.3507239917924</v>
      </c>
      <c r="F247" s="5">
        <v>1223.502383604166</v>
      </c>
      <c r="G247" s="5">
        <v>1594.2606816660343</v>
      </c>
      <c r="H247" s="5">
        <v>1705.488171084595</v>
      </c>
      <c r="I247" s="5">
        <v>1631.3365114722212</v>
      </c>
      <c r="J247" s="5">
        <v>1557.1848518598474</v>
      </c>
      <c r="K247" s="5">
        <v>1816.7156605031557</v>
      </c>
      <c r="L247" s="5">
        <v>1631.3365114722214</v>
      </c>
      <c r="M247" s="5">
        <v>1520.1090220536607</v>
      </c>
      <c r="N247" s="5">
        <v>1371.8057028289134</v>
      </c>
      <c r="O247" s="5">
        <v>1816.7156605031557</v>
      </c>
      <c r="P247" s="5">
        <v>1631.3365114722212</v>
      </c>
      <c r="Q247" s="5">
        <v>1483.0331922474741</v>
      </c>
      <c r="R247" s="5">
        <v>1557.1848518598474</v>
      </c>
      <c r="S247" s="5">
        <v>1371.8057028289134</v>
      </c>
      <c r="T247" s="5">
        <v>1705.4881710845948</v>
      </c>
      <c r="U247" s="5">
        <v>1631.3365114722212</v>
      </c>
      <c r="V247" s="5">
        <v>1742.5640008907819</v>
      </c>
      <c r="W247" s="5">
        <v>1816.7156605031557</v>
      </c>
      <c r="X247" s="5">
        <v>1816.7156605031557</v>
      </c>
      <c r="Y247" s="5">
        <v>1574.1915501141416</v>
      </c>
      <c r="Z247" s="5">
        <v>1659.3884885429406</v>
      </c>
      <c r="AA247" s="5">
        <v>1579.5784736054429</v>
      </c>
      <c r="AB247" s="5">
        <v>1459.1992824500662</v>
      </c>
      <c r="AC247" s="5">
        <v>1679.8205577210961</v>
      </c>
      <c r="AD247">
        <v>1536.9544995163862</v>
      </c>
      <c r="AF247" s="7" t="s">
        <v>293</v>
      </c>
      <c r="AG247" s="5">
        <f t="shared" si="0"/>
        <v>1581.9020717306387</v>
      </c>
      <c r="AH247" s="5">
        <f t="shared" si="1"/>
        <v>1804.3570505677601</v>
      </c>
      <c r="AI247" s="5">
        <f t="shared" si="2"/>
        <v>1631.3365114722212</v>
      </c>
      <c r="AJ247" s="5">
        <f t="shared" si="2"/>
        <v>1507.7504121182649</v>
      </c>
      <c r="AK247" s="5">
        <f t="shared" si="2"/>
        <v>1371.8057028289134</v>
      </c>
      <c r="AL247" s="5">
        <f t="shared" si="2"/>
        <v>1816.7156605031557</v>
      </c>
      <c r="AM247" s="5">
        <f t="shared" si="2"/>
        <v>1631.3365114722212</v>
      </c>
      <c r="AN247" s="5">
        <f t="shared" si="2"/>
        <v>1483.0331922474741</v>
      </c>
      <c r="AO247" s="5">
        <f t="shared" si="2"/>
        <v>1581.9020717306387</v>
      </c>
      <c r="AP247" s="5">
        <f t="shared" si="2"/>
        <v>1359.4470928935177</v>
      </c>
      <c r="AQ247" s="5">
        <f t="shared" si="2"/>
        <v>1705.4881710845948</v>
      </c>
      <c r="AR247" s="5">
        <f t="shared" si="2"/>
        <v>1618.9779015368256</v>
      </c>
      <c r="AS247" s="5">
        <f t="shared" si="2"/>
        <v>1730.2053909553863</v>
      </c>
      <c r="AT247" s="5">
        <f t="shared" si="2"/>
        <v>1816.7156605031557</v>
      </c>
      <c r="AU247" s="5">
        <f t="shared" si="2"/>
        <v>1816.7156605031557</v>
      </c>
      <c r="AV247" s="5">
        <f t="shared" si="2"/>
        <v>1583.9831551132563</v>
      </c>
      <c r="AW247" s="5">
        <f t="shared" si="2"/>
        <v>1666.0023946744677</v>
      </c>
      <c r="AX247" s="5">
        <f t="shared" si="3"/>
        <v>1570.7024198144002</v>
      </c>
      <c r="AY247" s="5">
        <f t="shared" si="3"/>
        <v>1476.4533404179258</v>
      </c>
      <c r="AZ247" s="5">
        <f t="shared" si="3"/>
        <v>1678.233538344447</v>
      </c>
      <c r="BA247" s="5">
        <f t="shared" si="3"/>
        <v>1537.0287157870305</v>
      </c>
      <c r="BB247" s="5" t="e">
        <f t="shared" si="3"/>
        <v>#DIV/0!</v>
      </c>
    </row>
    <row r="248" spans="1:54" x14ac:dyDescent="0.25">
      <c r="A248" s="4">
        <v>43286</v>
      </c>
      <c r="B248" s="5">
        <v>1631.3365114722212</v>
      </c>
      <c r="C248" s="5">
        <v>1334.7298730227267</v>
      </c>
      <c r="D248" s="5">
        <v>1631.3365114722212</v>
      </c>
      <c r="E248" s="5">
        <v>1186.4265537979793</v>
      </c>
      <c r="F248" s="5">
        <v>1149.3507239917922</v>
      </c>
      <c r="G248" s="5">
        <v>1631.3365114722214</v>
      </c>
      <c r="H248" s="5">
        <v>1705.488171084595</v>
      </c>
      <c r="I248" s="5">
        <v>1594.2606816660343</v>
      </c>
      <c r="J248" s="5">
        <v>1594.2606816660343</v>
      </c>
      <c r="K248" s="5">
        <v>1816.7156605031557</v>
      </c>
      <c r="L248" s="5">
        <v>1668.4123412784083</v>
      </c>
      <c r="M248" s="5">
        <v>1557.1848518598474</v>
      </c>
      <c r="N248" s="5">
        <v>1408.8815326351003</v>
      </c>
      <c r="O248" s="5">
        <v>1816.7156605031557</v>
      </c>
      <c r="P248" s="5">
        <v>1594.2606816660341</v>
      </c>
      <c r="Q248" s="5">
        <v>1483.0331922474741</v>
      </c>
      <c r="R248" s="5">
        <v>1594.2606816660343</v>
      </c>
      <c r="S248" s="5">
        <v>1371.8057028289136</v>
      </c>
      <c r="T248" s="5">
        <v>1668.4123412784079</v>
      </c>
      <c r="U248" s="5">
        <v>1594.2606816660341</v>
      </c>
      <c r="V248" s="5">
        <v>1779.6398306969691</v>
      </c>
      <c r="W248" s="5">
        <v>1816.7156605031557</v>
      </c>
      <c r="X248" s="5">
        <v>1816.7156605031557</v>
      </c>
      <c r="Y248" s="5">
        <v>1587.374931324827</v>
      </c>
      <c r="Z248" s="5">
        <v>1632.9178451287228</v>
      </c>
      <c r="AA248" s="5">
        <v>1555.8293513908159</v>
      </c>
      <c r="AB248" s="5">
        <v>1609.0466782962415</v>
      </c>
      <c r="AC248" s="5">
        <v>1651.8203327561723</v>
      </c>
      <c r="AD248">
        <v>1583.2839995507798</v>
      </c>
      <c r="AF248" s="7" t="s">
        <v>294</v>
      </c>
      <c r="AG248" s="5">
        <f t="shared" si="0"/>
        <v>1594.2606816660343</v>
      </c>
      <c r="AH248" s="5">
        <f t="shared" si="1"/>
        <v>1816.7156605031557</v>
      </c>
      <c r="AI248" s="5">
        <f t="shared" si="2"/>
        <v>1668.4123412784083</v>
      </c>
      <c r="AJ248" s="5">
        <f t="shared" si="2"/>
        <v>1557.1848518598474</v>
      </c>
      <c r="AK248" s="5">
        <f t="shared" si="2"/>
        <v>1408.8815326351003</v>
      </c>
      <c r="AL248" s="5">
        <f t="shared" si="2"/>
        <v>1816.7156605031557</v>
      </c>
      <c r="AM248" s="5">
        <f t="shared" si="2"/>
        <v>1594.2606816660343</v>
      </c>
      <c r="AN248" s="5">
        <f t="shared" si="2"/>
        <v>1470.6745823120784</v>
      </c>
      <c r="AO248" s="5">
        <f t="shared" si="2"/>
        <v>1581.9020717306387</v>
      </c>
      <c r="AP248" s="5">
        <f t="shared" si="2"/>
        <v>1371.8057028289138</v>
      </c>
      <c r="AQ248" s="5">
        <f t="shared" si="2"/>
        <v>1668.4123412784081</v>
      </c>
      <c r="AR248" s="5">
        <f t="shared" si="2"/>
        <v>1594.2606816660343</v>
      </c>
      <c r="AS248" s="5">
        <f t="shared" si="2"/>
        <v>1779.6398306969688</v>
      </c>
      <c r="AT248" s="5">
        <f t="shared" si="2"/>
        <v>1816.7156605031557</v>
      </c>
      <c r="AU248" s="5">
        <f t="shared" si="2"/>
        <v>1816.7156605031557</v>
      </c>
      <c r="AV248" s="5">
        <f t="shared" si="2"/>
        <v>1576.2292199697738</v>
      </c>
      <c r="AW248" s="5">
        <f t="shared" si="2"/>
        <v>1632.5319981895616</v>
      </c>
      <c r="AX248" s="5">
        <f t="shared" si="3"/>
        <v>1557.9221548242188</v>
      </c>
      <c r="AY248" s="5">
        <f t="shared" si="3"/>
        <v>1597.5736099973176</v>
      </c>
      <c r="AZ248" s="5">
        <f t="shared" si="3"/>
        <v>1664.0684378089627</v>
      </c>
      <c r="BA248" s="5">
        <f t="shared" si="3"/>
        <v>1579.434365908892</v>
      </c>
      <c r="BB248" s="5" t="e">
        <f t="shared" si="3"/>
        <v>#DIV/0!</v>
      </c>
    </row>
    <row r="249" spans="1:54" x14ac:dyDescent="0.25">
      <c r="A249" s="4">
        <v>43287</v>
      </c>
      <c r="B249" s="5">
        <v>1594.2606816660341</v>
      </c>
      <c r="C249" s="5">
        <v>1297.65404321654</v>
      </c>
      <c r="D249" s="5">
        <v>1631.3365114722212</v>
      </c>
      <c r="E249" s="5">
        <v>1223.502383604166</v>
      </c>
      <c r="F249" s="5">
        <v>1112.2748941856057</v>
      </c>
      <c r="G249" s="5">
        <v>1668.4123412784083</v>
      </c>
      <c r="H249" s="5">
        <v>1705.4881710845948</v>
      </c>
      <c r="I249" s="5">
        <v>1557.1848518598476</v>
      </c>
      <c r="J249" s="5">
        <v>1631.3365114722214</v>
      </c>
      <c r="K249" s="5">
        <v>1816.7156605031557</v>
      </c>
      <c r="L249" s="5">
        <v>1705.4881710845953</v>
      </c>
      <c r="M249" s="5">
        <v>1594.2606816660343</v>
      </c>
      <c r="N249" s="5">
        <v>1445.9573624412872</v>
      </c>
      <c r="O249" s="5">
        <v>1816.7156605031557</v>
      </c>
      <c r="P249" s="5">
        <v>1557.1848518598474</v>
      </c>
      <c r="Q249" s="5">
        <v>1445.9573624412872</v>
      </c>
      <c r="R249" s="5">
        <v>1594.2606816660343</v>
      </c>
      <c r="S249" s="5">
        <v>1371.8057028289136</v>
      </c>
      <c r="T249" s="5">
        <v>1631.3365114722212</v>
      </c>
      <c r="U249" s="5">
        <v>1557.1848518598474</v>
      </c>
      <c r="V249" s="5">
        <v>1816.7156605031557</v>
      </c>
      <c r="W249" s="5">
        <v>1816.7156605031557</v>
      </c>
      <c r="X249" s="5">
        <v>1816.7156605031557</v>
      </c>
      <c r="Y249" s="5">
        <v>1567.1211784703532</v>
      </c>
      <c r="Z249" s="5">
        <v>1605.2896608970213</v>
      </c>
      <c r="AA249" s="5">
        <v>1538.3586394763979</v>
      </c>
      <c r="AB249" s="5">
        <v>1724.4748692456451</v>
      </c>
      <c r="AC249" s="5">
        <v>1660.5644229496195</v>
      </c>
      <c r="AD249">
        <v>1618.06459865951</v>
      </c>
      <c r="AF249" s="7" t="s">
        <v>295</v>
      </c>
      <c r="AG249" s="5">
        <f t="shared" si="0"/>
        <v>1631.3365114722212</v>
      </c>
      <c r="AH249" s="5">
        <f t="shared" si="1"/>
        <v>1816.7156605031557</v>
      </c>
      <c r="AI249" s="5">
        <f t="shared" si="2"/>
        <v>1693.1295611491996</v>
      </c>
      <c r="AJ249" s="5">
        <f t="shared" si="2"/>
        <v>1581.9020717306387</v>
      </c>
      <c r="AK249" s="5">
        <f t="shared" si="2"/>
        <v>1445.9573624412872</v>
      </c>
      <c r="AL249" s="5">
        <f t="shared" si="2"/>
        <v>1816.7156605031557</v>
      </c>
      <c r="AM249" s="5">
        <f t="shared" si="2"/>
        <v>1581.9020717306387</v>
      </c>
      <c r="AN249" s="5">
        <f t="shared" si="2"/>
        <v>1445.9573624412872</v>
      </c>
      <c r="AO249" s="5">
        <f t="shared" si="2"/>
        <v>1594.2606816660343</v>
      </c>
      <c r="AP249" s="5">
        <f t="shared" si="2"/>
        <v>1371.8057028289138</v>
      </c>
      <c r="AQ249" s="5">
        <f t="shared" si="2"/>
        <v>1631.3365114722212</v>
      </c>
      <c r="AR249" s="5">
        <f t="shared" si="2"/>
        <v>1581.9020717306387</v>
      </c>
      <c r="AS249" s="5">
        <f t="shared" si="2"/>
        <v>1804.3570505677601</v>
      </c>
      <c r="AT249" s="5">
        <f t="shared" si="2"/>
        <v>1816.7156605031557</v>
      </c>
      <c r="AU249" s="5">
        <f t="shared" si="2"/>
        <v>1804.3570505677601</v>
      </c>
      <c r="AV249" s="5">
        <f t="shared" si="2"/>
        <v>1573.0832675573154</v>
      </c>
      <c r="AW249" s="5">
        <f t="shared" si="2"/>
        <v>1622.3423004288354</v>
      </c>
      <c r="AX249" s="5">
        <f t="shared" si="3"/>
        <v>1548.7436942704092</v>
      </c>
      <c r="AY249" s="5">
        <f t="shared" si="3"/>
        <v>1712.6269410033956</v>
      </c>
      <c r="AZ249" s="5">
        <f t="shared" si="3"/>
        <v>1670.6019038529655</v>
      </c>
      <c r="BA249" s="5">
        <f t="shared" si="3"/>
        <v>1633.8746144547815</v>
      </c>
      <c r="BB249" s="5" t="e">
        <f t="shared" si="3"/>
        <v>#DIV/0!</v>
      </c>
    </row>
    <row r="250" spans="1:54" x14ac:dyDescent="0.25">
      <c r="A250" s="4">
        <v>43288</v>
      </c>
      <c r="B250" s="5">
        <v>1557.1848518598474</v>
      </c>
      <c r="C250" s="5">
        <v>1223.502383604166</v>
      </c>
      <c r="D250" s="5">
        <v>1631.3365114722212</v>
      </c>
      <c r="E250" s="5">
        <v>1334.7298730227267</v>
      </c>
      <c r="F250" s="5">
        <v>1075.1990643794186</v>
      </c>
      <c r="G250" s="5">
        <v>1705.4881710845953</v>
      </c>
      <c r="H250" s="5">
        <v>1668.4123412784079</v>
      </c>
      <c r="I250" s="5">
        <v>1483.0331922474741</v>
      </c>
      <c r="J250" s="5">
        <v>1668.4123412784083</v>
      </c>
      <c r="K250" s="5">
        <v>1816.7156605031557</v>
      </c>
      <c r="L250" s="5">
        <v>1705.488171084595</v>
      </c>
      <c r="M250" s="5">
        <v>1594.2606816660341</v>
      </c>
      <c r="N250" s="5">
        <v>1483.0331922474738</v>
      </c>
      <c r="O250" s="5">
        <v>1816.7156605031557</v>
      </c>
      <c r="P250" s="5">
        <v>1594.2606816660343</v>
      </c>
      <c r="Q250" s="5">
        <v>1408.8815326351003</v>
      </c>
      <c r="R250" s="5">
        <v>1594.2606816660343</v>
      </c>
      <c r="S250" s="5">
        <v>1371.8057028289136</v>
      </c>
      <c r="T250" s="5">
        <v>1594.2606816660341</v>
      </c>
      <c r="U250" s="5">
        <v>1594.2606816660343</v>
      </c>
      <c r="V250" s="5">
        <v>1816.7156605031557</v>
      </c>
      <c r="W250" s="5">
        <v>1816.7156605031557</v>
      </c>
      <c r="X250" s="5">
        <v>1779.6398306969688</v>
      </c>
      <c r="Y250" s="5">
        <v>1564.7536928767663</v>
      </c>
      <c r="Z250" s="5">
        <v>1628.8193952607626</v>
      </c>
      <c r="AA250" s="5">
        <v>1552.0430919440143</v>
      </c>
      <c r="AB250" s="5">
        <v>1804.3592754683002</v>
      </c>
      <c r="AC250" s="5">
        <v>1699.4209558531045</v>
      </c>
      <c r="AD250">
        <v>1700.2752451540546</v>
      </c>
      <c r="AF250" s="7" t="s">
        <v>296</v>
      </c>
      <c r="AG250" s="5">
        <f t="shared" si="0"/>
        <v>1668.4123412784083</v>
      </c>
      <c r="AH250" s="5">
        <f t="shared" si="1"/>
        <v>1816.7156605031557</v>
      </c>
      <c r="AI250" s="5">
        <f t="shared" si="2"/>
        <v>1705.488171084595</v>
      </c>
      <c r="AJ250" s="5">
        <f t="shared" si="2"/>
        <v>1594.2606816660343</v>
      </c>
      <c r="AK250" s="5">
        <f t="shared" si="2"/>
        <v>1470.6745823120782</v>
      </c>
      <c r="AL250" s="5">
        <f t="shared" si="2"/>
        <v>1816.7156605031557</v>
      </c>
      <c r="AM250" s="5">
        <f t="shared" si="2"/>
        <v>1594.2606816660343</v>
      </c>
      <c r="AN250" s="5">
        <f t="shared" si="2"/>
        <v>1408.8815326351003</v>
      </c>
      <c r="AO250" s="5">
        <f t="shared" si="2"/>
        <v>1594.2606816660343</v>
      </c>
      <c r="AP250" s="5">
        <f t="shared" si="2"/>
        <v>1359.4470928935179</v>
      </c>
      <c r="AQ250" s="5">
        <f t="shared" si="2"/>
        <v>1594.2606816660343</v>
      </c>
      <c r="AR250" s="5">
        <f t="shared" si="2"/>
        <v>1594.2606816660343</v>
      </c>
      <c r="AS250" s="5">
        <f t="shared" si="2"/>
        <v>1816.7156605031557</v>
      </c>
      <c r="AT250" s="5">
        <f t="shared" si="2"/>
        <v>1816.7156605031557</v>
      </c>
      <c r="AU250" s="5">
        <f t="shared" si="2"/>
        <v>1779.6398306969688</v>
      </c>
      <c r="AV250" s="5">
        <f t="shared" si="2"/>
        <v>1546.7250179055347</v>
      </c>
      <c r="AW250" s="5">
        <f t="shared" si="2"/>
        <v>1608.5304954178025</v>
      </c>
      <c r="AX250" s="5">
        <f t="shared" si="3"/>
        <v>1546.3298773697361</v>
      </c>
      <c r="AY250" s="5">
        <f t="shared" si="3"/>
        <v>1795.7951132763003</v>
      </c>
      <c r="AZ250" s="5">
        <f t="shared" si="3"/>
        <v>1706.0165085238168</v>
      </c>
      <c r="BA250" s="5">
        <f t="shared" si="3"/>
        <v>1688.907901623983</v>
      </c>
      <c r="BB250" s="5" t="e">
        <f t="shared" si="3"/>
        <v>#DIV/0!</v>
      </c>
    </row>
    <row r="251" spans="1:54" x14ac:dyDescent="0.25">
      <c r="A251" s="4">
        <v>43289</v>
      </c>
      <c r="B251" s="5">
        <v>1594.2606816660343</v>
      </c>
      <c r="C251" s="5">
        <v>1223.502383604166</v>
      </c>
      <c r="D251" s="5">
        <v>1594.2606816660341</v>
      </c>
      <c r="E251" s="5">
        <v>1408.8815326351003</v>
      </c>
      <c r="F251" s="5">
        <v>1038.1232345732317</v>
      </c>
      <c r="G251" s="5">
        <v>1742.5640008907819</v>
      </c>
      <c r="H251" s="5">
        <v>1631.3365114722212</v>
      </c>
      <c r="I251" s="5">
        <v>1408.8815326351007</v>
      </c>
      <c r="J251" s="5">
        <v>1705.4881710845953</v>
      </c>
      <c r="K251" s="5">
        <v>1816.7156605031557</v>
      </c>
      <c r="L251" s="5">
        <v>1705.488171084595</v>
      </c>
      <c r="M251" s="5">
        <v>1594.2606816660341</v>
      </c>
      <c r="N251" s="5">
        <v>1483.0331922474738</v>
      </c>
      <c r="O251" s="5">
        <v>1816.7156605031557</v>
      </c>
      <c r="P251" s="5">
        <v>1631.3365114722214</v>
      </c>
      <c r="Q251" s="5">
        <v>1371.8057028289136</v>
      </c>
      <c r="R251" s="5">
        <v>1594.2606816660343</v>
      </c>
      <c r="S251" s="5">
        <v>1334.7298730227269</v>
      </c>
      <c r="T251" s="5">
        <v>1557.1848518598474</v>
      </c>
      <c r="U251" s="5">
        <v>1631.3365114722214</v>
      </c>
      <c r="V251" s="5">
        <v>1816.7156605031557</v>
      </c>
      <c r="W251" s="5">
        <v>1816.7156605031557</v>
      </c>
      <c r="X251" s="5">
        <v>1742.5640008907817</v>
      </c>
      <c r="Y251" s="5">
        <v>1508.3001823694849</v>
      </c>
      <c r="Z251" s="5">
        <v>1591.4824300956236</v>
      </c>
      <c r="AA251" s="5">
        <v>1548.5879006887963</v>
      </c>
      <c r="AB251" s="5">
        <v>1858.5511951149558</v>
      </c>
      <c r="AC251" s="5">
        <v>1758.064146768726</v>
      </c>
      <c r="AD251">
        <v>1748.3838610583848</v>
      </c>
      <c r="AF251" s="7" t="s">
        <v>297</v>
      </c>
      <c r="AG251" s="5">
        <f t="shared" si="0"/>
        <v>1705.488171084595</v>
      </c>
      <c r="AH251" s="5">
        <f t="shared" si="1"/>
        <v>1816.7156605031557</v>
      </c>
      <c r="AI251" s="5">
        <f t="shared" si="2"/>
        <v>1705.4881710845948</v>
      </c>
      <c r="AJ251" s="5">
        <f t="shared" si="2"/>
        <v>1594.2606816660343</v>
      </c>
      <c r="AK251" s="5">
        <f t="shared" si="2"/>
        <v>1495.3918021828695</v>
      </c>
      <c r="AL251" s="5">
        <f t="shared" si="2"/>
        <v>1816.7156605031557</v>
      </c>
      <c r="AM251" s="5">
        <f t="shared" si="2"/>
        <v>1631.3365114722212</v>
      </c>
      <c r="AN251" s="5">
        <f t="shared" si="2"/>
        <v>1396.5229226997046</v>
      </c>
      <c r="AO251" s="5">
        <f t="shared" si="2"/>
        <v>1594.2606816660343</v>
      </c>
      <c r="AP251" s="5">
        <f t="shared" si="2"/>
        <v>1347.0884829581225</v>
      </c>
      <c r="AQ251" s="5">
        <f t="shared" si="2"/>
        <v>1581.9020717306387</v>
      </c>
      <c r="AR251" s="5">
        <f t="shared" si="2"/>
        <v>1631.3365114722212</v>
      </c>
      <c r="AS251" s="5">
        <f t="shared" si="2"/>
        <v>1816.7156605031557</v>
      </c>
      <c r="AT251" s="5">
        <f t="shared" si="2"/>
        <v>1804.3570505677601</v>
      </c>
      <c r="AU251" s="5">
        <f t="shared" si="2"/>
        <v>1742.5640008907819</v>
      </c>
      <c r="AV251" s="5">
        <f t="shared" si="2"/>
        <v>1519.1387985361698</v>
      </c>
      <c r="AW251" s="5">
        <f t="shared" si="2"/>
        <v>1590.1154548235252</v>
      </c>
      <c r="AX251" s="5">
        <f t="shared" si="3"/>
        <v>1531.2793485265483</v>
      </c>
      <c r="AY251" s="5">
        <f t="shared" si="3"/>
        <v>1866.5040572150765</v>
      </c>
      <c r="AZ251" s="5">
        <f t="shared" si="3"/>
        <v>1736.3661685272909</v>
      </c>
      <c r="BA251" s="5">
        <f t="shared" si="3"/>
        <v>1747.2268032126533</v>
      </c>
      <c r="BB251" s="5" t="e">
        <f t="shared" si="3"/>
        <v>#DIV/0!</v>
      </c>
    </row>
    <row r="252" spans="1:54" x14ac:dyDescent="0.25">
      <c r="A252" s="4">
        <v>43290</v>
      </c>
      <c r="B252" s="5">
        <v>1631.3365114722214</v>
      </c>
      <c r="C252" s="5">
        <v>1223.5023836041662</v>
      </c>
      <c r="D252" s="5">
        <v>1557.1848518598474</v>
      </c>
      <c r="E252" s="5">
        <v>1445.9573624412872</v>
      </c>
      <c r="F252" s="5">
        <v>1001.047404767045</v>
      </c>
      <c r="G252" s="5">
        <v>1779.6398306969691</v>
      </c>
      <c r="H252" s="5">
        <v>1594.2606816660341</v>
      </c>
      <c r="I252" s="5">
        <v>1371.8057028289136</v>
      </c>
      <c r="J252" s="5">
        <v>1742.5640008907819</v>
      </c>
      <c r="K252" s="5">
        <v>1816.7156605031557</v>
      </c>
      <c r="L252" s="5">
        <v>1705.4881710845948</v>
      </c>
      <c r="M252" s="5">
        <v>1594.2606816660341</v>
      </c>
      <c r="N252" s="5">
        <v>1520.1090220536605</v>
      </c>
      <c r="O252" s="5">
        <v>1816.7156605031557</v>
      </c>
      <c r="P252" s="5">
        <v>1668.4123412784083</v>
      </c>
      <c r="Q252" s="5">
        <v>1408.8815326351003</v>
      </c>
      <c r="R252" s="5">
        <v>1594.2606816660341</v>
      </c>
      <c r="S252" s="5">
        <v>1334.7298730227269</v>
      </c>
      <c r="T252" s="5">
        <v>1594.2606816660343</v>
      </c>
      <c r="U252" s="5">
        <v>1668.4123412784083</v>
      </c>
      <c r="V252" s="5">
        <v>1816.7156605031557</v>
      </c>
      <c r="W252" s="5">
        <v>1779.6398306969688</v>
      </c>
      <c r="X252" s="5">
        <v>1705.4881710845948</v>
      </c>
      <c r="Y252" s="5">
        <v>1484.3625203622582</v>
      </c>
      <c r="Z252" s="5">
        <v>1550.0445391141895</v>
      </c>
      <c r="AA252" s="5">
        <v>1493.2070529468342</v>
      </c>
      <c r="AB252" s="5">
        <v>1936.6017010619732</v>
      </c>
      <c r="AC252" s="5">
        <v>1751.613402960043</v>
      </c>
      <c r="AD252">
        <v>1793.0213034255203</v>
      </c>
      <c r="AF252" s="7" t="s">
        <v>298</v>
      </c>
      <c r="AG252" s="5">
        <f t="shared" si="0"/>
        <v>1742.5640008907819</v>
      </c>
      <c r="AH252" s="5">
        <f t="shared" si="1"/>
        <v>1816.7156605031557</v>
      </c>
      <c r="AI252" s="5">
        <f t="shared" si="2"/>
        <v>1693.1295611491994</v>
      </c>
      <c r="AJ252" s="5">
        <f t="shared" si="2"/>
        <v>1581.9020717306385</v>
      </c>
      <c r="AK252" s="5">
        <f t="shared" si="2"/>
        <v>1520.1090220536605</v>
      </c>
      <c r="AL252" s="5">
        <f t="shared" si="2"/>
        <v>1816.7156605031557</v>
      </c>
      <c r="AM252" s="5">
        <f t="shared" si="2"/>
        <v>1668.4123412784083</v>
      </c>
      <c r="AN252" s="5">
        <f t="shared" si="2"/>
        <v>1396.5229226997046</v>
      </c>
      <c r="AO252" s="5">
        <f t="shared" si="2"/>
        <v>1594.2606816660343</v>
      </c>
      <c r="AP252" s="5">
        <f t="shared" si="2"/>
        <v>1334.7298730227269</v>
      </c>
      <c r="AQ252" s="5">
        <f t="shared" si="2"/>
        <v>1594.2606816660343</v>
      </c>
      <c r="AR252" s="5">
        <f t="shared" si="2"/>
        <v>1668.4123412784083</v>
      </c>
      <c r="AS252" s="5">
        <f t="shared" si="2"/>
        <v>1816.7156605031557</v>
      </c>
      <c r="AT252" s="5">
        <f t="shared" si="2"/>
        <v>1779.6398306969688</v>
      </c>
      <c r="AU252" s="5">
        <f t="shared" si="2"/>
        <v>1705.4881710845948</v>
      </c>
      <c r="AV252" s="5">
        <f t="shared" si="2"/>
        <v>1482.0957115195758</v>
      </c>
      <c r="AW252" s="5">
        <f t="shared" si="2"/>
        <v>1563.6413338909122</v>
      </c>
      <c r="AX252" s="5">
        <f t="shared" si="3"/>
        <v>1507.3165087750256</v>
      </c>
      <c r="AY252" s="5">
        <f t="shared" si="3"/>
        <v>1922.9169842247484</v>
      </c>
      <c r="AZ252" s="5">
        <f t="shared" si="3"/>
        <v>1754.4470519091894</v>
      </c>
      <c r="BA252" s="5">
        <f t="shared" si="3"/>
        <v>1786.2638197777621</v>
      </c>
      <c r="BB252" s="5" t="e">
        <f t="shared" si="3"/>
        <v>#DIV/0!</v>
      </c>
    </row>
    <row r="253" spans="1:54" x14ac:dyDescent="0.25">
      <c r="A253" s="4">
        <v>43291</v>
      </c>
      <c r="B253" s="5">
        <v>1668.4123412784083</v>
      </c>
      <c r="C253" s="5">
        <v>1186.4265537979793</v>
      </c>
      <c r="D253" s="5">
        <v>1594.2606816660343</v>
      </c>
      <c r="E253" s="5">
        <v>1483.0331922474738</v>
      </c>
      <c r="F253" s="5">
        <v>1038.1232345732319</v>
      </c>
      <c r="G253" s="5">
        <v>1816.7156605031557</v>
      </c>
      <c r="H253" s="5">
        <v>1557.1848518598474</v>
      </c>
      <c r="I253" s="5">
        <v>1334.7298730227269</v>
      </c>
      <c r="J253" s="5">
        <v>1779.6398306969691</v>
      </c>
      <c r="K253" s="5">
        <v>1816.7156605031557</v>
      </c>
      <c r="L253" s="5">
        <v>1668.4123412784079</v>
      </c>
      <c r="M253" s="5">
        <v>1557.1848518598474</v>
      </c>
      <c r="N253" s="5">
        <v>1557.1848518598474</v>
      </c>
      <c r="O253" s="5">
        <v>1816.7156605031557</v>
      </c>
      <c r="P253" s="5">
        <v>1705.4881710845953</v>
      </c>
      <c r="Q253" s="5">
        <v>1408.8815326351003</v>
      </c>
      <c r="R253" s="5">
        <v>1594.2606816660341</v>
      </c>
      <c r="S253" s="5">
        <v>1334.7298730227269</v>
      </c>
      <c r="T253" s="5">
        <v>1631.3365114722214</v>
      </c>
      <c r="U253" s="5">
        <v>1705.4881710845953</v>
      </c>
      <c r="V253" s="5">
        <v>1816.7156605031557</v>
      </c>
      <c r="W253" s="5">
        <v>1742.5640008907817</v>
      </c>
      <c r="X253" s="5">
        <v>1668.4123412784079</v>
      </c>
      <c r="Y253" s="5">
        <v>1453.6244318269842</v>
      </c>
      <c r="Z253" s="5">
        <v>1549.3970324629227</v>
      </c>
      <c r="AA253" s="5">
        <v>1480.154572689446</v>
      </c>
      <c r="AB253" s="5">
        <v>1973.5980564973163</v>
      </c>
      <c r="AC253" s="5">
        <v>1753.6636059987993</v>
      </c>
      <c r="AD253">
        <v>1817.3862948493806</v>
      </c>
      <c r="AF253" s="7" t="s">
        <v>299</v>
      </c>
      <c r="AG253" s="5">
        <f t="shared" si="0"/>
        <v>1779.6398306969688</v>
      </c>
      <c r="AH253" s="5">
        <f t="shared" si="1"/>
        <v>1816.7156605031557</v>
      </c>
      <c r="AI253" s="5">
        <f t="shared" si="2"/>
        <v>1668.4123412784081</v>
      </c>
      <c r="AJ253" s="5">
        <f t="shared" si="2"/>
        <v>1581.9020717306387</v>
      </c>
      <c r="AK253" s="5">
        <f t="shared" si="2"/>
        <v>1544.8262419244518</v>
      </c>
      <c r="AL253" s="5">
        <f t="shared" si="2"/>
        <v>1816.7156605031557</v>
      </c>
      <c r="AM253" s="5">
        <f t="shared" si="2"/>
        <v>1705.488171084595</v>
      </c>
      <c r="AN253" s="5">
        <f t="shared" si="2"/>
        <v>1396.5229226997046</v>
      </c>
      <c r="AO253" s="5">
        <f t="shared" si="2"/>
        <v>1594.2606816660343</v>
      </c>
      <c r="AP253" s="5">
        <f t="shared" si="2"/>
        <v>1310.0126531519356</v>
      </c>
      <c r="AQ253" s="5">
        <f t="shared" si="2"/>
        <v>1631.3365114722212</v>
      </c>
      <c r="AR253" s="5">
        <f t="shared" si="2"/>
        <v>1705.488171084595</v>
      </c>
      <c r="AS253" s="5">
        <f t="shared" si="2"/>
        <v>1816.7156605031557</v>
      </c>
      <c r="AT253" s="5">
        <f t="shared" si="2"/>
        <v>1742.5640008907819</v>
      </c>
      <c r="AU253" s="5">
        <f t="shared" si="2"/>
        <v>1668.4123412784081</v>
      </c>
      <c r="AV253" s="5">
        <f t="shared" si="2"/>
        <v>1456.9208855709378</v>
      </c>
      <c r="AW253" s="5">
        <f t="shared" si="2"/>
        <v>1547.8525526778405</v>
      </c>
      <c r="AX253" s="5">
        <f t="shared" si="3"/>
        <v>1485.0807045373931</v>
      </c>
      <c r="AY253" s="5">
        <f t="shared" si="3"/>
        <v>1972.5486338046801</v>
      </c>
      <c r="AZ253" s="5">
        <f t="shared" si="3"/>
        <v>1752.1418591821323</v>
      </c>
      <c r="BA253" s="5">
        <f t="shared" si="3"/>
        <v>1803.6726404362937</v>
      </c>
      <c r="BB253" s="5" t="e">
        <f t="shared" si="3"/>
        <v>#DIV/0!</v>
      </c>
    </row>
    <row r="254" spans="1:54" x14ac:dyDescent="0.25">
      <c r="A254" s="4">
        <v>43292</v>
      </c>
      <c r="B254" s="5">
        <v>1705.4881710845953</v>
      </c>
      <c r="C254" s="5">
        <v>1223.502383604166</v>
      </c>
      <c r="D254" s="5">
        <v>1631.3365114722214</v>
      </c>
      <c r="E254" s="5">
        <v>1483.0331922474738</v>
      </c>
      <c r="F254" s="5">
        <v>1075.1990643794186</v>
      </c>
      <c r="G254" s="5">
        <v>1816.7156605031557</v>
      </c>
      <c r="H254" s="5">
        <v>1594.2606816660343</v>
      </c>
      <c r="I254" s="5">
        <v>1297.65404321654</v>
      </c>
      <c r="J254" s="5">
        <v>1816.7156605031557</v>
      </c>
      <c r="K254" s="5">
        <v>1816.7156605031557</v>
      </c>
      <c r="L254" s="5">
        <v>1631.3365114722212</v>
      </c>
      <c r="M254" s="5">
        <v>1594.2606816660343</v>
      </c>
      <c r="N254" s="5">
        <v>1557.1848518598474</v>
      </c>
      <c r="O254" s="5">
        <v>1816.7156605031557</v>
      </c>
      <c r="P254" s="5">
        <v>1742.5640008907819</v>
      </c>
      <c r="Q254" s="5">
        <v>1371.8057028289136</v>
      </c>
      <c r="R254" s="5">
        <v>1594.2606816660341</v>
      </c>
      <c r="S254" s="5">
        <v>1260.5782134103531</v>
      </c>
      <c r="T254" s="5">
        <v>1668.4123412784083</v>
      </c>
      <c r="U254" s="5">
        <v>1742.5640008907819</v>
      </c>
      <c r="V254" s="5">
        <v>1816.7156605031557</v>
      </c>
      <c r="W254" s="5">
        <v>1705.4881710845948</v>
      </c>
      <c r="X254" s="5">
        <v>1631.3365114722212</v>
      </c>
      <c r="Y254" s="5">
        <v>1432.7757045235717</v>
      </c>
      <c r="Z254" s="5">
        <v>1544.1160864564104</v>
      </c>
      <c r="AA254" s="5">
        <v>1481.8804879758995</v>
      </c>
      <c r="AB254" s="5">
        <v>2007.4461438547505</v>
      </c>
      <c r="AC254" s="5">
        <v>1751.1485685875552</v>
      </c>
      <c r="AD254">
        <v>1800.61032303398</v>
      </c>
      <c r="AF254" s="7" t="s">
        <v>300</v>
      </c>
      <c r="AG254" s="5">
        <f t="shared" si="0"/>
        <v>1804.3570505677601</v>
      </c>
      <c r="AH254" s="5">
        <f t="shared" si="1"/>
        <v>1816.7156605031557</v>
      </c>
      <c r="AI254" s="5">
        <f t="shared" si="2"/>
        <v>1631.3365114722212</v>
      </c>
      <c r="AJ254" s="5">
        <f t="shared" si="2"/>
        <v>1594.2606816660343</v>
      </c>
      <c r="AK254" s="5">
        <f t="shared" si="2"/>
        <v>1557.1848518598474</v>
      </c>
      <c r="AL254" s="5">
        <f t="shared" si="2"/>
        <v>1816.7156605031557</v>
      </c>
      <c r="AM254" s="5">
        <f t="shared" si="2"/>
        <v>1742.5640008907819</v>
      </c>
      <c r="AN254" s="5">
        <f t="shared" si="2"/>
        <v>1371.8057028289134</v>
      </c>
      <c r="AO254" s="5">
        <f t="shared" si="2"/>
        <v>1581.9020717306385</v>
      </c>
      <c r="AP254" s="5">
        <f t="shared" si="2"/>
        <v>1285.2954332811444</v>
      </c>
      <c r="AQ254" s="5">
        <f t="shared" si="2"/>
        <v>1668.4123412784083</v>
      </c>
      <c r="AR254" s="5">
        <f t="shared" si="2"/>
        <v>1742.5640008907819</v>
      </c>
      <c r="AS254" s="5">
        <f t="shared" si="2"/>
        <v>1816.7156605031557</v>
      </c>
      <c r="AT254" s="5">
        <f t="shared" si="2"/>
        <v>1705.4881710845948</v>
      </c>
      <c r="AU254" s="5">
        <f t="shared" si="2"/>
        <v>1631.3365114722212</v>
      </c>
      <c r="AV254" s="5">
        <f t="shared" si="2"/>
        <v>1418.6276464196856</v>
      </c>
      <c r="AW254" s="5">
        <f t="shared" si="2"/>
        <v>1540.8872633158742</v>
      </c>
      <c r="AX254" s="5">
        <f t="shared" si="3"/>
        <v>1494.3563243294029</v>
      </c>
      <c r="AY254" s="5">
        <f t="shared" si="3"/>
        <v>2001.4612790442973</v>
      </c>
      <c r="AZ254" s="5">
        <f t="shared" si="3"/>
        <v>1761.3148918043337</v>
      </c>
      <c r="BA254" s="5">
        <f t="shared" si="3"/>
        <v>1801.5440094065518</v>
      </c>
      <c r="BB254" s="5" t="e">
        <f t="shared" si="3"/>
        <v>#DIV/0!</v>
      </c>
    </row>
    <row r="255" spans="1:54" x14ac:dyDescent="0.25">
      <c r="A255" s="4">
        <v>43293</v>
      </c>
      <c r="B255" s="5">
        <v>1742.5640008907819</v>
      </c>
      <c r="C255" s="5">
        <v>1223.5023836041662</v>
      </c>
      <c r="D255" s="5">
        <v>1668.4123412784083</v>
      </c>
      <c r="E255" s="5">
        <v>1520.1090220536605</v>
      </c>
      <c r="F255" s="5">
        <v>1186.4265537979793</v>
      </c>
      <c r="G255" s="5">
        <v>1816.7156605031557</v>
      </c>
      <c r="H255" s="5">
        <v>1631.3365114722214</v>
      </c>
      <c r="I255" s="5">
        <v>1334.7298730227267</v>
      </c>
      <c r="J255" s="5">
        <v>1816.7156605031557</v>
      </c>
      <c r="K255" s="5">
        <v>1816.7156605031557</v>
      </c>
      <c r="L255" s="5">
        <v>1594.2606816660341</v>
      </c>
      <c r="M255" s="5">
        <v>1631.3365114722214</v>
      </c>
      <c r="N255" s="5">
        <v>1557.1848518598474</v>
      </c>
      <c r="O255" s="5">
        <v>1816.7156605031557</v>
      </c>
      <c r="P255" s="5">
        <v>1779.6398306969691</v>
      </c>
      <c r="Q255" s="5">
        <v>1334.7298730227267</v>
      </c>
      <c r="R255" s="5">
        <v>1557.1848518598474</v>
      </c>
      <c r="S255" s="5">
        <v>1260.5782134103531</v>
      </c>
      <c r="T255" s="5">
        <v>1705.4881710845953</v>
      </c>
      <c r="U255" s="5">
        <v>1779.6398306969691</v>
      </c>
      <c r="V255" s="5">
        <v>1816.7156605031557</v>
      </c>
      <c r="W255" s="5">
        <v>1668.4123412784079</v>
      </c>
      <c r="X255" s="5">
        <v>1594.2606816660341</v>
      </c>
      <c r="Y255" s="5">
        <v>1369.4828029085011</v>
      </c>
      <c r="Z255" s="5">
        <v>1529.1486710282898</v>
      </c>
      <c r="AA255" s="5">
        <v>1521.0339123228637</v>
      </c>
      <c r="AB255" s="5">
        <v>2023.3396367808252</v>
      </c>
      <c r="AC255" s="5">
        <v>1779.1325008266465</v>
      </c>
      <c r="AD255">
        <v>1786.6354103362951</v>
      </c>
      <c r="AF255" s="7" t="s">
        <v>301</v>
      </c>
      <c r="AG255" s="5">
        <f t="shared" si="0"/>
        <v>1816.7156605031557</v>
      </c>
      <c r="AH255" s="5">
        <f t="shared" si="1"/>
        <v>1816.7156605031557</v>
      </c>
      <c r="AI255" s="5">
        <f t="shared" si="2"/>
        <v>1594.2606816660343</v>
      </c>
      <c r="AJ255" s="5">
        <f t="shared" si="2"/>
        <v>1631.3365114722212</v>
      </c>
      <c r="AK255" s="5">
        <f t="shared" si="2"/>
        <v>1557.1848518598474</v>
      </c>
      <c r="AL255" s="5">
        <f t="shared" si="2"/>
        <v>1816.7156605031557</v>
      </c>
      <c r="AM255" s="5">
        <f t="shared" si="2"/>
        <v>1779.6398306969688</v>
      </c>
      <c r="AN255" s="5">
        <f t="shared" si="2"/>
        <v>1359.4470928935179</v>
      </c>
      <c r="AO255" s="5">
        <f t="shared" si="2"/>
        <v>1581.9020717306387</v>
      </c>
      <c r="AP255" s="5">
        <f t="shared" si="2"/>
        <v>1260.5782134103531</v>
      </c>
      <c r="AQ255" s="5">
        <f t="shared" si="2"/>
        <v>1705.488171084595</v>
      </c>
      <c r="AR255" s="5">
        <f t="shared" si="2"/>
        <v>1779.6398306969688</v>
      </c>
      <c r="AS255" s="5">
        <f t="shared" si="2"/>
        <v>1816.7156605031557</v>
      </c>
      <c r="AT255" s="5">
        <f t="shared" si="2"/>
        <v>1668.4123412784081</v>
      </c>
      <c r="AU255" s="5">
        <f t="shared" si="2"/>
        <v>1594.2606816660343</v>
      </c>
      <c r="AV255" s="5">
        <f t="shared" si="2"/>
        <v>1389.8532953637416</v>
      </c>
      <c r="AW255" s="5">
        <f t="shared" si="2"/>
        <v>1528.935884018397</v>
      </c>
      <c r="AX255" s="5">
        <f t="shared" si="3"/>
        <v>1519.9270729698017</v>
      </c>
      <c r="AY255" s="5">
        <f t="shared" si="3"/>
        <v>2028.9471818155498</v>
      </c>
      <c r="AZ255" s="5">
        <f t="shared" si="3"/>
        <v>1767.3438446489806</v>
      </c>
      <c r="BA255" s="5">
        <f t="shared" si="3"/>
        <v>1788.242196283971</v>
      </c>
      <c r="BB255" s="5" t="e">
        <f t="shared" si="3"/>
        <v>#DIV/0!</v>
      </c>
    </row>
    <row r="256" spans="1:54" x14ac:dyDescent="0.25">
      <c r="A256" s="4">
        <v>43294</v>
      </c>
      <c r="B256" s="5">
        <v>1779.6398306969691</v>
      </c>
      <c r="C256" s="5">
        <v>1223.5023836041662</v>
      </c>
      <c r="D256" s="5">
        <v>1705.4881710845953</v>
      </c>
      <c r="E256" s="5">
        <v>1557.1848518598474</v>
      </c>
      <c r="F256" s="5">
        <v>1260.5782134103526</v>
      </c>
      <c r="G256" s="5">
        <v>1816.7156605031557</v>
      </c>
      <c r="H256" s="5">
        <v>1631.3365114722214</v>
      </c>
      <c r="I256" s="5">
        <v>1334.7298730227267</v>
      </c>
      <c r="J256" s="5">
        <v>1816.7156605031557</v>
      </c>
      <c r="K256" s="5">
        <v>1816.7156605031557</v>
      </c>
      <c r="L256" s="5">
        <v>1557.1848518598474</v>
      </c>
      <c r="M256" s="5">
        <v>1668.4123412784083</v>
      </c>
      <c r="N256" s="5">
        <v>1557.1848518598474</v>
      </c>
      <c r="O256" s="5">
        <v>1816.7156605031557</v>
      </c>
      <c r="P256" s="5">
        <v>1816.7156605031557</v>
      </c>
      <c r="Q256" s="5">
        <v>1371.8057028289136</v>
      </c>
      <c r="R256" s="5">
        <v>1594.2606816660343</v>
      </c>
      <c r="S256" s="5">
        <v>1260.5782134103531</v>
      </c>
      <c r="T256" s="5">
        <v>1742.5640008907819</v>
      </c>
      <c r="U256" s="5">
        <v>1816.7156605031557</v>
      </c>
      <c r="V256" s="5">
        <v>1816.7156605031557</v>
      </c>
      <c r="W256" s="5">
        <v>1631.3365114722212</v>
      </c>
      <c r="X256" s="5">
        <v>1557.1848518598474</v>
      </c>
      <c r="Y256" s="5">
        <v>1367.3013786591519</v>
      </c>
      <c r="Z256" s="5">
        <v>1513.5428945704914</v>
      </c>
      <c r="AA256" s="5">
        <v>1556.8668186106413</v>
      </c>
      <c r="AB256" s="5">
        <v>2056.0557648110735</v>
      </c>
      <c r="AC256" s="5">
        <v>1771.7504645327397</v>
      </c>
      <c r="AD256">
        <v>1777.4808554816384</v>
      </c>
      <c r="AF256" s="7" t="s">
        <v>302</v>
      </c>
      <c r="AG256" s="5">
        <f t="shared" si="0"/>
        <v>1804.3570505677601</v>
      </c>
      <c r="AH256" s="5">
        <f t="shared" si="1"/>
        <v>1816.7156605031557</v>
      </c>
      <c r="AI256" s="5">
        <f t="shared" si="2"/>
        <v>1569.543461795243</v>
      </c>
      <c r="AJ256" s="5">
        <f t="shared" si="2"/>
        <v>1668.4123412784083</v>
      </c>
      <c r="AK256" s="5">
        <f t="shared" si="2"/>
        <v>1557.1848518598474</v>
      </c>
      <c r="AL256" s="5">
        <f t="shared" si="2"/>
        <v>1816.7156605031557</v>
      </c>
      <c r="AM256" s="5">
        <f t="shared" si="2"/>
        <v>1804.3570505677601</v>
      </c>
      <c r="AN256" s="5">
        <f t="shared" si="2"/>
        <v>1371.8057028289134</v>
      </c>
      <c r="AO256" s="5">
        <f t="shared" si="2"/>
        <v>1594.2606816660343</v>
      </c>
      <c r="AP256" s="5">
        <f t="shared" si="2"/>
        <v>1248.2196034749575</v>
      </c>
      <c r="AQ256" s="5">
        <f t="shared" si="2"/>
        <v>1742.5640008907819</v>
      </c>
      <c r="AR256" s="5">
        <f t="shared" si="2"/>
        <v>1804.3570505677601</v>
      </c>
      <c r="AS256" s="5">
        <f t="shared" si="2"/>
        <v>1816.7156605031557</v>
      </c>
      <c r="AT256" s="5">
        <f t="shared" si="2"/>
        <v>1618.9779015368256</v>
      </c>
      <c r="AU256" s="5">
        <f t="shared" si="2"/>
        <v>1581.9020717306387</v>
      </c>
      <c r="AV256" s="5">
        <f t="shared" si="2"/>
        <v>1359.6232823413241</v>
      </c>
      <c r="AW256" s="5">
        <f t="shared" si="2"/>
        <v>1505.3437706775915</v>
      </c>
      <c r="AX256" s="5">
        <f t="shared" si="3"/>
        <v>1538.2685021516445</v>
      </c>
      <c r="AY256" s="5">
        <f t="shared" si="3"/>
        <v>2042.9176809233443</v>
      </c>
      <c r="AZ256" s="5">
        <f t="shared" si="3"/>
        <v>1756.605525274618</v>
      </c>
      <c r="BA256" s="5">
        <f t="shared" si="3"/>
        <v>1777.246249911231</v>
      </c>
      <c r="BB256" s="5" t="e">
        <f t="shared" si="3"/>
        <v>#DIV/0!</v>
      </c>
    </row>
    <row r="257" spans="1:54" x14ac:dyDescent="0.25">
      <c r="A257" s="4">
        <v>43295</v>
      </c>
      <c r="B257" s="5">
        <v>1816.7156605031557</v>
      </c>
      <c r="C257" s="5">
        <v>1297.6540432165398</v>
      </c>
      <c r="D257" s="5">
        <v>1705.488171084595</v>
      </c>
      <c r="E257" s="5">
        <v>1557.1848518598474</v>
      </c>
      <c r="F257" s="5">
        <v>1334.7298730227265</v>
      </c>
      <c r="G257" s="5">
        <v>1816.7156605031557</v>
      </c>
      <c r="H257" s="5">
        <v>1631.3365114722214</v>
      </c>
      <c r="I257" s="5">
        <v>1334.7298730227267</v>
      </c>
      <c r="J257" s="5">
        <v>1779.6398306969688</v>
      </c>
      <c r="K257" s="5">
        <v>1816.7156605031557</v>
      </c>
      <c r="L257" s="5">
        <v>1557.1848518598474</v>
      </c>
      <c r="M257" s="5">
        <v>1705.4881710845953</v>
      </c>
      <c r="N257" s="5">
        <v>1557.1848518598474</v>
      </c>
      <c r="O257" s="5">
        <v>1816.7156605031557</v>
      </c>
      <c r="P257" s="5">
        <v>1816.7156605031557</v>
      </c>
      <c r="Q257" s="5">
        <v>1408.8815326351003</v>
      </c>
      <c r="R257" s="5">
        <v>1631.3365114722214</v>
      </c>
      <c r="S257" s="5">
        <v>1223.502383604166</v>
      </c>
      <c r="T257" s="5">
        <v>1779.6398306969691</v>
      </c>
      <c r="U257" s="5">
        <v>1816.7156605031557</v>
      </c>
      <c r="V257" s="5">
        <v>1816.7156605031557</v>
      </c>
      <c r="W257" s="5">
        <v>1557.1848518598474</v>
      </c>
      <c r="X257" s="5">
        <v>1594.2606816660343</v>
      </c>
      <c r="Y257" s="5">
        <v>1342.0856654563195</v>
      </c>
      <c r="Z257" s="5">
        <v>1473.3397464339935</v>
      </c>
      <c r="AA257" s="5">
        <v>1536.904775521429</v>
      </c>
      <c r="AB257" s="5">
        <v>2049.3576411781341</v>
      </c>
      <c r="AC257" s="5">
        <v>1718.9336104644674</v>
      </c>
      <c r="AD257">
        <v>1767.6224839157594</v>
      </c>
      <c r="AF257" s="7" t="s">
        <v>303</v>
      </c>
      <c r="AG257" s="5">
        <f t="shared" si="0"/>
        <v>1779.6398306969688</v>
      </c>
      <c r="AH257" s="5">
        <f t="shared" si="1"/>
        <v>1816.7156605031557</v>
      </c>
      <c r="AI257" s="5">
        <f t="shared" si="2"/>
        <v>1557.1848518598474</v>
      </c>
      <c r="AJ257" s="5">
        <f t="shared" si="2"/>
        <v>1705.488171084595</v>
      </c>
      <c r="AK257" s="5">
        <f t="shared" si="2"/>
        <v>1557.1848518598474</v>
      </c>
      <c r="AL257" s="5">
        <f t="shared" si="2"/>
        <v>1816.7156605031557</v>
      </c>
      <c r="AM257" s="5">
        <f t="shared" si="2"/>
        <v>1816.7156605031557</v>
      </c>
      <c r="AN257" s="5">
        <f t="shared" si="2"/>
        <v>1408.8815326351003</v>
      </c>
      <c r="AO257" s="5">
        <f t="shared" si="2"/>
        <v>1631.3365114722212</v>
      </c>
      <c r="AP257" s="5">
        <f t="shared" si="2"/>
        <v>1223.5023836041662</v>
      </c>
      <c r="AQ257" s="5">
        <f t="shared" si="2"/>
        <v>1779.6398306969688</v>
      </c>
      <c r="AR257" s="5">
        <f t="shared" si="2"/>
        <v>1816.7156605031557</v>
      </c>
      <c r="AS257" s="5">
        <f t="shared" si="2"/>
        <v>1816.7156605031557</v>
      </c>
      <c r="AT257" s="5">
        <f t="shared" si="2"/>
        <v>1557.1848518598474</v>
      </c>
      <c r="AU257" s="5">
        <f t="shared" si="2"/>
        <v>1594.2606816660343</v>
      </c>
      <c r="AV257" s="5">
        <f t="shared" si="2"/>
        <v>1340.4220112175979</v>
      </c>
      <c r="AW257" s="5">
        <f t="shared" si="2"/>
        <v>1484.7751306380389</v>
      </c>
      <c r="AX257" s="5">
        <f t="shared" si="3"/>
        <v>1542.4259393968011</v>
      </c>
      <c r="AY257" s="5">
        <f t="shared" si="3"/>
        <v>2050.1019961614979</v>
      </c>
      <c r="AZ257" s="5">
        <f t="shared" si="3"/>
        <v>1705.268411696813</v>
      </c>
      <c r="BA257" s="5">
        <f t="shared" si="3"/>
        <v>1756.9618823189085</v>
      </c>
      <c r="BB257" s="5" t="e">
        <f t="shared" si="3"/>
        <v>#DIV/0!</v>
      </c>
    </row>
    <row r="258" spans="1:54" x14ac:dyDescent="0.25">
      <c r="A258" s="4">
        <v>43296</v>
      </c>
      <c r="B258" s="5">
        <v>1816.7156605031557</v>
      </c>
      <c r="C258" s="5">
        <v>1297.6540432165398</v>
      </c>
      <c r="D258" s="5">
        <v>1705.488171084595</v>
      </c>
      <c r="E258" s="5">
        <v>1520.1090220536607</v>
      </c>
      <c r="F258" s="5">
        <v>1408.8815326351</v>
      </c>
      <c r="G258" s="5">
        <v>1816.7156605031557</v>
      </c>
      <c r="H258" s="5">
        <v>1631.3365114722212</v>
      </c>
      <c r="I258" s="5">
        <v>1334.7298730227267</v>
      </c>
      <c r="J258" s="5">
        <v>1742.5640008907817</v>
      </c>
      <c r="K258" s="5">
        <v>1816.7156605031557</v>
      </c>
      <c r="L258" s="5">
        <v>1557.1848518598474</v>
      </c>
      <c r="M258" s="5">
        <v>1742.5640008907819</v>
      </c>
      <c r="N258" s="5">
        <v>1557.1848518598474</v>
      </c>
      <c r="O258" s="5">
        <v>1816.7156605031557</v>
      </c>
      <c r="P258" s="5">
        <v>1816.7156605031557</v>
      </c>
      <c r="Q258" s="5">
        <v>1445.9573624412872</v>
      </c>
      <c r="R258" s="5">
        <v>1668.4123412784083</v>
      </c>
      <c r="S258" s="5">
        <v>1186.4265537979791</v>
      </c>
      <c r="T258" s="5">
        <v>1816.7156605031557</v>
      </c>
      <c r="U258" s="5">
        <v>1816.7156605031557</v>
      </c>
      <c r="V258" s="5">
        <v>1816.7156605031557</v>
      </c>
      <c r="W258" s="5">
        <v>1483.0331922474741</v>
      </c>
      <c r="X258" s="5">
        <v>1631.3365114722214</v>
      </c>
      <c r="Y258" s="5">
        <v>1311.8789895373218</v>
      </c>
      <c r="Z258" s="5">
        <v>1467.4427509096322</v>
      </c>
      <c r="AA258" s="5">
        <v>1533.5062240583334</v>
      </c>
      <c r="AB258" s="5">
        <v>2044.8925824952867</v>
      </c>
      <c r="AC258" s="5">
        <v>1625.1211600932318</v>
      </c>
      <c r="AD258">
        <v>1725.7823075593278</v>
      </c>
      <c r="AF258" s="7" t="s">
        <v>304</v>
      </c>
      <c r="AG258" s="5">
        <f t="shared" si="0"/>
        <v>1742.5640008907819</v>
      </c>
      <c r="AH258" s="5">
        <f t="shared" si="1"/>
        <v>1816.7156605031557</v>
      </c>
      <c r="AI258" s="5">
        <f t="shared" si="2"/>
        <v>1544.8262419244518</v>
      </c>
      <c r="AJ258" s="5">
        <f t="shared" si="2"/>
        <v>1742.5640008907819</v>
      </c>
      <c r="AK258" s="5">
        <f t="shared" si="2"/>
        <v>1569.543461795243</v>
      </c>
      <c r="AL258" s="5">
        <f t="shared" si="2"/>
        <v>1816.7156605031557</v>
      </c>
      <c r="AM258" s="5">
        <f t="shared" si="2"/>
        <v>1816.7156605031557</v>
      </c>
      <c r="AN258" s="5">
        <f t="shared" si="2"/>
        <v>1433.5987525058915</v>
      </c>
      <c r="AO258" s="5">
        <f t="shared" si="2"/>
        <v>1668.4123412784083</v>
      </c>
      <c r="AP258" s="5">
        <f t="shared" si="2"/>
        <v>1198.7851637333749</v>
      </c>
      <c r="AQ258" s="5">
        <f t="shared" si="2"/>
        <v>1804.3570505677601</v>
      </c>
      <c r="AR258" s="5">
        <f t="shared" si="2"/>
        <v>1816.7156605031557</v>
      </c>
      <c r="AS258" s="5">
        <f t="shared" si="2"/>
        <v>1816.7156605031557</v>
      </c>
      <c r="AT258" s="5">
        <f t="shared" si="2"/>
        <v>1507.7504121182653</v>
      </c>
      <c r="AU258" s="5">
        <f t="shared" si="2"/>
        <v>1631.3365114722212</v>
      </c>
      <c r="AV258" s="5">
        <f t="shared" si="2"/>
        <v>1320.7327025805901</v>
      </c>
      <c r="AW258" s="5">
        <f t="shared" si="2"/>
        <v>1465.8171019843987</v>
      </c>
      <c r="AX258" s="5">
        <f t="shared" si="3"/>
        <v>1558.2341245041316</v>
      </c>
      <c r="AY258" s="5">
        <f t="shared" si="3"/>
        <v>2025.6005278135217</v>
      </c>
      <c r="AZ258" s="5">
        <f t="shared" si="3"/>
        <v>1650.9968117654373</v>
      </c>
      <c r="BA258" s="5">
        <f t="shared" si="3"/>
        <v>1728.0102871039046</v>
      </c>
      <c r="BB258" s="5" t="e">
        <f t="shared" si="3"/>
        <v>#DIV/0!</v>
      </c>
    </row>
    <row r="259" spans="1:54" x14ac:dyDescent="0.25">
      <c r="A259" s="4">
        <v>43297</v>
      </c>
      <c r="B259" s="5">
        <v>1816.7156605031557</v>
      </c>
      <c r="C259" s="5">
        <v>1297.65404321654</v>
      </c>
      <c r="D259" s="5">
        <v>1705.4881710845948</v>
      </c>
      <c r="E259" s="5">
        <v>1483.0331922474741</v>
      </c>
      <c r="F259" s="5">
        <v>1520.1090220536607</v>
      </c>
      <c r="G259" s="5">
        <v>1779.6398306969688</v>
      </c>
      <c r="H259" s="5">
        <v>1631.3365114722212</v>
      </c>
      <c r="I259" s="5">
        <v>1371.8057028289136</v>
      </c>
      <c r="J259" s="5">
        <v>1705.4881710845948</v>
      </c>
      <c r="K259" s="5">
        <v>1816.7156605031557</v>
      </c>
      <c r="L259" s="5">
        <v>1520.1090220536607</v>
      </c>
      <c r="M259" s="5">
        <v>1779.6398306969691</v>
      </c>
      <c r="N259" s="5">
        <v>1594.2606816660343</v>
      </c>
      <c r="O259" s="5">
        <v>1816.7156605031557</v>
      </c>
      <c r="P259" s="5">
        <v>1816.7156605031557</v>
      </c>
      <c r="Q259" s="5">
        <v>1445.9573624412872</v>
      </c>
      <c r="R259" s="5">
        <v>1705.4881710845953</v>
      </c>
      <c r="S259" s="5">
        <v>1186.4265537979793</v>
      </c>
      <c r="T259" s="5">
        <v>1816.7156605031557</v>
      </c>
      <c r="U259" s="5">
        <v>1816.7156605031557</v>
      </c>
      <c r="V259" s="5">
        <v>1816.7156605031557</v>
      </c>
      <c r="W259" s="5">
        <v>1483.0331922474741</v>
      </c>
      <c r="X259" s="5">
        <v>1668.4123412784083</v>
      </c>
      <c r="Y259" s="5">
        <v>1308.2334527481287</v>
      </c>
      <c r="Z259" s="5">
        <v>1456.6688086095712</v>
      </c>
      <c r="AA259" s="5">
        <v>1604.2913739326327</v>
      </c>
      <c r="AB259" s="5">
        <v>1982.551359767144</v>
      </c>
      <c r="AC259" s="5">
        <v>1608.9356647386132</v>
      </c>
      <c r="AD259">
        <v>1690.6260698366268</v>
      </c>
      <c r="AF259" s="7" t="s">
        <v>305</v>
      </c>
      <c r="AG259" s="5">
        <f t="shared" si="0"/>
        <v>1705.4881710845948</v>
      </c>
      <c r="AH259" s="5">
        <f t="shared" si="1"/>
        <v>1816.7156605031557</v>
      </c>
      <c r="AI259" s="5">
        <f t="shared" si="2"/>
        <v>1520.1090220536607</v>
      </c>
      <c r="AJ259" s="5">
        <f t="shared" si="2"/>
        <v>1779.6398306969688</v>
      </c>
      <c r="AK259" s="5">
        <f t="shared" si="2"/>
        <v>1594.2606816660343</v>
      </c>
      <c r="AL259" s="5">
        <f t="shared" si="2"/>
        <v>1816.7156605031557</v>
      </c>
      <c r="AM259" s="5">
        <f t="shared" si="2"/>
        <v>1816.7156605031557</v>
      </c>
      <c r="AN259" s="5">
        <f t="shared" si="2"/>
        <v>1470.6745823120782</v>
      </c>
      <c r="AO259" s="5">
        <f t="shared" si="2"/>
        <v>1705.488171084595</v>
      </c>
      <c r="AP259" s="5">
        <f t="shared" si="2"/>
        <v>1174.0679438625837</v>
      </c>
      <c r="AQ259" s="5">
        <f t="shared" si="2"/>
        <v>1816.7156605031557</v>
      </c>
      <c r="AR259" s="5">
        <f t="shared" si="2"/>
        <v>1816.7156605031557</v>
      </c>
      <c r="AS259" s="5">
        <f t="shared" si="2"/>
        <v>1816.7156605031557</v>
      </c>
      <c r="AT259" s="5">
        <f t="shared" si="2"/>
        <v>1470.6745823120784</v>
      </c>
      <c r="AU259" s="5">
        <f t="shared" si="2"/>
        <v>1668.4123412784083</v>
      </c>
      <c r="AV259" s="5">
        <f t="shared" si="2"/>
        <v>1304.9752091167259</v>
      </c>
      <c r="AW259" s="5">
        <f t="shared" ref="AW259:BB274" si="4">AVERAGE(Z258:Z260)</f>
        <v>1454.2296358012875</v>
      </c>
      <c r="AX259" s="5">
        <f t="shared" si="3"/>
        <v>1583.7485339012319</v>
      </c>
      <c r="AY259" s="5">
        <f t="shared" si="3"/>
        <v>1982.2694656187596</v>
      </c>
      <c r="AZ259" s="5">
        <f t="shared" si="3"/>
        <v>1599.8892868524792</v>
      </c>
      <c r="BA259" s="5">
        <f t="shared" si="3"/>
        <v>1694.3631476670387</v>
      </c>
      <c r="BB259" s="5" t="e">
        <f t="shared" si="3"/>
        <v>#DIV/0!</v>
      </c>
    </row>
    <row r="260" spans="1:54" x14ac:dyDescent="0.25">
      <c r="A260" s="4">
        <v>43298</v>
      </c>
      <c r="B260" s="5">
        <v>1816.7156605031557</v>
      </c>
      <c r="C260" s="5">
        <v>1334.7298730227267</v>
      </c>
      <c r="D260" s="5">
        <v>1668.4123412784079</v>
      </c>
      <c r="E260" s="5">
        <v>1445.9573624412874</v>
      </c>
      <c r="F260" s="5">
        <v>1594.2606816660343</v>
      </c>
      <c r="G260" s="5">
        <v>1742.5640008907817</v>
      </c>
      <c r="H260" s="5">
        <v>1594.2606816660343</v>
      </c>
      <c r="I260" s="5">
        <v>1408.8815326351003</v>
      </c>
      <c r="J260" s="5">
        <v>1668.4123412784079</v>
      </c>
      <c r="K260" s="5">
        <v>1816.7156605031557</v>
      </c>
      <c r="L260" s="5">
        <v>1483.0331922474741</v>
      </c>
      <c r="M260" s="5">
        <v>1816.7156605031557</v>
      </c>
      <c r="N260" s="5">
        <v>1631.3365114722214</v>
      </c>
      <c r="O260" s="5">
        <v>1816.7156605031557</v>
      </c>
      <c r="P260" s="5">
        <v>1816.7156605031557</v>
      </c>
      <c r="Q260" s="5">
        <v>1520.1090220536607</v>
      </c>
      <c r="R260" s="5">
        <v>1742.5640008907819</v>
      </c>
      <c r="S260" s="5">
        <v>1149.3507239917924</v>
      </c>
      <c r="T260" s="5">
        <v>1816.7156605031557</v>
      </c>
      <c r="U260" s="5">
        <v>1816.7156605031557</v>
      </c>
      <c r="V260" s="5">
        <v>1816.7156605031557</v>
      </c>
      <c r="W260" s="5">
        <v>1445.9573624412874</v>
      </c>
      <c r="X260" s="5">
        <v>1705.4881710845953</v>
      </c>
      <c r="Y260" s="5">
        <v>1294.8131850647271</v>
      </c>
      <c r="Z260" s="5">
        <v>1438.5773478846595</v>
      </c>
      <c r="AA260" s="5">
        <v>1613.4480037127294</v>
      </c>
      <c r="AB260" s="5">
        <v>1919.3644545938473</v>
      </c>
      <c r="AC260" s="5">
        <v>1565.6110357255934</v>
      </c>
      <c r="AD260">
        <v>1666.6810656051616</v>
      </c>
      <c r="AF260" s="7" t="s">
        <v>306</v>
      </c>
      <c r="AG260" s="5">
        <f t="shared" si="0"/>
        <v>1656.0537313430123</v>
      </c>
      <c r="AH260" s="5">
        <f t="shared" si="1"/>
        <v>1816.7156605031557</v>
      </c>
      <c r="AI260" s="5">
        <f t="shared" ref="AI260:AV274" si="5">AVERAGE(L259:L261)</f>
        <v>1483.0331922474743</v>
      </c>
      <c r="AJ260" s="5">
        <f t="shared" si="5"/>
        <v>1804.3570505677601</v>
      </c>
      <c r="AK260" s="5">
        <f t="shared" si="5"/>
        <v>1631.3365114722212</v>
      </c>
      <c r="AL260" s="5">
        <f t="shared" si="5"/>
        <v>1816.7156605031557</v>
      </c>
      <c r="AM260" s="5">
        <f t="shared" si="5"/>
        <v>1816.7156605031557</v>
      </c>
      <c r="AN260" s="5">
        <f t="shared" si="5"/>
        <v>1520.1090220536607</v>
      </c>
      <c r="AO260" s="5">
        <f t="shared" si="5"/>
        <v>1742.5640008907819</v>
      </c>
      <c r="AP260" s="5">
        <f t="shared" si="5"/>
        <v>1174.0679438625837</v>
      </c>
      <c r="AQ260" s="5">
        <f t="shared" si="5"/>
        <v>1816.7156605031557</v>
      </c>
      <c r="AR260" s="5">
        <f t="shared" si="5"/>
        <v>1816.7156605031557</v>
      </c>
      <c r="AS260" s="5">
        <f t="shared" si="5"/>
        <v>1816.7156605031557</v>
      </c>
      <c r="AT260" s="5">
        <f t="shared" si="5"/>
        <v>1445.9573624412872</v>
      </c>
      <c r="AU260" s="5">
        <f t="shared" si="5"/>
        <v>1705.488171084595</v>
      </c>
      <c r="AV260" s="5">
        <f t="shared" si="5"/>
        <v>1288.3050402079525</v>
      </c>
      <c r="AW260" s="5">
        <f t="shared" si="4"/>
        <v>1440.2116556348599</v>
      </c>
      <c r="AX260" s="5">
        <f t="shared" si="4"/>
        <v>1606.4107349530798</v>
      </c>
      <c r="AY260" s="5">
        <f t="shared" si="4"/>
        <v>1910.7300857874252</v>
      </c>
      <c r="AZ260" s="5">
        <f t="shared" si="4"/>
        <v>1563.7276858282112</v>
      </c>
      <c r="BA260" s="5">
        <f t="shared" si="4"/>
        <v>1673.2451593458711</v>
      </c>
      <c r="BB260" s="5" t="e">
        <f t="shared" si="4"/>
        <v>#DIV/0!</v>
      </c>
    </row>
    <row r="261" spans="1:54" x14ac:dyDescent="0.25">
      <c r="A261" s="4">
        <v>43299</v>
      </c>
      <c r="B261" s="5">
        <v>1816.7156605031557</v>
      </c>
      <c r="C261" s="5">
        <v>1334.7298730227269</v>
      </c>
      <c r="D261" s="5">
        <v>1631.3365114722212</v>
      </c>
      <c r="E261" s="5">
        <v>1408.8815326351007</v>
      </c>
      <c r="F261" s="5">
        <v>1668.4123412784083</v>
      </c>
      <c r="G261" s="5">
        <v>1705.4881710845948</v>
      </c>
      <c r="H261" s="5">
        <v>1520.1090220536607</v>
      </c>
      <c r="I261" s="5">
        <v>1408.8815326351003</v>
      </c>
      <c r="J261" s="5">
        <v>1594.2606816660343</v>
      </c>
      <c r="K261" s="5">
        <v>1816.7156605031557</v>
      </c>
      <c r="L261" s="5">
        <v>1445.9573624412874</v>
      </c>
      <c r="M261" s="5">
        <v>1816.7156605031557</v>
      </c>
      <c r="N261" s="5">
        <v>1668.4123412784083</v>
      </c>
      <c r="O261" s="5">
        <v>1816.7156605031557</v>
      </c>
      <c r="P261" s="5">
        <v>1816.7156605031557</v>
      </c>
      <c r="Q261" s="5">
        <v>1594.2606816660343</v>
      </c>
      <c r="R261" s="5">
        <v>1779.6398306969691</v>
      </c>
      <c r="S261" s="5">
        <v>1186.4265537979793</v>
      </c>
      <c r="T261" s="5">
        <v>1816.7156605031557</v>
      </c>
      <c r="U261" s="5">
        <v>1816.7156605031557</v>
      </c>
      <c r="V261" s="5">
        <v>1816.7156605031557</v>
      </c>
      <c r="W261" s="5">
        <v>1408.8815326351003</v>
      </c>
      <c r="X261" s="5">
        <v>1742.5640008907819</v>
      </c>
      <c r="Y261" s="5">
        <v>1261.8684828110015</v>
      </c>
      <c r="Z261" s="5">
        <v>1425.3888104103492</v>
      </c>
      <c r="AA261" s="5">
        <v>1601.4928272138782</v>
      </c>
      <c r="AB261" s="5">
        <v>1830.274443001284</v>
      </c>
      <c r="AC261" s="5">
        <v>1516.6363570204267</v>
      </c>
      <c r="AD261">
        <v>1662.4283425958247</v>
      </c>
      <c r="AF261" s="7" t="s">
        <v>307</v>
      </c>
      <c r="AG261" s="5">
        <f t="shared" si="0"/>
        <v>1594.2606816660343</v>
      </c>
      <c r="AH261" s="5">
        <f t="shared" si="1"/>
        <v>1816.7156605031557</v>
      </c>
      <c r="AI261" s="5">
        <f t="shared" si="5"/>
        <v>1445.9573624412872</v>
      </c>
      <c r="AJ261" s="5">
        <f t="shared" si="5"/>
        <v>1816.7156605031557</v>
      </c>
      <c r="AK261" s="5">
        <f t="shared" si="5"/>
        <v>1668.4123412784083</v>
      </c>
      <c r="AL261" s="5">
        <f t="shared" si="5"/>
        <v>1816.7156605031557</v>
      </c>
      <c r="AM261" s="5">
        <f t="shared" si="5"/>
        <v>1816.7156605031557</v>
      </c>
      <c r="AN261" s="5">
        <f t="shared" si="5"/>
        <v>1581.9020717306387</v>
      </c>
      <c r="AO261" s="5">
        <f t="shared" si="5"/>
        <v>1779.6398306969688</v>
      </c>
      <c r="AP261" s="5">
        <f t="shared" si="5"/>
        <v>1174.0679438625837</v>
      </c>
      <c r="AQ261" s="5">
        <f t="shared" si="5"/>
        <v>1804.3570505677601</v>
      </c>
      <c r="AR261" s="5">
        <f t="shared" si="5"/>
        <v>1816.7156605031557</v>
      </c>
      <c r="AS261" s="5">
        <f t="shared" si="5"/>
        <v>1816.7156605031557</v>
      </c>
      <c r="AT261" s="5">
        <f t="shared" si="5"/>
        <v>1408.8815326351003</v>
      </c>
      <c r="AU261" s="5">
        <f t="shared" si="5"/>
        <v>1742.5640008907819</v>
      </c>
      <c r="AV261" s="5">
        <f t="shared" si="5"/>
        <v>1275.288020364864</v>
      </c>
      <c r="AW261" s="5">
        <f t="shared" si="4"/>
        <v>1425.1825793013197</v>
      </c>
      <c r="AX261" s="5">
        <f t="shared" si="4"/>
        <v>1603.6314233590983</v>
      </c>
      <c r="AY261" s="5">
        <f t="shared" si="4"/>
        <v>1825.0245258581597</v>
      </c>
      <c r="AZ261" s="5">
        <f t="shared" si="4"/>
        <v>1511.6761544332367</v>
      </c>
      <c r="BA261" s="5">
        <f t="shared" si="4"/>
        <v>1654.5574957126883</v>
      </c>
      <c r="BB261" s="5" t="e">
        <f t="shared" si="4"/>
        <v>#DIV/0!</v>
      </c>
    </row>
    <row r="262" spans="1:54" x14ac:dyDescent="0.25">
      <c r="A262" s="4">
        <v>43300</v>
      </c>
      <c r="B262" s="5">
        <v>1816.7156605031557</v>
      </c>
      <c r="C262" s="5">
        <v>1334.7298730227269</v>
      </c>
      <c r="D262" s="5">
        <v>1594.2606816660341</v>
      </c>
      <c r="E262" s="5">
        <v>1408.8815326351003</v>
      </c>
      <c r="F262" s="5">
        <v>1668.4123412784083</v>
      </c>
      <c r="G262" s="5">
        <v>1668.4123412784079</v>
      </c>
      <c r="H262" s="5">
        <v>1445.9573624412874</v>
      </c>
      <c r="I262" s="5">
        <v>1371.8057028289136</v>
      </c>
      <c r="J262" s="5">
        <v>1520.1090220536607</v>
      </c>
      <c r="K262" s="5">
        <v>1816.7156605031557</v>
      </c>
      <c r="L262" s="5">
        <v>1408.8815326351007</v>
      </c>
      <c r="M262" s="5">
        <v>1816.7156605031557</v>
      </c>
      <c r="N262" s="5">
        <v>1705.4881710845953</v>
      </c>
      <c r="O262" s="5">
        <v>1816.7156605031557</v>
      </c>
      <c r="P262" s="5">
        <v>1816.7156605031557</v>
      </c>
      <c r="Q262" s="5">
        <v>1631.3365114722214</v>
      </c>
      <c r="R262" s="5">
        <v>1816.7156605031557</v>
      </c>
      <c r="S262" s="5">
        <v>1186.4265537979793</v>
      </c>
      <c r="T262" s="5">
        <v>1779.6398306969688</v>
      </c>
      <c r="U262" s="5">
        <v>1816.7156605031557</v>
      </c>
      <c r="V262" s="5">
        <v>1816.7156605031557</v>
      </c>
      <c r="W262" s="5">
        <v>1371.8057028289136</v>
      </c>
      <c r="X262" s="5">
        <v>1779.6398306969691</v>
      </c>
      <c r="Y262" s="5">
        <v>1269.1823932188634</v>
      </c>
      <c r="Z262" s="5">
        <v>1411.5815796089512</v>
      </c>
      <c r="AA262" s="5">
        <v>1595.9534391506882</v>
      </c>
      <c r="AB262" s="5">
        <v>1725.4346799793475</v>
      </c>
      <c r="AC262" s="5">
        <v>1452.7810705536895</v>
      </c>
      <c r="AD262">
        <v>1634.5630789370782</v>
      </c>
      <c r="AF262" s="7" t="s">
        <v>308</v>
      </c>
      <c r="AG262" s="5">
        <f t="shared" si="0"/>
        <v>1520.1090220536607</v>
      </c>
      <c r="AH262" s="5">
        <f t="shared" si="1"/>
        <v>1816.7156605031557</v>
      </c>
      <c r="AI262" s="5">
        <f t="shared" si="5"/>
        <v>1408.8815326351007</v>
      </c>
      <c r="AJ262" s="5">
        <f t="shared" si="5"/>
        <v>1816.7156605031557</v>
      </c>
      <c r="AK262" s="5">
        <f t="shared" si="5"/>
        <v>1705.488171084595</v>
      </c>
      <c r="AL262" s="5">
        <f t="shared" si="5"/>
        <v>1804.3570505677601</v>
      </c>
      <c r="AM262" s="5">
        <f t="shared" si="5"/>
        <v>1816.7156605031557</v>
      </c>
      <c r="AN262" s="5">
        <f t="shared" si="5"/>
        <v>1618.9779015368258</v>
      </c>
      <c r="AO262" s="5">
        <f t="shared" si="5"/>
        <v>1804.3570505677601</v>
      </c>
      <c r="AP262" s="5">
        <f t="shared" si="5"/>
        <v>1174.0679438625837</v>
      </c>
      <c r="AQ262" s="5">
        <f t="shared" si="5"/>
        <v>1779.6398306969688</v>
      </c>
      <c r="AR262" s="5">
        <f t="shared" si="5"/>
        <v>1816.7156605031557</v>
      </c>
      <c r="AS262" s="5">
        <f t="shared" si="5"/>
        <v>1816.7156605031557</v>
      </c>
      <c r="AT262" s="5">
        <f t="shared" si="5"/>
        <v>1359.4470928935179</v>
      </c>
      <c r="AU262" s="5">
        <f t="shared" si="5"/>
        <v>1779.6398306969688</v>
      </c>
      <c r="AV262" s="5">
        <f t="shared" si="5"/>
        <v>1265.5292441531783</v>
      </c>
      <c r="AW262" s="5">
        <f t="shared" si="4"/>
        <v>1412.3864446670343</v>
      </c>
      <c r="AX262" s="5">
        <f t="shared" si="4"/>
        <v>1582.7771054549528</v>
      </c>
      <c r="AY262" s="5">
        <f t="shared" si="4"/>
        <v>1737.1968579350378</v>
      </c>
      <c r="AZ262" s="5">
        <f t="shared" si="4"/>
        <v>1453.7999583390899</v>
      </c>
      <c r="BA262" s="5">
        <f t="shared" si="4"/>
        <v>1639.8157380275943</v>
      </c>
      <c r="BB262" s="5" t="e">
        <f t="shared" si="4"/>
        <v>#DIV/0!</v>
      </c>
    </row>
    <row r="263" spans="1:54" x14ac:dyDescent="0.25">
      <c r="A263" s="4">
        <v>43301</v>
      </c>
      <c r="B263" s="5">
        <v>1816.7156605031557</v>
      </c>
      <c r="C263" s="5">
        <v>1334.7298730227269</v>
      </c>
      <c r="D263" s="5">
        <v>1557.1848518598474</v>
      </c>
      <c r="E263" s="5">
        <v>1408.8815326351003</v>
      </c>
      <c r="F263" s="5">
        <v>1668.4123412784081</v>
      </c>
      <c r="G263" s="5">
        <v>1631.3365114722212</v>
      </c>
      <c r="H263" s="5">
        <v>1445.9573624412874</v>
      </c>
      <c r="I263" s="5">
        <v>1408.8815326351003</v>
      </c>
      <c r="J263" s="5">
        <v>1445.9573624412874</v>
      </c>
      <c r="K263" s="5">
        <v>1816.7156605031557</v>
      </c>
      <c r="L263" s="5">
        <v>1371.8057028289136</v>
      </c>
      <c r="M263" s="5">
        <v>1816.7156605031557</v>
      </c>
      <c r="N263" s="5">
        <v>1742.5640008907819</v>
      </c>
      <c r="O263" s="5">
        <v>1779.6398306969688</v>
      </c>
      <c r="P263" s="5">
        <v>1816.7156605031557</v>
      </c>
      <c r="Q263" s="5">
        <v>1631.3365114722214</v>
      </c>
      <c r="R263" s="5">
        <v>1816.7156605031557</v>
      </c>
      <c r="S263" s="5">
        <v>1149.3507239917924</v>
      </c>
      <c r="T263" s="5">
        <v>1742.5640008907817</v>
      </c>
      <c r="U263" s="5">
        <v>1816.7156605031557</v>
      </c>
      <c r="V263" s="5">
        <v>1816.7156605031557</v>
      </c>
      <c r="W263" s="5">
        <v>1297.65404321654</v>
      </c>
      <c r="X263" s="5">
        <v>1816.7156605031557</v>
      </c>
      <c r="Y263" s="5">
        <v>1265.5368564296703</v>
      </c>
      <c r="Z263" s="5">
        <v>1400.1889439818026</v>
      </c>
      <c r="AA263" s="5">
        <v>1550.8850500002923</v>
      </c>
      <c r="AB263" s="5">
        <v>1655.8814508244818</v>
      </c>
      <c r="AC263" s="5">
        <v>1391.9824474431532</v>
      </c>
      <c r="AD263">
        <v>1622.4557925498802</v>
      </c>
      <c r="AF263" s="7" t="s">
        <v>309</v>
      </c>
      <c r="AG263" s="5">
        <f t="shared" si="0"/>
        <v>1470.6745823120784</v>
      </c>
      <c r="AH263" s="5">
        <f t="shared" si="1"/>
        <v>1804.3570505677601</v>
      </c>
      <c r="AI263" s="5">
        <f t="shared" si="5"/>
        <v>1384.1643127643092</v>
      </c>
      <c r="AJ263" s="5">
        <f t="shared" si="5"/>
        <v>1816.7156605031557</v>
      </c>
      <c r="AK263" s="5">
        <f t="shared" si="5"/>
        <v>1742.5640008907819</v>
      </c>
      <c r="AL263" s="5">
        <f t="shared" si="5"/>
        <v>1779.6398306969688</v>
      </c>
      <c r="AM263" s="5">
        <f t="shared" si="5"/>
        <v>1816.7156605031557</v>
      </c>
      <c r="AN263" s="5">
        <f t="shared" si="5"/>
        <v>1631.3365114722212</v>
      </c>
      <c r="AO263" s="5">
        <f t="shared" si="5"/>
        <v>1816.7156605031557</v>
      </c>
      <c r="AP263" s="5">
        <f t="shared" si="5"/>
        <v>1174.0679438625837</v>
      </c>
      <c r="AQ263" s="5">
        <f t="shared" si="5"/>
        <v>1742.5640008907819</v>
      </c>
      <c r="AR263" s="5">
        <f t="shared" si="5"/>
        <v>1816.7156605031557</v>
      </c>
      <c r="AS263" s="5">
        <f t="shared" si="5"/>
        <v>1816.7156605031557</v>
      </c>
      <c r="AT263" s="5">
        <f t="shared" si="5"/>
        <v>1322.3712630873313</v>
      </c>
      <c r="AU263" s="5">
        <f t="shared" si="5"/>
        <v>1804.3570505677601</v>
      </c>
      <c r="AV263" s="5">
        <f t="shared" si="5"/>
        <v>1261.8837073639854</v>
      </c>
      <c r="AW263" s="5">
        <f t="shared" si="4"/>
        <v>1400.9938090398857</v>
      </c>
      <c r="AX263" s="5">
        <f t="shared" si="4"/>
        <v>1568.3581936279272</v>
      </c>
      <c r="AY263" s="5">
        <f t="shared" si="4"/>
        <v>1659.376039499881</v>
      </c>
      <c r="AZ263" s="5">
        <f t="shared" si="4"/>
        <v>1399.9399018741999</v>
      </c>
      <c r="BA263" s="5">
        <f t="shared" si="4"/>
        <v>1614.5259997925732</v>
      </c>
      <c r="BB263" s="5" t="e">
        <f t="shared" si="4"/>
        <v>#DIV/0!</v>
      </c>
    </row>
    <row r="264" spans="1:54" x14ac:dyDescent="0.25">
      <c r="A264" s="4">
        <v>43302</v>
      </c>
      <c r="B264" s="5">
        <v>1816.7156605031557</v>
      </c>
      <c r="C264" s="5">
        <v>1297.65404321654</v>
      </c>
      <c r="D264" s="5">
        <v>1557.1848518598474</v>
      </c>
      <c r="E264" s="5">
        <v>1371.8057028289134</v>
      </c>
      <c r="F264" s="5">
        <v>1668.4123412784081</v>
      </c>
      <c r="G264" s="5">
        <v>1594.2606816660341</v>
      </c>
      <c r="H264" s="5">
        <v>1445.9573624412872</v>
      </c>
      <c r="I264" s="5">
        <v>1445.9573624412872</v>
      </c>
      <c r="J264" s="5">
        <v>1445.9573624412874</v>
      </c>
      <c r="K264" s="5">
        <v>1779.6398306969688</v>
      </c>
      <c r="L264" s="5">
        <v>1371.8057028289136</v>
      </c>
      <c r="M264" s="5">
        <v>1816.7156605031557</v>
      </c>
      <c r="N264" s="5">
        <v>1779.6398306969691</v>
      </c>
      <c r="O264" s="5">
        <v>1742.5640008907817</v>
      </c>
      <c r="P264" s="5">
        <v>1816.7156605031557</v>
      </c>
      <c r="Q264" s="5">
        <v>1631.3365114722212</v>
      </c>
      <c r="R264" s="5">
        <v>1816.7156605031557</v>
      </c>
      <c r="S264" s="5">
        <v>1186.4265537979793</v>
      </c>
      <c r="T264" s="5">
        <v>1705.4881710845948</v>
      </c>
      <c r="U264" s="5">
        <v>1816.7156605031557</v>
      </c>
      <c r="V264" s="5">
        <v>1816.7156605031557</v>
      </c>
      <c r="W264" s="5">
        <v>1297.65404321654</v>
      </c>
      <c r="X264" s="5">
        <v>1816.7156605031557</v>
      </c>
      <c r="Y264" s="5">
        <v>1250.9318724434229</v>
      </c>
      <c r="Z264" s="5">
        <v>1391.2109035289036</v>
      </c>
      <c r="AA264" s="5">
        <v>1558.2360917328017</v>
      </c>
      <c r="AB264" s="5">
        <v>1596.8119876958137</v>
      </c>
      <c r="AC264" s="5">
        <v>1355.0561876257573</v>
      </c>
      <c r="AD264">
        <v>1586.5591278907614</v>
      </c>
      <c r="AF264" s="7" t="s">
        <v>310</v>
      </c>
      <c r="AG264" s="5">
        <f t="shared" si="0"/>
        <v>1445.9573624412872</v>
      </c>
      <c r="AH264" s="5">
        <f t="shared" si="1"/>
        <v>1779.6398306969688</v>
      </c>
      <c r="AI264" s="5">
        <f t="shared" si="5"/>
        <v>1371.8057028289134</v>
      </c>
      <c r="AJ264" s="5">
        <f t="shared" si="5"/>
        <v>1816.7156605031557</v>
      </c>
      <c r="AK264" s="5">
        <f t="shared" si="5"/>
        <v>1779.6398306969688</v>
      </c>
      <c r="AL264" s="5">
        <f t="shared" si="5"/>
        <v>1742.5640008907819</v>
      </c>
      <c r="AM264" s="5">
        <f t="shared" si="5"/>
        <v>1816.7156605031557</v>
      </c>
      <c r="AN264" s="5">
        <f t="shared" si="5"/>
        <v>1631.3365114722212</v>
      </c>
      <c r="AO264" s="5">
        <f t="shared" si="5"/>
        <v>1816.7156605031557</v>
      </c>
      <c r="AP264" s="5">
        <f t="shared" si="5"/>
        <v>1186.4265537979793</v>
      </c>
      <c r="AQ264" s="5">
        <f t="shared" si="5"/>
        <v>1705.4881710845948</v>
      </c>
      <c r="AR264" s="5">
        <f t="shared" si="5"/>
        <v>1816.7156605031557</v>
      </c>
      <c r="AS264" s="5">
        <f t="shared" si="5"/>
        <v>1816.7156605031557</v>
      </c>
      <c r="AT264" s="5">
        <f t="shared" si="5"/>
        <v>1297.65404321654</v>
      </c>
      <c r="AU264" s="5">
        <f t="shared" si="5"/>
        <v>1816.7156605031557</v>
      </c>
      <c r="AV264" s="5">
        <f t="shared" si="5"/>
        <v>1264.8394475105665</v>
      </c>
      <c r="AW264" s="5">
        <f t="shared" si="4"/>
        <v>1385.653924254096</v>
      </c>
      <c r="AX264" s="5">
        <f t="shared" si="4"/>
        <v>1561.3665809669935</v>
      </c>
      <c r="AY264" s="5">
        <f t="shared" si="4"/>
        <v>1593.5640170561576</v>
      </c>
      <c r="AZ264" s="5">
        <f t="shared" si="4"/>
        <v>1373.89873888231</v>
      </c>
      <c r="BA264" s="5">
        <f t="shared" si="4"/>
        <v>1602.9765110563428</v>
      </c>
      <c r="BB264" s="5" t="e">
        <f t="shared" si="4"/>
        <v>#DIV/0!</v>
      </c>
    </row>
    <row r="265" spans="1:54" x14ac:dyDescent="0.25">
      <c r="A265" s="4">
        <v>43303</v>
      </c>
      <c r="B265" s="5">
        <v>1816.7156605031557</v>
      </c>
      <c r="C265" s="5">
        <v>1297.65404321654</v>
      </c>
      <c r="D265" s="5">
        <v>1557.1848518598474</v>
      </c>
      <c r="E265" s="5">
        <v>1408.8815326351003</v>
      </c>
      <c r="F265" s="5">
        <v>1668.4123412784079</v>
      </c>
      <c r="G265" s="5">
        <v>1520.1090220536607</v>
      </c>
      <c r="H265" s="5">
        <v>1445.9573624412872</v>
      </c>
      <c r="I265" s="5">
        <v>1483.0331922474738</v>
      </c>
      <c r="J265" s="5">
        <v>1445.9573624412872</v>
      </c>
      <c r="K265" s="5">
        <v>1742.5640008907817</v>
      </c>
      <c r="L265" s="5">
        <v>1371.8057028289134</v>
      </c>
      <c r="M265" s="5">
        <v>1816.7156605031557</v>
      </c>
      <c r="N265" s="5">
        <v>1816.7156605031557</v>
      </c>
      <c r="O265" s="5">
        <v>1705.4881710845948</v>
      </c>
      <c r="P265" s="5">
        <v>1816.7156605031557</v>
      </c>
      <c r="Q265" s="5">
        <v>1631.3365114722212</v>
      </c>
      <c r="R265" s="5">
        <v>1816.7156605031557</v>
      </c>
      <c r="S265" s="5">
        <v>1223.5023836041662</v>
      </c>
      <c r="T265" s="5">
        <v>1668.4123412784079</v>
      </c>
      <c r="U265" s="5">
        <v>1816.7156605031557</v>
      </c>
      <c r="V265" s="5">
        <v>1816.7156605031557</v>
      </c>
      <c r="W265" s="5">
        <v>1297.65404321654</v>
      </c>
      <c r="X265" s="5">
        <v>1816.7156605031557</v>
      </c>
      <c r="Y265" s="5">
        <v>1278.0496136586066</v>
      </c>
      <c r="Z265" s="5">
        <v>1365.5619252515821</v>
      </c>
      <c r="AA265" s="5">
        <v>1574.9786011678862</v>
      </c>
      <c r="AB265" s="5">
        <v>1527.9986126481772</v>
      </c>
      <c r="AC265" s="5">
        <v>1374.65758157802</v>
      </c>
      <c r="AD265">
        <v>1599.9146127283861</v>
      </c>
      <c r="AF265" s="7" t="s">
        <v>311</v>
      </c>
      <c r="AG265" s="5">
        <f t="shared" si="0"/>
        <v>1445.9573624412872</v>
      </c>
      <c r="AH265" s="5">
        <f t="shared" si="1"/>
        <v>1730.2053909553863</v>
      </c>
      <c r="AI265" s="5">
        <f t="shared" si="5"/>
        <v>1396.5229226997046</v>
      </c>
      <c r="AJ265" s="5">
        <f t="shared" si="5"/>
        <v>1816.7156605031557</v>
      </c>
      <c r="AK265" s="5">
        <f t="shared" si="5"/>
        <v>1791.9984406323645</v>
      </c>
      <c r="AL265" s="5">
        <f t="shared" si="5"/>
        <v>1705.4881710845948</v>
      </c>
      <c r="AM265" s="5">
        <f t="shared" si="5"/>
        <v>1804.3570505677601</v>
      </c>
      <c r="AN265" s="5">
        <f t="shared" si="5"/>
        <v>1631.3365114722212</v>
      </c>
      <c r="AO265" s="5">
        <f t="shared" si="5"/>
        <v>1816.7156605031557</v>
      </c>
      <c r="AP265" s="5">
        <f t="shared" si="5"/>
        <v>1198.7851637333749</v>
      </c>
      <c r="AQ265" s="5">
        <f t="shared" si="5"/>
        <v>1668.4123412784081</v>
      </c>
      <c r="AR265" s="5">
        <f t="shared" si="5"/>
        <v>1816.7156605031557</v>
      </c>
      <c r="AS265" s="5">
        <f t="shared" si="5"/>
        <v>1804.3570505677601</v>
      </c>
      <c r="AT265" s="5">
        <f t="shared" si="5"/>
        <v>1285.2954332811444</v>
      </c>
      <c r="AU265" s="5">
        <f t="shared" si="5"/>
        <v>1816.7156605031557</v>
      </c>
      <c r="AV265" s="5">
        <f t="shared" si="5"/>
        <v>1266.293730343466</v>
      </c>
      <c r="AW265" s="5">
        <f t="shared" si="4"/>
        <v>1374.7102186264099</v>
      </c>
      <c r="AX265" s="5">
        <f t="shared" si="4"/>
        <v>1550.5554025849699</v>
      </c>
      <c r="AY265" s="5">
        <f t="shared" si="4"/>
        <v>1540.1833527809404</v>
      </c>
      <c r="AZ265" s="5">
        <f t="shared" si="4"/>
        <v>1353.4781582930734</v>
      </c>
      <c r="BA265" s="5">
        <f t="shared" si="4"/>
        <v>1608.6092023566753</v>
      </c>
      <c r="BB265" s="5" t="e">
        <f t="shared" si="4"/>
        <v>#DIV/0!</v>
      </c>
    </row>
    <row r="266" spans="1:54" x14ac:dyDescent="0.25">
      <c r="A266" s="4">
        <v>43304</v>
      </c>
      <c r="B266" s="5">
        <v>1816.7156605031557</v>
      </c>
      <c r="C266" s="5">
        <v>1297.65404321654</v>
      </c>
      <c r="D266" s="5">
        <v>1557.1848518598474</v>
      </c>
      <c r="E266" s="5">
        <v>1445.9573624412872</v>
      </c>
      <c r="F266" s="5">
        <v>1594.2606816660343</v>
      </c>
      <c r="G266" s="5">
        <v>1520.1090220536607</v>
      </c>
      <c r="H266" s="5">
        <v>1445.9573624412872</v>
      </c>
      <c r="I266" s="5">
        <v>1483.0331922474738</v>
      </c>
      <c r="J266" s="5">
        <v>1445.9573624412872</v>
      </c>
      <c r="K266" s="5">
        <v>1668.4123412784081</v>
      </c>
      <c r="L266" s="5">
        <v>1445.9573624412872</v>
      </c>
      <c r="M266" s="5">
        <v>1816.7156605031557</v>
      </c>
      <c r="N266" s="5">
        <v>1779.6398306969688</v>
      </c>
      <c r="O266" s="5">
        <v>1668.4123412784079</v>
      </c>
      <c r="P266" s="5">
        <v>1779.6398306969688</v>
      </c>
      <c r="Q266" s="5">
        <v>1631.3365114722212</v>
      </c>
      <c r="R266" s="5">
        <v>1816.7156605031557</v>
      </c>
      <c r="S266" s="5">
        <v>1186.4265537979793</v>
      </c>
      <c r="T266" s="5">
        <v>1631.3365114722212</v>
      </c>
      <c r="U266" s="5">
        <v>1816.7156605031557</v>
      </c>
      <c r="V266" s="5">
        <v>1779.6398306969688</v>
      </c>
      <c r="W266" s="5">
        <v>1260.5782134103531</v>
      </c>
      <c r="X266" s="5">
        <v>1816.7156605031557</v>
      </c>
      <c r="Y266" s="5">
        <v>1269.8997049283685</v>
      </c>
      <c r="Z266" s="5">
        <v>1367.3578270987441</v>
      </c>
      <c r="AA266" s="5">
        <v>1518.4515148542223</v>
      </c>
      <c r="AB266" s="5">
        <v>1495.7394579988306</v>
      </c>
      <c r="AC266" s="5">
        <v>1330.720705675443</v>
      </c>
      <c r="AD266">
        <v>1639.3538664508781</v>
      </c>
      <c r="AF266" s="7" t="s">
        <v>312</v>
      </c>
      <c r="AG266" s="5">
        <f t="shared" si="0"/>
        <v>1445.9573624412872</v>
      </c>
      <c r="AH266" s="5">
        <f t="shared" si="1"/>
        <v>1668.4123412784081</v>
      </c>
      <c r="AI266" s="5">
        <f t="shared" si="5"/>
        <v>1445.9573624412872</v>
      </c>
      <c r="AJ266" s="5">
        <f t="shared" si="5"/>
        <v>1816.7156605031557</v>
      </c>
      <c r="AK266" s="5">
        <f t="shared" si="5"/>
        <v>1779.6398306969688</v>
      </c>
      <c r="AL266" s="5">
        <f t="shared" si="5"/>
        <v>1668.4123412784081</v>
      </c>
      <c r="AM266" s="5">
        <f t="shared" si="5"/>
        <v>1779.6398306969688</v>
      </c>
      <c r="AN266" s="5">
        <f t="shared" si="5"/>
        <v>1618.9779015368256</v>
      </c>
      <c r="AO266" s="5">
        <f t="shared" si="5"/>
        <v>1804.3570505677601</v>
      </c>
      <c r="AP266" s="5">
        <f t="shared" si="5"/>
        <v>1211.1437736687706</v>
      </c>
      <c r="AQ266" s="5">
        <f t="shared" si="5"/>
        <v>1618.9779015368256</v>
      </c>
      <c r="AR266" s="5">
        <f t="shared" si="5"/>
        <v>1816.7156605031557</v>
      </c>
      <c r="AS266" s="5">
        <f t="shared" si="5"/>
        <v>1779.6398306969688</v>
      </c>
      <c r="AT266" s="5">
        <f t="shared" si="5"/>
        <v>1272.9368233457487</v>
      </c>
      <c r="AU266" s="5">
        <f t="shared" si="5"/>
        <v>1804.3570505677601</v>
      </c>
      <c r="AV266" s="5">
        <f t="shared" si="5"/>
        <v>1266.718368275094</v>
      </c>
      <c r="AW266" s="5">
        <f t="shared" si="4"/>
        <v>1359.5765649496495</v>
      </c>
      <c r="AX266" s="5">
        <f t="shared" si="4"/>
        <v>1536.3079128784364</v>
      </c>
      <c r="AY266" s="5">
        <f t="shared" si="4"/>
        <v>1491.985211530972</v>
      </c>
      <c r="AZ266" s="5">
        <f t="shared" si="4"/>
        <v>1338.6439495314917</v>
      </c>
      <c r="BA266" s="5">
        <f t="shared" si="4"/>
        <v>1625.608753107789</v>
      </c>
      <c r="BB266" s="5" t="e">
        <f t="shared" si="4"/>
        <v>#DIV/0!</v>
      </c>
    </row>
    <row r="267" spans="1:54" x14ac:dyDescent="0.25">
      <c r="A267" s="4">
        <v>43305</v>
      </c>
      <c r="B267" s="5">
        <v>1816.7156605031557</v>
      </c>
      <c r="C267" s="5">
        <v>1334.7298730227267</v>
      </c>
      <c r="D267" s="5">
        <v>1520.1090220536607</v>
      </c>
      <c r="E267" s="5">
        <v>1445.9573624412872</v>
      </c>
      <c r="F267" s="5">
        <v>1520.1090220536607</v>
      </c>
      <c r="G267" s="5">
        <v>1520.1090220536607</v>
      </c>
      <c r="H267" s="5">
        <v>1520.1090220536607</v>
      </c>
      <c r="I267" s="5">
        <v>1483.0331922474738</v>
      </c>
      <c r="J267" s="5">
        <v>1445.9573624412872</v>
      </c>
      <c r="K267" s="5">
        <v>1594.2606816660343</v>
      </c>
      <c r="L267" s="5">
        <v>1520.109022053661</v>
      </c>
      <c r="M267" s="5">
        <v>1816.7156605031557</v>
      </c>
      <c r="N267" s="5">
        <v>1742.5640008907817</v>
      </c>
      <c r="O267" s="5">
        <v>1631.3365114722212</v>
      </c>
      <c r="P267" s="5">
        <v>1742.5640008907817</v>
      </c>
      <c r="Q267" s="5">
        <v>1594.2606816660341</v>
      </c>
      <c r="R267" s="5">
        <v>1779.6398306969688</v>
      </c>
      <c r="S267" s="5">
        <v>1223.502383604166</v>
      </c>
      <c r="T267" s="5">
        <v>1557.1848518598474</v>
      </c>
      <c r="U267" s="5">
        <v>1816.7156605031557</v>
      </c>
      <c r="V267" s="5">
        <v>1742.5640008907817</v>
      </c>
      <c r="W267" s="5">
        <v>1260.5782134103531</v>
      </c>
      <c r="X267" s="5">
        <v>1779.6398306969688</v>
      </c>
      <c r="Y267" s="5">
        <v>1252.2057862383067</v>
      </c>
      <c r="Z267" s="5">
        <v>1345.8099424986219</v>
      </c>
      <c r="AA267" s="5">
        <v>1515.4936226132002</v>
      </c>
      <c r="AB267" s="5">
        <v>1452.2175639459085</v>
      </c>
      <c r="AC267" s="5">
        <v>1310.5535613410123</v>
      </c>
      <c r="AD267">
        <v>1637.5577801441018</v>
      </c>
      <c r="AF267" s="7" t="s">
        <v>313</v>
      </c>
      <c r="AG267" s="5">
        <f t="shared" si="0"/>
        <v>1470.6745823120782</v>
      </c>
      <c r="AH267" s="5">
        <f t="shared" si="1"/>
        <v>1594.2606816660345</v>
      </c>
      <c r="AI267" s="5">
        <f t="shared" si="5"/>
        <v>1520.109022053661</v>
      </c>
      <c r="AJ267" s="5">
        <f t="shared" si="5"/>
        <v>1804.3570505677601</v>
      </c>
      <c r="AK267" s="5">
        <f t="shared" si="5"/>
        <v>1742.5640008907819</v>
      </c>
      <c r="AL267" s="5">
        <f t="shared" si="5"/>
        <v>1631.3365114722212</v>
      </c>
      <c r="AM267" s="5">
        <f t="shared" si="5"/>
        <v>1742.5640008907819</v>
      </c>
      <c r="AN267" s="5">
        <f t="shared" si="5"/>
        <v>1594.2606816660343</v>
      </c>
      <c r="AO267" s="5">
        <f t="shared" si="5"/>
        <v>1779.6398306969688</v>
      </c>
      <c r="AP267" s="5">
        <f t="shared" si="5"/>
        <v>1211.1437736687706</v>
      </c>
      <c r="AQ267" s="5">
        <f t="shared" si="5"/>
        <v>1557.1848518598474</v>
      </c>
      <c r="AR267" s="5">
        <f t="shared" si="5"/>
        <v>1816.7156605031557</v>
      </c>
      <c r="AS267" s="5">
        <f t="shared" si="5"/>
        <v>1742.5640008907819</v>
      </c>
      <c r="AT267" s="5">
        <f t="shared" si="5"/>
        <v>1260.5782134103531</v>
      </c>
      <c r="AU267" s="5">
        <f t="shared" si="5"/>
        <v>1779.6398306969688</v>
      </c>
      <c r="AV267" s="5">
        <f t="shared" si="5"/>
        <v>1261.7569082006789</v>
      </c>
      <c r="AW267" s="5">
        <f t="shared" si="4"/>
        <v>1350.8206744148463</v>
      </c>
      <c r="AX267" s="5">
        <f t="shared" si="4"/>
        <v>1523.1855960032638</v>
      </c>
      <c r="AY267" s="5">
        <f t="shared" si="4"/>
        <v>1468.0270853351988</v>
      </c>
      <c r="AZ267" s="5">
        <f t="shared" si="4"/>
        <v>1307.3233140666741</v>
      </c>
      <c r="BA267" s="5">
        <f t="shared" si="4"/>
        <v>1633.1915232526087</v>
      </c>
      <c r="BB267" s="5" t="e">
        <f t="shared" si="4"/>
        <v>#DIV/0!</v>
      </c>
    </row>
    <row r="268" spans="1:54" x14ac:dyDescent="0.25">
      <c r="A268" s="4">
        <v>43306</v>
      </c>
      <c r="B268" s="5">
        <v>1816.7156605031557</v>
      </c>
      <c r="C268" s="5">
        <v>1371.8057028289134</v>
      </c>
      <c r="D268" s="5">
        <v>1483.0331922474741</v>
      </c>
      <c r="E268" s="5">
        <v>1408.8815326351</v>
      </c>
      <c r="F268" s="5">
        <v>1445.9573624412874</v>
      </c>
      <c r="G268" s="5">
        <v>1520.1090220536607</v>
      </c>
      <c r="H268" s="5">
        <v>1557.1848518598474</v>
      </c>
      <c r="I268" s="5">
        <v>1520.1090220536605</v>
      </c>
      <c r="J268" s="5">
        <v>1520.1090220536607</v>
      </c>
      <c r="K268" s="5">
        <v>1520.109022053661</v>
      </c>
      <c r="L268" s="5">
        <v>1594.2606816660348</v>
      </c>
      <c r="M268" s="5">
        <v>1779.6398306969688</v>
      </c>
      <c r="N268" s="5">
        <v>1705.4881710845948</v>
      </c>
      <c r="O268" s="5">
        <v>1594.2606816660341</v>
      </c>
      <c r="P268" s="5">
        <v>1705.4881710845948</v>
      </c>
      <c r="Q268" s="5">
        <v>1557.1848518598474</v>
      </c>
      <c r="R268" s="5">
        <v>1742.5640008907817</v>
      </c>
      <c r="S268" s="5">
        <v>1223.5023836041662</v>
      </c>
      <c r="T268" s="5">
        <v>1483.0331922474741</v>
      </c>
      <c r="U268" s="5">
        <v>1816.7156605031557</v>
      </c>
      <c r="V268" s="5">
        <v>1705.4881710845948</v>
      </c>
      <c r="W268" s="5">
        <v>1260.5782134103531</v>
      </c>
      <c r="X268" s="5">
        <v>1742.5640008907817</v>
      </c>
      <c r="Y268" s="5">
        <v>1263.1652334353616</v>
      </c>
      <c r="Z268" s="5">
        <v>1339.2942536471733</v>
      </c>
      <c r="AA268" s="5">
        <v>1535.611650542369</v>
      </c>
      <c r="AB268" s="5">
        <v>1456.1242340608578</v>
      </c>
      <c r="AC268" s="5">
        <v>1280.6956751835669</v>
      </c>
      <c r="AD268">
        <v>1622.6629231628453</v>
      </c>
      <c r="AF268" s="7" t="s">
        <v>314</v>
      </c>
      <c r="AG268" s="5">
        <f t="shared" si="0"/>
        <v>1520.1090220536607</v>
      </c>
      <c r="AH268" s="5">
        <f t="shared" si="1"/>
        <v>1520.1090220536607</v>
      </c>
      <c r="AI268" s="5">
        <f t="shared" si="5"/>
        <v>1581.9020717306391</v>
      </c>
      <c r="AJ268" s="5">
        <f t="shared" si="5"/>
        <v>1779.6398306969688</v>
      </c>
      <c r="AK268" s="5">
        <f t="shared" si="5"/>
        <v>1705.4881710845948</v>
      </c>
      <c r="AL268" s="5">
        <f t="shared" si="5"/>
        <v>1594.2606816660343</v>
      </c>
      <c r="AM268" s="5">
        <f t="shared" si="5"/>
        <v>1705.4881710845948</v>
      </c>
      <c r="AN268" s="5">
        <f t="shared" si="5"/>
        <v>1569.543461795243</v>
      </c>
      <c r="AO268" s="5">
        <f t="shared" si="5"/>
        <v>1742.5640008907819</v>
      </c>
      <c r="AP268" s="5">
        <f t="shared" si="5"/>
        <v>1211.1437736687703</v>
      </c>
      <c r="AQ268" s="5">
        <f t="shared" si="5"/>
        <v>1507.7504121182653</v>
      </c>
      <c r="AR268" s="5">
        <f t="shared" si="5"/>
        <v>1816.7156605031557</v>
      </c>
      <c r="AS268" s="5">
        <f t="shared" si="5"/>
        <v>1693.1295611491994</v>
      </c>
      <c r="AT268" s="5">
        <f t="shared" si="5"/>
        <v>1260.5782134103531</v>
      </c>
      <c r="AU268" s="5">
        <f t="shared" si="5"/>
        <v>1742.5640008907819</v>
      </c>
      <c r="AV268" s="5">
        <f t="shared" si="5"/>
        <v>1255.131793887542</v>
      </c>
      <c r="AW268" s="5">
        <f t="shared" si="4"/>
        <v>1337.6686047219398</v>
      </c>
      <c r="AX268" s="5">
        <f t="shared" si="4"/>
        <v>1519.7933424041742</v>
      </c>
      <c r="AY268" s="5">
        <f t="shared" si="4"/>
        <v>1449.7281051100074</v>
      </c>
      <c r="AZ268" s="5">
        <f t="shared" si="4"/>
        <v>1271.611228841004</v>
      </c>
      <c r="BA268" s="5">
        <f t="shared" si="4"/>
        <v>1630.3212719157411</v>
      </c>
      <c r="BB268" s="5" t="e">
        <f t="shared" si="4"/>
        <v>#DIV/0!</v>
      </c>
    </row>
    <row r="269" spans="1:54" x14ac:dyDescent="0.25">
      <c r="A269" s="4">
        <v>43307</v>
      </c>
      <c r="B269" s="5">
        <v>1816.7156605031557</v>
      </c>
      <c r="C269" s="5">
        <v>1408.8815326351</v>
      </c>
      <c r="D269" s="5">
        <v>1408.8815326351003</v>
      </c>
      <c r="E269" s="5">
        <v>1334.7298730227265</v>
      </c>
      <c r="F269" s="5">
        <v>1445.9573624412874</v>
      </c>
      <c r="G269" s="5">
        <v>1520.1090220536605</v>
      </c>
      <c r="H269" s="5">
        <v>1594.2606816660343</v>
      </c>
      <c r="I269" s="5">
        <v>1520.1090220536607</v>
      </c>
      <c r="J269" s="5">
        <v>1594.2606816660343</v>
      </c>
      <c r="K269" s="5">
        <v>1445.9573624412874</v>
      </c>
      <c r="L269" s="5">
        <v>1631.3365114722214</v>
      </c>
      <c r="M269" s="5">
        <v>1742.5640008907817</v>
      </c>
      <c r="N269" s="5">
        <v>1668.4123412784079</v>
      </c>
      <c r="O269" s="5">
        <v>1557.1848518598474</v>
      </c>
      <c r="P269" s="5">
        <v>1668.4123412784079</v>
      </c>
      <c r="Q269" s="5">
        <v>1557.1848518598474</v>
      </c>
      <c r="R269" s="5">
        <v>1705.4881710845948</v>
      </c>
      <c r="S269" s="5">
        <v>1186.4265537979793</v>
      </c>
      <c r="T269" s="5">
        <v>1483.0331922474741</v>
      </c>
      <c r="U269" s="5">
        <v>1816.7156605031557</v>
      </c>
      <c r="V269" s="5">
        <v>1631.3365114722212</v>
      </c>
      <c r="W269" s="5">
        <v>1260.5782134103531</v>
      </c>
      <c r="X269" s="5">
        <v>1705.4881710845948</v>
      </c>
      <c r="Y269" s="5">
        <v>1250.0243619889577</v>
      </c>
      <c r="Z269" s="5">
        <v>1327.9016180200247</v>
      </c>
      <c r="AA269" s="5">
        <v>1508.2747540569537</v>
      </c>
      <c r="AB269" s="5">
        <v>1440.8425173232565</v>
      </c>
      <c r="AC269" s="5">
        <v>1223.5844499984332</v>
      </c>
      <c r="AD269">
        <v>1630.7431124402767</v>
      </c>
      <c r="AF269" s="7" t="s">
        <v>315</v>
      </c>
      <c r="AG269" s="5">
        <f t="shared" si="0"/>
        <v>1594.2606816660345</v>
      </c>
      <c r="AH269" s="5">
        <f t="shared" si="1"/>
        <v>1445.9573624412872</v>
      </c>
      <c r="AI269" s="5">
        <f t="shared" si="5"/>
        <v>1631.3365114722217</v>
      </c>
      <c r="AJ269" s="5">
        <f t="shared" si="5"/>
        <v>1730.2053909553863</v>
      </c>
      <c r="AK269" s="5">
        <f t="shared" si="5"/>
        <v>1668.4123412784081</v>
      </c>
      <c r="AL269" s="5">
        <f t="shared" si="5"/>
        <v>1581.9020717306387</v>
      </c>
      <c r="AM269" s="5">
        <f t="shared" si="5"/>
        <v>1668.4123412784081</v>
      </c>
      <c r="AN269" s="5">
        <f t="shared" si="5"/>
        <v>1557.1848518598474</v>
      </c>
      <c r="AO269" s="5">
        <f t="shared" si="5"/>
        <v>1705.4881710845948</v>
      </c>
      <c r="AP269" s="5">
        <f t="shared" si="5"/>
        <v>1211.1437736687706</v>
      </c>
      <c r="AQ269" s="5">
        <f t="shared" si="5"/>
        <v>1483.0331922474741</v>
      </c>
      <c r="AR269" s="5">
        <f t="shared" si="5"/>
        <v>1816.7156605031557</v>
      </c>
      <c r="AS269" s="5">
        <f t="shared" si="5"/>
        <v>1631.3365114722212</v>
      </c>
      <c r="AT269" s="5">
        <f t="shared" si="5"/>
        <v>1285.2954332811444</v>
      </c>
      <c r="AU269" s="5">
        <f t="shared" si="5"/>
        <v>1705.4881710845948</v>
      </c>
      <c r="AV269" s="5">
        <f t="shared" si="5"/>
        <v>1240.7064488097712</v>
      </c>
      <c r="AW269" s="5">
        <f t="shared" si="4"/>
        <v>1318.3363441711381</v>
      </c>
      <c r="AX269" s="5">
        <f t="shared" si="4"/>
        <v>1526.8789585406503</v>
      </c>
      <c r="AY269" s="5">
        <f t="shared" si="4"/>
        <v>1427.0178981793651</v>
      </c>
      <c r="AZ269" s="5">
        <f t="shared" si="4"/>
        <v>1232.2852648863977</v>
      </c>
      <c r="BA269" s="5">
        <f t="shared" si="4"/>
        <v>1628.1694551015846</v>
      </c>
      <c r="BB269" s="5" t="e">
        <f t="shared" si="4"/>
        <v>#DIV/0!</v>
      </c>
    </row>
    <row r="270" spans="1:54" x14ac:dyDescent="0.25">
      <c r="A270" s="4">
        <v>43308</v>
      </c>
      <c r="B270" s="5">
        <v>1816.7156605031557</v>
      </c>
      <c r="C270" s="5">
        <v>1408.8815326351003</v>
      </c>
      <c r="D270" s="5">
        <v>1334.7298730227267</v>
      </c>
      <c r="E270" s="5">
        <v>1260.5782134103526</v>
      </c>
      <c r="F270" s="5">
        <v>1408.8815326351003</v>
      </c>
      <c r="G270" s="5">
        <v>1520.1090220536605</v>
      </c>
      <c r="H270" s="5">
        <v>1594.2606816660343</v>
      </c>
      <c r="I270" s="5">
        <v>1483.0331922474741</v>
      </c>
      <c r="J270" s="5">
        <v>1668.4123412784083</v>
      </c>
      <c r="K270" s="5">
        <v>1371.8057028289136</v>
      </c>
      <c r="L270" s="5">
        <v>1668.4123412784081</v>
      </c>
      <c r="M270" s="5">
        <v>1668.4123412784081</v>
      </c>
      <c r="N270" s="5">
        <v>1631.3365114722212</v>
      </c>
      <c r="O270" s="5">
        <v>1594.2606816660343</v>
      </c>
      <c r="P270" s="5">
        <v>1631.3365114722212</v>
      </c>
      <c r="Q270" s="5">
        <v>1557.1848518598474</v>
      </c>
      <c r="R270" s="5">
        <v>1668.4123412784079</v>
      </c>
      <c r="S270" s="5">
        <v>1223.502383604166</v>
      </c>
      <c r="T270" s="5">
        <v>1483.0331922474741</v>
      </c>
      <c r="U270" s="5">
        <v>1816.7156605031557</v>
      </c>
      <c r="V270" s="5">
        <v>1557.1848518598476</v>
      </c>
      <c r="W270" s="5">
        <v>1334.7298730227267</v>
      </c>
      <c r="X270" s="5">
        <v>1668.4123412784079</v>
      </c>
      <c r="Y270" s="5">
        <v>1208.9297510049944</v>
      </c>
      <c r="Z270" s="5">
        <v>1287.8131608462161</v>
      </c>
      <c r="AA270" s="5">
        <v>1536.7504710226283</v>
      </c>
      <c r="AB270" s="5">
        <v>1384.0869431539818</v>
      </c>
      <c r="AC270" s="5">
        <v>1192.5756694771931</v>
      </c>
      <c r="AD270">
        <v>1631.102329701632</v>
      </c>
      <c r="AF270" s="7" t="s">
        <v>316</v>
      </c>
      <c r="AG270" s="5">
        <f t="shared" si="0"/>
        <v>1643.6951214076171</v>
      </c>
      <c r="AH270" s="5">
        <f t="shared" si="1"/>
        <v>1396.5229226997046</v>
      </c>
      <c r="AI270" s="5">
        <f t="shared" si="5"/>
        <v>1656.0537313430125</v>
      </c>
      <c r="AJ270" s="5">
        <f t="shared" si="5"/>
        <v>1668.4123412784081</v>
      </c>
      <c r="AK270" s="5">
        <f t="shared" si="5"/>
        <v>1631.3365114722212</v>
      </c>
      <c r="AL270" s="5">
        <f t="shared" si="5"/>
        <v>1581.9020717306387</v>
      </c>
      <c r="AM270" s="5">
        <f t="shared" si="5"/>
        <v>1631.3365114722212</v>
      </c>
      <c r="AN270" s="5">
        <f t="shared" si="5"/>
        <v>1557.1848518598474</v>
      </c>
      <c r="AO270" s="5">
        <f t="shared" si="5"/>
        <v>1668.4123412784081</v>
      </c>
      <c r="AP270" s="5">
        <f t="shared" si="5"/>
        <v>1211.1437736687706</v>
      </c>
      <c r="AQ270" s="5">
        <f t="shared" si="5"/>
        <v>1483.0331922474741</v>
      </c>
      <c r="AR270" s="5">
        <f t="shared" si="5"/>
        <v>1816.7156605031557</v>
      </c>
      <c r="AS270" s="5">
        <f t="shared" si="5"/>
        <v>1557.1848518598479</v>
      </c>
      <c r="AT270" s="5">
        <f t="shared" si="5"/>
        <v>1322.3712630873308</v>
      </c>
      <c r="AU270" s="5">
        <f t="shared" si="5"/>
        <v>1668.4123412784081</v>
      </c>
      <c r="AV270" s="5">
        <f t="shared" si="5"/>
        <v>1229.7248813918625</v>
      </c>
      <c r="AW270" s="5">
        <f t="shared" si="4"/>
        <v>1287.008295788133</v>
      </c>
      <c r="AX270" s="5">
        <f t="shared" si="4"/>
        <v>1527.2846994538315</v>
      </c>
      <c r="AY270" s="5">
        <f t="shared" si="4"/>
        <v>1403.125885048966</v>
      </c>
      <c r="AZ270" s="5">
        <f t="shared" si="4"/>
        <v>1187.7681106906045</v>
      </c>
      <c r="BA270" s="5">
        <f t="shared" si="4"/>
        <v>1627.5992152297688</v>
      </c>
      <c r="BB270" s="5" t="e">
        <f t="shared" si="4"/>
        <v>#DIV/0!</v>
      </c>
    </row>
    <row r="271" spans="1:54" x14ac:dyDescent="0.25">
      <c r="A271" s="4">
        <v>43309</v>
      </c>
      <c r="B271" s="5">
        <v>1816.7156605031557</v>
      </c>
      <c r="C271" s="5">
        <v>1408.8815326351003</v>
      </c>
      <c r="D271" s="5">
        <v>1297.6540432165398</v>
      </c>
      <c r="E271" s="5">
        <v>1223.5023836041657</v>
      </c>
      <c r="F271" s="5">
        <v>1371.8057028289136</v>
      </c>
      <c r="G271" s="5">
        <v>1520.1090220536605</v>
      </c>
      <c r="H271" s="5">
        <v>1594.2606816660341</v>
      </c>
      <c r="I271" s="5">
        <v>1445.9573624412874</v>
      </c>
      <c r="J271" s="5">
        <v>1668.4123412784083</v>
      </c>
      <c r="K271" s="5">
        <v>1371.8057028289136</v>
      </c>
      <c r="L271" s="5">
        <v>1668.4123412784081</v>
      </c>
      <c r="M271" s="5">
        <v>1594.2606816660343</v>
      </c>
      <c r="N271" s="5">
        <v>1594.2606816660341</v>
      </c>
      <c r="O271" s="5">
        <v>1594.2606816660343</v>
      </c>
      <c r="P271" s="5">
        <v>1594.2606816660341</v>
      </c>
      <c r="Q271" s="5">
        <v>1557.1848518598474</v>
      </c>
      <c r="R271" s="5">
        <v>1631.3365114722212</v>
      </c>
      <c r="S271" s="5">
        <v>1223.5023836041662</v>
      </c>
      <c r="T271" s="5">
        <v>1483.0331922474738</v>
      </c>
      <c r="U271" s="5">
        <v>1816.7156605031557</v>
      </c>
      <c r="V271" s="5">
        <v>1483.0331922474741</v>
      </c>
      <c r="W271" s="5">
        <v>1371.8057028289134</v>
      </c>
      <c r="X271" s="5">
        <v>1631.3365114722212</v>
      </c>
      <c r="Y271" s="5">
        <v>1230.2205311816358</v>
      </c>
      <c r="Z271" s="5">
        <v>1245.3101084981581</v>
      </c>
      <c r="AA271" s="5">
        <v>1536.8288732819128</v>
      </c>
      <c r="AB271" s="5">
        <v>1384.4481946696594</v>
      </c>
      <c r="AC271" s="5">
        <v>1147.1442125961873</v>
      </c>
      <c r="AD271">
        <v>1620.9522035473979</v>
      </c>
      <c r="AF271" s="7" t="s">
        <v>317</v>
      </c>
      <c r="AG271" s="5">
        <f t="shared" si="0"/>
        <v>1668.4123412784083</v>
      </c>
      <c r="AH271" s="5">
        <f t="shared" si="1"/>
        <v>1359.4470928935179</v>
      </c>
      <c r="AI271" s="5">
        <f t="shared" si="5"/>
        <v>1668.4123412784081</v>
      </c>
      <c r="AJ271" s="5">
        <f t="shared" si="5"/>
        <v>1594.2606816660345</v>
      </c>
      <c r="AK271" s="5">
        <f t="shared" si="5"/>
        <v>1594.2606816660343</v>
      </c>
      <c r="AL271" s="5">
        <f t="shared" si="5"/>
        <v>1594.2606816660343</v>
      </c>
      <c r="AM271" s="5">
        <f t="shared" si="5"/>
        <v>1581.9020717306387</v>
      </c>
      <c r="AN271" s="5">
        <f t="shared" si="5"/>
        <v>1557.1848518598474</v>
      </c>
      <c r="AO271" s="5">
        <f t="shared" si="5"/>
        <v>1631.3365114722212</v>
      </c>
      <c r="AP271" s="5">
        <f t="shared" si="5"/>
        <v>1211.1437736687703</v>
      </c>
      <c r="AQ271" s="5">
        <f t="shared" si="5"/>
        <v>1483.0331922474736</v>
      </c>
      <c r="AR271" s="5">
        <f t="shared" si="5"/>
        <v>1816.7156605031557</v>
      </c>
      <c r="AS271" s="5">
        <f t="shared" si="5"/>
        <v>1483.0331922474741</v>
      </c>
      <c r="AT271" s="5">
        <f t="shared" si="5"/>
        <v>1359.4470928935177</v>
      </c>
      <c r="AU271" s="5">
        <f t="shared" si="5"/>
        <v>1631.3365114722212</v>
      </c>
      <c r="AV271" s="5">
        <f t="shared" si="5"/>
        <v>1210.3884934871469</v>
      </c>
      <c r="AW271" s="5">
        <f t="shared" si="4"/>
        <v>1264.0580475733775</v>
      </c>
      <c r="AX271" s="5">
        <f t="shared" si="4"/>
        <v>1533.4739105059216</v>
      </c>
      <c r="AY271" s="5">
        <f t="shared" si="4"/>
        <v>1381.9315172151421</v>
      </c>
      <c r="AZ271" s="5">
        <f t="shared" si="4"/>
        <v>1144.0267627119422</v>
      </c>
      <c r="BA271" s="5">
        <f t="shared" si="4"/>
        <v>1608.1562797924423</v>
      </c>
      <c r="BB271" s="5" t="e">
        <f t="shared" si="4"/>
        <v>#DIV/0!</v>
      </c>
    </row>
    <row r="272" spans="1:54" x14ac:dyDescent="0.25">
      <c r="A272" s="4">
        <v>43310</v>
      </c>
      <c r="B272" s="5">
        <v>1816.7156605031557</v>
      </c>
      <c r="C272" s="5">
        <v>1445.9573624412872</v>
      </c>
      <c r="D272" s="5">
        <v>1260.5782134103531</v>
      </c>
      <c r="E272" s="5">
        <v>1149.3507239917924</v>
      </c>
      <c r="F272" s="5">
        <v>1334.7298730227267</v>
      </c>
      <c r="G272" s="5">
        <v>1594.2606816660343</v>
      </c>
      <c r="H272" s="5">
        <v>1594.2606816660341</v>
      </c>
      <c r="I272" s="5">
        <v>1408.8815326351007</v>
      </c>
      <c r="J272" s="5">
        <v>1668.4123412784081</v>
      </c>
      <c r="K272" s="5">
        <v>1334.7298730227267</v>
      </c>
      <c r="L272" s="5">
        <v>1668.4123412784079</v>
      </c>
      <c r="M272" s="5">
        <v>1520.109022053661</v>
      </c>
      <c r="N272" s="5">
        <v>1557.1848518598474</v>
      </c>
      <c r="O272" s="5">
        <v>1594.2606816660343</v>
      </c>
      <c r="P272" s="5">
        <v>1520.1090220536607</v>
      </c>
      <c r="Q272" s="5">
        <v>1557.1848518598474</v>
      </c>
      <c r="R272" s="5">
        <v>1594.2606816660341</v>
      </c>
      <c r="S272" s="5">
        <v>1186.4265537979793</v>
      </c>
      <c r="T272" s="5">
        <v>1483.0331922474738</v>
      </c>
      <c r="U272" s="5">
        <v>1816.7156605031557</v>
      </c>
      <c r="V272" s="5">
        <v>1408.8815326351007</v>
      </c>
      <c r="W272" s="5">
        <v>1371.8057028289134</v>
      </c>
      <c r="X272" s="5">
        <v>1594.2606816660341</v>
      </c>
      <c r="Y272" s="5">
        <v>1192.0151982748105</v>
      </c>
      <c r="Z272" s="5">
        <v>1259.0508733757583</v>
      </c>
      <c r="AA272" s="5">
        <v>1526.8423872132232</v>
      </c>
      <c r="AB272" s="5">
        <v>1377.2594138217853</v>
      </c>
      <c r="AC272" s="5">
        <v>1092.3604060624468</v>
      </c>
      <c r="AD272">
        <v>1572.4143061282962</v>
      </c>
      <c r="AF272" s="7" t="s">
        <v>318</v>
      </c>
      <c r="AG272" s="5">
        <f t="shared" si="0"/>
        <v>1668.4123412784083</v>
      </c>
      <c r="AH272" s="5">
        <f t="shared" si="1"/>
        <v>1347.0884829581223</v>
      </c>
      <c r="AI272" s="5">
        <f t="shared" si="5"/>
        <v>1656.0537313430123</v>
      </c>
      <c r="AJ272" s="5">
        <f t="shared" si="5"/>
        <v>1520.1090220536607</v>
      </c>
      <c r="AK272" s="5">
        <f t="shared" si="5"/>
        <v>1569.543461795243</v>
      </c>
      <c r="AL272" s="5">
        <f t="shared" si="5"/>
        <v>1594.2606816660343</v>
      </c>
      <c r="AM272" s="5">
        <f t="shared" si="5"/>
        <v>1544.8262419244518</v>
      </c>
      <c r="AN272" s="5">
        <f t="shared" si="5"/>
        <v>1557.1848518598474</v>
      </c>
      <c r="AO272" s="5">
        <f t="shared" si="5"/>
        <v>1581.9020717306387</v>
      </c>
      <c r="AP272" s="5">
        <f t="shared" si="5"/>
        <v>1211.1437736687706</v>
      </c>
      <c r="AQ272" s="5">
        <f t="shared" si="5"/>
        <v>1470.6745823120782</v>
      </c>
      <c r="AR272" s="5">
        <f t="shared" si="5"/>
        <v>1816.7156605031557</v>
      </c>
      <c r="AS272" s="5">
        <f t="shared" si="5"/>
        <v>1433.5987525058918</v>
      </c>
      <c r="AT272" s="5">
        <f t="shared" si="5"/>
        <v>1371.8057028289134</v>
      </c>
      <c r="AU272" s="5">
        <f t="shared" si="5"/>
        <v>1594.2606816660343</v>
      </c>
      <c r="AV272" s="5">
        <f t="shared" si="5"/>
        <v>1197.333520879635</v>
      </c>
      <c r="AW272" s="5">
        <f t="shared" si="4"/>
        <v>1240.0967031915097</v>
      </c>
      <c r="AX272" s="5">
        <f t="shared" si="4"/>
        <v>1539.0107420825946</v>
      </c>
      <c r="AY272" s="5">
        <f t="shared" si="4"/>
        <v>1378.7074140030763</v>
      </c>
      <c r="AZ272" s="5">
        <f t="shared" si="4"/>
        <v>1096.914216017316</v>
      </c>
      <c r="BA272" s="5">
        <f t="shared" si="4"/>
        <v>1563.6490893315301</v>
      </c>
      <c r="BB272" s="5" t="e">
        <f t="shared" si="4"/>
        <v>#DIV/0!</v>
      </c>
    </row>
    <row r="273" spans="1:54" x14ac:dyDescent="0.25">
      <c r="A273" s="4">
        <v>43311</v>
      </c>
      <c r="B273" s="5">
        <v>1816.7156605031557</v>
      </c>
      <c r="C273" s="5">
        <v>1483.0331922474741</v>
      </c>
      <c r="D273" s="5">
        <v>1186.4265537979793</v>
      </c>
      <c r="E273" s="5">
        <v>1075.1990643794186</v>
      </c>
      <c r="F273" s="5">
        <v>1334.7298730227269</v>
      </c>
      <c r="G273" s="5">
        <v>1594.2606816660343</v>
      </c>
      <c r="H273" s="5">
        <v>1557.1848518598474</v>
      </c>
      <c r="I273" s="5">
        <v>1371.8057028289136</v>
      </c>
      <c r="J273" s="5">
        <v>1668.4123412784081</v>
      </c>
      <c r="K273" s="5">
        <v>1334.7298730227267</v>
      </c>
      <c r="L273" s="5">
        <v>1631.3365114722212</v>
      </c>
      <c r="M273" s="5">
        <v>1445.9573624412874</v>
      </c>
      <c r="N273" s="5">
        <v>1557.1848518598474</v>
      </c>
      <c r="O273" s="5">
        <v>1594.2606816660343</v>
      </c>
      <c r="P273" s="5">
        <v>1520.1090220536607</v>
      </c>
      <c r="Q273" s="5">
        <v>1557.1848518598474</v>
      </c>
      <c r="R273" s="5">
        <v>1520.1090220536607</v>
      </c>
      <c r="S273" s="5">
        <v>1223.502383604166</v>
      </c>
      <c r="T273" s="5">
        <v>1445.9573624412872</v>
      </c>
      <c r="U273" s="5">
        <v>1816.7156605031557</v>
      </c>
      <c r="V273" s="5">
        <v>1408.8815326351003</v>
      </c>
      <c r="W273" s="5">
        <v>1371.8057028289136</v>
      </c>
      <c r="X273" s="5">
        <v>1557.1848518598474</v>
      </c>
      <c r="Y273" s="5">
        <v>1169.7648331824582</v>
      </c>
      <c r="Z273" s="5">
        <v>1215.929127700613</v>
      </c>
      <c r="AA273" s="5">
        <v>1553.3609657526472</v>
      </c>
      <c r="AB273" s="5">
        <v>1374.4146335177845</v>
      </c>
      <c r="AC273" s="5">
        <v>1051.238029393314</v>
      </c>
      <c r="AD273">
        <v>1497.5807583188957</v>
      </c>
      <c r="AF273" s="7" t="s">
        <v>319</v>
      </c>
      <c r="AG273" s="5">
        <f t="shared" si="0"/>
        <v>1668.4123412784081</v>
      </c>
      <c r="AH273" s="5">
        <f t="shared" si="1"/>
        <v>1334.7298730227267</v>
      </c>
      <c r="AI273" s="5">
        <f t="shared" si="5"/>
        <v>1631.3365114722212</v>
      </c>
      <c r="AJ273" s="5">
        <f t="shared" si="5"/>
        <v>1445.9573624412872</v>
      </c>
      <c r="AK273" s="5">
        <f t="shared" si="5"/>
        <v>1557.1848518598474</v>
      </c>
      <c r="AL273" s="5">
        <f t="shared" si="5"/>
        <v>1594.2606816660343</v>
      </c>
      <c r="AM273" s="5">
        <f t="shared" si="5"/>
        <v>1520.1090220536607</v>
      </c>
      <c r="AN273" s="5">
        <f t="shared" si="5"/>
        <v>1557.1848518598474</v>
      </c>
      <c r="AO273" s="5">
        <f t="shared" si="5"/>
        <v>1544.8262419244518</v>
      </c>
      <c r="AP273" s="5">
        <f t="shared" si="5"/>
        <v>1198.7851637333749</v>
      </c>
      <c r="AQ273" s="5">
        <f t="shared" si="5"/>
        <v>1470.6745823120782</v>
      </c>
      <c r="AR273" s="5">
        <f t="shared" si="5"/>
        <v>1816.7156605031557</v>
      </c>
      <c r="AS273" s="5">
        <f t="shared" si="5"/>
        <v>1396.5229226997046</v>
      </c>
      <c r="AT273" s="5">
        <f t="shared" si="5"/>
        <v>1384.1643127643092</v>
      </c>
      <c r="AU273" s="5">
        <f t="shared" si="5"/>
        <v>1581.9020717306387</v>
      </c>
      <c r="AV273" s="5">
        <f t="shared" si="5"/>
        <v>1176.4958237152828</v>
      </c>
      <c r="AW273" s="5">
        <f t="shared" si="4"/>
        <v>1223.9166209587368</v>
      </c>
      <c r="AX273" s="5">
        <f t="shared" si="4"/>
        <v>1547.5694076627187</v>
      </c>
      <c r="AY273" s="5">
        <f t="shared" si="4"/>
        <v>1376.2072608474309</v>
      </c>
      <c r="AZ273" s="5">
        <f t="shared" si="4"/>
        <v>1050.0601607483718</v>
      </c>
      <c r="BA273" s="5">
        <f t="shared" si="4"/>
        <v>1509.4008473784886</v>
      </c>
      <c r="BB273" s="5" t="e">
        <f t="shared" si="4"/>
        <v>#DIV/0!</v>
      </c>
    </row>
    <row r="274" spans="1:54" x14ac:dyDescent="0.25">
      <c r="A274" s="4">
        <v>43312</v>
      </c>
      <c r="B274" s="5">
        <v>1816.7156605031557</v>
      </c>
      <c r="C274" s="5">
        <v>1483.0331922474738</v>
      </c>
      <c r="D274" s="5">
        <v>1186.4265537979793</v>
      </c>
      <c r="E274" s="5">
        <v>1038.1232345732317</v>
      </c>
      <c r="F274" s="5">
        <v>1334.7298730227269</v>
      </c>
      <c r="G274" s="5">
        <v>1594.2606816660343</v>
      </c>
      <c r="H274" s="5">
        <v>1483.0331922474741</v>
      </c>
      <c r="I274" s="5">
        <v>1297.65404321654</v>
      </c>
      <c r="J274" s="5">
        <v>1668.4123412784079</v>
      </c>
      <c r="K274" s="5">
        <v>1334.7298730227267</v>
      </c>
      <c r="L274" s="5">
        <v>1594.2606816660341</v>
      </c>
      <c r="M274" s="5">
        <v>1371.8057028289136</v>
      </c>
      <c r="N274" s="5">
        <v>1557.1848518598474</v>
      </c>
      <c r="O274" s="5">
        <v>1594.2606816660341</v>
      </c>
      <c r="P274" s="5">
        <v>1520.1090220536607</v>
      </c>
      <c r="Q274" s="5">
        <v>1557.1848518598474</v>
      </c>
      <c r="R274" s="5">
        <v>1520.1090220536607</v>
      </c>
      <c r="S274" s="5">
        <v>1186.4265537979793</v>
      </c>
      <c r="T274" s="5">
        <v>1483.0331922474738</v>
      </c>
      <c r="U274" s="5">
        <v>1816.7156605031557</v>
      </c>
      <c r="V274" s="5">
        <v>1371.8057028289136</v>
      </c>
      <c r="W274" s="5">
        <v>1408.8815326351003</v>
      </c>
      <c r="X274" s="5">
        <v>1594.2606816660343</v>
      </c>
      <c r="Y274" s="5">
        <v>1167.7074396885796</v>
      </c>
      <c r="Z274" s="5">
        <v>1196.7698617998392</v>
      </c>
      <c r="AA274" s="5">
        <v>1562.5048700222856</v>
      </c>
      <c r="AB274" s="5">
        <v>1376.9477352027229</v>
      </c>
      <c r="AC274" s="5">
        <v>1006.5820467893545</v>
      </c>
      <c r="AD274">
        <v>1458.2074776882735</v>
      </c>
      <c r="AF274" s="7" t="s">
        <v>320</v>
      </c>
      <c r="AG274" s="5">
        <f t="shared" si="0"/>
        <v>1643.6951214076169</v>
      </c>
      <c r="AH274" s="5">
        <f t="shared" si="1"/>
        <v>1322.3712630873313</v>
      </c>
      <c r="AI274" s="5">
        <f t="shared" si="5"/>
        <v>1594.2606816660343</v>
      </c>
      <c r="AJ274" s="5">
        <f t="shared" si="5"/>
        <v>1384.1643127643092</v>
      </c>
      <c r="AK274" s="5">
        <f t="shared" si="5"/>
        <v>1557.1848518598474</v>
      </c>
      <c r="AL274" s="5">
        <f t="shared" si="5"/>
        <v>1594.2606816660343</v>
      </c>
      <c r="AM274" s="5">
        <f t="shared" si="5"/>
        <v>1520.1090220536607</v>
      </c>
      <c r="AN274" s="5">
        <f t="shared" si="5"/>
        <v>1544.8262419244518</v>
      </c>
      <c r="AO274" s="5">
        <f t="shared" si="5"/>
        <v>1520.1090220536607</v>
      </c>
      <c r="AP274" s="5">
        <f t="shared" si="5"/>
        <v>1186.4265537979793</v>
      </c>
      <c r="AQ274" s="5">
        <f t="shared" si="5"/>
        <v>1483.0331922474741</v>
      </c>
      <c r="AR274" s="5">
        <f t="shared" si="5"/>
        <v>1816.7156605031557</v>
      </c>
      <c r="AS274" s="5">
        <f t="shared" si="5"/>
        <v>1371.8057028289134</v>
      </c>
      <c r="AT274" s="5">
        <f t="shared" si="5"/>
        <v>1396.5229226997046</v>
      </c>
      <c r="AU274" s="5">
        <f t="shared" si="5"/>
        <v>1581.9020717306387</v>
      </c>
      <c r="AV274" s="5">
        <f t="shared" si="5"/>
        <v>1165.568064365578</v>
      </c>
      <c r="AW274" s="5">
        <f t="shared" si="4"/>
        <v>1200.9684686738806</v>
      </c>
      <c r="AX274" s="5">
        <f t="shared" si="4"/>
        <v>1548.5034546658753</v>
      </c>
      <c r="AY274" s="5">
        <f t="shared" si="4"/>
        <v>1369.0974280560276</v>
      </c>
      <c r="AZ274" s="5">
        <f t="shared" si="4"/>
        <v>1014.4424433226659</v>
      </c>
      <c r="BA274" s="5">
        <f t="shared" si="4"/>
        <v>1458.7834490588882</v>
      </c>
      <c r="BB274" s="5" t="e">
        <f t="shared" si="4"/>
        <v>#DIV/0!</v>
      </c>
    </row>
    <row r="275" spans="1:54" x14ac:dyDescent="0.25">
      <c r="A275" s="4">
        <v>43313</v>
      </c>
      <c r="B275" s="5">
        <v>1816.7156605031557</v>
      </c>
      <c r="C275" s="5">
        <v>1445.9573624412872</v>
      </c>
      <c r="D275" s="5">
        <v>1186.4265537979793</v>
      </c>
      <c r="E275" s="5">
        <v>1075.1990643794186</v>
      </c>
      <c r="F275" s="5">
        <v>1334.7298730227269</v>
      </c>
      <c r="G275" s="5">
        <v>1594.2606816660343</v>
      </c>
      <c r="H275" s="5">
        <v>1445.9573624412874</v>
      </c>
      <c r="I275" s="5">
        <v>1260.5782134103531</v>
      </c>
      <c r="J275" s="5">
        <v>1594.2606816660343</v>
      </c>
      <c r="K275" s="5">
        <v>1297.65404321654</v>
      </c>
      <c r="L275" s="5">
        <v>1557.1848518598474</v>
      </c>
      <c r="M275" s="5">
        <v>1334.7298730227269</v>
      </c>
      <c r="N275" s="5">
        <v>1557.1848518598474</v>
      </c>
      <c r="O275" s="5">
        <v>1594.2606816660341</v>
      </c>
      <c r="P275" s="5">
        <v>1520.1090220536607</v>
      </c>
      <c r="Q275" s="5">
        <v>1520.1090220536607</v>
      </c>
      <c r="R275" s="5">
        <v>1520.1090220536607</v>
      </c>
      <c r="S275" s="5">
        <v>1149.3507239917924</v>
      </c>
      <c r="T275" s="5">
        <v>1520.1090220536607</v>
      </c>
      <c r="U275" s="5">
        <v>1816.7156605031557</v>
      </c>
      <c r="V275" s="5">
        <v>1334.7298730227267</v>
      </c>
      <c r="W275" s="5">
        <v>1408.8815326351003</v>
      </c>
      <c r="X275" s="5">
        <v>1594.2606816660343</v>
      </c>
      <c r="Y275" s="5">
        <v>1159.2319202256963</v>
      </c>
      <c r="Z275" s="5">
        <v>1190.2064165211896</v>
      </c>
      <c r="AA275" s="5">
        <v>1529.6445282226935</v>
      </c>
      <c r="AB275" s="5">
        <v>1355.9299154475752</v>
      </c>
      <c r="AC275" s="5">
        <v>985.50725378532957</v>
      </c>
      <c r="AD275">
        <v>1420.5621111694952</v>
      </c>
      <c r="AF275" s="7" t="s">
        <v>1136</v>
      </c>
      <c r="AG275" s="5">
        <f>MAX(AG244:AG274)</f>
        <v>1816.7156605031557</v>
      </c>
      <c r="AH275" s="5">
        <f t="shared" ref="AH275:BB275" si="6">MAX(AH244:AH274)</f>
        <v>1816.7156605031557</v>
      </c>
      <c r="AI275" s="5">
        <f t="shared" si="6"/>
        <v>1705.488171084595</v>
      </c>
      <c r="AJ275" s="5">
        <f t="shared" si="6"/>
        <v>1816.7156605031557</v>
      </c>
      <c r="AK275" s="5">
        <f t="shared" si="6"/>
        <v>1791.9984406323645</v>
      </c>
      <c r="AL275" s="5">
        <f t="shared" si="6"/>
        <v>1816.7156605031557</v>
      </c>
      <c r="AM275" s="5">
        <f t="shared" si="6"/>
        <v>1816.7156605031557</v>
      </c>
      <c r="AN275" s="5">
        <f t="shared" si="6"/>
        <v>1631.3365114722212</v>
      </c>
      <c r="AO275" s="5">
        <f t="shared" si="6"/>
        <v>1816.7156605031557</v>
      </c>
      <c r="AP275" s="5">
        <f t="shared" si="6"/>
        <v>1371.8057028289138</v>
      </c>
      <c r="AQ275" s="5">
        <f t="shared" si="6"/>
        <v>1816.7156605031557</v>
      </c>
      <c r="AR275" s="5">
        <f t="shared" si="6"/>
        <v>1816.7156605031557</v>
      </c>
      <c r="AS275" s="5">
        <f t="shared" si="6"/>
        <v>1816.7156605031557</v>
      </c>
      <c r="AT275" s="5">
        <f t="shared" si="6"/>
        <v>1816.7156605031557</v>
      </c>
      <c r="AU275" s="5">
        <f t="shared" si="6"/>
        <v>1816.7156605031557</v>
      </c>
      <c r="AV275" s="5">
        <f t="shared" si="6"/>
        <v>1586.6322814161279</v>
      </c>
      <c r="AW275" s="5">
        <f t="shared" si="6"/>
        <v>1729.6908341352394</v>
      </c>
      <c r="AX275" s="5">
        <f t="shared" si="6"/>
        <v>1606.4107349530798</v>
      </c>
      <c r="AY275" s="5">
        <f t="shared" si="6"/>
        <v>2050.1019961614979</v>
      </c>
      <c r="AZ275" s="5">
        <f t="shared" si="6"/>
        <v>1767.3438446489806</v>
      </c>
      <c r="BA275" s="5">
        <f t="shared" si="6"/>
        <v>1803.6726404362937</v>
      </c>
      <c r="BB275" s="5" t="e">
        <f t="shared" si="6"/>
        <v>#DIV/0!</v>
      </c>
    </row>
    <row r="276" spans="1:54" x14ac:dyDescent="0.25">
      <c r="A276" s="4">
        <v>43314</v>
      </c>
      <c r="B276" s="5">
        <v>1779.6398306969688</v>
      </c>
      <c r="C276" s="5">
        <v>1408.8815326351003</v>
      </c>
      <c r="D276" s="5">
        <v>1260.5782134103531</v>
      </c>
      <c r="E276" s="5">
        <v>1112.2748941856057</v>
      </c>
      <c r="F276" s="5">
        <v>1297.65404321654</v>
      </c>
      <c r="G276" s="5">
        <v>1557.1848518598474</v>
      </c>
      <c r="H276" s="5">
        <v>1408.8815326351007</v>
      </c>
      <c r="I276" s="5">
        <v>1297.6540432165398</v>
      </c>
      <c r="J276" s="5">
        <v>1520.1090220536607</v>
      </c>
      <c r="K276" s="5">
        <v>1260.5782134103531</v>
      </c>
      <c r="L276" s="5">
        <v>1594.2606816660343</v>
      </c>
      <c r="M276" s="5">
        <v>1297.65404321654</v>
      </c>
      <c r="N276" s="5">
        <v>1557.1848518598474</v>
      </c>
      <c r="O276" s="5">
        <v>1557.1848518598474</v>
      </c>
      <c r="P276" s="5">
        <v>1520.1090220536605</v>
      </c>
      <c r="Q276" s="5">
        <v>1483.0331922474741</v>
      </c>
      <c r="R276" s="5">
        <v>1520.1090220536607</v>
      </c>
      <c r="S276" s="5">
        <v>1186.4265537979793</v>
      </c>
      <c r="T276" s="5">
        <v>1520.1090220536607</v>
      </c>
      <c r="U276" s="5">
        <v>1816.7156605031557</v>
      </c>
      <c r="V276" s="5">
        <v>1334.7298730227267</v>
      </c>
      <c r="W276" s="5">
        <v>1408.8815326351003</v>
      </c>
      <c r="X276" s="5">
        <v>1594.2606816660343</v>
      </c>
      <c r="Y276" s="5">
        <v>1154.678872982038</v>
      </c>
      <c r="Z276" s="5">
        <v>1171.6658439475027</v>
      </c>
      <c r="AA276" s="5">
        <v>1528.908415844749</v>
      </c>
      <c r="AB276" s="5">
        <v>1386.3104405462686</v>
      </c>
      <c r="AC276" s="5">
        <v>1015.3247469836962</v>
      </c>
      <c r="AD276">
        <v>1363.2771568424373</v>
      </c>
    </row>
    <row r="277" spans="1:54" x14ac:dyDescent="0.25">
      <c r="A277" s="4">
        <v>43315</v>
      </c>
      <c r="B277" s="5">
        <v>1742.5640008907817</v>
      </c>
      <c r="C277" s="5">
        <v>1445.9573624412872</v>
      </c>
      <c r="D277" s="5">
        <v>1297.6540432165398</v>
      </c>
      <c r="E277" s="5">
        <v>1149.3507239917926</v>
      </c>
      <c r="F277" s="5">
        <v>1334.7298730227267</v>
      </c>
      <c r="G277" s="5">
        <v>1520.1090220536607</v>
      </c>
      <c r="H277" s="5">
        <v>1371.8057028289136</v>
      </c>
      <c r="I277" s="5">
        <v>1334.7298730227265</v>
      </c>
      <c r="J277" s="5">
        <v>1445.9573624412874</v>
      </c>
      <c r="K277" s="5">
        <v>1223.502383604166</v>
      </c>
      <c r="L277" s="5">
        <v>1594.2606816660343</v>
      </c>
      <c r="M277" s="5">
        <v>1334.7298730227267</v>
      </c>
      <c r="N277" s="5">
        <v>1557.1848518598474</v>
      </c>
      <c r="O277" s="5">
        <v>1483.0331922474741</v>
      </c>
      <c r="P277" s="5">
        <v>1483.0331922474738</v>
      </c>
      <c r="Q277" s="5">
        <v>1408.8815326351003</v>
      </c>
      <c r="R277" s="5">
        <v>1520.1090220536605</v>
      </c>
      <c r="S277" s="5">
        <v>1149.3507239917924</v>
      </c>
      <c r="T277" s="5">
        <v>1520.1090220536605</v>
      </c>
      <c r="U277" s="5">
        <v>1816.7156605031557</v>
      </c>
      <c r="V277" s="5">
        <v>1334.7298730227269</v>
      </c>
      <c r="W277" s="5">
        <v>1371.8057028289136</v>
      </c>
      <c r="X277" s="5">
        <v>1594.2606816660343</v>
      </c>
      <c r="Y277" s="5">
        <v>1164.10269550716</v>
      </c>
      <c r="Z277" s="5">
        <v>1210.5169144671365</v>
      </c>
      <c r="AA277" s="5">
        <v>1512.3301700036072</v>
      </c>
      <c r="AB277" s="5">
        <v>1413.0603045954972</v>
      </c>
      <c r="AC277" s="5">
        <v>1029.3176978588269</v>
      </c>
      <c r="AD277">
        <v>1318.601656161487</v>
      </c>
      <c r="AF277" s="7" t="s">
        <v>1137</v>
      </c>
      <c r="AG277" s="5">
        <f>AVERAGE(J244:J274)</f>
        <v>1634.9244950018528</v>
      </c>
      <c r="AH277" s="5">
        <f>AVERAGE(K244:K274)</f>
        <v>1697.1162095154564</v>
      </c>
      <c r="AI277" s="5">
        <f t="shared" ref="AI277:BB277" si="7">AVERAGE(L244:L274)</f>
        <v>1571.5367859783717</v>
      </c>
      <c r="AJ277" s="5">
        <f t="shared" si="7"/>
        <v>1640.9044675512373</v>
      </c>
      <c r="AK277" s="5">
        <f t="shared" si="7"/>
        <v>1577.5167585277568</v>
      </c>
      <c r="AL277" s="5">
        <f t="shared" si="7"/>
        <v>1746.1519844204129</v>
      </c>
      <c r="AM277" s="5">
        <f t="shared" si="7"/>
        <v>1705.4881710845948</v>
      </c>
      <c r="AN277" s="5">
        <f t="shared" si="7"/>
        <v>1510.5410659746453</v>
      </c>
      <c r="AO277" s="5">
        <f t="shared" si="7"/>
        <v>1661.2363742191458</v>
      </c>
      <c r="AP277" s="5">
        <f t="shared" si="7"/>
        <v>1252.2062518412142</v>
      </c>
      <c r="AQ277" s="5">
        <f t="shared" si="7"/>
        <v>1655.2564016697609</v>
      </c>
      <c r="AR277" s="5">
        <f t="shared" si="7"/>
        <v>1748.5439734401668</v>
      </c>
      <c r="AS277" s="5">
        <f t="shared" si="7"/>
        <v>1718.6441106932421</v>
      </c>
      <c r="AT277" s="5">
        <f t="shared" si="7"/>
        <v>1535.6569506820615</v>
      </c>
      <c r="AU277" s="5">
        <f t="shared" si="7"/>
        <v>1717.4481161833651</v>
      </c>
      <c r="AV277" s="5">
        <f t="shared" si="7"/>
        <v>1363.0870506121278</v>
      </c>
      <c r="AW277" s="5">
        <f t="shared" si="7"/>
        <v>1464.5047181015973</v>
      </c>
      <c r="AX277" s="5">
        <f t="shared" si="7"/>
        <v>1545.6105303720228</v>
      </c>
      <c r="AY277" s="5">
        <f t="shared" si="7"/>
        <v>1658.4898439862029</v>
      </c>
      <c r="AZ277" s="5">
        <f t="shared" si="7"/>
        <v>1504.1898236949221</v>
      </c>
      <c r="BA277" s="5">
        <f t="shared" si="7"/>
        <v>1642.1350634606899</v>
      </c>
      <c r="BB277" s="5" t="e">
        <f t="shared" si="7"/>
        <v>#DIV/0!</v>
      </c>
    </row>
    <row r="278" spans="1:54" x14ac:dyDescent="0.25">
      <c r="A278" s="4">
        <v>43316</v>
      </c>
      <c r="B278" s="5">
        <v>1705.4881710845948</v>
      </c>
      <c r="C278" s="5">
        <v>1483.0331922474741</v>
      </c>
      <c r="D278" s="5">
        <v>1297.65404321654</v>
      </c>
      <c r="E278" s="5">
        <v>1223.502383604166</v>
      </c>
      <c r="F278" s="5">
        <v>1334.7298730227267</v>
      </c>
      <c r="G278" s="5">
        <v>1483.0331922474741</v>
      </c>
      <c r="H278" s="5">
        <v>1334.7298730227269</v>
      </c>
      <c r="I278" s="5">
        <v>1371.8057028289134</v>
      </c>
      <c r="J278" s="5">
        <v>1445.9573624412874</v>
      </c>
      <c r="K278" s="5">
        <v>1149.3507239917924</v>
      </c>
      <c r="L278" s="5">
        <v>1594.2606816660343</v>
      </c>
      <c r="M278" s="5">
        <v>1371.8057028289134</v>
      </c>
      <c r="N278" s="5">
        <v>1557.1848518598474</v>
      </c>
      <c r="O278" s="5">
        <v>1483.0331922474741</v>
      </c>
      <c r="P278" s="5">
        <v>1445.9573624412872</v>
      </c>
      <c r="Q278" s="5">
        <v>1334.7298730227267</v>
      </c>
      <c r="R278" s="5">
        <v>1483.0331922474738</v>
      </c>
      <c r="S278" s="5">
        <v>1112.2748941856055</v>
      </c>
      <c r="T278" s="5">
        <v>1483.0331922474738</v>
      </c>
      <c r="U278" s="5">
        <v>1816.7156605031557</v>
      </c>
      <c r="V278" s="5">
        <v>1334.7298730227269</v>
      </c>
      <c r="W278" s="5">
        <v>1334.7298730227269</v>
      </c>
      <c r="X278" s="5">
        <v>1594.2606816660341</v>
      </c>
      <c r="Y278" s="5">
        <v>1138.8154701722385</v>
      </c>
      <c r="Z278" s="5">
        <v>1220.6721634401101</v>
      </c>
      <c r="AA278" s="5">
        <v>1460.8472629193991</v>
      </c>
      <c r="AB278" s="5">
        <v>1399.1481140955748</v>
      </c>
      <c r="AC278" s="5">
        <v>1063.4442712690661</v>
      </c>
      <c r="AD278">
        <v>1276.2115588156857</v>
      </c>
    </row>
    <row r="279" spans="1:54" x14ac:dyDescent="0.25">
      <c r="A279" s="4">
        <v>43317</v>
      </c>
      <c r="B279" s="5">
        <v>1668.4123412784079</v>
      </c>
      <c r="C279" s="5">
        <v>1483.0331922474738</v>
      </c>
      <c r="D279" s="5">
        <v>1297.65404321654</v>
      </c>
      <c r="E279" s="5">
        <v>1260.5782134103531</v>
      </c>
      <c r="F279" s="5">
        <v>1334.7298730227267</v>
      </c>
      <c r="G279" s="5">
        <v>1371.8057028289136</v>
      </c>
      <c r="H279" s="5">
        <v>1260.5782134103531</v>
      </c>
      <c r="I279" s="5">
        <v>1408.8815326351</v>
      </c>
      <c r="J279" s="5">
        <v>1445.9573624412872</v>
      </c>
      <c r="K279" s="5">
        <v>1112.2748941856055</v>
      </c>
      <c r="L279" s="5">
        <v>1594.2606816660343</v>
      </c>
      <c r="M279" s="5">
        <v>1408.8815326351</v>
      </c>
      <c r="N279" s="5">
        <v>1557.1848518598474</v>
      </c>
      <c r="O279" s="5">
        <v>1483.0331922474741</v>
      </c>
      <c r="P279" s="5">
        <v>1483.0331922474741</v>
      </c>
      <c r="Q279" s="5">
        <v>1260.5782134103526</v>
      </c>
      <c r="R279" s="5">
        <v>1445.9573624412872</v>
      </c>
      <c r="S279" s="5">
        <v>1112.2748941856055</v>
      </c>
      <c r="T279" s="5">
        <v>1445.9573624412872</v>
      </c>
      <c r="U279" s="5">
        <v>1816.7156605031557</v>
      </c>
      <c r="V279" s="5">
        <v>1297.65404321654</v>
      </c>
      <c r="W279" s="5">
        <v>1371.8057028289136</v>
      </c>
      <c r="X279" s="5">
        <v>1594.2606816660341</v>
      </c>
      <c r="Y279" s="5">
        <v>1145.3500146202218</v>
      </c>
      <c r="Z279" s="5">
        <v>1191.2545330118478</v>
      </c>
      <c r="AA279" s="5">
        <v>1397.505628186409</v>
      </c>
      <c r="AB279" s="5">
        <v>1413.77038944069</v>
      </c>
      <c r="AC279" s="5">
        <v>1074.9399373036174</v>
      </c>
      <c r="AD279">
        <v>1255.5182894467198</v>
      </c>
    </row>
    <row r="280" spans="1:54" x14ac:dyDescent="0.25">
      <c r="A280" s="4">
        <v>43318</v>
      </c>
      <c r="B280" s="5">
        <v>1631.3365114722212</v>
      </c>
      <c r="C280" s="5">
        <v>1483.0331922474738</v>
      </c>
      <c r="D280" s="5">
        <v>1371.8057028289136</v>
      </c>
      <c r="E280" s="5">
        <v>1260.5782134103531</v>
      </c>
      <c r="F280" s="5">
        <v>1371.8057028289134</v>
      </c>
      <c r="G280" s="5">
        <v>1334.7298730227267</v>
      </c>
      <c r="H280" s="5">
        <v>1260.5782134103531</v>
      </c>
      <c r="I280" s="5">
        <v>1408.8815326351003</v>
      </c>
      <c r="J280" s="5">
        <v>1445.9573624412872</v>
      </c>
      <c r="K280" s="5">
        <v>1112.2748941856057</v>
      </c>
      <c r="L280" s="5">
        <v>1594.2606816660341</v>
      </c>
      <c r="M280" s="5">
        <v>1445.9573624412872</v>
      </c>
      <c r="N280" s="5">
        <v>1557.1848518598474</v>
      </c>
      <c r="O280" s="5">
        <v>1445.9573624412872</v>
      </c>
      <c r="P280" s="5">
        <v>1445.9573624412874</v>
      </c>
      <c r="Q280" s="5">
        <v>1149.3507239917922</v>
      </c>
      <c r="R280" s="5">
        <v>1445.9573624412874</v>
      </c>
      <c r="S280" s="5">
        <v>1075.1990643794186</v>
      </c>
      <c r="T280" s="5">
        <v>1483.0331922474741</v>
      </c>
      <c r="U280" s="5">
        <v>1779.6398306969688</v>
      </c>
      <c r="V280" s="5">
        <v>1223.502383604166</v>
      </c>
      <c r="W280" s="5">
        <v>1408.8815326351003</v>
      </c>
      <c r="X280" s="5">
        <v>1557.1848518598474</v>
      </c>
      <c r="Y280" s="5">
        <v>1131.5667427550343</v>
      </c>
      <c r="Z280" s="5">
        <v>1228.3097016843199</v>
      </c>
      <c r="AA280" s="5">
        <v>1334.3335631002456</v>
      </c>
      <c r="AB280" s="5">
        <v>1413.1065362197655</v>
      </c>
      <c r="AC280" s="5">
        <v>1109.0665107138568</v>
      </c>
      <c r="AD280">
        <v>1254.8747613534135</v>
      </c>
    </row>
    <row r="281" spans="1:54" x14ac:dyDescent="0.25">
      <c r="A281" s="4">
        <v>43319</v>
      </c>
      <c r="B281" s="5">
        <v>1594.2606816660341</v>
      </c>
      <c r="C281" s="5">
        <v>1445.9573624412872</v>
      </c>
      <c r="D281" s="5">
        <v>1408.8815326351003</v>
      </c>
      <c r="E281" s="5">
        <v>1297.6540432165398</v>
      </c>
      <c r="F281" s="5">
        <v>1408.8815326351003</v>
      </c>
      <c r="G281" s="5">
        <v>1260.5782134103531</v>
      </c>
      <c r="H281" s="5">
        <v>1260.5782134103531</v>
      </c>
      <c r="I281" s="5">
        <v>1483.0331922474738</v>
      </c>
      <c r="J281" s="5">
        <v>1445.9573624412872</v>
      </c>
      <c r="K281" s="5">
        <v>1112.2748941856057</v>
      </c>
      <c r="L281" s="5">
        <v>1557.1848518598474</v>
      </c>
      <c r="M281" s="5">
        <v>1483.0331922474738</v>
      </c>
      <c r="N281" s="5">
        <v>1557.1848518598474</v>
      </c>
      <c r="O281" s="5">
        <v>1408.8815326351003</v>
      </c>
      <c r="P281" s="5">
        <v>1408.8815326351003</v>
      </c>
      <c r="Q281" s="5">
        <v>1038.1232345732317</v>
      </c>
      <c r="R281" s="5">
        <v>1408.8815326351007</v>
      </c>
      <c r="S281" s="5">
        <v>1075.1990643794186</v>
      </c>
      <c r="T281" s="5">
        <v>1445.9573624412874</v>
      </c>
      <c r="U281" s="5">
        <v>1742.5640008907817</v>
      </c>
      <c r="V281" s="5">
        <v>1223.502383604166</v>
      </c>
      <c r="W281" s="5">
        <v>1408.8815326351</v>
      </c>
      <c r="X281" s="5">
        <v>1483.0331922474741</v>
      </c>
      <c r="Y281" s="5">
        <v>1119.6472664801327</v>
      </c>
      <c r="Z281" s="5">
        <v>1228.3097016843199</v>
      </c>
      <c r="AA281" s="5">
        <v>1245.6866531374762</v>
      </c>
      <c r="AB281" s="5">
        <v>1423.48537254036</v>
      </c>
      <c r="AC281" s="5">
        <v>1129.0621250094257</v>
      </c>
      <c r="AD281">
        <v>1276.2040694175207</v>
      </c>
    </row>
    <row r="282" spans="1:54" x14ac:dyDescent="0.25">
      <c r="A282" s="4">
        <v>43320</v>
      </c>
      <c r="B282" s="5">
        <v>1557.1848518598474</v>
      </c>
      <c r="C282" s="5">
        <v>1483.0331922474738</v>
      </c>
      <c r="D282" s="5">
        <v>1445.9573624412872</v>
      </c>
      <c r="E282" s="5">
        <v>1260.5782134103531</v>
      </c>
      <c r="F282" s="5">
        <v>1408.8815326351003</v>
      </c>
      <c r="G282" s="5">
        <v>1186.4265537979791</v>
      </c>
      <c r="H282" s="5">
        <v>1297.6540432165398</v>
      </c>
      <c r="I282" s="5">
        <v>1520.1090220536607</v>
      </c>
      <c r="J282" s="5">
        <v>1520.1090220536607</v>
      </c>
      <c r="K282" s="5">
        <v>1186.4265537979793</v>
      </c>
      <c r="L282" s="5">
        <v>1520.1090220536607</v>
      </c>
      <c r="M282" s="5">
        <v>1557.1848518598474</v>
      </c>
      <c r="N282" s="5">
        <v>1557.1848518598474</v>
      </c>
      <c r="O282" s="5">
        <v>1371.8057028289136</v>
      </c>
      <c r="P282" s="5">
        <v>1371.8057028289136</v>
      </c>
      <c r="Q282" s="5">
        <v>1001.047404767045</v>
      </c>
      <c r="R282" s="5">
        <v>1371.8057028289136</v>
      </c>
      <c r="S282" s="5">
        <v>1075.1990643794186</v>
      </c>
      <c r="T282" s="5">
        <v>1408.8815326351003</v>
      </c>
      <c r="U282" s="5">
        <v>1705.4881710845948</v>
      </c>
      <c r="V282" s="5">
        <v>1223.5023836041662</v>
      </c>
      <c r="W282" s="5">
        <v>1483.0331922474741</v>
      </c>
      <c r="X282" s="5">
        <v>1483.0331922474741</v>
      </c>
      <c r="Y282" s="5">
        <v>1070.2417667234563</v>
      </c>
      <c r="Z282" s="5">
        <v>1211.2860461352707</v>
      </c>
      <c r="AA282" s="5">
        <v>1168.126613627385</v>
      </c>
      <c r="AB282" s="5">
        <v>1433.7694953947657</v>
      </c>
      <c r="AC282" s="5">
        <v>1156.3080576239697</v>
      </c>
      <c r="AD282">
        <v>1264.6446708866724</v>
      </c>
    </row>
    <row r="283" spans="1:54" x14ac:dyDescent="0.25">
      <c r="A283" s="4">
        <v>43321</v>
      </c>
      <c r="B283" s="5">
        <v>1594.2606816660343</v>
      </c>
      <c r="C283" s="5">
        <v>1520.1090220536607</v>
      </c>
      <c r="D283" s="5">
        <v>1408.8815326351003</v>
      </c>
      <c r="E283" s="5">
        <v>1223.502383604166</v>
      </c>
      <c r="F283" s="5">
        <v>1408.8815326351003</v>
      </c>
      <c r="G283" s="5">
        <v>1186.4265537979793</v>
      </c>
      <c r="H283" s="5">
        <v>1297.6540432165398</v>
      </c>
      <c r="I283" s="5">
        <v>1520.1090220536607</v>
      </c>
      <c r="J283" s="5">
        <v>1594.2606816660343</v>
      </c>
      <c r="K283" s="5">
        <v>1260.5782134103526</v>
      </c>
      <c r="L283" s="5">
        <v>1445.9573624412874</v>
      </c>
      <c r="M283" s="5">
        <v>1594.2606816660343</v>
      </c>
      <c r="N283" s="5">
        <v>1557.1848518598474</v>
      </c>
      <c r="O283" s="5">
        <v>1408.8815326351003</v>
      </c>
      <c r="P283" s="5">
        <v>1334.7298730227269</v>
      </c>
      <c r="Q283" s="5">
        <v>1001.047404767045</v>
      </c>
      <c r="R283" s="5">
        <v>1297.65404321654</v>
      </c>
      <c r="S283" s="5">
        <v>1001.0474047670449</v>
      </c>
      <c r="T283" s="5">
        <v>1371.8057028289136</v>
      </c>
      <c r="U283" s="5">
        <v>1668.4123412784079</v>
      </c>
      <c r="V283" s="5">
        <v>1223.5023836041662</v>
      </c>
      <c r="W283" s="5">
        <v>1557.1848518598476</v>
      </c>
      <c r="X283" s="5">
        <v>1483.0331922474741</v>
      </c>
      <c r="Y283" s="5">
        <v>1057.6287451315964</v>
      </c>
      <c r="Z283" s="5">
        <v>1211.2860461352707</v>
      </c>
      <c r="AA283" s="5">
        <v>1096.6024415160673</v>
      </c>
      <c r="AB283" s="5">
        <v>1392.9959218308989</v>
      </c>
      <c r="AC283" s="5">
        <v>1145.8426506278656</v>
      </c>
      <c r="AD283">
        <v>1276.2040694175207</v>
      </c>
    </row>
    <row r="284" spans="1:54" x14ac:dyDescent="0.25">
      <c r="A284" s="4">
        <v>43322</v>
      </c>
      <c r="B284" s="5">
        <v>1631.3365114722214</v>
      </c>
      <c r="C284" s="5">
        <v>1520.1090220536607</v>
      </c>
      <c r="D284" s="5">
        <v>1445.9573624412872</v>
      </c>
      <c r="E284" s="5">
        <v>1186.4265537979791</v>
      </c>
      <c r="F284" s="5">
        <v>1371.8057028289136</v>
      </c>
      <c r="G284" s="5">
        <v>1149.3507239917924</v>
      </c>
      <c r="H284" s="5">
        <v>1297.65404321654</v>
      </c>
      <c r="I284" s="5">
        <v>1483.0331922474738</v>
      </c>
      <c r="J284" s="5">
        <v>1668.4123412784083</v>
      </c>
      <c r="K284" s="5">
        <v>1334.7298730227265</v>
      </c>
      <c r="L284" s="5">
        <v>1408.8815326351007</v>
      </c>
      <c r="M284" s="5">
        <v>1594.2606816660343</v>
      </c>
      <c r="N284" s="5">
        <v>1557.1848518598474</v>
      </c>
      <c r="O284" s="5">
        <v>1445.9573624412872</v>
      </c>
      <c r="P284" s="5">
        <v>1334.7298730227269</v>
      </c>
      <c r="Q284" s="5">
        <v>1075.1990643794186</v>
      </c>
      <c r="R284" s="5">
        <v>1223.502383604166</v>
      </c>
      <c r="S284" s="5">
        <v>1001.047404767045</v>
      </c>
      <c r="T284" s="5">
        <v>1334.7298730227269</v>
      </c>
      <c r="U284" s="5">
        <v>1631.3365114722212</v>
      </c>
      <c r="V284" s="5">
        <v>1223.5023836041662</v>
      </c>
      <c r="W284" s="5">
        <v>1631.3365114722214</v>
      </c>
      <c r="X284" s="5">
        <v>1483.0331922474738</v>
      </c>
      <c r="Y284" s="5">
        <v>1018.5368551359888</v>
      </c>
      <c r="Z284" s="5">
        <v>1171.8162822885499</v>
      </c>
      <c r="AA284" s="5">
        <v>1025.1340895182605</v>
      </c>
      <c r="AB284" s="5">
        <v>1382.9503313050795</v>
      </c>
      <c r="AC284" s="5">
        <v>1173.6679846605682</v>
      </c>
      <c r="AD284">
        <v>1305.8118387210088</v>
      </c>
    </row>
    <row r="285" spans="1:54" x14ac:dyDescent="0.25">
      <c r="A285" s="4">
        <v>43323</v>
      </c>
      <c r="B285" s="5">
        <v>1668.4123412784083</v>
      </c>
      <c r="C285" s="5">
        <v>1483.0331922474738</v>
      </c>
      <c r="D285" s="5">
        <v>1483.0331922474738</v>
      </c>
      <c r="E285" s="5">
        <v>1112.2748941856055</v>
      </c>
      <c r="F285" s="5">
        <v>1371.8057028289136</v>
      </c>
      <c r="G285" s="5">
        <v>1112.2748941856055</v>
      </c>
      <c r="H285" s="5">
        <v>1297.65404321654</v>
      </c>
      <c r="I285" s="5">
        <v>1445.9573624412872</v>
      </c>
      <c r="J285" s="5">
        <v>1668.4123412784083</v>
      </c>
      <c r="K285" s="5">
        <v>1408.8815326351</v>
      </c>
      <c r="L285" s="5">
        <v>1371.8057028289136</v>
      </c>
      <c r="M285" s="5">
        <v>1594.2606816660343</v>
      </c>
      <c r="N285" s="5">
        <v>1520.1090220536607</v>
      </c>
      <c r="O285" s="5">
        <v>1445.9573624412872</v>
      </c>
      <c r="P285" s="5">
        <v>1334.7298730227269</v>
      </c>
      <c r="Q285" s="5">
        <v>1112.2748941856057</v>
      </c>
      <c r="R285" s="5">
        <v>1223.502383604166</v>
      </c>
      <c r="S285" s="5">
        <v>963.97157496085822</v>
      </c>
      <c r="T285" s="5">
        <v>1334.7298730227269</v>
      </c>
      <c r="U285" s="5">
        <v>1557.1848518598474</v>
      </c>
      <c r="V285" s="5">
        <v>1186.4265537979793</v>
      </c>
      <c r="W285" s="5">
        <v>1705.4881710845953</v>
      </c>
      <c r="X285" s="5">
        <v>1483.0331922474738</v>
      </c>
      <c r="Y285" s="5">
        <v>963.80472236796129</v>
      </c>
      <c r="Z285" s="5">
        <v>1164.01471596427</v>
      </c>
      <c r="AA285" s="5">
        <v>992.66778088900151</v>
      </c>
      <c r="AB285" s="5">
        <v>1370.2633092655424</v>
      </c>
      <c r="AC285" s="5">
        <v>1160.243746732863</v>
      </c>
      <c r="AD285">
        <v>1317.3712372518569</v>
      </c>
    </row>
    <row r="286" spans="1:54" x14ac:dyDescent="0.25">
      <c r="A286" s="4">
        <v>43324</v>
      </c>
      <c r="B286" s="5">
        <v>1705.4881710845953</v>
      </c>
      <c r="C286" s="5">
        <v>1445.9573624412872</v>
      </c>
      <c r="D286" s="5">
        <v>1483.0331922474741</v>
      </c>
      <c r="E286" s="5">
        <v>1075.1990643794186</v>
      </c>
      <c r="F286" s="5">
        <v>1371.8057028289136</v>
      </c>
      <c r="G286" s="5">
        <v>1149.3507239917924</v>
      </c>
      <c r="H286" s="5">
        <v>1371.8057028289136</v>
      </c>
      <c r="I286" s="5">
        <v>1408.8815326351003</v>
      </c>
      <c r="J286" s="5">
        <v>1668.4123412784081</v>
      </c>
      <c r="K286" s="5">
        <v>1520.1090220536607</v>
      </c>
      <c r="L286" s="5">
        <v>1297.65404321654</v>
      </c>
      <c r="M286" s="5">
        <v>1557.1848518598474</v>
      </c>
      <c r="N286" s="5">
        <v>1483.0331922474741</v>
      </c>
      <c r="O286" s="5">
        <v>1408.8815326351003</v>
      </c>
      <c r="P286" s="5">
        <v>1297.65404321654</v>
      </c>
      <c r="Q286" s="5">
        <v>1149.3507239917924</v>
      </c>
      <c r="R286" s="5">
        <v>1223.5023836041662</v>
      </c>
      <c r="S286" s="5">
        <v>963.97157496085833</v>
      </c>
      <c r="T286" s="5">
        <v>1334.7298730227269</v>
      </c>
      <c r="U286" s="5">
        <v>1483.0331922474741</v>
      </c>
      <c r="V286" s="5">
        <v>1223.502383604166</v>
      </c>
      <c r="W286" s="5">
        <v>1742.5640008907819</v>
      </c>
      <c r="X286" s="5">
        <v>1483.0331922474738</v>
      </c>
      <c r="Y286" s="5">
        <v>916.63190465846878</v>
      </c>
      <c r="Z286" s="5">
        <v>1145.8076830069231</v>
      </c>
      <c r="AA286" s="5">
        <v>974.33386542777282</v>
      </c>
      <c r="AB286" s="5">
        <v>1336.1757823510115</v>
      </c>
      <c r="AC286" s="5">
        <v>1172.5074806313164</v>
      </c>
      <c r="AD286">
        <v>1356.9308607476291</v>
      </c>
    </row>
    <row r="287" spans="1:54" x14ac:dyDescent="0.25">
      <c r="A287" s="4">
        <v>43325</v>
      </c>
      <c r="B287" s="5">
        <v>1705.488171084595</v>
      </c>
      <c r="C287" s="5">
        <v>1371.8057028289134</v>
      </c>
      <c r="D287" s="5">
        <v>1445.9573624412872</v>
      </c>
      <c r="E287" s="5">
        <v>1112.2748941856057</v>
      </c>
      <c r="F287" s="5">
        <v>1334.7298730227269</v>
      </c>
      <c r="G287" s="5">
        <v>1112.2748941856057</v>
      </c>
      <c r="H287" s="5">
        <v>1371.8057028289136</v>
      </c>
      <c r="I287" s="5">
        <v>1445.9573624412874</v>
      </c>
      <c r="J287" s="5">
        <v>1668.4123412784081</v>
      </c>
      <c r="K287" s="5">
        <v>1594.2606816660343</v>
      </c>
      <c r="L287" s="5">
        <v>1223.502383604166</v>
      </c>
      <c r="M287" s="5">
        <v>1520.1090220536607</v>
      </c>
      <c r="N287" s="5">
        <v>1483.0331922474741</v>
      </c>
      <c r="O287" s="5">
        <v>1445.9573624412872</v>
      </c>
      <c r="P287" s="5">
        <v>1334.7298730227267</v>
      </c>
      <c r="Q287" s="5">
        <v>1260.5782134103531</v>
      </c>
      <c r="R287" s="5">
        <v>1260.5782134103531</v>
      </c>
      <c r="S287" s="5">
        <v>926.8957451546712</v>
      </c>
      <c r="T287" s="5">
        <v>1297.65404321654</v>
      </c>
      <c r="U287" s="5">
        <v>1483.0331922474741</v>
      </c>
      <c r="V287" s="5">
        <v>1260.5782134103531</v>
      </c>
      <c r="W287" s="5">
        <v>1779.6398306969691</v>
      </c>
      <c r="X287" s="5">
        <v>1520.1090220536605</v>
      </c>
      <c r="Y287" s="5">
        <v>891.38520151297291</v>
      </c>
      <c r="Z287" s="5">
        <v>1085.4436639378218</v>
      </c>
      <c r="AA287" s="5">
        <v>985.64405731842339</v>
      </c>
      <c r="AB287" s="5">
        <v>1333.2005357103415</v>
      </c>
      <c r="AC287" s="5">
        <v>1159.0832427036112</v>
      </c>
      <c r="AD287">
        <v>1352.6217805357562</v>
      </c>
    </row>
    <row r="288" spans="1:54" x14ac:dyDescent="0.25">
      <c r="A288" s="4">
        <v>43326</v>
      </c>
      <c r="B288" s="5">
        <v>1705.488171084595</v>
      </c>
      <c r="C288" s="5">
        <v>1371.8057028289136</v>
      </c>
      <c r="D288" s="5">
        <v>1408.8815326351003</v>
      </c>
      <c r="E288" s="5">
        <v>1075.1990643794186</v>
      </c>
      <c r="F288" s="5">
        <v>1297.65404321654</v>
      </c>
      <c r="G288" s="5">
        <v>1149.3507239917924</v>
      </c>
      <c r="H288" s="5">
        <v>1371.8057028289136</v>
      </c>
      <c r="I288" s="5">
        <v>1445.9573624412872</v>
      </c>
      <c r="J288" s="5">
        <v>1668.4123412784079</v>
      </c>
      <c r="K288" s="5">
        <v>1631.3365114722214</v>
      </c>
      <c r="L288" s="5">
        <v>1186.4265537979791</v>
      </c>
      <c r="M288" s="5">
        <v>1483.0331922474741</v>
      </c>
      <c r="N288" s="5">
        <v>1483.0331922474741</v>
      </c>
      <c r="O288" s="5">
        <v>1483.0331922474738</v>
      </c>
      <c r="P288" s="5">
        <v>1371.8057028289134</v>
      </c>
      <c r="Q288" s="5">
        <v>1334.7298730227267</v>
      </c>
      <c r="R288" s="5">
        <v>1260.5782134103531</v>
      </c>
      <c r="S288" s="5">
        <v>926.89574515467132</v>
      </c>
      <c r="T288" s="5">
        <v>1334.7298730227267</v>
      </c>
      <c r="U288" s="5">
        <v>1483.0331922474741</v>
      </c>
      <c r="V288" s="5">
        <v>1223.502383604166</v>
      </c>
      <c r="W288" s="5">
        <v>1816.7156605031557</v>
      </c>
      <c r="X288" s="5">
        <v>1557.1848518598474</v>
      </c>
      <c r="Y288" s="5">
        <v>849.72242805926021</v>
      </c>
      <c r="Z288" s="5">
        <v>1062.2087912404463</v>
      </c>
      <c r="AA288" s="5">
        <v>995.22088167790184</v>
      </c>
      <c r="AB288" s="5">
        <v>1304.5201594841174</v>
      </c>
      <c r="AC288" s="5">
        <v>1173.4059041327184</v>
      </c>
      <c r="AD288">
        <v>1316.5179852636722</v>
      </c>
    </row>
    <row r="289" spans="1:30" x14ac:dyDescent="0.25">
      <c r="A289" s="4">
        <v>43327</v>
      </c>
      <c r="B289" s="5">
        <v>1705.4881710845948</v>
      </c>
      <c r="C289" s="5">
        <v>1334.7298730227267</v>
      </c>
      <c r="D289" s="5">
        <v>1371.8057028289136</v>
      </c>
      <c r="E289" s="5">
        <v>1112.2748941856057</v>
      </c>
      <c r="F289" s="5">
        <v>1334.7298730227267</v>
      </c>
      <c r="G289" s="5">
        <v>1186.4265537979793</v>
      </c>
      <c r="H289" s="5">
        <v>1334.7298730227267</v>
      </c>
      <c r="I289" s="5">
        <v>1408.8815326351003</v>
      </c>
      <c r="J289" s="5">
        <v>1631.3365114722212</v>
      </c>
      <c r="K289" s="5">
        <v>1631.3365114722214</v>
      </c>
      <c r="L289" s="5">
        <v>1149.3507239917924</v>
      </c>
      <c r="M289" s="5">
        <v>1371.8057028289136</v>
      </c>
      <c r="N289" s="5">
        <v>1445.9573624412872</v>
      </c>
      <c r="O289" s="5">
        <v>1520.1090220536607</v>
      </c>
      <c r="P289" s="5">
        <v>1371.8057028289134</v>
      </c>
      <c r="Q289" s="5">
        <v>1371.8057028289136</v>
      </c>
      <c r="R289" s="5">
        <v>1260.5782134103531</v>
      </c>
      <c r="S289" s="5">
        <v>926.89574515467132</v>
      </c>
      <c r="T289" s="5">
        <v>1371.8057028289134</v>
      </c>
      <c r="U289" s="5">
        <v>1483.0331922474738</v>
      </c>
      <c r="V289" s="5">
        <v>1186.4265537979791</v>
      </c>
      <c r="W289" s="5">
        <v>1779.6398306969688</v>
      </c>
      <c r="X289" s="5">
        <v>1557.1848518598474</v>
      </c>
      <c r="Y289" s="5">
        <v>879.26780942950984</v>
      </c>
      <c r="Z289" s="5">
        <v>1025.2622915207314</v>
      </c>
      <c r="AA289" s="5">
        <v>1063.6760541122746</v>
      </c>
      <c r="AB289" s="5">
        <v>1244.6893385520534</v>
      </c>
      <c r="AC289" s="5">
        <v>1158.3741218664486</v>
      </c>
      <c r="AD289">
        <v>1322.1607592440832</v>
      </c>
    </row>
    <row r="290" spans="1:30" x14ac:dyDescent="0.25">
      <c r="A290" s="4">
        <v>43328</v>
      </c>
      <c r="B290" s="5">
        <v>1668.4123412784079</v>
      </c>
      <c r="C290" s="5">
        <v>1260.5782134103531</v>
      </c>
      <c r="D290" s="5">
        <v>1371.8057028289136</v>
      </c>
      <c r="E290" s="5">
        <v>1149.3507239917926</v>
      </c>
      <c r="F290" s="5">
        <v>1334.7298730227267</v>
      </c>
      <c r="G290" s="5">
        <v>1186.4265537979793</v>
      </c>
      <c r="H290" s="5">
        <v>1334.7298730227269</v>
      </c>
      <c r="I290" s="5">
        <v>1371.8057028289136</v>
      </c>
      <c r="J290" s="5">
        <v>1557.1848518598474</v>
      </c>
      <c r="K290" s="5">
        <v>1631.3365114722212</v>
      </c>
      <c r="L290" s="5">
        <v>1112.2748941856055</v>
      </c>
      <c r="M290" s="5">
        <v>1334.7298730227267</v>
      </c>
      <c r="N290" s="5">
        <v>1408.8815326351003</v>
      </c>
      <c r="O290" s="5">
        <v>1483.0331922474738</v>
      </c>
      <c r="P290" s="5">
        <v>1371.8057028289136</v>
      </c>
      <c r="Q290" s="5">
        <v>1371.8057028289136</v>
      </c>
      <c r="R290" s="5">
        <v>1334.7298730227267</v>
      </c>
      <c r="S290" s="5">
        <v>963.97157496085799</v>
      </c>
      <c r="T290" s="5">
        <v>1408.8815326351</v>
      </c>
      <c r="U290" s="5">
        <v>1445.9573624412872</v>
      </c>
      <c r="V290" s="5">
        <v>1186.4265537979793</v>
      </c>
      <c r="W290" s="5">
        <v>1742.5640008907817</v>
      </c>
      <c r="X290" s="5">
        <v>1557.1848518598474</v>
      </c>
      <c r="Y290" s="5">
        <v>815.78028096903336</v>
      </c>
      <c r="Z290" s="5">
        <v>976.8882201232135</v>
      </c>
      <c r="AA290" s="5">
        <v>1166.2007992193112</v>
      </c>
      <c r="AB290" s="5">
        <v>1172.4808261175622</v>
      </c>
      <c r="AC290" s="5">
        <v>1196.9671773275602</v>
      </c>
      <c r="AD290">
        <v>1310.6013607132352</v>
      </c>
    </row>
    <row r="291" spans="1:30" x14ac:dyDescent="0.25">
      <c r="A291" s="4">
        <v>43329</v>
      </c>
      <c r="B291" s="5">
        <v>1594.2606816660343</v>
      </c>
      <c r="C291" s="5">
        <v>1186.4265537979791</v>
      </c>
      <c r="D291" s="5">
        <v>1334.7298730227269</v>
      </c>
      <c r="E291" s="5">
        <v>1149.3507239917924</v>
      </c>
      <c r="F291" s="5">
        <v>1334.7298730227267</v>
      </c>
      <c r="G291" s="5">
        <v>1223.5023836041662</v>
      </c>
      <c r="H291" s="5">
        <v>1334.7298730227269</v>
      </c>
      <c r="I291" s="5">
        <v>1408.8815326351003</v>
      </c>
      <c r="J291" s="5">
        <v>1483.0331922474741</v>
      </c>
      <c r="K291" s="5">
        <v>1594.2606816660343</v>
      </c>
      <c r="L291" s="5">
        <v>1075.1990643794186</v>
      </c>
      <c r="M291" s="5">
        <v>1297.65404321654</v>
      </c>
      <c r="N291" s="5">
        <v>1371.8057028289136</v>
      </c>
      <c r="O291" s="5">
        <v>1445.9573624412872</v>
      </c>
      <c r="P291" s="5">
        <v>1408.8815326351003</v>
      </c>
      <c r="Q291" s="5">
        <v>1334.7298730227269</v>
      </c>
      <c r="R291" s="5">
        <v>1408.8815326351003</v>
      </c>
      <c r="S291" s="5">
        <v>926.8957451546712</v>
      </c>
      <c r="T291" s="5">
        <v>1408.8815326351003</v>
      </c>
      <c r="U291" s="5">
        <v>1408.8815326351003</v>
      </c>
      <c r="V291" s="5">
        <v>1149.3507239917924</v>
      </c>
      <c r="W291" s="5">
        <v>1705.4881710845948</v>
      </c>
      <c r="X291" s="5">
        <v>1520.1090220536607</v>
      </c>
      <c r="Y291" s="5">
        <v>805.88936212748763</v>
      </c>
      <c r="Z291" s="5">
        <v>910.59226947909656</v>
      </c>
      <c r="AA291" s="5">
        <v>1154.7421020560432</v>
      </c>
      <c r="AB291" s="5">
        <v>1085.7183634891712</v>
      </c>
      <c r="AC291" s="5">
        <v>1102.274712298796</v>
      </c>
      <c r="AD291">
        <v>1240.5807159257902</v>
      </c>
    </row>
    <row r="292" spans="1:30" x14ac:dyDescent="0.25">
      <c r="A292" s="4">
        <v>43330</v>
      </c>
      <c r="B292" s="5">
        <v>1520.1090220536607</v>
      </c>
      <c r="C292" s="5">
        <v>1149.3507239917924</v>
      </c>
      <c r="D292" s="5">
        <v>1260.5782134103531</v>
      </c>
      <c r="E292" s="5">
        <v>1149.3507239917924</v>
      </c>
      <c r="F292" s="5">
        <v>1334.7298730227267</v>
      </c>
      <c r="G292" s="5">
        <v>1260.5782134103531</v>
      </c>
      <c r="H292" s="5">
        <v>1334.7298730227269</v>
      </c>
      <c r="I292" s="5">
        <v>1408.8815326351003</v>
      </c>
      <c r="J292" s="5">
        <v>1445.9573624412874</v>
      </c>
      <c r="K292" s="5">
        <v>1520.1090220536607</v>
      </c>
      <c r="L292" s="5">
        <v>1038.1232345732317</v>
      </c>
      <c r="M292" s="5">
        <v>1260.5782134103531</v>
      </c>
      <c r="N292" s="5">
        <v>1371.8057028289136</v>
      </c>
      <c r="O292" s="5">
        <v>1408.8815326351003</v>
      </c>
      <c r="P292" s="5">
        <v>1408.8815326351003</v>
      </c>
      <c r="Q292" s="5">
        <v>1334.7298730227269</v>
      </c>
      <c r="R292" s="5">
        <v>1408.8815326351003</v>
      </c>
      <c r="S292" s="5">
        <v>963.97157496085799</v>
      </c>
      <c r="T292" s="5">
        <v>1445.9573624412872</v>
      </c>
      <c r="U292" s="5">
        <v>1445.9573624412872</v>
      </c>
      <c r="V292" s="5">
        <v>1186.4265537979793</v>
      </c>
      <c r="W292" s="5">
        <v>1668.4123412784079</v>
      </c>
      <c r="X292" s="5">
        <v>1483.0331922474741</v>
      </c>
      <c r="Y292" s="5">
        <v>781.78291850845085</v>
      </c>
      <c r="Z292" s="5">
        <v>870.01976440585861</v>
      </c>
      <c r="AA292" s="5">
        <v>1163.6316668828817</v>
      </c>
      <c r="AB292" s="5">
        <v>1016.506455917558</v>
      </c>
      <c r="AC292" s="5">
        <v>1040.6078791500001</v>
      </c>
      <c r="AD292">
        <v>1238.9731715872256</v>
      </c>
    </row>
    <row r="293" spans="1:30" x14ac:dyDescent="0.25">
      <c r="A293" s="4">
        <v>43331</v>
      </c>
      <c r="B293" s="5">
        <v>1445.9573624412874</v>
      </c>
      <c r="C293" s="5">
        <v>1112.2748941856055</v>
      </c>
      <c r="D293" s="5">
        <v>1260.5782134103531</v>
      </c>
      <c r="E293" s="5">
        <v>1186.4265537979793</v>
      </c>
      <c r="F293" s="5">
        <v>1334.7298730227269</v>
      </c>
      <c r="G293" s="5">
        <v>1260.5782134103531</v>
      </c>
      <c r="H293" s="5">
        <v>1260.5782134103531</v>
      </c>
      <c r="I293" s="5">
        <v>1408.8815326351003</v>
      </c>
      <c r="J293" s="5">
        <v>1408.8815326351007</v>
      </c>
      <c r="K293" s="5">
        <v>1371.8057028289134</v>
      </c>
      <c r="L293" s="5">
        <v>1038.1232345732317</v>
      </c>
      <c r="M293" s="5">
        <v>1260.5782134103531</v>
      </c>
      <c r="N293" s="5">
        <v>1371.8057028289136</v>
      </c>
      <c r="O293" s="5">
        <v>1445.9573624412874</v>
      </c>
      <c r="P293" s="5">
        <v>1408.8815326351003</v>
      </c>
      <c r="Q293" s="5">
        <v>1334.7298730227269</v>
      </c>
      <c r="R293" s="5">
        <v>1408.8815326351003</v>
      </c>
      <c r="S293" s="5">
        <v>926.8957451546712</v>
      </c>
      <c r="T293" s="5">
        <v>1483.0331922474738</v>
      </c>
      <c r="U293" s="5">
        <v>1445.9573624412874</v>
      </c>
      <c r="V293" s="5">
        <v>1149.3507239917924</v>
      </c>
      <c r="W293" s="5">
        <v>1594.2606816660343</v>
      </c>
      <c r="X293" s="5">
        <v>1445.9573624412874</v>
      </c>
      <c r="Y293" s="5">
        <v>752.85518616560671</v>
      </c>
      <c r="Z293" s="5">
        <v>814.02061144205197</v>
      </c>
      <c r="AA293" s="5">
        <v>1175.6047943433471</v>
      </c>
      <c r="AB293" s="5">
        <v>925.13618233254078</v>
      </c>
      <c r="AC293" s="5">
        <v>957.16793404361249</v>
      </c>
      <c r="AD293">
        <v>1193.4969235410167</v>
      </c>
    </row>
    <row r="294" spans="1:30" x14ac:dyDescent="0.25">
      <c r="A294" s="4">
        <v>43332</v>
      </c>
      <c r="B294" s="5">
        <v>1408.8815326351007</v>
      </c>
      <c r="C294" s="5">
        <v>1149.3507239917924</v>
      </c>
      <c r="D294" s="5">
        <v>1260.5782134103531</v>
      </c>
      <c r="E294" s="5">
        <v>1149.3507239917924</v>
      </c>
      <c r="F294" s="5">
        <v>1334.7298730227269</v>
      </c>
      <c r="G294" s="5">
        <v>1297.65404321654</v>
      </c>
      <c r="H294" s="5">
        <v>1260.5782134103531</v>
      </c>
      <c r="I294" s="5">
        <v>1334.7298730227267</v>
      </c>
      <c r="J294" s="5">
        <v>1371.8057028289136</v>
      </c>
      <c r="K294" s="5">
        <v>1186.4265537979793</v>
      </c>
      <c r="L294" s="5">
        <v>1038.1232345732317</v>
      </c>
      <c r="M294" s="5">
        <v>1260.5782134103531</v>
      </c>
      <c r="N294" s="5">
        <v>1334.7298730227269</v>
      </c>
      <c r="O294" s="5">
        <v>1408.8815326351003</v>
      </c>
      <c r="P294" s="5">
        <v>1371.8057028289136</v>
      </c>
      <c r="Q294" s="5">
        <v>1297.65404321654</v>
      </c>
      <c r="R294" s="5">
        <v>1371.8057028289136</v>
      </c>
      <c r="S294" s="5">
        <v>963.97157496085833</v>
      </c>
      <c r="T294" s="5">
        <v>1520.1090220536607</v>
      </c>
      <c r="U294" s="5">
        <v>1408.8815326351003</v>
      </c>
      <c r="V294" s="5">
        <v>1112.2748941856055</v>
      </c>
      <c r="W294" s="5">
        <v>1520.1090220536607</v>
      </c>
      <c r="X294" s="5">
        <v>1445.9573624412874</v>
      </c>
      <c r="Y294" s="5">
        <v>712.33267223835333</v>
      </c>
      <c r="Z294" s="5">
        <v>794.45103054395088</v>
      </c>
      <c r="AA294" s="5">
        <v>1155.5520743076281</v>
      </c>
      <c r="AB294" s="5">
        <v>808.12469248474633</v>
      </c>
      <c r="AC294" s="5">
        <v>890.55809810584367</v>
      </c>
      <c r="AD294">
        <v>1183.0315165449124</v>
      </c>
    </row>
    <row r="295" spans="1:30" x14ac:dyDescent="0.25">
      <c r="A295" s="4">
        <v>43333</v>
      </c>
      <c r="B295" s="5">
        <v>1371.8057028289136</v>
      </c>
      <c r="C295" s="5">
        <v>1112.2748941856057</v>
      </c>
      <c r="D295" s="5">
        <v>1223.502383604166</v>
      </c>
      <c r="E295" s="5">
        <v>1186.4265537979793</v>
      </c>
      <c r="F295" s="5">
        <v>1297.65404321654</v>
      </c>
      <c r="G295" s="5">
        <v>1297.65404321654</v>
      </c>
      <c r="H295" s="5">
        <v>1223.502383604166</v>
      </c>
      <c r="I295" s="5">
        <v>1260.5782134103531</v>
      </c>
      <c r="J295" s="5">
        <v>1297.65404321654</v>
      </c>
      <c r="K295" s="5">
        <v>1075.1990643794184</v>
      </c>
      <c r="L295" s="5">
        <v>1038.1232345732317</v>
      </c>
      <c r="M295" s="5">
        <v>1260.5782134103531</v>
      </c>
      <c r="N295" s="5">
        <v>1297.65404321654</v>
      </c>
      <c r="O295" s="5">
        <v>1371.8057028289136</v>
      </c>
      <c r="P295" s="5">
        <v>1334.7298730227269</v>
      </c>
      <c r="Q295" s="5">
        <v>1297.65404321654</v>
      </c>
      <c r="R295" s="5">
        <v>1408.8815326351003</v>
      </c>
      <c r="S295" s="5">
        <v>963.97157496085799</v>
      </c>
      <c r="T295" s="5">
        <v>1520.1090220536605</v>
      </c>
      <c r="U295" s="5">
        <v>1334.7298730227267</v>
      </c>
      <c r="V295" s="5">
        <v>1112.2748941856055</v>
      </c>
      <c r="W295" s="5">
        <v>1445.9573624412874</v>
      </c>
      <c r="X295" s="5">
        <v>1408.8815326351003</v>
      </c>
      <c r="Y295" s="5">
        <v>686.04480436996744</v>
      </c>
      <c r="Z295" s="5">
        <v>741.06512214592328</v>
      </c>
      <c r="AA295" s="5">
        <v>1156.8304177490431</v>
      </c>
      <c r="AB295" s="5">
        <v>714.38492318063618</v>
      </c>
      <c r="AC295" s="5">
        <v>803.45168113023772</v>
      </c>
      <c r="AD295">
        <v>1175.3869778826311</v>
      </c>
    </row>
    <row r="296" spans="1:30" x14ac:dyDescent="0.25">
      <c r="A296" s="4">
        <v>43334</v>
      </c>
      <c r="B296" s="5">
        <v>1334.7298730227269</v>
      </c>
      <c r="C296" s="5">
        <v>1075.1990643794186</v>
      </c>
      <c r="D296" s="5">
        <v>1186.4265537979791</v>
      </c>
      <c r="E296" s="5">
        <v>1186.4265537979793</v>
      </c>
      <c r="F296" s="5">
        <v>1223.502383604166</v>
      </c>
      <c r="G296" s="5">
        <v>1297.65404321654</v>
      </c>
      <c r="H296" s="5">
        <v>1186.4265537979791</v>
      </c>
      <c r="I296" s="5">
        <v>1260.5782134103531</v>
      </c>
      <c r="J296" s="5">
        <v>1223.502383604166</v>
      </c>
      <c r="K296" s="5">
        <v>926.8957451546712</v>
      </c>
      <c r="L296" s="5">
        <v>1038.1232345732317</v>
      </c>
      <c r="M296" s="5">
        <v>1297.65404321654</v>
      </c>
      <c r="N296" s="5">
        <v>1297.65404321654</v>
      </c>
      <c r="O296" s="5">
        <v>1334.7298730227267</v>
      </c>
      <c r="P296" s="5">
        <v>1371.8057028289136</v>
      </c>
      <c r="Q296" s="5">
        <v>1297.65404321654</v>
      </c>
      <c r="R296" s="5">
        <v>1445.9573624412872</v>
      </c>
      <c r="S296" s="5">
        <v>926.8957451546712</v>
      </c>
      <c r="T296" s="5">
        <v>1520.1090220536605</v>
      </c>
      <c r="U296" s="5">
        <v>1260.5782134103531</v>
      </c>
      <c r="V296" s="5">
        <v>1112.2748941856055</v>
      </c>
      <c r="W296" s="5">
        <v>1445.9573624412874</v>
      </c>
      <c r="X296" s="5">
        <v>1371.8057028289136</v>
      </c>
      <c r="Y296" s="5">
        <v>620.58597347687953</v>
      </c>
      <c r="Z296" s="5">
        <v>698.07802189843585</v>
      </c>
      <c r="AA296" s="5">
        <v>1113.349459183521</v>
      </c>
      <c r="AB296" s="5">
        <v>651.191352655022</v>
      </c>
      <c r="AC296" s="5">
        <v>735.11393108062498</v>
      </c>
      <c r="AD296">
        <v>1163.827579351783</v>
      </c>
    </row>
    <row r="297" spans="1:30" x14ac:dyDescent="0.25">
      <c r="A297" s="4">
        <v>43335</v>
      </c>
      <c r="B297" s="5">
        <v>1260.5782134103531</v>
      </c>
      <c r="C297" s="5">
        <v>1112.2748941856057</v>
      </c>
      <c r="D297" s="5">
        <v>1149.3507239917924</v>
      </c>
      <c r="E297" s="5">
        <v>1149.3507239917924</v>
      </c>
      <c r="F297" s="5">
        <v>1186.4265537979791</v>
      </c>
      <c r="G297" s="5">
        <v>1260.5782134103531</v>
      </c>
      <c r="H297" s="5">
        <v>1186.4265537979793</v>
      </c>
      <c r="I297" s="5">
        <v>1260.5782134103531</v>
      </c>
      <c r="J297" s="5">
        <v>1223.502383604166</v>
      </c>
      <c r="K297" s="5">
        <v>778.59242592992371</v>
      </c>
      <c r="L297" s="5">
        <v>1001.0474047670449</v>
      </c>
      <c r="M297" s="5">
        <v>1297.65404321654</v>
      </c>
      <c r="N297" s="5">
        <v>1297.65404321654</v>
      </c>
      <c r="O297" s="5">
        <v>1371.8057028289136</v>
      </c>
      <c r="P297" s="5">
        <v>1371.8057028289136</v>
      </c>
      <c r="Q297" s="5">
        <v>1297.65404321654</v>
      </c>
      <c r="R297" s="5">
        <v>1408.8815326351003</v>
      </c>
      <c r="S297" s="5">
        <v>889.81991534848441</v>
      </c>
      <c r="T297" s="5">
        <v>1483.0331922474738</v>
      </c>
      <c r="U297" s="5">
        <v>1260.5782134103531</v>
      </c>
      <c r="V297" s="5">
        <v>1038.1232345732319</v>
      </c>
      <c r="W297" s="5">
        <v>1408.8815326351003</v>
      </c>
      <c r="X297" s="5">
        <v>1334.7298730227267</v>
      </c>
      <c r="Y297" s="5">
        <v>616.22312497818132</v>
      </c>
      <c r="Z297" s="5">
        <v>664.55301000327734</v>
      </c>
      <c r="AA297" s="5">
        <v>1005.1232755516054</v>
      </c>
      <c r="AB297" s="5">
        <v>625.57926027889835</v>
      </c>
      <c r="AC297" s="5">
        <v>627.92583051160796</v>
      </c>
      <c r="AD297">
        <v>1164.527350543221</v>
      </c>
    </row>
    <row r="298" spans="1:30" x14ac:dyDescent="0.25">
      <c r="A298" s="4">
        <v>43336</v>
      </c>
      <c r="B298" s="5">
        <v>1260.5782134103531</v>
      </c>
      <c r="C298" s="5">
        <v>1112.2748941856057</v>
      </c>
      <c r="D298" s="5">
        <v>1112.2748941856055</v>
      </c>
      <c r="E298" s="5">
        <v>1186.4265537979793</v>
      </c>
      <c r="F298" s="5">
        <v>1149.3507239917924</v>
      </c>
      <c r="G298" s="5">
        <v>1260.5782134103531</v>
      </c>
      <c r="H298" s="5">
        <v>1149.3507239917924</v>
      </c>
      <c r="I298" s="5">
        <v>1223.5023836041662</v>
      </c>
      <c r="J298" s="5">
        <v>1186.4265537979793</v>
      </c>
      <c r="K298" s="5">
        <v>667.36493651136323</v>
      </c>
      <c r="L298" s="5">
        <v>1001.047404767045</v>
      </c>
      <c r="M298" s="5">
        <v>1297.65404321654</v>
      </c>
      <c r="N298" s="5">
        <v>1297.65404321654</v>
      </c>
      <c r="O298" s="5">
        <v>1371.8057028289136</v>
      </c>
      <c r="P298" s="5">
        <v>1334.7298730227267</v>
      </c>
      <c r="Q298" s="5">
        <v>1260.5782134103531</v>
      </c>
      <c r="R298" s="5">
        <v>1371.8057028289136</v>
      </c>
      <c r="S298" s="5">
        <v>926.89574515467132</v>
      </c>
      <c r="T298" s="5">
        <v>1520.1090220536607</v>
      </c>
      <c r="U298" s="5">
        <v>1260.5782134103531</v>
      </c>
      <c r="V298" s="5">
        <v>1038.1232345732319</v>
      </c>
      <c r="W298" s="5">
        <v>1371.8057028289136</v>
      </c>
      <c r="X298" s="5">
        <v>1334.7298730227269</v>
      </c>
      <c r="Y298" s="5">
        <v>586.92395951364858</v>
      </c>
      <c r="Z298" s="5">
        <v>665.00212185205226</v>
      </c>
      <c r="AA298" s="5">
        <v>1029.7630605465611</v>
      </c>
      <c r="AB298" s="5">
        <v>599.96716790277424</v>
      </c>
      <c r="AC298" s="5">
        <v>612.27075466637291</v>
      </c>
      <c r="AD298">
        <v>1189.4600411141639</v>
      </c>
    </row>
    <row r="299" spans="1:30" x14ac:dyDescent="0.25">
      <c r="A299" s="4">
        <v>43337</v>
      </c>
      <c r="B299" s="5">
        <v>1260.5782134103531</v>
      </c>
      <c r="C299" s="5">
        <v>1149.3507239917924</v>
      </c>
      <c r="D299" s="5">
        <v>1149.3507239917924</v>
      </c>
      <c r="E299" s="5">
        <v>1186.4265537979793</v>
      </c>
      <c r="F299" s="5">
        <v>1149.3507239917924</v>
      </c>
      <c r="G299" s="5">
        <v>1260.5782134103531</v>
      </c>
      <c r="H299" s="5">
        <v>1112.2748941856055</v>
      </c>
      <c r="I299" s="5">
        <v>1223.5023836041662</v>
      </c>
      <c r="J299" s="5">
        <v>1186.4265537979793</v>
      </c>
      <c r="K299" s="5">
        <v>630.28910670517632</v>
      </c>
      <c r="L299" s="5">
        <v>963.97157496085822</v>
      </c>
      <c r="M299" s="5">
        <v>1297.65404321654</v>
      </c>
      <c r="N299" s="5">
        <v>1297.65404321654</v>
      </c>
      <c r="O299" s="5">
        <v>1371.8057028289136</v>
      </c>
      <c r="P299" s="5">
        <v>1371.8057028289134</v>
      </c>
      <c r="Q299" s="5">
        <v>1260.5782134103531</v>
      </c>
      <c r="R299" s="5">
        <v>1371.8057028289136</v>
      </c>
      <c r="S299" s="5">
        <v>889.81991534848419</v>
      </c>
      <c r="T299" s="5">
        <v>1483.0331922474741</v>
      </c>
      <c r="U299" s="5">
        <v>1186.4265537979793</v>
      </c>
      <c r="V299" s="5">
        <v>963.97157496085822</v>
      </c>
      <c r="W299" s="5">
        <v>1334.7298730227267</v>
      </c>
      <c r="X299" s="5">
        <v>1334.7298730227269</v>
      </c>
      <c r="Y299" s="5">
        <v>584.74253526429948</v>
      </c>
      <c r="Z299" s="5">
        <v>633.891705131143</v>
      </c>
      <c r="AA299" s="5">
        <v>1007.5050156959101</v>
      </c>
      <c r="AB299" s="5">
        <v>571.92166648478053</v>
      </c>
      <c r="AC299" s="5">
        <v>627.57216356508866</v>
      </c>
      <c r="AD299">
        <v>1164.9824971060232</v>
      </c>
    </row>
    <row r="300" spans="1:30" x14ac:dyDescent="0.25">
      <c r="A300" s="4">
        <v>43338</v>
      </c>
      <c r="B300" s="5">
        <v>1223.502383604166</v>
      </c>
      <c r="C300" s="5">
        <v>1149.3507239917924</v>
      </c>
      <c r="D300" s="5">
        <v>1112.2748941856057</v>
      </c>
      <c r="E300" s="5">
        <v>1149.3507239917924</v>
      </c>
      <c r="F300" s="5">
        <v>1112.2748941856057</v>
      </c>
      <c r="G300" s="5">
        <v>1223.502383604166</v>
      </c>
      <c r="H300" s="5">
        <v>1149.3507239917924</v>
      </c>
      <c r="I300" s="5">
        <v>1223.5023836041662</v>
      </c>
      <c r="J300" s="5">
        <v>1149.3507239917924</v>
      </c>
      <c r="K300" s="5">
        <v>630.28910670517632</v>
      </c>
      <c r="L300" s="5">
        <v>963.97157496085833</v>
      </c>
      <c r="M300" s="5">
        <v>1297.65404321654</v>
      </c>
      <c r="N300" s="5">
        <v>1297.65404321654</v>
      </c>
      <c r="O300" s="5">
        <v>1334.7298730227267</v>
      </c>
      <c r="P300" s="5">
        <v>1408.8815326351003</v>
      </c>
      <c r="Q300" s="5">
        <v>1260.5782134103531</v>
      </c>
      <c r="R300" s="5">
        <v>1371.8057028289136</v>
      </c>
      <c r="S300" s="5">
        <v>926.89574515467132</v>
      </c>
      <c r="T300" s="5">
        <v>1445.9573624412874</v>
      </c>
      <c r="U300" s="5">
        <v>1186.4265537979793</v>
      </c>
      <c r="V300" s="5">
        <v>963.97157496085833</v>
      </c>
      <c r="W300" s="5">
        <v>1334.7298730227269</v>
      </c>
      <c r="X300" s="5">
        <v>1297.65404321654</v>
      </c>
      <c r="Y300" s="5">
        <v>609.67885223013388</v>
      </c>
      <c r="Z300" s="5">
        <v>628.61340293386922</v>
      </c>
      <c r="AA300" s="5">
        <v>976.11419371278532</v>
      </c>
      <c r="AB300" s="5">
        <v>597.53375886090441</v>
      </c>
      <c r="AC300" s="5">
        <v>628.14389924191187</v>
      </c>
      <c r="AD300">
        <v>1144.9792170691192</v>
      </c>
    </row>
    <row r="301" spans="1:30" x14ac:dyDescent="0.25">
      <c r="A301" s="4">
        <v>43339</v>
      </c>
      <c r="B301" s="5">
        <v>1223.502383604166</v>
      </c>
      <c r="C301" s="5">
        <v>1112.2748941856055</v>
      </c>
      <c r="D301" s="5">
        <v>1075.1990643794186</v>
      </c>
      <c r="E301" s="5">
        <v>1186.4265537979793</v>
      </c>
      <c r="F301" s="5">
        <v>1075.1990643794186</v>
      </c>
      <c r="G301" s="5">
        <v>1223.502383604166</v>
      </c>
      <c r="H301" s="5">
        <v>1112.2748941856057</v>
      </c>
      <c r="I301" s="5">
        <v>1260.5782134103531</v>
      </c>
      <c r="J301" s="5">
        <v>1112.2748941856055</v>
      </c>
      <c r="K301" s="5">
        <v>704.44076631755001</v>
      </c>
      <c r="L301" s="5">
        <v>963.97157496085799</v>
      </c>
      <c r="M301" s="5">
        <v>1297.65404321654</v>
      </c>
      <c r="N301" s="5">
        <v>1260.5782134103531</v>
      </c>
      <c r="O301" s="5">
        <v>1334.7298730227269</v>
      </c>
      <c r="P301" s="5">
        <v>1445.9573624412872</v>
      </c>
      <c r="Q301" s="5">
        <v>1223.502383604166</v>
      </c>
      <c r="R301" s="5">
        <v>1334.7298730227267</v>
      </c>
      <c r="S301" s="5">
        <v>889.81991534848453</v>
      </c>
      <c r="T301" s="5">
        <v>1408.8815326351003</v>
      </c>
      <c r="U301" s="5">
        <v>1149.3507239917924</v>
      </c>
      <c r="V301" s="5">
        <v>926.8957451546712</v>
      </c>
      <c r="W301" s="5">
        <v>1334.7298730227269</v>
      </c>
      <c r="X301" s="5">
        <v>1223.502383604166</v>
      </c>
      <c r="Y301" s="5">
        <v>609.67885223013388</v>
      </c>
      <c r="Z301" s="5">
        <v>605.64499543325803</v>
      </c>
      <c r="AA301" s="5">
        <v>943.72959337988107</v>
      </c>
      <c r="AB301" s="5">
        <v>597.53375886090441</v>
      </c>
      <c r="AC301" s="5">
        <v>645.57960543372133</v>
      </c>
      <c r="AD301">
        <v>1135.1689906463844</v>
      </c>
    </row>
    <row r="302" spans="1:30" x14ac:dyDescent="0.25">
      <c r="A302" s="4">
        <v>43340</v>
      </c>
      <c r="B302" s="5">
        <v>1223.5023836041662</v>
      </c>
      <c r="C302" s="5">
        <v>1112.2748941856055</v>
      </c>
      <c r="D302" s="5">
        <v>1112.2748941856057</v>
      </c>
      <c r="E302" s="5">
        <v>1149.3507239917924</v>
      </c>
      <c r="F302" s="5">
        <v>1075.1990643794186</v>
      </c>
      <c r="G302" s="5">
        <v>1186.4265537979793</v>
      </c>
      <c r="H302" s="5">
        <v>1112.2748941856055</v>
      </c>
      <c r="I302" s="5">
        <v>1297.65404321654</v>
      </c>
      <c r="J302" s="5">
        <v>1112.2748941856055</v>
      </c>
      <c r="K302" s="5">
        <v>704.44076631755013</v>
      </c>
      <c r="L302" s="5">
        <v>1001.047404767045</v>
      </c>
      <c r="M302" s="5">
        <v>1260.5782134103531</v>
      </c>
      <c r="N302" s="5">
        <v>1223.502383604166</v>
      </c>
      <c r="O302" s="5">
        <v>1334.7298730227269</v>
      </c>
      <c r="P302" s="5">
        <v>1445.9573624412872</v>
      </c>
      <c r="Q302" s="5">
        <v>1223.502383604166</v>
      </c>
      <c r="R302" s="5">
        <v>1260.5782134103531</v>
      </c>
      <c r="S302" s="5">
        <v>852.7440855422974</v>
      </c>
      <c r="T302" s="5">
        <v>1371.8057028289136</v>
      </c>
      <c r="U302" s="5">
        <v>1186.4265537979793</v>
      </c>
      <c r="V302" s="5">
        <v>926.89574515467132</v>
      </c>
      <c r="W302" s="5">
        <v>1297.65404321654</v>
      </c>
      <c r="X302" s="5">
        <v>1223.502383604166</v>
      </c>
      <c r="Y302" s="5">
        <v>638.97801769466673</v>
      </c>
      <c r="Z302" s="5">
        <v>602.78128841023363</v>
      </c>
      <c r="AA302" s="5">
        <v>912.33877139675644</v>
      </c>
      <c r="AB302" s="5">
        <v>623.14585123702841</v>
      </c>
      <c r="AC302" s="5">
        <v>650.57208804159654</v>
      </c>
      <c r="AD302">
        <v>1123.9119065478408</v>
      </c>
    </row>
    <row r="303" spans="1:30" x14ac:dyDescent="0.25">
      <c r="A303" s="4">
        <v>43341</v>
      </c>
      <c r="B303" s="5">
        <v>1186.4265537979793</v>
      </c>
      <c r="C303" s="5">
        <v>1112.2748941856055</v>
      </c>
      <c r="D303" s="5">
        <v>1112.2748941856057</v>
      </c>
      <c r="E303" s="5">
        <v>1112.2748941856055</v>
      </c>
      <c r="F303" s="5">
        <v>1075.1990643794186</v>
      </c>
      <c r="G303" s="5">
        <v>1149.3507239917924</v>
      </c>
      <c r="H303" s="5">
        <v>1075.1990643794186</v>
      </c>
      <c r="I303" s="5">
        <v>1297.65404321654</v>
      </c>
      <c r="J303" s="5">
        <v>1112.2748941856055</v>
      </c>
      <c r="K303" s="5">
        <v>778.59242592992393</v>
      </c>
      <c r="L303" s="5">
        <v>1038.1232345732319</v>
      </c>
      <c r="M303" s="5">
        <v>1260.5782134103531</v>
      </c>
      <c r="N303" s="5">
        <v>1186.4265537979791</v>
      </c>
      <c r="O303" s="5">
        <v>1297.65404321654</v>
      </c>
      <c r="P303" s="5">
        <v>1408.8815326351003</v>
      </c>
      <c r="Q303" s="5">
        <v>1186.4265537979793</v>
      </c>
      <c r="R303" s="5">
        <v>1149.3507239917922</v>
      </c>
      <c r="S303" s="5">
        <v>852.74408554229751</v>
      </c>
      <c r="T303" s="5">
        <v>1297.65404321654</v>
      </c>
      <c r="U303" s="5">
        <v>1186.4265537979793</v>
      </c>
      <c r="V303" s="5">
        <v>926.89574515467132</v>
      </c>
      <c r="W303" s="5">
        <v>1223.502383604166</v>
      </c>
      <c r="X303" s="5">
        <v>1186.4265537979793</v>
      </c>
      <c r="Y303" s="5">
        <v>641.15944194401584</v>
      </c>
      <c r="Z303" s="5">
        <v>628.61340293386922</v>
      </c>
      <c r="AA303" s="5">
        <v>886.70520805202113</v>
      </c>
      <c r="AB303" s="5">
        <v>620.71244219515847</v>
      </c>
      <c r="AC303" s="5">
        <v>682.18058471418976</v>
      </c>
      <c r="AD303">
        <v>1117.3613594203034</v>
      </c>
    </row>
    <row r="304" spans="1:30" x14ac:dyDescent="0.25">
      <c r="A304" s="4">
        <v>43342</v>
      </c>
      <c r="B304" s="5">
        <v>1223.502383604166</v>
      </c>
      <c r="C304" s="5">
        <v>1038.1232345732319</v>
      </c>
      <c r="D304" s="5">
        <v>1149.3507239917924</v>
      </c>
      <c r="E304" s="5">
        <v>1112.2748941856055</v>
      </c>
      <c r="F304" s="5">
        <v>1075.1990643794186</v>
      </c>
      <c r="G304" s="5">
        <v>1149.3507239917924</v>
      </c>
      <c r="H304" s="5">
        <v>963.97157496085822</v>
      </c>
      <c r="I304" s="5">
        <v>1260.5782134103531</v>
      </c>
      <c r="J304" s="5">
        <v>1075.1990643794186</v>
      </c>
      <c r="K304" s="5">
        <v>852.74408554229763</v>
      </c>
      <c r="L304" s="5">
        <v>1112.2748941856057</v>
      </c>
      <c r="M304" s="5">
        <v>1223.502383604166</v>
      </c>
      <c r="N304" s="5">
        <v>1149.3507239917924</v>
      </c>
      <c r="O304" s="5">
        <v>1223.502383604166</v>
      </c>
      <c r="P304" s="5">
        <v>1408.8815326351003</v>
      </c>
      <c r="Q304" s="5">
        <v>1149.3507239917924</v>
      </c>
      <c r="R304" s="5">
        <v>1112.2748941856057</v>
      </c>
      <c r="S304" s="5">
        <v>852.7440855422974</v>
      </c>
      <c r="T304" s="5">
        <v>1297.65404321654</v>
      </c>
      <c r="U304" s="5">
        <v>1149.3507239917924</v>
      </c>
      <c r="V304" s="5">
        <v>963.97157496085799</v>
      </c>
      <c r="W304" s="5">
        <v>1223.502383604166</v>
      </c>
      <c r="X304" s="5">
        <v>1112.2748941856055</v>
      </c>
      <c r="Y304" s="5">
        <v>672.64003165789757</v>
      </c>
      <c r="Z304" s="5">
        <v>633.891705131143</v>
      </c>
      <c r="AA304" s="5">
        <v>883.3296895579366</v>
      </c>
      <c r="AB304" s="5">
        <v>646.32453457128236</v>
      </c>
      <c r="AC304" s="5">
        <v>677.9918742755965</v>
      </c>
      <c r="AD304">
        <v>1103.2207947894265</v>
      </c>
    </row>
    <row r="305" spans="1:30" x14ac:dyDescent="0.25">
      <c r="A305" s="4">
        <v>43343</v>
      </c>
      <c r="B305" s="5">
        <v>1186.4265537979793</v>
      </c>
      <c r="C305" s="5">
        <v>1038.1232345732319</v>
      </c>
      <c r="D305" s="5">
        <v>1149.3507239917924</v>
      </c>
      <c r="E305" s="5">
        <v>1075.1990643794186</v>
      </c>
      <c r="F305" s="5">
        <v>1075.1990643794186</v>
      </c>
      <c r="G305" s="5">
        <v>1112.2748941856055</v>
      </c>
      <c r="H305" s="5">
        <v>889.81991534848441</v>
      </c>
      <c r="I305" s="5">
        <v>1223.502383604166</v>
      </c>
      <c r="J305" s="5">
        <v>1075.1990643794186</v>
      </c>
      <c r="K305" s="5">
        <v>926.89574515467109</v>
      </c>
      <c r="L305" s="5">
        <v>1149.3507239917926</v>
      </c>
      <c r="M305" s="5">
        <v>1186.4265537979791</v>
      </c>
      <c r="N305" s="5">
        <v>1112.2748941856055</v>
      </c>
      <c r="O305" s="5">
        <v>1186.4265537979791</v>
      </c>
      <c r="P305" s="5">
        <v>1408.8815326351007</v>
      </c>
      <c r="Q305" s="5">
        <v>1186.4265537979793</v>
      </c>
      <c r="R305" s="5">
        <v>1075.1990643794186</v>
      </c>
      <c r="S305" s="5">
        <v>815.66825573611061</v>
      </c>
      <c r="T305" s="5">
        <v>1223.502383604166</v>
      </c>
      <c r="U305" s="5">
        <v>1075.1990643794186</v>
      </c>
      <c r="V305" s="5">
        <v>963.97157496085799</v>
      </c>
      <c r="W305" s="5">
        <v>1186.4265537979793</v>
      </c>
      <c r="X305" s="5">
        <v>1075.1990643794186</v>
      </c>
      <c r="Y305" s="5">
        <v>672.64003165789757</v>
      </c>
      <c r="Z305" s="5">
        <v>654.44551745750482</v>
      </c>
      <c r="AA305" s="5">
        <v>827.2990825798563</v>
      </c>
      <c r="AB305" s="5">
        <v>646.32453457128236</v>
      </c>
      <c r="AC305" s="5">
        <v>682.78732278142172</v>
      </c>
      <c r="AD305">
        <v>1098.0098679440264</v>
      </c>
    </row>
    <row r="306" spans="1:30" x14ac:dyDescent="0.25">
      <c r="A306" s="4">
        <v>43344</v>
      </c>
      <c r="B306" s="5">
        <v>1149.3507239917924</v>
      </c>
      <c r="C306" s="5">
        <v>963.97157496085822</v>
      </c>
      <c r="D306" s="5">
        <v>1112.2748941856055</v>
      </c>
      <c r="E306" s="5">
        <v>1075.1990643794186</v>
      </c>
      <c r="F306" s="5">
        <v>1001.0474047670449</v>
      </c>
      <c r="G306" s="5">
        <v>1075.1990643794186</v>
      </c>
      <c r="H306" s="5">
        <v>778.59242592992382</v>
      </c>
      <c r="I306" s="5">
        <v>1223.502383604166</v>
      </c>
      <c r="J306" s="5">
        <v>1038.1232345732317</v>
      </c>
      <c r="K306" s="5">
        <v>963.97157496085799</v>
      </c>
      <c r="L306" s="5">
        <v>1223.5023836041662</v>
      </c>
      <c r="M306" s="5">
        <v>1149.3507239917924</v>
      </c>
      <c r="N306" s="5">
        <v>1075.1990643794186</v>
      </c>
      <c r="O306" s="5">
        <v>1149.3507239917924</v>
      </c>
      <c r="P306" s="5">
        <v>1371.8057028289136</v>
      </c>
      <c r="Q306" s="5">
        <v>1149.3507239917924</v>
      </c>
      <c r="R306" s="5">
        <v>1038.1232345732317</v>
      </c>
      <c r="S306" s="5">
        <v>815.66825573611061</v>
      </c>
      <c r="T306" s="5">
        <v>1223.502383604166</v>
      </c>
      <c r="U306" s="5">
        <v>1038.1232345732317</v>
      </c>
      <c r="V306" s="5">
        <v>1001.047404767045</v>
      </c>
      <c r="W306" s="5">
        <v>1112.2748941856055</v>
      </c>
      <c r="X306" s="5">
        <v>1001.0474047670449</v>
      </c>
      <c r="Y306" s="5">
        <v>673.00360236612244</v>
      </c>
      <c r="Z306" s="5">
        <v>652.03092228325545</v>
      </c>
      <c r="AA306" s="5">
        <v>792.53274210264738</v>
      </c>
      <c r="AB306" s="5">
        <v>669.90878607918148</v>
      </c>
      <c r="AC306" s="5">
        <v>653.84673783462245</v>
      </c>
      <c r="AD306">
        <v>1103.4038445323176</v>
      </c>
    </row>
    <row r="307" spans="1:30" x14ac:dyDescent="0.25">
      <c r="A307" s="4">
        <v>43345</v>
      </c>
      <c r="B307" s="5">
        <v>1149.3507239917924</v>
      </c>
      <c r="C307" s="5">
        <v>963.97157496085833</v>
      </c>
      <c r="D307" s="5">
        <v>1112.2748941856055</v>
      </c>
      <c r="E307" s="5">
        <v>1075.1990643794186</v>
      </c>
      <c r="F307" s="5">
        <v>1001.047404767045</v>
      </c>
      <c r="G307" s="5">
        <v>1075.1990643794186</v>
      </c>
      <c r="H307" s="5">
        <v>593.21327689898953</v>
      </c>
      <c r="I307" s="5">
        <v>1223.5023836041662</v>
      </c>
      <c r="J307" s="5">
        <v>1038.1232345732317</v>
      </c>
      <c r="K307" s="5">
        <v>1001.047404767045</v>
      </c>
      <c r="L307" s="5">
        <v>1260.5782134103531</v>
      </c>
      <c r="M307" s="5">
        <v>1112.2748941856055</v>
      </c>
      <c r="N307" s="5">
        <v>1038.1232345732317</v>
      </c>
      <c r="O307" s="5">
        <v>1075.1990643794186</v>
      </c>
      <c r="P307" s="5">
        <v>1297.65404321654</v>
      </c>
      <c r="Q307" s="5">
        <v>1112.2748941856055</v>
      </c>
      <c r="R307" s="5">
        <v>1001.047404767045</v>
      </c>
      <c r="S307" s="5">
        <v>778.59242592992371</v>
      </c>
      <c r="T307" s="5">
        <v>1186.4265537979793</v>
      </c>
      <c r="U307" s="5">
        <v>963.97157496085799</v>
      </c>
      <c r="V307" s="5">
        <v>1001.047404767045</v>
      </c>
      <c r="W307" s="5">
        <v>1075.1990643794186</v>
      </c>
      <c r="X307" s="5">
        <v>1001.047404767045</v>
      </c>
      <c r="Y307" s="5">
        <v>646.75843085067856</v>
      </c>
      <c r="Z307" s="5">
        <v>678.31214865566596</v>
      </c>
      <c r="AA307" s="5">
        <v>733.12661663048266</v>
      </c>
      <c r="AB307" s="5">
        <v>668.44874065405963</v>
      </c>
      <c r="AC307" s="5">
        <v>648.05863841042537</v>
      </c>
      <c r="AD307">
        <v>1127.4423542110683</v>
      </c>
    </row>
    <row r="308" spans="1:30" x14ac:dyDescent="0.25">
      <c r="A308" s="4">
        <v>43346</v>
      </c>
      <c r="B308" s="5">
        <v>1112.2748941856055</v>
      </c>
      <c r="C308" s="5">
        <v>926.8957451546712</v>
      </c>
      <c r="D308" s="5">
        <v>1112.2748941856055</v>
      </c>
      <c r="E308" s="5">
        <v>1001.0474047670449</v>
      </c>
      <c r="F308" s="5">
        <v>963.97157496085822</v>
      </c>
      <c r="G308" s="5">
        <v>1038.1232345732317</v>
      </c>
      <c r="H308" s="5">
        <v>481.985787480429</v>
      </c>
      <c r="I308" s="5">
        <v>1223.5023836041662</v>
      </c>
      <c r="J308" s="5">
        <v>1038.1232345732317</v>
      </c>
      <c r="K308" s="5">
        <v>1001.047404767045</v>
      </c>
      <c r="L308" s="5">
        <v>1260.5782134103531</v>
      </c>
      <c r="M308" s="5">
        <v>1075.1990643794186</v>
      </c>
      <c r="N308" s="5">
        <v>1038.1232345732317</v>
      </c>
      <c r="O308" s="5">
        <v>1038.1232345732319</v>
      </c>
      <c r="P308" s="5">
        <v>1223.502383604166</v>
      </c>
      <c r="Q308" s="5">
        <v>1112.2748941856055</v>
      </c>
      <c r="R308" s="5">
        <v>1001.047404767045</v>
      </c>
      <c r="S308" s="5">
        <v>778.59242592992371</v>
      </c>
      <c r="T308" s="5">
        <v>1149.3507239917924</v>
      </c>
      <c r="U308" s="5">
        <v>926.8957451546712</v>
      </c>
      <c r="V308" s="5">
        <v>1038.1232345732317</v>
      </c>
      <c r="W308" s="5">
        <v>1001.0474047670449</v>
      </c>
      <c r="X308" s="5">
        <v>963.97157496085822</v>
      </c>
      <c r="Y308" s="5">
        <v>648.39449903769037</v>
      </c>
      <c r="Z308" s="5">
        <v>673.03384645839219</v>
      </c>
      <c r="AA308" s="5">
        <v>651.46244630766705</v>
      </c>
      <c r="AB308" s="5">
        <v>693.45248076971586</v>
      </c>
      <c r="AC308" s="5">
        <v>623.87244305557658</v>
      </c>
      <c r="AD308">
        <v>1131.3359560833658</v>
      </c>
    </row>
    <row r="309" spans="1:30" x14ac:dyDescent="0.25">
      <c r="A309" s="4">
        <v>43347</v>
      </c>
      <c r="B309" s="5">
        <v>1075.1990643794186</v>
      </c>
      <c r="C309" s="5">
        <v>889.81991534848441</v>
      </c>
      <c r="D309" s="5">
        <v>1038.1232345732319</v>
      </c>
      <c r="E309" s="5">
        <v>1001.047404767045</v>
      </c>
      <c r="F309" s="5">
        <v>926.89574515467132</v>
      </c>
      <c r="G309" s="5">
        <v>1038.1232345732317</v>
      </c>
      <c r="H309" s="5">
        <v>370.75829806186852</v>
      </c>
      <c r="I309" s="5">
        <v>1223.5023836041662</v>
      </c>
      <c r="J309" s="5">
        <v>1038.1232345732317</v>
      </c>
      <c r="K309" s="5">
        <v>1038.1232345732317</v>
      </c>
      <c r="L309" s="5">
        <v>1223.502383604166</v>
      </c>
      <c r="M309" s="5">
        <v>1075.1990643794186</v>
      </c>
      <c r="N309" s="5">
        <v>1038.1232345732317</v>
      </c>
      <c r="O309" s="5">
        <v>1001.047404767045</v>
      </c>
      <c r="P309" s="5">
        <v>1186.4265537979791</v>
      </c>
      <c r="Q309" s="5">
        <v>1075.1990643794186</v>
      </c>
      <c r="R309" s="5">
        <v>1001.047404767045</v>
      </c>
      <c r="S309" s="5">
        <v>741.51659612373692</v>
      </c>
      <c r="T309" s="5">
        <v>1112.2748941856055</v>
      </c>
      <c r="U309" s="5">
        <v>852.7440855422974</v>
      </c>
      <c r="V309" s="5">
        <v>1038.1232345732317</v>
      </c>
      <c r="W309" s="5">
        <v>1001.047404767045</v>
      </c>
      <c r="X309" s="5">
        <v>889.81991534848441</v>
      </c>
      <c r="Y309" s="5">
        <v>589.7961681086249</v>
      </c>
      <c r="Z309" s="5">
        <v>697.40593481545329</v>
      </c>
      <c r="AA309" s="5">
        <v>561.22808526805863</v>
      </c>
      <c r="AB309" s="5">
        <v>668.65152474088211</v>
      </c>
      <c r="AC309" s="5">
        <v>614.79333541604581</v>
      </c>
      <c r="AD309">
        <v>1136.5052313635319</v>
      </c>
    </row>
    <row r="310" spans="1:30" x14ac:dyDescent="0.25">
      <c r="A310" s="4">
        <v>43348</v>
      </c>
      <c r="B310" s="5">
        <v>1075.1990643794186</v>
      </c>
      <c r="C310" s="5">
        <v>852.74408554229751</v>
      </c>
      <c r="D310" s="5">
        <v>1038.1232345732319</v>
      </c>
      <c r="E310" s="5">
        <v>963.97157496085822</v>
      </c>
      <c r="F310" s="5">
        <v>852.74408554229751</v>
      </c>
      <c r="G310" s="5">
        <v>1038.1232345732317</v>
      </c>
      <c r="H310" s="5">
        <v>333.68246825568167</v>
      </c>
      <c r="I310" s="5">
        <v>1186.4265537979793</v>
      </c>
      <c r="J310" s="5">
        <v>1038.1232345732317</v>
      </c>
      <c r="K310" s="5">
        <v>1001.0474047670449</v>
      </c>
      <c r="L310" s="5">
        <v>1149.3507239917922</v>
      </c>
      <c r="M310" s="5">
        <v>1001.0474047670449</v>
      </c>
      <c r="N310" s="5">
        <v>1038.1232345732317</v>
      </c>
      <c r="O310" s="5">
        <v>1038.1232345732319</v>
      </c>
      <c r="P310" s="5">
        <v>1149.3507239917924</v>
      </c>
      <c r="Q310" s="5">
        <v>1112.2748941856057</v>
      </c>
      <c r="R310" s="5">
        <v>1038.1232345732317</v>
      </c>
      <c r="S310" s="5">
        <v>741.51659612373692</v>
      </c>
      <c r="T310" s="5">
        <v>1112.2748941856055</v>
      </c>
      <c r="U310" s="5">
        <v>815.66825573611061</v>
      </c>
      <c r="V310" s="5">
        <v>1001.0474047670449</v>
      </c>
      <c r="W310" s="5">
        <v>1001.047404767045</v>
      </c>
      <c r="X310" s="5">
        <v>852.74408554229751</v>
      </c>
      <c r="Y310" s="5">
        <v>585.43331960992668</v>
      </c>
      <c r="Z310" s="5">
        <v>671.45019073598769</v>
      </c>
      <c r="AA310" s="5">
        <v>446.14778186566775</v>
      </c>
      <c r="AB310" s="5">
        <v>700.34713972168049</v>
      </c>
      <c r="AC310" s="5">
        <v>548.41045521281183</v>
      </c>
      <c r="AD310">
        <v>1138.9788737715658</v>
      </c>
    </row>
    <row r="311" spans="1:30" x14ac:dyDescent="0.25">
      <c r="A311" s="4">
        <v>43349</v>
      </c>
      <c r="B311" s="5">
        <v>1038.1232345732317</v>
      </c>
      <c r="C311" s="5">
        <v>852.7440855422974</v>
      </c>
      <c r="D311" s="5">
        <v>963.97157496085822</v>
      </c>
      <c r="E311" s="5">
        <v>926.89574515467132</v>
      </c>
      <c r="F311" s="5">
        <v>815.66825573611061</v>
      </c>
      <c r="G311" s="5">
        <v>1075.1990643794186</v>
      </c>
      <c r="H311" s="5">
        <v>333.68246825568167</v>
      </c>
      <c r="I311" s="5">
        <v>1223.502383604166</v>
      </c>
      <c r="J311" s="5">
        <v>1001.0474047670449</v>
      </c>
      <c r="K311" s="5">
        <v>963.97157496085799</v>
      </c>
      <c r="L311" s="5">
        <v>1112.2748941856057</v>
      </c>
      <c r="M311" s="5">
        <v>963.97157496085799</v>
      </c>
      <c r="N311" s="5">
        <v>1038.1232345732317</v>
      </c>
      <c r="O311" s="5">
        <v>1038.1232345732317</v>
      </c>
      <c r="P311" s="5">
        <v>1149.3507239917924</v>
      </c>
      <c r="Q311" s="5">
        <v>1112.2748941856057</v>
      </c>
      <c r="R311" s="5">
        <v>1038.1232345732317</v>
      </c>
      <c r="S311" s="5">
        <v>741.51659612373692</v>
      </c>
      <c r="T311" s="5">
        <v>1075.1990643794186</v>
      </c>
      <c r="U311" s="5">
        <v>778.59242592992371</v>
      </c>
      <c r="V311" s="5">
        <v>1001.047404767045</v>
      </c>
      <c r="W311" s="5">
        <v>926.8957451546712</v>
      </c>
      <c r="X311" s="5">
        <v>889.81991534848441</v>
      </c>
      <c r="Y311" s="5">
        <v>526.83498868086122</v>
      </c>
      <c r="Z311" s="5">
        <v>665.45596178295784</v>
      </c>
      <c r="AA311" s="5">
        <v>349.59357577198932</v>
      </c>
      <c r="AB311" s="5">
        <v>669.86822926181696</v>
      </c>
      <c r="AC311" s="5">
        <v>540.66226825902675</v>
      </c>
      <c r="AD311">
        <v>1113.3904839708712</v>
      </c>
    </row>
    <row r="312" spans="1:30" x14ac:dyDescent="0.25">
      <c r="A312" s="4">
        <v>43350</v>
      </c>
      <c r="B312" s="5">
        <v>1075.1990643794186</v>
      </c>
      <c r="C312" s="5">
        <v>815.66825573611061</v>
      </c>
      <c r="D312" s="5">
        <v>963.97157496085833</v>
      </c>
      <c r="E312" s="5">
        <v>852.74408554229751</v>
      </c>
      <c r="F312" s="5">
        <v>741.51659612373692</v>
      </c>
      <c r="G312" s="5">
        <v>1112.2748941856057</v>
      </c>
      <c r="H312" s="5">
        <v>370.75829806186852</v>
      </c>
      <c r="I312" s="5">
        <v>1223.502383604166</v>
      </c>
      <c r="J312" s="5">
        <v>1001.047404767045</v>
      </c>
      <c r="K312" s="5">
        <v>963.97157496085799</v>
      </c>
      <c r="L312" s="5">
        <v>1038.1232345732319</v>
      </c>
      <c r="M312" s="5">
        <v>926.8957451546712</v>
      </c>
      <c r="N312" s="5">
        <v>1001.0474047670449</v>
      </c>
      <c r="O312" s="5">
        <v>1075.1990643794186</v>
      </c>
      <c r="P312" s="5">
        <v>1112.2748941856057</v>
      </c>
      <c r="Q312" s="5">
        <v>1075.1990643794186</v>
      </c>
      <c r="R312" s="5">
        <v>1001.0474047670449</v>
      </c>
      <c r="S312" s="5">
        <v>741.51659612373692</v>
      </c>
      <c r="T312" s="5">
        <v>1112.2748941856057</v>
      </c>
      <c r="U312" s="5">
        <v>778.59242592992371</v>
      </c>
      <c r="V312" s="5">
        <v>1001.047404767045</v>
      </c>
      <c r="W312" s="5">
        <v>926.89574515467132</v>
      </c>
      <c r="X312" s="5">
        <v>889.81991534848441</v>
      </c>
      <c r="Y312" s="5">
        <v>524.65356443151211</v>
      </c>
      <c r="Z312" s="5">
        <v>640.57841626699724</v>
      </c>
      <c r="AA312" s="5">
        <v>281.0546731673511</v>
      </c>
      <c r="AB312" s="5">
        <v>690.61350355420097</v>
      </c>
      <c r="AC312" s="5">
        <v>535.42771142883407</v>
      </c>
      <c r="AD312">
        <v>1089.8927911331211</v>
      </c>
    </row>
    <row r="313" spans="1:30" x14ac:dyDescent="0.25">
      <c r="A313" s="4">
        <v>43351</v>
      </c>
      <c r="B313" s="5">
        <v>1075.1990643794186</v>
      </c>
      <c r="C313" s="5">
        <v>815.66825573611061</v>
      </c>
      <c r="D313" s="5">
        <v>963.97157496085799</v>
      </c>
      <c r="E313" s="5">
        <v>778.59242592992371</v>
      </c>
      <c r="F313" s="5">
        <v>704.44076631755001</v>
      </c>
      <c r="G313" s="5">
        <v>1112.2748941856057</v>
      </c>
      <c r="H313" s="5">
        <v>444.90995767424221</v>
      </c>
      <c r="I313" s="5">
        <v>1186.4265537979791</v>
      </c>
      <c r="J313" s="5">
        <v>963.97157496085822</v>
      </c>
      <c r="K313" s="5">
        <v>926.8957451546712</v>
      </c>
      <c r="L313" s="5">
        <v>1001.047404767045</v>
      </c>
      <c r="M313" s="5">
        <v>852.74408554229751</v>
      </c>
      <c r="N313" s="5">
        <v>1001.047404767045</v>
      </c>
      <c r="O313" s="5">
        <v>1075.1990643794186</v>
      </c>
      <c r="P313" s="5">
        <v>1075.1990643794186</v>
      </c>
      <c r="Q313" s="5">
        <v>1075.1990643794186</v>
      </c>
      <c r="R313" s="5">
        <v>1001.047404767045</v>
      </c>
      <c r="S313" s="5">
        <v>741.51659612373692</v>
      </c>
      <c r="T313" s="5">
        <v>1075.1990643794186</v>
      </c>
      <c r="U313" s="5">
        <v>778.59242592992371</v>
      </c>
      <c r="V313" s="5">
        <v>1001.047404767045</v>
      </c>
      <c r="W313" s="5">
        <v>963.97157496085799</v>
      </c>
      <c r="X313" s="5">
        <v>926.89574515467109</v>
      </c>
      <c r="Y313" s="5">
        <v>522.10856947393825</v>
      </c>
      <c r="Z313" s="5">
        <v>644.87397680153379</v>
      </c>
      <c r="AA313" s="5">
        <v>243.90659254583736</v>
      </c>
      <c r="AB313" s="5">
        <v>662.16243396256232</v>
      </c>
      <c r="AC313" s="5">
        <v>522.91818281294536</v>
      </c>
      <c r="AD313">
        <v>1033.7230102674737</v>
      </c>
    </row>
    <row r="314" spans="1:30" x14ac:dyDescent="0.25">
      <c r="A314" s="4">
        <v>43352</v>
      </c>
      <c r="B314" s="5">
        <v>1112.2748941856057</v>
      </c>
      <c r="C314" s="5">
        <v>778.59242592992371</v>
      </c>
      <c r="D314" s="5">
        <v>963.97157496085799</v>
      </c>
      <c r="E314" s="5">
        <v>704.44076631755001</v>
      </c>
      <c r="F314" s="5">
        <v>630.28910670517632</v>
      </c>
      <c r="G314" s="5">
        <v>1112.2748941856055</v>
      </c>
      <c r="H314" s="5">
        <v>593.21327689898965</v>
      </c>
      <c r="I314" s="5">
        <v>1112.2748941856055</v>
      </c>
      <c r="J314" s="5">
        <v>963.97157496085833</v>
      </c>
      <c r="K314" s="5">
        <v>889.81991534848441</v>
      </c>
      <c r="L314" s="5">
        <v>926.8957451546712</v>
      </c>
      <c r="M314" s="5">
        <v>815.66825573611061</v>
      </c>
      <c r="N314" s="5">
        <v>963.97157496085822</v>
      </c>
      <c r="O314" s="5">
        <v>1149.3507239917924</v>
      </c>
      <c r="P314" s="5">
        <v>1075.1990643794186</v>
      </c>
      <c r="Q314" s="5">
        <v>1075.1990643794186</v>
      </c>
      <c r="R314" s="5">
        <v>963.97157496085822</v>
      </c>
      <c r="S314" s="5">
        <v>704.44076631755001</v>
      </c>
      <c r="T314" s="5">
        <v>1112.2748941856057</v>
      </c>
      <c r="U314" s="5">
        <v>741.51659612373692</v>
      </c>
      <c r="V314" s="5">
        <v>1001.047404767045</v>
      </c>
      <c r="W314" s="5">
        <v>963.97157496085799</v>
      </c>
      <c r="X314" s="5">
        <v>889.81991534848453</v>
      </c>
      <c r="Y314" s="5">
        <v>491.93683430966581</v>
      </c>
      <c r="Z314" s="5">
        <v>610.45074120882498</v>
      </c>
      <c r="AA314" s="5">
        <v>234.77381541336376</v>
      </c>
      <c r="AB314" s="5">
        <v>607.53147655169664</v>
      </c>
      <c r="AC314" s="5">
        <v>509.63038055862791</v>
      </c>
      <c r="AD314">
        <v>998.17103772482938</v>
      </c>
    </row>
    <row r="315" spans="1:30" x14ac:dyDescent="0.25">
      <c r="A315" s="4">
        <v>43353</v>
      </c>
      <c r="B315" s="5">
        <v>1112.2748941856057</v>
      </c>
      <c r="C315" s="5">
        <v>778.59242592992371</v>
      </c>
      <c r="D315" s="5">
        <v>926.8957451546712</v>
      </c>
      <c r="E315" s="5">
        <v>667.36493651136323</v>
      </c>
      <c r="F315" s="5">
        <v>593.21327689898953</v>
      </c>
      <c r="G315" s="5">
        <v>1112.2748941856055</v>
      </c>
      <c r="H315" s="5">
        <v>667.36493651136334</v>
      </c>
      <c r="I315" s="5">
        <v>1038.1232345732317</v>
      </c>
      <c r="J315" s="5">
        <v>926.8957451546712</v>
      </c>
      <c r="K315" s="5">
        <v>852.74408554229751</v>
      </c>
      <c r="L315" s="5">
        <v>889.81991534848441</v>
      </c>
      <c r="M315" s="5">
        <v>741.51659612373692</v>
      </c>
      <c r="N315" s="5">
        <v>963.97157496085833</v>
      </c>
      <c r="O315" s="5">
        <v>1186.4265537979793</v>
      </c>
      <c r="P315" s="5">
        <v>1075.1990643794186</v>
      </c>
      <c r="Q315" s="5">
        <v>1075.1990643794186</v>
      </c>
      <c r="R315" s="5">
        <v>963.97157496085833</v>
      </c>
      <c r="S315" s="5">
        <v>704.44076631755001</v>
      </c>
      <c r="T315" s="5">
        <v>1112.2748941856057</v>
      </c>
      <c r="U315" s="5">
        <v>704.44076631755001</v>
      </c>
      <c r="V315" s="5">
        <v>1001.047404767045</v>
      </c>
      <c r="W315" s="5">
        <v>1001.047404767045</v>
      </c>
      <c r="X315" s="5">
        <v>889.81991534848441</v>
      </c>
      <c r="Y315" s="5">
        <v>488.11934187330485</v>
      </c>
      <c r="Z315" s="5">
        <v>604.72332716277629</v>
      </c>
      <c r="AA315" s="5">
        <v>279.28990511466566</v>
      </c>
      <c r="AB315" s="5">
        <v>577.66091835230043</v>
      </c>
      <c r="AC315" s="5">
        <v>472.23831544399616</v>
      </c>
      <c r="AD315">
        <v>926.91947611762737</v>
      </c>
    </row>
    <row r="316" spans="1:30" x14ac:dyDescent="0.25">
      <c r="A316" s="4">
        <v>43354</v>
      </c>
      <c r="B316" s="5">
        <v>1112.2748941856055</v>
      </c>
      <c r="C316" s="5">
        <v>815.66825573611072</v>
      </c>
      <c r="D316" s="5">
        <v>963.97157496085799</v>
      </c>
      <c r="E316" s="5">
        <v>593.21327689898953</v>
      </c>
      <c r="F316" s="5">
        <v>593.21327689898953</v>
      </c>
      <c r="G316" s="5">
        <v>1112.2748941856055</v>
      </c>
      <c r="H316" s="5">
        <v>778.59242592992393</v>
      </c>
      <c r="I316" s="5">
        <v>963.97157496085799</v>
      </c>
      <c r="J316" s="5">
        <v>926.89574515467132</v>
      </c>
      <c r="K316" s="5">
        <v>815.66825573611061</v>
      </c>
      <c r="L316" s="5">
        <v>852.74408554229751</v>
      </c>
      <c r="M316" s="5">
        <v>704.44076631755001</v>
      </c>
      <c r="N316" s="5">
        <v>926.8957451546712</v>
      </c>
      <c r="O316" s="5">
        <v>1186.4265537979793</v>
      </c>
      <c r="P316" s="5">
        <v>1075.1990643794186</v>
      </c>
      <c r="Q316" s="5">
        <v>1075.1990643794186</v>
      </c>
      <c r="R316" s="5">
        <v>926.8957451546712</v>
      </c>
      <c r="S316" s="5">
        <v>741.51659612373692</v>
      </c>
      <c r="T316" s="5">
        <v>1112.2748941856055</v>
      </c>
      <c r="U316" s="5">
        <v>667.36493651136323</v>
      </c>
      <c r="V316" s="5">
        <v>1001.047404767045</v>
      </c>
      <c r="W316" s="5">
        <v>963.97157496085822</v>
      </c>
      <c r="X316" s="5">
        <v>852.74408554229751</v>
      </c>
      <c r="Y316" s="5">
        <v>515.23708308848848</v>
      </c>
      <c r="Z316" s="5">
        <v>546.37711506178152</v>
      </c>
      <c r="AA316" s="5">
        <v>329.000667038676</v>
      </c>
      <c r="AB316" s="5">
        <v>571.98296392127065</v>
      </c>
      <c r="AC316" s="5">
        <v>459.42831881252476</v>
      </c>
      <c r="AD316">
        <v>821.41819824411357</v>
      </c>
    </row>
    <row r="317" spans="1:30" x14ac:dyDescent="0.25">
      <c r="A317" s="4">
        <v>43355</v>
      </c>
      <c r="B317" s="5">
        <v>1112.2748941856055</v>
      </c>
      <c r="C317" s="5">
        <v>815.66825573611061</v>
      </c>
      <c r="D317" s="5">
        <v>926.8957451546712</v>
      </c>
      <c r="E317" s="5">
        <v>556.13744709280274</v>
      </c>
      <c r="F317" s="5">
        <v>667.36493651136334</v>
      </c>
      <c r="G317" s="5">
        <v>1112.2748941856055</v>
      </c>
      <c r="H317" s="5">
        <v>815.66825573611084</v>
      </c>
      <c r="I317" s="5">
        <v>926.8957451546712</v>
      </c>
      <c r="J317" s="5">
        <v>889.81991534848453</v>
      </c>
      <c r="K317" s="5">
        <v>852.7440855422974</v>
      </c>
      <c r="L317" s="5">
        <v>852.7440855422974</v>
      </c>
      <c r="M317" s="5">
        <v>704.44076631755001</v>
      </c>
      <c r="N317" s="5">
        <v>889.81991534848441</v>
      </c>
      <c r="O317" s="5">
        <v>1149.3507239917924</v>
      </c>
      <c r="P317" s="5">
        <v>1075.1990643794186</v>
      </c>
      <c r="Q317" s="5">
        <v>1001.0474047670449</v>
      </c>
      <c r="R317" s="5">
        <v>926.89574515467132</v>
      </c>
      <c r="S317" s="5">
        <v>704.44076631755001</v>
      </c>
      <c r="T317" s="5">
        <v>1112.2748941856055</v>
      </c>
      <c r="U317" s="5">
        <v>630.28910670517632</v>
      </c>
      <c r="V317" s="5">
        <v>1038.1232345732317</v>
      </c>
      <c r="W317" s="5">
        <v>889.81991534848441</v>
      </c>
      <c r="X317" s="5">
        <v>852.74408554229751</v>
      </c>
      <c r="Y317" s="5">
        <v>488.11934187330485</v>
      </c>
      <c r="Z317" s="5">
        <v>538.35873539731324</v>
      </c>
      <c r="AA317" s="5">
        <v>403.55737132546864</v>
      </c>
      <c r="AB317" s="5">
        <v>537.85393989860222</v>
      </c>
      <c r="AC317" s="5">
        <v>499.26931132124554</v>
      </c>
      <c r="AD317">
        <v>707.23509937090921</v>
      </c>
    </row>
    <row r="318" spans="1:30" x14ac:dyDescent="0.25">
      <c r="A318" s="4">
        <v>43356</v>
      </c>
      <c r="B318" s="5">
        <v>1112.2748941856055</v>
      </c>
      <c r="C318" s="5">
        <v>852.74408554229763</v>
      </c>
      <c r="D318" s="5">
        <v>926.89574515467132</v>
      </c>
      <c r="E318" s="5">
        <v>519.06161728661584</v>
      </c>
      <c r="F318" s="5">
        <v>667.36493651136334</v>
      </c>
      <c r="G318" s="5">
        <v>1038.1232345732319</v>
      </c>
      <c r="H318" s="5">
        <v>889.81991534848441</v>
      </c>
      <c r="I318" s="5">
        <v>852.7440855422974</v>
      </c>
      <c r="J318" s="5">
        <v>926.89574515467132</v>
      </c>
      <c r="K318" s="5">
        <v>852.74408554229751</v>
      </c>
      <c r="L318" s="5">
        <v>778.59242592992371</v>
      </c>
      <c r="M318" s="5">
        <v>704.44076631755001</v>
      </c>
      <c r="N318" s="5">
        <v>852.74408554229751</v>
      </c>
      <c r="O318" s="5">
        <v>1149.3507239917924</v>
      </c>
      <c r="P318" s="5">
        <v>1001.0474047670449</v>
      </c>
      <c r="Q318" s="5">
        <v>1001.047404767045</v>
      </c>
      <c r="R318" s="5">
        <v>889.81991534848453</v>
      </c>
      <c r="S318" s="5">
        <v>667.36493651136323</v>
      </c>
      <c r="T318" s="5">
        <v>1112.2748941856055</v>
      </c>
      <c r="U318" s="5">
        <v>593.21327689898953</v>
      </c>
      <c r="V318" s="5">
        <v>1038.1232345732317</v>
      </c>
      <c r="W318" s="5">
        <v>852.74408554229751</v>
      </c>
      <c r="X318" s="5">
        <v>778.59242592992371</v>
      </c>
      <c r="Y318" s="5">
        <v>488.11934187330485</v>
      </c>
      <c r="Z318" s="5">
        <v>533.3472481070205</v>
      </c>
      <c r="AA318" s="5">
        <v>433.95441495881346</v>
      </c>
      <c r="AB318" s="5">
        <v>537.85393989860222</v>
      </c>
      <c r="AC318" s="5">
        <v>491.72842095046821</v>
      </c>
      <c r="AD318">
        <v>625.42311291830595</v>
      </c>
    </row>
    <row r="319" spans="1:30" x14ac:dyDescent="0.25">
      <c r="A319" s="4">
        <v>43357</v>
      </c>
      <c r="B319" s="5">
        <v>1038.1232345732319</v>
      </c>
      <c r="C319" s="5">
        <v>852.74408554229751</v>
      </c>
      <c r="D319" s="5">
        <v>852.74408554229751</v>
      </c>
      <c r="E319" s="5">
        <v>556.13744709280274</v>
      </c>
      <c r="F319" s="5">
        <v>741.51659612373703</v>
      </c>
      <c r="G319" s="5">
        <v>963.97157496085799</v>
      </c>
      <c r="H319" s="5">
        <v>926.89574515467132</v>
      </c>
      <c r="I319" s="5">
        <v>815.66825573611061</v>
      </c>
      <c r="J319" s="5">
        <v>889.81991534848453</v>
      </c>
      <c r="K319" s="5">
        <v>815.66825573611072</v>
      </c>
      <c r="L319" s="5">
        <v>741.51659612373692</v>
      </c>
      <c r="M319" s="5">
        <v>667.36493651136323</v>
      </c>
      <c r="N319" s="5">
        <v>852.7440855422974</v>
      </c>
      <c r="O319" s="5">
        <v>1075.1990643794186</v>
      </c>
      <c r="P319" s="5">
        <v>963.97157496085799</v>
      </c>
      <c r="Q319" s="5">
        <v>963.97157496085822</v>
      </c>
      <c r="R319" s="5">
        <v>926.89574515467132</v>
      </c>
      <c r="S319" s="5">
        <v>630.28910670517632</v>
      </c>
      <c r="T319" s="5">
        <v>1038.1232345732319</v>
      </c>
      <c r="U319" s="5">
        <v>556.13744709280274</v>
      </c>
      <c r="V319" s="5">
        <v>1001.0474047670449</v>
      </c>
      <c r="W319" s="5">
        <v>741.51659612373703</v>
      </c>
      <c r="X319" s="5">
        <v>667.36493651136323</v>
      </c>
      <c r="Y319" s="5">
        <v>433.88385944293765</v>
      </c>
      <c r="Z319" s="5">
        <v>526.66526505329693</v>
      </c>
      <c r="AA319" s="5">
        <v>464.35145859215828</v>
      </c>
      <c r="AB319" s="5">
        <v>486.6297551463544</v>
      </c>
      <c r="AC319" s="5">
        <v>481.67390045609829</v>
      </c>
      <c r="AD319">
        <v>540.54680774129406</v>
      </c>
    </row>
    <row r="320" spans="1:30" x14ac:dyDescent="0.25">
      <c r="A320" s="4">
        <v>43358</v>
      </c>
      <c r="B320" s="5">
        <v>1038.1232345732319</v>
      </c>
      <c r="C320" s="5">
        <v>889.81991534848441</v>
      </c>
      <c r="D320" s="5">
        <v>778.59242592992371</v>
      </c>
      <c r="E320" s="5">
        <v>593.21327689898953</v>
      </c>
      <c r="F320" s="5">
        <v>815.66825573611072</v>
      </c>
      <c r="G320" s="5">
        <v>926.8957451546712</v>
      </c>
      <c r="H320" s="5">
        <v>963.97157496085799</v>
      </c>
      <c r="I320" s="5">
        <v>778.59242592992371</v>
      </c>
      <c r="J320" s="5">
        <v>926.89574515467132</v>
      </c>
      <c r="K320" s="5">
        <v>815.66825573611072</v>
      </c>
      <c r="L320" s="5">
        <v>667.36493651136323</v>
      </c>
      <c r="M320" s="5">
        <v>704.44076631755001</v>
      </c>
      <c r="N320" s="5">
        <v>778.59242592992371</v>
      </c>
      <c r="O320" s="5">
        <v>1038.1232345732317</v>
      </c>
      <c r="P320" s="5">
        <v>889.81991534848441</v>
      </c>
      <c r="Q320" s="5">
        <v>963.97157496085833</v>
      </c>
      <c r="R320" s="5">
        <v>889.81991534848453</v>
      </c>
      <c r="S320" s="5">
        <v>593.21327689898953</v>
      </c>
      <c r="T320" s="5">
        <v>1038.1232345732319</v>
      </c>
      <c r="U320" s="5">
        <v>556.13744709280274</v>
      </c>
      <c r="V320" s="5">
        <v>1001.047404767045</v>
      </c>
      <c r="W320" s="5">
        <v>630.28910670517632</v>
      </c>
      <c r="X320" s="5">
        <v>593.21327689898953</v>
      </c>
      <c r="Y320" s="5">
        <v>379.64837701257045</v>
      </c>
      <c r="Z320" s="5">
        <v>516.64229047271158</v>
      </c>
      <c r="AA320" s="5">
        <v>464.35145859215834</v>
      </c>
      <c r="AB320" s="5">
        <v>486.6297551463544</v>
      </c>
      <c r="AC320" s="5">
        <v>458.73704805342692</v>
      </c>
      <c r="AD320">
        <v>507.943984544442</v>
      </c>
    </row>
    <row r="321" spans="1:30" x14ac:dyDescent="0.25">
      <c r="A321" s="4">
        <v>43359</v>
      </c>
      <c r="B321" s="5">
        <v>963.97157496085822</v>
      </c>
      <c r="C321" s="5">
        <v>926.89574515467132</v>
      </c>
      <c r="D321" s="5">
        <v>704.44076631755001</v>
      </c>
      <c r="E321" s="5">
        <v>593.21327689898953</v>
      </c>
      <c r="F321" s="5">
        <v>852.74408554229751</v>
      </c>
      <c r="G321" s="5">
        <v>926.89574515467132</v>
      </c>
      <c r="H321" s="5">
        <v>963.97157496085799</v>
      </c>
      <c r="I321" s="5">
        <v>778.59242592992371</v>
      </c>
      <c r="J321" s="5">
        <v>889.81991534848453</v>
      </c>
      <c r="K321" s="5">
        <v>852.7440855422974</v>
      </c>
      <c r="L321" s="5">
        <v>630.28910670517632</v>
      </c>
      <c r="M321" s="5">
        <v>667.36493651136323</v>
      </c>
      <c r="N321" s="5">
        <v>778.59242592992371</v>
      </c>
      <c r="O321" s="5">
        <v>963.97157496085799</v>
      </c>
      <c r="P321" s="5">
        <v>815.66825573611072</v>
      </c>
      <c r="Q321" s="5">
        <v>963.97157496085799</v>
      </c>
      <c r="R321" s="5">
        <v>926.89574515467132</v>
      </c>
      <c r="S321" s="5">
        <v>593.21327689898953</v>
      </c>
      <c r="T321" s="5">
        <v>963.97157496085822</v>
      </c>
      <c r="U321" s="5">
        <v>630.28910670517632</v>
      </c>
      <c r="V321" s="5">
        <v>963.97157496085822</v>
      </c>
      <c r="W321" s="5">
        <v>519.06161728661584</v>
      </c>
      <c r="X321" s="5">
        <v>556.13744709280274</v>
      </c>
      <c r="Y321" s="5">
        <v>379.64837701257039</v>
      </c>
      <c r="Z321" s="5">
        <v>516.64229047271158</v>
      </c>
      <c r="AA321" s="5">
        <v>466.73319873646301</v>
      </c>
      <c r="AB321" s="5">
        <v>512.24184752247822</v>
      </c>
      <c r="AC321" s="5">
        <v>435.80019565075554</v>
      </c>
      <c r="AD321">
        <v>427.87164075334869</v>
      </c>
    </row>
    <row r="322" spans="1:30" x14ac:dyDescent="0.25">
      <c r="A322" s="4">
        <v>43360</v>
      </c>
      <c r="B322" s="5">
        <v>963.97157496085833</v>
      </c>
      <c r="C322" s="5">
        <v>963.97157496085799</v>
      </c>
      <c r="D322" s="5">
        <v>704.44076631755001</v>
      </c>
      <c r="E322" s="5">
        <v>630.28910670517632</v>
      </c>
      <c r="F322" s="5">
        <v>926.89574515467132</v>
      </c>
      <c r="G322" s="5">
        <v>889.81991534848419</v>
      </c>
      <c r="H322" s="5">
        <v>1001.047404767045</v>
      </c>
      <c r="I322" s="5">
        <v>815.66825573611072</v>
      </c>
      <c r="J322" s="5">
        <v>926.89574515467132</v>
      </c>
      <c r="K322" s="5">
        <v>852.74408554229751</v>
      </c>
      <c r="L322" s="5">
        <v>630.28910670517632</v>
      </c>
      <c r="M322" s="5">
        <v>667.36493651136323</v>
      </c>
      <c r="N322" s="5">
        <v>704.44076631755001</v>
      </c>
      <c r="O322" s="5">
        <v>852.74408554229751</v>
      </c>
      <c r="P322" s="5">
        <v>741.51659612373692</v>
      </c>
      <c r="Q322" s="5">
        <v>963.97157496085799</v>
      </c>
      <c r="R322" s="5">
        <v>889.81991534848453</v>
      </c>
      <c r="S322" s="5">
        <v>556.13744709280274</v>
      </c>
      <c r="T322" s="5">
        <v>926.89574515467132</v>
      </c>
      <c r="U322" s="5">
        <v>704.44076631755013</v>
      </c>
      <c r="V322" s="5">
        <v>926.89574515467132</v>
      </c>
      <c r="W322" s="5">
        <v>407.83412786805536</v>
      </c>
      <c r="X322" s="5">
        <v>519.06161728661584</v>
      </c>
      <c r="Y322" s="5">
        <v>325.41289458220319</v>
      </c>
      <c r="Z322" s="5">
        <v>516.64229047271158</v>
      </c>
      <c r="AA322" s="5">
        <v>413.08433190268744</v>
      </c>
      <c r="AB322" s="5">
        <v>486.6297551463544</v>
      </c>
      <c r="AC322" s="5">
        <v>435.80019565075554</v>
      </c>
      <c r="AD322">
        <v>384.07828744497169</v>
      </c>
    </row>
    <row r="323" spans="1:30" x14ac:dyDescent="0.25">
      <c r="A323" s="4">
        <v>43361</v>
      </c>
      <c r="B323" s="5">
        <v>926.8957451546712</v>
      </c>
      <c r="C323" s="5">
        <v>926.8957451546712</v>
      </c>
      <c r="D323" s="5">
        <v>630.28910670517632</v>
      </c>
      <c r="E323" s="5">
        <v>630.28910670517632</v>
      </c>
      <c r="F323" s="5">
        <v>926.8957451546712</v>
      </c>
      <c r="G323" s="5">
        <v>889.81991534848441</v>
      </c>
      <c r="H323" s="5">
        <v>963.97157496085822</v>
      </c>
      <c r="I323" s="5">
        <v>815.66825573611061</v>
      </c>
      <c r="J323" s="5">
        <v>889.81991534848453</v>
      </c>
      <c r="K323" s="5">
        <v>889.81991534848441</v>
      </c>
      <c r="L323" s="5">
        <v>593.21327689898953</v>
      </c>
      <c r="M323" s="5">
        <v>630.28910670517632</v>
      </c>
      <c r="N323" s="5">
        <v>704.44076631755001</v>
      </c>
      <c r="O323" s="5">
        <v>778.59242592992371</v>
      </c>
      <c r="P323" s="5">
        <v>667.36493651136323</v>
      </c>
      <c r="Q323" s="5">
        <v>963.97157496085799</v>
      </c>
      <c r="R323" s="5">
        <v>926.89574515467132</v>
      </c>
      <c r="S323" s="5">
        <v>519.06161728661584</v>
      </c>
      <c r="T323" s="5">
        <v>889.81991534848441</v>
      </c>
      <c r="U323" s="5">
        <v>741.51659612373703</v>
      </c>
      <c r="V323" s="5">
        <v>889.81991534848441</v>
      </c>
      <c r="W323" s="5">
        <v>370.75829806186852</v>
      </c>
      <c r="X323" s="5">
        <v>556.13744709280274</v>
      </c>
      <c r="Y323" s="5">
        <v>271.17741215183599</v>
      </c>
      <c r="Z323" s="5">
        <v>542.47440499634718</v>
      </c>
      <c r="AA323" s="5">
        <v>385.0690284136474</v>
      </c>
      <c r="AB323" s="5">
        <v>486.6297551463544</v>
      </c>
      <c r="AC323" s="5">
        <v>389.92649084541284</v>
      </c>
      <c r="AD323">
        <v>407.01513984764296</v>
      </c>
    </row>
    <row r="324" spans="1:30" x14ac:dyDescent="0.25">
      <c r="A324" s="4">
        <v>43362</v>
      </c>
      <c r="B324" s="5">
        <v>926.89574515467132</v>
      </c>
      <c r="C324" s="5">
        <v>963.97157496085799</v>
      </c>
      <c r="D324" s="5">
        <v>593.21327689898953</v>
      </c>
      <c r="E324" s="5">
        <v>667.36493651136323</v>
      </c>
      <c r="F324" s="5">
        <v>852.74408554229751</v>
      </c>
      <c r="G324" s="5">
        <v>852.74408554229751</v>
      </c>
      <c r="H324" s="5">
        <v>1001.047404767045</v>
      </c>
      <c r="I324" s="5">
        <v>852.74408554229763</v>
      </c>
      <c r="J324" s="5">
        <v>926.89574515467132</v>
      </c>
      <c r="K324" s="5">
        <v>852.74408554229751</v>
      </c>
      <c r="L324" s="5">
        <v>556.13744709280274</v>
      </c>
      <c r="M324" s="5">
        <v>593.21327689898953</v>
      </c>
      <c r="N324" s="5">
        <v>704.44076631755001</v>
      </c>
      <c r="O324" s="5">
        <v>667.36493651136323</v>
      </c>
      <c r="P324" s="5">
        <v>556.13744709280274</v>
      </c>
      <c r="Q324" s="5">
        <v>1001.047404767045</v>
      </c>
      <c r="R324" s="5">
        <v>889.81991534848453</v>
      </c>
      <c r="S324" s="5">
        <v>519.06161728661584</v>
      </c>
      <c r="T324" s="5">
        <v>852.7440855422974</v>
      </c>
      <c r="U324" s="5">
        <v>778.59242592992382</v>
      </c>
      <c r="V324" s="5">
        <v>852.7440855422974</v>
      </c>
      <c r="W324" s="5">
        <v>370.75829806186852</v>
      </c>
      <c r="X324" s="5">
        <v>519.06161728661584</v>
      </c>
      <c r="Y324" s="5">
        <v>244.0596709366524</v>
      </c>
      <c r="Z324" s="5">
        <v>542.47440499634718</v>
      </c>
      <c r="AA324" s="5">
        <v>359.43546506891198</v>
      </c>
      <c r="AB324" s="5">
        <v>461.01766277023046</v>
      </c>
      <c r="AC324" s="5">
        <v>321.11593363739888</v>
      </c>
      <c r="AD324">
        <v>410.35059829805141</v>
      </c>
    </row>
    <row r="325" spans="1:30" x14ac:dyDescent="0.25">
      <c r="A325" s="4">
        <v>43363</v>
      </c>
      <c r="B325" s="5">
        <v>889.81991534848453</v>
      </c>
      <c r="C325" s="5">
        <v>926.8957451546712</v>
      </c>
      <c r="D325" s="5">
        <v>593.21327689898953</v>
      </c>
      <c r="E325" s="5">
        <v>704.44076631755001</v>
      </c>
      <c r="F325" s="5">
        <v>815.66825573611072</v>
      </c>
      <c r="G325" s="5">
        <v>889.81991534848441</v>
      </c>
      <c r="H325" s="5">
        <v>963.97157496085822</v>
      </c>
      <c r="I325" s="5">
        <v>852.74408554229751</v>
      </c>
      <c r="J325" s="5">
        <v>889.81991534848453</v>
      </c>
      <c r="K325" s="5">
        <v>889.81991534848441</v>
      </c>
      <c r="L325" s="5">
        <v>593.21327689898953</v>
      </c>
      <c r="M325" s="5">
        <v>556.13744709280274</v>
      </c>
      <c r="N325" s="5">
        <v>667.36493651136323</v>
      </c>
      <c r="O325" s="5">
        <v>556.13744709280274</v>
      </c>
      <c r="P325" s="5">
        <v>519.06161728661584</v>
      </c>
      <c r="Q325" s="5">
        <v>1001.047404767045</v>
      </c>
      <c r="R325" s="5">
        <v>926.89574515467132</v>
      </c>
      <c r="S325" s="5">
        <v>556.13744709280274</v>
      </c>
      <c r="T325" s="5">
        <v>778.59242592992371</v>
      </c>
      <c r="U325" s="5">
        <v>778.59242592992382</v>
      </c>
      <c r="V325" s="5">
        <v>815.66825573611061</v>
      </c>
      <c r="W325" s="5">
        <v>407.83412786805536</v>
      </c>
      <c r="X325" s="5">
        <v>519.06161728661584</v>
      </c>
      <c r="Y325" s="5">
        <v>244.05967093665242</v>
      </c>
      <c r="Z325" s="5">
        <v>542.47440499634718</v>
      </c>
      <c r="AA325" s="5">
        <v>385.0690284136474</v>
      </c>
      <c r="AB325" s="5">
        <v>435.40557039410652</v>
      </c>
      <c r="AC325" s="5">
        <v>275.24222883205613</v>
      </c>
      <c r="AD325">
        <v>407.0151398476429</v>
      </c>
    </row>
    <row r="326" spans="1:30" x14ac:dyDescent="0.25">
      <c r="A326" s="4">
        <v>43364</v>
      </c>
      <c r="B326" s="5">
        <v>926.89574515467132</v>
      </c>
      <c r="C326" s="5">
        <v>963.97157496085833</v>
      </c>
      <c r="D326" s="5">
        <v>667.36493651136334</v>
      </c>
      <c r="E326" s="5">
        <v>667.36493651136323</v>
      </c>
      <c r="F326" s="5">
        <v>704.44076631755001</v>
      </c>
      <c r="G326" s="5">
        <v>926.89574515467132</v>
      </c>
      <c r="H326" s="5">
        <v>889.81991534848453</v>
      </c>
      <c r="I326" s="5">
        <v>889.81991534848441</v>
      </c>
      <c r="J326" s="5">
        <v>926.89574515467132</v>
      </c>
      <c r="K326" s="5">
        <v>889.81991534848453</v>
      </c>
      <c r="L326" s="5">
        <v>630.28910670517632</v>
      </c>
      <c r="M326" s="5">
        <v>593.21327689898953</v>
      </c>
      <c r="N326" s="5">
        <v>667.36493651136323</v>
      </c>
      <c r="O326" s="5">
        <v>481.985787480429</v>
      </c>
      <c r="P326" s="5">
        <v>481.985787480429</v>
      </c>
      <c r="Q326" s="5">
        <v>1038.1232345732317</v>
      </c>
      <c r="R326" s="5">
        <v>889.81991534848453</v>
      </c>
      <c r="S326" s="5">
        <v>556.13744709280274</v>
      </c>
      <c r="T326" s="5">
        <v>778.59242592992371</v>
      </c>
      <c r="U326" s="5">
        <v>778.59242592992371</v>
      </c>
      <c r="V326" s="5">
        <v>815.66825573611061</v>
      </c>
      <c r="W326" s="5">
        <v>481.985787480429</v>
      </c>
      <c r="X326" s="5">
        <v>593.21327689898953</v>
      </c>
      <c r="Y326" s="5">
        <v>271.17741215183605</v>
      </c>
      <c r="Z326" s="5">
        <v>516.64229047271158</v>
      </c>
      <c r="AA326" s="5">
        <v>410.70259175838277</v>
      </c>
      <c r="AB326" s="5">
        <v>461.01766277023046</v>
      </c>
      <c r="AC326" s="5">
        <v>252.30537642938478</v>
      </c>
      <c r="AD326">
        <v>429.95199225031428</v>
      </c>
    </row>
    <row r="327" spans="1:30" x14ac:dyDescent="0.25">
      <c r="A327" s="4">
        <v>43365</v>
      </c>
      <c r="B327" s="5">
        <v>889.81991534848453</v>
      </c>
      <c r="C327" s="5">
        <v>926.8957451546712</v>
      </c>
      <c r="D327" s="5">
        <v>704.44076631755013</v>
      </c>
      <c r="E327" s="5">
        <v>667.36493651136323</v>
      </c>
      <c r="F327" s="5">
        <v>593.21327689898953</v>
      </c>
      <c r="G327" s="5">
        <v>963.97157496085799</v>
      </c>
      <c r="H327" s="5">
        <v>852.74408554229751</v>
      </c>
      <c r="I327" s="5">
        <v>889.81991534848453</v>
      </c>
      <c r="J327" s="5">
        <v>889.81991534848453</v>
      </c>
      <c r="K327" s="5">
        <v>926.89574515467132</v>
      </c>
      <c r="L327" s="5">
        <v>667.36493651136323</v>
      </c>
      <c r="M327" s="5">
        <v>556.13744709280274</v>
      </c>
      <c r="N327" s="5">
        <v>704.44076631755001</v>
      </c>
      <c r="O327" s="5">
        <v>444.90995767424221</v>
      </c>
      <c r="P327" s="5">
        <v>481.985787480429</v>
      </c>
      <c r="Q327" s="5">
        <v>1038.1232345732317</v>
      </c>
      <c r="R327" s="5">
        <v>889.81991534848441</v>
      </c>
      <c r="S327" s="5">
        <v>556.13744709280274</v>
      </c>
      <c r="T327" s="5">
        <v>704.44076631755001</v>
      </c>
      <c r="U327" s="5">
        <v>704.44076631755001</v>
      </c>
      <c r="V327" s="5">
        <v>778.59242592992371</v>
      </c>
      <c r="W327" s="5">
        <v>593.21327689898965</v>
      </c>
      <c r="X327" s="5">
        <v>593.21327689898953</v>
      </c>
      <c r="Y327" s="5">
        <v>298.29515336701968</v>
      </c>
      <c r="Z327" s="5">
        <v>516.64229047271158</v>
      </c>
      <c r="AA327" s="5">
        <v>413.08433190268744</v>
      </c>
      <c r="AB327" s="5">
        <v>435.40557039410652</v>
      </c>
      <c r="AC327" s="5">
        <v>252.30537642938481</v>
      </c>
      <c r="AD327">
        <v>407.01513984764296</v>
      </c>
    </row>
    <row r="328" spans="1:30" x14ac:dyDescent="0.25">
      <c r="A328" s="4">
        <v>43366</v>
      </c>
      <c r="B328" s="5">
        <v>889.81991534848441</v>
      </c>
      <c r="C328" s="5">
        <v>852.74408554229751</v>
      </c>
      <c r="D328" s="5">
        <v>741.51659612373703</v>
      </c>
      <c r="E328" s="5">
        <v>704.44076631755001</v>
      </c>
      <c r="F328" s="5">
        <v>519.06161728661584</v>
      </c>
      <c r="G328" s="5">
        <v>963.97157496085799</v>
      </c>
      <c r="H328" s="5">
        <v>778.59242592992371</v>
      </c>
      <c r="I328" s="5">
        <v>889.81991534848441</v>
      </c>
      <c r="J328" s="5">
        <v>926.89574515467132</v>
      </c>
      <c r="K328" s="5">
        <v>889.81991534848453</v>
      </c>
      <c r="L328" s="5">
        <v>704.44076631755001</v>
      </c>
      <c r="M328" s="5">
        <v>593.21327689898953</v>
      </c>
      <c r="N328" s="5">
        <v>704.44076631755001</v>
      </c>
      <c r="O328" s="5">
        <v>370.75829806186852</v>
      </c>
      <c r="P328" s="5">
        <v>519.06161728661584</v>
      </c>
      <c r="Q328" s="5">
        <v>1001.0474047670449</v>
      </c>
      <c r="R328" s="5">
        <v>852.74408554229751</v>
      </c>
      <c r="S328" s="5">
        <v>593.21327689898953</v>
      </c>
      <c r="T328" s="5">
        <v>704.44076631755001</v>
      </c>
      <c r="U328" s="5">
        <v>556.13744709280274</v>
      </c>
      <c r="V328" s="5">
        <v>778.59242592992371</v>
      </c>
      <c r="W328" s="5">
        <v>667.36493651136334</v>
      </c>
      <c r="X328" s="5">
        <v>630.28910670517632</v>
      </c>
      <c r="Y328" s="5">
        <v>298.29515336701968</v>
      </c>
      <c r="Z328" s="5">
        <v>490.81017594907598</v>
      </c>
      <c r="AA328" s="5">
        <v>410.70259175838277</v>
      </c>
      <c r="AB328" s="5">
        <v>409.79347801798258</v>
      </c>
      <c r="AC328" s="5">
        <v>252.30537642938486</v>
      </c>
      <c r="AD328">
        <v>429.95199225031428</v>
      </c>
    </row>
    <row r="329" spans="1:30" x14ac:dyDescent="0.25">
      <c r="A329" s="4">
        <v>43367</v>
      </c>
      <c r="B329" s="5">
        <v>815.66825573611072</v>
      </c>
      <c r="C329" s="5">
        <v>815.66825573611072</v>
      </c>
      <c r="D329" s="5">
        <v>741.51659612373692</v>
      </c>
      <c r="E329" s="5">
        <v>704.44076631755001</v>
      </c>
      <c r="F329" s="5">
        <v>407.83412786805536</v>
      </c>
      <c r="G329" s="5">
        <v>1001.047404767045</v>
      </c>
      <c r="H329" s="5">
        <v>704.44076631755001</v>
      </c>
      <c r="I329" s="5">
        <v>852.74408554229751</v>
      </c>
      <c r="J329" s="5">
        <v>889.81991534848453</v>
      </c>
      <c r="K329" s="5">
        <v>889.81991534848441</v>
      </c>
      <c r="L329" s="5">
        <v>667.36493651136323</v>
      </c>
      <c r="M329" s="5">
        <v>630.28910670517632</v>
      </c>
      <c r="N329" s="5">
        <v>741.51659612373692</v>
      </c>
      <c r="O329" s="5">
        <v>370.75829806186852</v>
      </c>
      <c r="P329" s="5">
        <v>519.06161728661584</v>
      </c>
      <c r="Q329" s="5">
        <v>1001.047404767045</v>
      </c>
      <c r="R329" s="5">
        <v>852.7440855422974</v>
      </c>
      <c r="S329" s="5">
        <v>593.21327689898953</v>
      </c>
      <c r="T329" s="5">
        <v>704.44076631755001</v>
      </c>
      <c r="U329" s="5">
        <v>407.83412786805536</v>
      </c>
      <c r="V329" s="5">
        <v>778.59242592992371</v>
      </c>
      <c r="W329" s="5">
        <v>778.59242592992393</v>
      </c>
      <c r="X329" s="5">
        <v>667.36493651136323</v>
      </c>
      <c r="Y329" s="5">
        <v>325.41289458220319</v>
      </c>
      <c r="Z329" s="5">
        <v>464.97806142544039</v>
      </c>
      <c r="AA329" s="5">
        <v>438.7178952474228</v>
      </c>
      <c r="AB329" s="5">
        <v>435.40557039410652</v>
      </c>
      <c r="AC329" s="5">
        <v>252.30537642938486</v>
      </c>
      <c r="AD329">
        <v>459.55976155380256</v>
      </c>
    </row>
    <row r="330" spans="1:30" x14ac:dyDescent="0.25">
      <c r="A330" s="4">
        <v>43368</v>
      </c>
      <c r="B330" s="5">
        <v>815.66825573611061</v>
      </c>
      <c r="C330" s="5">
        <v>815.66825573611061</v>
      </c>
      <c r="D330" s="5">
        <v>778.59242592992371</v>
      </c>
      <c r="E330" s="5">
        <v>741.51659612373692</v>
      </c>
      <c r="F330" s="5">
        <v>333.68246825568161</v>
      </c>
      <c r="G330" s="5">
        <v>963.97157496085822</v>
      </c>
      <c r="H330" s="5">
        <v>704.44076631755001</v>
      </c>
      <c r="I330" s="5">
        <v>852.7440855422974</v>
      </c>
      <c r="J330" s="5">
        <v>889.81991534848441</v>
      </c>
      <c r="K330" s="5">
        <v>852.74408554229751</v>
      </c>
      <c r="L330" s="5">
        <v>704.44076631755001</v>
      </c>
      <c r="M330" s="5">
        <v>630.28910670517632</v>
      </c>
      <c r="N330" s="5">
        <v>704.44076631755001</v>
      </c>
      <c r="O330" s="5">
        <v>370.75829806186852</v>
      </c>
      <c r="P330" s="5">
        <v>519.06161728661584</v>
      </c>
      <c r="Q330" s="5">
        <v>1001.047404767045</v>
      </c>
      <c r="R330" s="5">
        <v>815.66825573611061</v>
      </c>
      <c r="S330" s="5">
        <v>593.21327689898953</v>
      </c>
      <c r="T330" s="5">
        <v>704.44076631755001</v>
      </c>
      <c r="U330" s="5">
        <v>333.68246825568167</v>
      </c>
      <c r="V330" s="5">
        <v>741.51659612373692</v>
      </c>
      <c r="W330" s="5">
        <v>815.66825573611084</v>
      </c>
      <c r="X330" s="5">
        <v>667.36493651136323</v>
      </c>
      <c r="Y330" s="5">
        <v>352.53063579738682</v>
      </c>
      <c r="Z330" s="5">
        <v>464.97806142544039</v>
      </c>
      <c r="AA330" s="5">
        <v>441.09963539172753</v>
      </c>
      <c r="AB330" s="5">
        <v>409.79347801798264</v>
      </c>
      <c r="AC330" s="5">
        <v>298.17908123472751</v>
      </c>
      <c r="AD330">
        <v>436.62290915113118</v>
      </c>
    </row>
    <row r="331" spans="1:30" x14ac:dyDescent="0.25">
      <c r="A331" s="4">
        <v>43369</v>
      </c>
      <c r="B331" s="5">
        <v>741.51659612373692</v>
      </c>
      <c r="C331" s="5">
        <v>778.59242592992371</v>
      </c>
      <c r="D331" s="5">
        <v>852.7440855422974</v>
      </c>
      <c r="E331" s="5">
        <v>741.51659612373692</v>
      </c>
      <c r="F331" s="5">
        <v>296.60663844949477</v>
      </c>
      <c r="G331" s="5">
        <v>1001.047404767045</v>
      </c>
      <c r="H331" s="5">
        <v>630.28910670517632</v>
      </c>
      <c r="I331" s="5">
        <v>815.66825573611061</v>
      </c>
      <c r="J331" s="5">
        <v>852.74408554229751</v>
      </c>
      <c r="K331" s="5">
        <v>852.7440855422974</v>
      </c>
      <c r="L331" s="5">
        <v>741.51659612373692</v>
      </c>
      <c r="M331" s="5">
        <v>667.36493651136323</v>
      </c>
      <c r="N331" s="5">
        <v>704.44076631755001</v>
      </c>
      <c r="O331" s="5">
        <v>444.90995767424221</v>
      </c>
      <c r="P331" s="5">
        <v>593.21327689898953</v>
      </c>
      <c r="Q331" s="5">
        <v>1001.047404767045</v>
      </c>
      <c r="R331" s="5">
        <v>815.66825573611061</v>
      </c>
      <c r="S331" s="5">
        <v>630.28910670517632</v>
      </c>
      <c r="T331" s="5">
        <v>704.44076631755001</v>
      </c>
      <c r="U331" s="5">
        <v>259.53080864330792</v>
      </c>
      <c r="V331" s="5">
        <v>704.44076631755001</v>
      </c>
      <c r="W331" s="5">
        <v>852.7440855422974</v>
      </c>
      <c r="X331" s="5">
        <v>741.51659612373703</v>
      </c>
      <c r="Y331" s="5">
        <v>379.64837701257039</v>
      </c>
      <c r="Z331" s="5">
        <v>439.14594690180479</v>
      </c>
      <c r="AA331" s="5">
        <v>438.7178952474228</v>
      </c>
      <c r="AB331" s="5">
        <v>409.79347801798258</v>
      </c>
      <c r="AC331" s="5">
        <v>321.11593363739883</v>
      </c>
      <c r="AD331">
        <v>459.55976155380256</v>
      </c>
    </row>
    <row r="332" spans="1:30" x14ac:dyDescent="0.25">
      <c r="A332" s="4">
        <v>43370</v>
      </c>
      <c r="B332" s="5">
        <v>704.44076631755001</v>
      </c>
      <c r="C332" s="5">
        <v>778.59242592992371</v>
      </c>
      <c r="D332" s="5">
        <v>852.74408554229751</v>
      </c>
      <c r="E332" s="5">
        <v>741.51659612373692</v>
      </c>
      <c r="F332" s="5">
        <v>296.60663844949482</v>
      </c>
      <c r="G332" s="5">
        <v>963.97157496085822</v>
      </c>
      <c r="H332" s="5">
        <v>630.28910670517632</v>
      </c>
      <c r="I332" s="5">
        <v>815.66825573611061</v>
      </c>
      <c r="J332" s="5">
        <v>852.7440855422974</v>
      </c>
      <c r="K332" s="5">
        <v>815.66825573611061</v>
      </c>
      <c r="L332" s="5">
        <v>704.44076631755001</v>
      </c>
      <c r="M332" s="5">
        <v>704.44076631755001</v>
      </c>
      <c r="N332" s="5">
        <v>741.51659612373692</v>
      </c>
      <c r="O332" s="5">
        <v>519.06161728661584</v>
      </c>
      <c r="P332" s="5">
        <v>593.21327689898953</v>
      </c>
      <c r="Q332" s="5">
        <v>963.97157496085822</v>
      </c>
      <c r="R332" s="5">
        <v>741.51659612373692</v>
      </c>
      <c r="S332" s="5">
        <v>593.21327689898953</v>
      </c>
      <c r="T332" s="5">
        <v>741.51659612373692</v>
      </c>
      <c r="U332" s="5">
        <v>222.4549788371211</v>
      </c>
      <c r="V332" s="5">
        <v>630.28910670517632</v>
      </c>
      <c r="W332" s="5">
        <v>815.66825573611072</v>
      </c>
      <c r="X332" s="5">
        <v>815.66825573611072</v>
      </c>
      <c r="Y332" s="5">
        <v>379.64837701257039</v>
      </c>
      <c r="Z332" s="5">
        <v>413.3138323781692</v>
      </c>
      <c r="AA332" s="5">
        <v>385.46598510436485</v>
      </c>
      <c r="AB332" s="5">
        <v>409.79347801798258</v>
      </c>
      <c r="AC332" s="5">
        <v>344.0527860400702</v>
      </c>
      <c r="AD332">
        <v>486.94389189035189</v>
      </c>
    </row>
    <row r="333" spans="1:30" x14ac:dyDescent="0.25">
      <c r="A333" s="4">
        <v>43371</v>
      </c>
      <c r="B333" s="5">
        <v>630.28910670517632</v>
      </c>
      <c r="C333" s="5">
        <v>704.44076631755001</v>
      </c>
      <c r="D333" s="5">
        <v>778.59242592992382</v>
      </c>
      <c r="E333" s="5">
        <v>778.59242592992371</v>
      </c>
      <c r="F333" s="5">
        <v>333.68246825568167</v>
      </c>
      <c r="G333" s="5">
        <v>926.89574515467132</v>
      </c>
      <c r="H333" s="5">
        <v>667.36493651136323</v>
      </c>
      <c r="I333" s="5">
        <v>778.59242592992371</v>
      </c>
      <c r="J333" s="5">
        <v>815.66825573611061</v>
      </c>
      <c r="K333" s="5">
        <v>815.66825573611061</v>
      </c>
      <c r="L333" s="5">
        <v>667.36493651136323</v>
      </c>
      <c r="M333" s="5">
        <v>667.36493651136323</v>
      </c>
      <c r="N333" s="5">
        <v>741.51659612373692</v>
      </c>
      <c r="O333" s="5">
        <v>593.21327689898953</v>
      </c>
      <c r="P333" s="5">
        <v>593.21327689898953</v>
      </c>
      <c r="Q333" s="5">
        <v>926.8957451546712</v>
      </c>
      <c r="R333" s="5">
        <v>741.51659612373692</v>
      </c>
      <c r="S333" s="5">
        <v>593.21327689898953</v>
      </c>
      <c r="T333" s="5">
        <v>741.51659612373692</v>
      </c>
      <c r="U333" s="5">
        <v>185.37914903093426</v>
      </c>
      <c r="V333" s="5">
        <v>556.13744709280274</v>
      </c>
      <c r="W333" s="5">
        <v>815.66825573611061</v>
      </c>
      <c r="X333" s="5">
        <v>852.74408554229763</v>
      </c>
      <c r="Y333" s="5">
        <v>379.64837701257039</v>
      </c>
      <c r="Z333" s="5">
        <v>413.3138323781692</v>
      </c>
      <c r="AA333" s="5">
        <v>332.76981432831116</v>
      </c>
      <c r="AB333" s="5">
        <v>362.83797532842215</v>
      </c>
      <c r="AC333" s="5">
        <v>344.0527860400702</v>
      </c>
      <c r="AD333">
        <v>462.00576441743544</v>
      </c>
    </row>
    <row r="334" spans="1:30" x14ac:dyDescent="0.25">
      <c r="A334" s="4">
        <v>43372</v>
      </c>
      <c r="B334" s="5">
        <v>593.21327689898953</v>
      </c>
      <c r="C334" s="5">
        <v>667.36493651136323</v>
      </c>
      <c r="D334" s="5">
        <v>778.59242592992382</v>
      </c>
      <c r="E334" s="5">
        <v>778.59242592992371</v>
      </c>
      <c r="F334" s="5">
        <v>370.75829806186852</v>
      </c>
      <c r="G334" s="5">
        <v>889.81991534848441</v>
      </c>
      <c r="H334" s="5">
        <v>630.28910670517632</v>
      </c>
      <c r="I334" s="5">
        <v>778.59242592992371</v>
      </c>
      <c r="J334" s="5">
        <v>815.66825573611061</v>
      </c>
      <c r="K334" s="5">
        <v>741.51659612373692</v>
      </c>
      <c r="L334" s="5">
        <v>630.28910670517632</v>
      </c>
      <c r="M334" s="5">
        <v>667.36493651136323</v>
      </c>
      <c r="N334" s="5">
        <v>741.51659612373692</v>
      </c>
      <c r="O334" s="5">
        <v>593.21327689898953</v>
      </c>
      <c r="P334" s="5">
        <v>630.28910670517632</v>
      </c>
      <c r="Q334" s="5">
        <v>852.74408554229751</v>
      </c>
      <c r="R334" s="5">
        <v>741.51659612373692</v>
      </c>
      <c r="S334" s="5">
        <v>593.21327689898953</v>
      </c>
      <c r="T334" s="5">
        <v>815.66825573611072</v>
      </c>
      <c r="U334" s="5">
        <v>222.45497883712113</v>
      </c>
      <c r="V334" s="5">
        <v>444.90995767424221</v>
      </c>
      <c r="W334" s="5">
        <v>741.51659612373692</v>
      </c>
      <c r="X334" s="5">
        <v>926.89574515467132</v>
      </c>
      <c r="Y334" s="5">
        <v>388.68762408429825</v>
      </c>
      <c r="Z334" s="5">
        <v>365.95495575150403</v>
      </c>
      <c r="AA334" s="5">
        <v>310.81307650495552</v>
      </c>
      <c r="AB334" s="5">
        <v>347.47071990274782</v>
      </c>
      <c r="AC334" s="5">
        <v>351.69840350762729</v>
      </c>
      <c r="AD334">
        <v>468.81751727239049</v>
      </c>
    </row>
    <row r="335" spans="1:30" x14ac:dyDescent="0.25">
      <c r="A335" s="4">
        <v>43373</v>
      </c>
      <c r="B335" s="5">
        <v>556.13744709280274</v>
      </c>
      <c r="C335" s="5">
        <v>667.36493651136323</v>
      </c>
      <c r="D335" s="5">
        <v>778.59242592992371</v>
      </c>
      <c r="E335" s="5">
        <v>778.59242592992371</v>
      </c>
      <c r="F335" s="5">
        <v>407.83412786805536</v>
      </c>
      <c r="G335" s="5">
        <v>815.66825573611061</v>
      </c>
      <c r="H335" s="5">
        <v>667.36493651136323</v>
      </c>
      <c r="I335" s="5">
        <v>815.66825573611072</v>
      </c>
      <c r="J335" s="5">
        <v>741.51659612373692</v>
      </c>
      <c r="K335" s="5">
        <v>741.51659612373692</v>
      </c>
      <c r="L335" s="5">
        <v>593.21327689898953</v>
      </c>
      <c r="M335" s="5">
        <v>593.21327689898953</v>
      </c>
      <c r="N335" s="5">
        <v>704.44076631755001</v>
      </c>
      <c r="O335" s="5">
        <v>667.36493651136323</v>
      </c>
      <c r="P335" s="5">
        <v>593.21327689898953</v>
      </c>
      <c r="Q335" s="5">
        <v>815.66825573611072</v>
      </c>
      <c r="R335" s="5">
        <v>704.44076631755001</v>
      </c>
      <c r="S335" s="5">
        <v>519.06161728661584</v>
      </c>
      <c r="T335" s="5">
        <v>815.66825573611061</v>
      </c>
      <c r="U335" s="5">
        <v>296.60663844949482</v>
      </c>
      <c r="V335" s="5">
        <v>333.68246825568167</v>
      </c>
      <c r="W335" s="5">
        <v>704.44076631755001</v>
      </c>
      <c r="X335" s="5">
        <v>926.8957451546712</v>
      </c>
      <c r="Y335" s="5">
        <v>372.41697935518812</v>
      </c>
      <c r="Z335" s="5">
        <v>350.45568703732272</v>
      </c>
      <c r="AA335" s="5">
        <v>298.60859202385382</v>
      </c>
      <c r="AB335" s="5">
        <v>341.06769680871685</v>
      </c>
      <c r="AC335" s="5">
        <v>370.04788542976439</v>
      </c>
      <c r="AD335">
        <v>433.23037291158579</v>
      </c>
    </row>
    <row r="336" spans="1:30" x14ac:dyDescent="0.25">
      <c r="A336" s="4">
        <v>43374</v>
      </c>
      <c r="B336" s="5">
        <v>556.13744709280274</v>
      </c>
      <c r="C336" s="5">
        <v>630.28910670517632</v>
      </c>
      <c r="D336" s="5">
        <v>741.51659612373692</v>
      </c>
      <c r="E336" s="5">
        <v>741.51659612373692</v>
      </c>
      <c r="F336" s="5">
        <v>444.90995767424221</v>
      </c>
      <c r="G336" s="5">
        <v>778.59242592992371</v>
      </c>
      <c r="H336" s="5">
        <v>704.44076631755001</v>
      </c>
      <c r="I336" s="5">
        <v>815.66825573611061</v>
      </c>
      <c r="J336" s="5">
        <v>741.51659612373692</v>
      </c>
      <c r="K336" s="5">
        <v>741.51659612373692</v>
      </c>
      <c r="L336" s="5">
        <v>593.21327689898953</v>
      </c>
      <c r="M336" s="5">
        <v>519.06161728661584</v>
      </c>
      <c r="N336" s="5">
        <v>704.44076631755001</v>
      </c>
      <c r="O336" s="5">
        <v>704.44076631755001</v>
      </c>
      <c r="P336" s="5">
        <v>593.21327689898953</v>
      </c>
      <c r="Q336" s="5">
        <v>704.44076631755001</v>
      </c>
      <c r="R336" s="5">
        <v>667.36493651136323</v>
      </c>
      <c r="S336" s="5">
        <v>481.985787480429</v>
      </c>
      <c r="T336" s="5">
        <v>815.66825573611072</v>
      </c>
      <c r="U336" s="5">
        <v>407.83412786805536</v>
      </c>
      <c r="V336" s="5">
        <v>259.53080864330792</v>
      </c>
      <c r="W336" s="5">
        <v>630.28910670517632</v>
      </c>
      <c r="X336" s="5">
        <v>926.8957451546712</v>
      </c>
      <c r="Y336" s="5">
        <v>365.63754405139224</v>
      </c>
      <c r="Z336" s="5">
        <v>343.99765840641385</v>
      </c>
      <c r="AA336" s="5">
        <v>287.43672089906056</v>
      </c>
      <c r="AB336" s="5">
        <v>264.23141968034503</v>
      </c>
      <c r="AC336" s="5">
        <v>404.45316403377143</v>
      </c>
      <c r="AD336">
        <v>394.55293205702122</v>
      </c>
    </row>
    <row r="337" spans="1:30" x14ac:dyDescent="0.25">
      <c r="A337" s="4">
        <v>43375</v>
      </c>
      <c r="B337" s="5">
        <v>519.06161728661584</v>
      </c>
      <c r="C337" s="5">
        <v>593.21327689898953</v>
      </c>
      <c r="D337" s="5">
        <v>741.51659612373692</v>
      </c>
      <c r="E337" s="5">
        <v>741.51659612373692</v>
      </c>
      <c r="F337" s="5">
        <v>481.985787480429</v>
      </c>
      <c r="G337" s="5">
        <v>778.59242592992371</v>
      </c>
      <c r="H337" s="5">
        <v>667.36493651136323</v>
      </c>
      <c r="I337" s="5">
        <v>852.74408554229763</v>
      </c>
      <c r="J337" s="5">
        <v>741.51659612373692</v>
      </c>
      <c r="K337" s="5">
        <v>704.44076631755001</v>
      </c>
      <c r="L337" s="5">
        <v>556.13744709280274</v>
      </c>
      <c r="M337" s="5">
        <v>481.985787480429</v>
      </c>
      <c r="N337" s="5">
        <v>741.51659612373692</v>
      </c>
      <c r="O337" s="5">
        <v>741.51659612373692</v>
      </c>
      <c r="P337" s="5">
        <v>593.21327689898953</v>
      </c>
      <c r="Q337" s="5">
        <v>556.13744709280274</v>
      </c>
      <c r="R337" s="5">
        <v>593.21327689898953</v>
      </c>
      <c r="S337" s="5">
        <v>444.90995767424221</v>
      </c>
      <c r="T337" s="5">
        <v>815.66825573611072</v>
      </c>
      <c r="U337" s="5">
        <v>444.90995767424221</v>
      </c>
      <c r="V337" s="5">
        <v>222.4549788371211</v>
      </c>
      <c r="W337" s="5">
        <v>593.21327689898953</v>
      </c>
      <c r="X337" s="5">
        <v>926.8957451546712</v>
      </c>
      <c r="Y337" s="5">
        <v>311.40206162102498</v>
      </c>
      <c r="Z337" s="5">
        <v>266.501314835507</v>
      </c>
      <c r="AA337" s="5">
        <v>231.4061139209804</v>
      </c>
      <c r="AB337" s="5">
        <v>213.0072349280972</v>
      </c>
      <c r="AC337" s="5">
        <v>389.16192909865714</v>
      </c>
      <c r="AD337">
        <v>395.52763262376141</v>
      </c>
    </row>
    <row r="338" spans="1:30" x14ac:dyDescent="0.25">
      <c r="A338" s="4">
        <v>43376</v>
      </c>
      <c r="B338" s="5">
        <v>519.06161728661584</v>
      </c>
      <c r="C338" s="5">
        <v>519.06161728661584</v>
      </c>
      <c r="D338" s="5">
        <v>667.36493651136323</v>
      </c>
      <c r="E338" s="5">
        <v>704.44076631755001</v>
      </c>
      <c r="F338" s="5">
        <v>519.06161728661584</v>
      </c>
      <c r="G338" s="5">
        <v>741.51659612373692</v>
      </c>
      <c r="H338" s="5">
        <v>667.36493651136323</v>
      </c>
      <c r="I338" s="5">
        <v>852.74408554229751</v>
      </c>
      <c r="J338" s="5">
        <v>704.44076631755001</v>
      </c>
      <c r="K338" s="5">
        <v>704.44076631755001</v>
      </c>
      <c r="L338" s="5">
        <v>519.06161728661584</v>
      </c>
      <c r="M338" s="5">
        <v>370.75829806186852</v>
      </c>
      <c r="N338" s="5">
        <v>704.44076631755001</v>
      </c>
      <c r="O338" s="5">
        <v>704.44076631755001</v>
      </c>
      <c r="P338" s="5">
        <v>556.13744709280274</v>
      </c>
      <c r="Q338" s="5">
        <v>407.83412786805536</v>
      </c>
      <c r="R338" s="5">
        <v>519.06161728661584</v>
      </c>
      <c r="S338" s="5">
        <v>333.68246825568167</v>
      </c>
      <c r="T338" s="5">
        <v>815.66825573611061</v>
      </c>
      <c r="U338" s="5">
        <v>481.985787480429</v>
      </c>
      <c r="V338" s="5">
        <v>185.37914903093426</v>
      </c>
      <c r="W338" s="5">
        <v>556.13744709280274</v>
      </c>
      <c r="X338" s="5">
        <v>852.74408554229751</v>
      </c>
      <c r="Y338" s="5">
        <v>257.16657919065784</v>
      </c>
      <c r="Z338" s="5">
        <v>214.8370857882359</v>
      </c>
      <c r="AA338" s="5">
        <v>177.75724708720495</v>
      </c>
      <c r="AB338" s="5">
        <v>161.78305017584944</v>
      </c>
      <c r="AC338" s="5">
        <v>423.56720770266423</v>
      </c>
      <c r="AD338">
        <v>320.04615851493048</v>
      </c>
    </row>
    <row r="339" spans="1:30" x14ac:dyDescent="0.25">
      <c r="A339" s="4">
        <v>43377</v>
      </c>
      <c r="B339" s="5">
        <v>519.06161728661584</v>
      </c>
      <c r="C339" s="5">
        <v>481.985787480429</v>
      </c>
      <c r="D339" s="5">
        <v>630.28910670517632</v>
      </c>
      <c r="E339" s="5">
        <v>667.36493651136323</v>
      </c>
      <c r="F339" s="5">
        <v>519.06161728661584</v>
      </c>
      <c r="G339" s="5">
        <v>741.51659612373692</v>
      </c>
      <c r="H339" s="5">
        <v>630.28910670517632</v>
      </c>
      <c r="I339" s="5">
        <v>889.81991534848441</v>
      </c>
      <c r="J339" s="5">
        <v>704.44076631755001</v>
      </c>
      <c r="K339" s="5">
        <v>667.36493651136323</v>
      </c>
      <c r="L339" s="5">
        <v>556.13744709280274</v>
      </c>
      <c r="M339" s="5">
        <v>296.60663844949477</v>
      </c>
      <c r="N339" s="5">
        <v>704.44076631755001</v>
      </c>
      <c r="O339" s="5">
        <v>704.44076631755001</v>
      </c>
      <c r="P339" s="5">
        <v>556.13744709280274</v>
      </c>
      <c r="Q339" s="5">
        <v>296.60663844949482</v>
      </c>
      <c r="R339" s="5">
        <v>481.985787480429</v>
      </c>
      <c r="S339" s="5">
        <v>259.53080864330792</v>
      </c>
      <c r="T339" s="5">
        <v>815.66825573611061</v>
      </c>
      <c r="U339" s="5">
        <v>556.13744709280274</v>
      </c>
      <c r="V339" s="5">
        <v>222.45497883712113</v>
      </c>
      <c r="W339" s="5">
        <v>593.21327689898953</v>
      </c>
      <c r="X339" s="5">
        <v>815.66825573611061</v>
      </c>
      <c r="Y339" s="5">
        <v>202.93109676029061</v>
      </c>
      <c r="Z339" s="5">
        <v>163.17285674096476</v>
      </c>
      <c r="AA339" s="5">
        <v>149.34498690744735</v>
      </c>
      <c r="AB339" s="5">
        <v>110.55886542360156</v>
      </c>
      <c r="AC339" s="5">
        <v>538.25146971602089</v>
      </c>
      <c r="AD339">
        <v>243.45286492263006</v>
      </c>
    </row>
    <row r="340" spans="1:30" x14ac:dyDescent="0.25">
      <c r="A340" s="4">
        <v>43378</v>
      </c>
      <c r="B340" s="5">
        <v>519.06161728661584</v>
      </c>
      <c r="C340" s="5">
        <v>481.985787480429</v>
      </c>
      <c r="D340" s="5">
        <v>667.36493651136323</v>
      </c>
      <c r="E340" s="5">
        <v>667.36493651136323</v>
      </c>
      <c r="F340" s="5">
        <v>519.06161728661584</v>
      </c>
      <c r="G340" s="5">
        <v>704.44076631755001</v>
      </c>
      <c r="H340" s="5">
        <v>593.21327689898953</v>
      </c>
      <c r="I340" s="5">
        <v>889.81991534848453</v>
      </c>
      <c r="J340" s="5">
        <v>667.36493651136323</v>
      </c>
      <c r="K340" s="5">
        <v>630.28910670517632</v>
      </c>
      <c r="L340" s="5">
        <v>593.21327689898953</v>
      </c>
      <c r="M340" s="5">
        <v>259.53080864330792</v>
      </c>
      <c r="N340" s="5">
        <v>667.36493651136323</v>
      </c>
      <c r="O340" s="5">
        <v>741.51659612373703</v>
      </c>
      <c r="P340" s="5">
        <v>556.13744709280274</v>
      </c>
      <c r="Q340" s="5">
        <v>185.37914903093426</v>
      </c>
      <c r="R340" s="5">
        <v>407.83412786805536</v>
      </c>
      <c r="S340" s="5">
        <v>185.37914903093426</v>
      </c>
      <c r="T340" s="5">
        <v>778.59242592992371</v>
      </c>
      <c r="U340" s="5">
        <v>630.28910670517632</v>
      </c>
      <c r="V340" s="5">
        <v>259.53080864330798</v>
      </c>
      <c r="W340" s="5">
        <v>556.13744709280274</v>
      </c>
      <c r="X340" s="5">
        <v>741.51659612373692</v>
      </c>
      <c r="Y340" s="5">
        <v>148.69561432992344</v>
      </c>
      <c r="Z340" s="5">
        <v>111.50862769369358</v>
      </c>
      <c r="AA340" s="5">
        <v>120.37698736068536</v>
      </c>
      <c r="AB340" s="5">
        <v>80.678090984790344</v>
      </c>
      <c r="AC340" s="5">
        <v>492.37776491067831</v>
      </c>
      <c r="AD340">
        <v>192.90951828671555</v>
      </c>
    </row>
    <row r="341" spans="1:30" x14ac:dyDescent="0.25">
      <c r="A341" s="4">
        <v>43379</v>
      </c>
      <c r="B341" s="5">
        <v>519.06161728661584</v>
      </c>
      <c r="C341" s="5">
        <v>519.06161728661584</v>
      </c>
      <c r="D341" s="5">
        <v>630.28910670517632</v>
      </c>
      <c r="E341" s="5">
        <v>630.28910670517632</v>
      </c>
      <c r="F341" s="5">
        <v>519.06161728661584</v>
      </c>
      <c r="G341" s="5">
        <v>704.44076631755001</v>
      </c>
      <c r="H341" s="5">
        <v>593.21327689898953</v>
      </c>
      <c r="I341" s="5">
        <v>889.81991534848441</v>
      </c>
      <c r="J341" s="5">
        <v>667.36493651136323</v>
      </c>
      <c r="K341" s="5">
        <v>667.36493651136323</v>
      </c>
      <c r="L341" s="5">
        <v>593.21327689898953</v>
      </c>
      <c r="M341" s="5">
        <v>222.4549788371211</v>
      </c>
      <c r="N341" s="5">
        <v>630.28910670517632</v>
      </c>
      <c r="O341" s="5">
        <v>815.66825573611072</v>
      </c>
      <c r="P341" s="5">
        <v>481.985787480429</v>
      </c>
      <c r="Q341" s="5">
        <v>111.22748941856057</v>
      </c>
      <c r="R341" s="5">
        <v>333.68246825568161</v>
      </c>
      <c r="S341" s="5">
        <v>111.22748941856057</v>
      </c>
      <c r="T341" s="5">
        <v>704.44076631755001</v>
      </c>
      <c r="U341" s="5">
        <v>630.28910670517632</v>
      </c>
      <c r="V341" s="5">
        <v>333.68246825568167</v>
      </c>
      <c r="W341" s="5">
        <v>593.21327689898953</v>
      </c>
      <c r="X341" s="5">
        <v>667.36493651136323</v>
      </c>
      <c r="Y341" s="5">
        <v>85.420884827828374</v>
      </c>
      <c r="Z341" s="5">
        <v>81.371160749452088</v>
      </c>
      <c r="AA341" s="5">
        <v>86.303118205960843</v>
      </c>
      <c r="AB341" s="5">
        <v>44.821161658216852</v>
      </c>
      <c r="AC341" s="5">
        <v>438.85844263777852</v>
      </c>
      <c r="AD341">
        <v>133.55314372560093</v>
      </c>
    </row>
    <row r="342" spans="1:30" x14ac:dyDescent="0.25">
      <c r="A342" s="4">
        <v>43380</v>
      </c>
      <c r="B342" s="5">
        <v>519.06161728661584</v>
      </c>
      <c r="C342" s="5">
        <v>556.13744709280274</v>
      </c>
      <c r="D342" s="5">
        <v>593.21327689898953</v>
      </c>
      <c r="E342" s="5">
        <v>593.21327689898953</v>
      </c>
      <c r="F342" s="5">
        <v>556.13744709280274</v>
      </c>
      <c r="G342" s="5">
        <v>741.51659612373692</v>
      </c>
      <c r="H342" s="5">
        <v>519.06161728661584</v>
      </c>
      <c r="I342" s="5">
        <v>815.66825573611072</v>
      </c>
      <c r="J342" s="5">
        <v>704.44076631755001</v>
      </c>
      <c r="K342" s="5">
        <v>630.28910670517632</v>
      </c>
      <c r="L342" s="5">
        <v>630.28910670517632</v>
      </c>
      <c r="M342" s="5">
        <v>222.4549788371211</v>
      </c>
      <c r="N342" s="5">
        <v>630.28910670517632</v>
      </c>
      <c r="O342" s="5">
        <v>815.66825573611072</v>
      </c>
      <c r="P342" s="5">
        <v>481.985787480429</v>
      </c>
      <c r="Q342" s="5">
        <v>74.151659612373706</v>
      </c>
      <c r="R342" s="5">
        <v>296.60663844949477</v>
      </c>
      <c r="S342" s="5">
        <v>74.151659612373706</v>
      </c>
      <c r="T342" s="5">
        <v>667.36493651136323</v>
      </c>
      <c r="U342" s="5">
        <v>667.36493651136323</v>
      </c>
      <c r="V342" s="5">
        <v>444.90995767424221</v>
      </c>
      <c r="W342" s="5">
        <v>630.28910670517632</v>
      </c>
      <c r="X342" s="5">
        <v>630.28910670517632</v>
      </c>
      <c r="Y342" s="5">
        <v>47.456047126571306</v>
      </c>
      <c r="Z342" s="5">
        <v>45.206200416362265</v>
      </c>
      <c r="AA342" s="5">
        <v>44.858735853286959</v>
      </c>
      <c r="AB342" s="5">
        <v>0</v>
      </c>
      <c r="AC342" s="5">
        <v>374.63525591029867</v>
      </c>
      <c r="AD342">
        <v>93.658813977574667</v>
      </c>
    </row>
    <row r="343" spans="1:30" x14ac:dyDescent="0.25">
      <c r="A343" s="4">
        <v>43381</v>
      </c>
      <c r="B343" s="5">
        <v>519.06161728661584</v>
      </c>
      <c r="C343" s="5">
        <v>556.13744709280274</v>
      </c>
      <c r="D343" s="5">
        <v>593.21327689898953</v>
      </c>
      <c r="E343" s="5">
        <v>593.21327689898953</v>
      </c>
      <c r="F343" s="5">
        <v>556.13744709280274</v>
      </c>
      <c r="G343" s="5">
        <v>704.44076631755001</v>
      </c>
      <c r="H343" s="5">
        <v>444.90995767424221</v>
      </c>
      <c r="I343" s="5">
        <v>815.66825573611061</v>
      </c>
      <c r="J343" s="5">
        <v>667.36493651136323</v>
      </c>
      <c r="K343" s="5">
        <v>593.21327689898953</v>
      </c>
      <c r="L343" s="5">
        <v>667.36493651136323</v>
      </c>
      <c r="M343" s="5">
        <v>222.4549788371211</v>
      </c>
      <c r="N343" s="5">
        <v>593.21327689898953</v>
      </c>
      <c r="O343" s="5">
        <v>778.59242592992382</v>
      </c>
      <c r="P343" s="5">
        <v>481.985787480429</v>
      </c>
      <c r="Q343" s="5">
        <v>74.151659612373706</v>
      </c>
      <c r="R343" s="5">
        <v>296.60663844949482</v>
      </c>
      <c r="S343" s="5">
        <v>37.075829806186853</v>
      </c>
      <c r="T343" s="5">
        <v>667.36493651136323</v>
      </c>
      <c r="U343" s="5">
        <v>630.28910670517632</v>
      </c>
      <c r="V343" s="5">
        <v>481.985787480429</v>
      </c>
      <c r="W343" s="5">
        <v>630.28910670517632</v>
      </c>
      <c r="X343" s="5">
        <v>630.28910670517632</v>
      </c>
      <c r="Y343" s="5">
        <v>0</v>
      </c>
      <c r="Z343" s="5">
        <v>0</v>
      </c>
      <c r="AA343" s="5">
        <v>0</v>
      </c>
      <c r="AB343" s="5">
        <v>0</v>
      </c>
      <c r="AC343" s="5">
        <v>294.35627250094899</v>
      </c>
      <c r="AD343">
        <v>53.519322272899807</v>
      </c>
    </row>
    <row r="344" spans="1:30" x14ac:dyDescent="0.25">
      <c r="A344" s="4">
        <v>43382</v>
      </c>
      <c r="B344" s="5">
        <v>481.985787480429</v>
      </c>
      <c r="C344" s="5">
        <v>556.13744709280274</v>
      </c>
      <c r="D344" s="5">
        <v>519.06161728661584</v>
      </c>
      <c r="E344" s="5">
        <v>556.13744709280274</v>
      </c>
      <c r="F344" s="5">
        <v>556.13744709280274</v>
      </c>
      <c r="G344" s="5">
        <v>704.44076631755001</v>
      </c>
      <c r="H344" s="5">
        <v>407.83412786805536</v>
      </c>
      <c r="I344" s="5">
        <v>741.51659612373692</v>
      </c>
      <c r="J344" s="5">
        <v>630.28910670517632</v>
      </c>
      <c r="K344" s="5">
        <v>630.28910670517632</v>
      </c>
      <c r="L344" s="5">
        <v>667.36493651136323</v>
      </c>
      <c r="M344" s="5">
        <v>259.53080864330798</v>
      </c>
      <c r="N344" s="5">
        <v>556.13744709280274</v>
      </c>
      <c r="O344" s="5">
        <v>778.59242592992382</v>
      </c>
      <c r="P344" s="5">
        <v>481.985787480429</v>
      </c>
      <c r="Q344" s="5">
        <v>111.22748941856057</v>
      </c>
      <c r="R344" s="5">
        <v>333.68246825568167</v>
      </c>
      <c r="S344" s="5">
        <v>0</v>
      </c>
      <c r="T344" s="5">
        <v>630.28910670517632</v>
      </c>
      <c r="U344" s="5">
        <v>630.28910670517632</v>
      </c>
      <c r="V344" s="5">
        <v>556.13744709280274</v>
      </c>
      <c r="W344" s="5">
        <v>667.36493651136323</v>
      </c>
      <c r="X344" s="5">
        <v>593.21327689898953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>
        <v>0</v>
      </c>
    </row>
    <row r="345" spans="1:30" x14ac:dyDescent="0.25">
      <c r="A345" s="4">
        <v>43383</v>
      </c>
      <c r="B345" s="5">
        <v>444.90995767424221</v>
      </c>
      <c r="C345" s="5">
        <v>593.21327689898953</v>
      </c>
      <c r="D345" s="5">
        <v>519.06161728661584</v>
      </c>
      <c r="E345" s="5">
        <v>556.13744709280274</v>
      </c>
      <c r="F345" s="5">
        <v>556.13744709280274</v>
      </c>
      <c r="G345" s="5">
        <v>667.36493651136323</v>
      </c>
      <c r="H345" s="5">
        <v>370.75829806186852</v>
      </c>
      <c r="I345" s="5">
        <v>704.44076631755001</v>
      </c>
      <c r="J345" s="5">
        <v>630.28910670517632</v>
      </c>
      <c r="K345" s="5">
        <v>593.21327689898953</v>
      </c>
      <c r="L345" s="5">
        <v>704.44076631755001</v>
      </c>
      <c r="M345" s="5">
        <v>333.68246825568167</v>
      </c>
      <c r="N345" s="5">
        <v>556.13744709280274</v>
      </c>
      <c r="O345" s="5">
        <v>815.66825573611061</v>
      </c>
      <c r="P345" s="5">
        <v>444.90995767424221</v>
      </c>
      <c r="Q345" s="5">
        <v>185.37914903093426</v>
      </c>
      <c r="R345" s="5">
        <v>370.75829806186852</v>
      </c>
      <c r="S345" s="5">
        <v>0</v>
      </c>
      <c r="T345" s="5">
        <v>593.21327689898953</v>
      </c>
      <c r="U345" s="5">
        <v>667.36493651136323</v>
      </c>
      <c r="V345" s="5">
        <v>630.28910670517632</v>
      </c>
      <c r="W345" s="5">
        <v>704.44076631755001</v>
      </c>
      <c r="X345" s="5">
        <v>593.21327689898953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>
        <v>0</v>
      </c>
    </row>
    <row r="346" spans="1:30" x14ac:dyDescent="0.25">
      <c r="A346" s="4">
        <v>43384</v>
      </c>
      <c r="B346" s="5">
        <v>407.83412786805536</v>
      </c>
      <c r="C346" s="5">
        <v>593.21327689898953</v>
      </c>
      <c r="D346" s="5">
        <v>519.06161728661584</v>
      </c>
      <c r="E346" s="5">
        <v>556.13744709280274</v>
      </c>
      <c r="F346" s="5">
        <v>556.13744709280274</v>
      </c>
      <c r="G346" s="5">
        <v>667.36493651136323</v>
      </c>
      <c r="H346" s="5">
        <v>296.60663844949477</v>
      </c>
      <c r="I346" s="5">
        <v>630.28910670517632</v>
      </c>
      <c r="J346" s="5">
        <v>556.13744709280274</v>
      </c>
      <c r="K346" s="5">
        <v>593.21327689898953</v>
      </c>
      <c r="L346" s="5">
        <v>667.36493651136323</v>
      </c>
      <c r="M346" s="5">
        <v>370.75829806186852</v>
      </c>
      <c r="N346" s="5">
        <v>481.985787480429</v>
      </c>
      <c r="O346" s="5">
        <v>778.59242592992371</v>
      </c>
      <c r="P346" s="5">
        <v>444.90995767424221</v>
      </c>
      <c r="Q346" s="5">
        <v>259.53080864330798</v>
      </c>
      <c r="R346" s="5">
        <v>407.83412786805536</v>
      </c>
      <c r="S346" s="5">
        <v>0</v>
      </c>
      <c r="T346" s="5">
        <v>556.13744709280274</v>
      </c>
      <c r="U346" s="5">
        <v>630.28910670517632</v>
      </c>
      <c r="V346" s="5">
        <v>667.36493651136323</v>
      </c>
      <c r="W346" s="5">
        <v>667.36493651136323</v>
      </c>
      <c r="X346" s="5">
        <v>556.13744709280274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>
        <v>0</v>
      </c>
    </row>
    <row r="347" spans="1:30" x14ac:dyDescent="0.25">
      <c r="A347" s="4">
        <v>43385</v>
      </c>
      <c r="B347" s="5">
        <v>370.75829806186852</v>
      </c>
      <c r="C347" s="5">
        <v>593.21327689898953</v>
      </c>
      <c r="D347" s="5">
        <v>444.90995767424221</v>
      </c>
      <c r="E347" s="5">
        <v>481.985787480429</v>
      </c>
      <c r="F347" s="5">
        <v>556.13744709280274</v>
      </c>
      <c r="G347" s="5">
        <v>704.44076631755001</v>
      </c>
      <c r="H347" s="5">
        <v>222.4549788371211</v>
      </c>
      <c r="I347" s="5">
        <v>593.21327689898953</v>
      </c>
      <c r="J347" s="5">
        <v>519.06161728661584</v>
      </c>
      <c r="K347" s="5">
        <v>593.21327689898953</v>
      </c>
      <c r="L347" s="5">
        <v>630.28910670517632</v>
      </c>
      <c r="M347" s="5">
        <v>407.83412786805536</v>
      </c>
      <c r="N347" s="5">
        <v>444.90995767424221</v>
      </c>
      <c r="O347" s="5">
        <v>667.36493651136323</v>
      </c>
      <c r="P347" s="5">
        <v>444.90995767424221</v>
      </c>
      <c r="Q347" s="5">
        <v>333.68246825568167</v>
      </c>
      <c r="R347" s="5">
        <v>444.90995767424221</v>
      </c>
      <c r="S347" s="5">
        <v>0</v>
      </c>
      <c r="T347" s="5">
        <v>593.21327689898953</v>
      </c>
      <c r="U347" s="5">
        <v>593.21327689898953</v>
      </c>
      <c r="V347" s="5">
        <v>704.44076631755001</v>
      </c>
      <c r="W347" s="5">
        <v>667.36493651136323</v>
      </c>
      <c r="X347" s="5">
        <v>556.13744709280274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>
        <v>0</v>
      </c>
    </row>
    <row r="348" spans="1:30" x14ac:dyDescent="0.25">
      <c r="A348" s="4">
        <v>43386</v>
      </c>
      <c r="B348" s="5">
        <v>333.68246825568161</v>
      </c>
      <c r="C348" s="5">
        <v>519.06161728661584</v>
      </c>
      <c r="D348" s="5">
        <v>407.83412786805536</v>
      </c>
      <c r="E348" s="5">
        <v>481.985787480429</v>
      </c>
      <c r="F348" s="5">
        <v>556.13744709280274</v>
      </c>
      <c r="G348" s="5">
        <v>667.36493651136323</v>
      </c>
      <c r="H348" s="5">
        <v>148.30331922474741</v>
      </c>
      <c r="I348" s="5">
        <v>593.21327689898953</v>
      </c>
      <c r="J348" s="5">
        <v>407.83412786805536</v>
      </c>
      <c r="K348" s="5">
        <v>556.13744709280274</v>
      </c>
      <c r="L348" s="5">
        <v>630.28910670517632</v>
      </c>
      <c r="M348" s="5">
        <v>444.90995767424221</v>
      </c>
      <c r="N348" s="5">
        <v>407.83412786805536</v>
      </c>
      <c r="O348" s="5">
        <v>556.13744709280274</v>
      </c>
      <c r="P348" s="5">
        <v>481.985787480429</v>
      </c>
      <c r="Q348" s="5">
        <v>407.83412786805536</v>
      </c>
      <c r="R348" s="5">
        <v>481.985787480429</v>
      </c>
      <c r="S348" s="5">
        <v>0</v>
      </c>
      <c r="T348" s="5">
        <v>593.21327689898953</v>
      </c>
      <c r="U348" s="5">
        <v>593.21327689898953</v>
      </c>
      <c r="V348" s="5">
        <v>741.51659612373692</v>
      </c>
      <c r="W348" s="5">
        <v>593.21327689898953</v>
      </c>
      <c r="X348" s="5">
        <v>593.21327689898953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>
        <v>0</v>
      </c>
    </row>
    <row r="349" spans="1:30" x14ac:dyDescent="0.25">
      <c r="A349" s="4">
        <v>43387</v>
      </c>
      <c r="B349" s="5">
        <v>296.60663844949477</v>
      </c>
      <c r="C349" s="5">
        <v>481.985787480429</v>
      </c>
      <c r="D349" s="5">
        <v>370.75829806186852</v>
      </c>
      <c r="E349" s="5">
        <v>481.985787480429</v>
      </c>
      <c r="F349" s="5">
        <v>481.985787480429</v>
      </c>
      <c r="G349" s="5">
        <v>630.28910670517632</v>
      </c>
      <c r="H349" s="5">
        <v>111.22748941856057</v>
      </c>
      <c r="I349" s="5">
        <v>630.28910670517632</v>
      </c>
      <c r="J349" s="5">
        <v>296.60663844949482</v>
      </c>
      <c r="K349" s="5">
        <v>556.13744709280274</v>
      </c>
      <c r="L349" s="5">
        <v>556.13744709280274</v>
      </c>
      <c r="M349" s="5">
        <v>0</v>
      </c>
      <c r="N349" s="5">
        <v>407.83412786805536</v>
      </c>
      <c r="O349" s="5">
        <v>481.985787480429</v>
      </c>
      <c r="P349" s="5">
        <v>444.90995767424221</v>
      </c>
      <c r="Q349" s="5">
        <v>407.83412786805536</v>
      </c>
      <c r="R349" s="5">
        <v>519.06161728661584</v>
      </c>
      <c r="S349" s="5">
        <v>0</v>
      </c>
      <c r="T349" s="5">
        <v>593.21327689898953</v>
      </c>
      <c r="U349" s="5">
        <v>556.13744709280274</v>
      </c>
      <c r="V349" s="5">
        <v>704.44076631755001</v>
      </c>
      <c r="W349" s="5">
        <v>519.06161728661584</v>
      </c>
      <c r="X349" s="5">
        <v>630.28910670517632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>
        <v>0</v>
      </c>
    </row>
    <row r="350" spans="1:30" x14ac:dyDescent="0.25">
      <c r="A350" s="4">
        <v>43388</v>
      </c>
      <c r="B350" s="5">
        <v>259.53080864330792</v>
      </c>
      <c r="C350" s="5">
        <v>481.985787480429</v>
      </c>
      <c r="D350" s="5">
        <v>333.68246825568161</v>
      </c>
      <c r="E350" s="5">
        <v>481.985787480429</v>
      </c>
      <c r="F350" s="5">
        <v>481.985787480429</v>
      </c>
      <c r="G350" s="5">
        <v>630.28910670517632</v>
      </c>
      <c r="H350" s="5">
        <v>74.151659612373706</v>
      </c>
      <c r="I350" s="5">
        <v>593.21327689898953</v>
      </c>
      <c r="J350" s="5">
        <v>222.4549788371211</v>
      </c>
      <c r="K350" s="5">
        <v>556.13744709280274</v>
      </c>
      <c r="L350" s="5">
        <v>481.985787480429</v>
      </c>
      <c r="M350" s="5">
        <v>0</v>
      </c>
      <c r="N350" s="5">
        <v>370.75829806186852</v>
      </c>
      <c r="O350" s="5">
        <v>444.90995767424221</v>
      </c>
      <c r="P350" s="5">
        <v>444.90995767424221</v>
      </c>
      <c r="Q350" s="5">
        <v>444.90995767424221</v>
      </c>
      <c r="R350" s="5">
        <v>481.985787480429</v>
      </c>
      <c r="S350" s="5">
        <v>0</v>
      </c>
      <c r="T350" s="5">
        <v>556.13744709280274</v>
      </c>
      <c r="U350" s="5">
        <v>556.13744709280274</v>
      </c>
      <c r="V350" s="5">
        <v>741.51659612373692</v>
      </c>
      <c r="W350" s="5">
        <v>481.985787480429</v>
      </c>
      <c r="X350" s="5">
        <v>593.21327689898953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>
        <v>0</v>
      </c>
    </row>
    <row r="351" spans="1:30" x14ac:dyDescent="0.25">
      <c r="A351" s="4">
        <v>43389</v>
      </c>
      <c r="B351" s="5">
        <v>259.53080864330792</v>
      </c>
      <c r="C351" s="5">
        <v>481.985787480429</v>
      </c>
      <c r="D351" s="5">
        <v>333.68246825568161</v>
      </c>
      <c r="E351" s="5">
        <v>444.90995767424221</v>
      </c>
      <c r="F351" s="5">
        <v>481.985787480429</v>
      </c>
      <c r="G351" s="5">
        <v>593.21327689898953</v>
      </c>
      <c r="H351" s="5">
        <v>37.075829806186853</v>
      </c>
      <c r="I351" s="5">
        <v>0</v>
      </c>
      <c r="J351" s="5">
        <v>148.30331922474741</v>
      </c>
      <c r="K351" s="5">
        <v>519.06161728661584</v>
      </c>
      <c r="L351" s="5">
        <v>481.985787480429</v>
      </c>
      <c r="M351" s="5">
        <v>0</v>
      </c>
      <c r="N351" s="5">
        <v>333.68246825568167</v>
      </c>
      <c r="O351" s="5">
        <v>333.68246825568161</v>
      </c>
      <c r="P351" s="5">
        <v>444.90995767424221</v>
      </c>
      <c r="Q351" s="5">
        <v>481.985787480429</v>
      </c>
      <c r="R351" s="5">
        <v>481.985787480429</v>
      </c>
      <c r="S351" s="5">
        <v>0</v>
      </c>
      <c r="T351" s="5">
        <v>556.13744709280274</v>
      </c>
      <c r="U351" s="5">
        <v>556.13744709280274</v>
      </c>
      <c r="V351" s="5">
        <v>704.44076631755001</v>
      </c>
      <c r="W351" s="5">
        <v>370.75829806186852</v>
      </c>
      <c r="X351" s="5">
        <v>593.21327689898953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>
        <v>0</v>
      </c>
    </row>
    <row r="352" spans="1:30" x14ac:dyDescent="0.25">
      <c r="A352" s="4">
        <v>43390</v>
      </c>
      <c r="B352" s="5">
        <v>296.60663844949482</v>
      </c>
      <c r="C352" s="5">
        <v>519.06161728661584</v>
      </c>
      <c r="D352" s="5">
        <v>259.53080864330792</v>
      </c>
      <c r="E352" s="5">
        <v>407.83412786805536</v>
      </c>
      <c r="F352" s="5">
        <v>481.985787480429</v>
      </c>
      <c r="G352" s="5">
        <v>593.21327689898953</v>
      </c>
      <c r="H352" s="5">
        <v>0</v>
      </c>
      <c r="I352" s="5">
        <v>0</v>
      </c>
      <c r="J352" s="5">
        <v>74.151659612373706</v>
      </c>
      <c r="K352" s="5">
        <v>519.06161728661584</v>
      </c>
      <c r="L352" s="5">
        <v>407.83412786805536</v>
      </c>
      <c r="M352" s="5">
        <v>0</v>
      </c>
      <c r="N352" s="5">
        <v>296.60663844949477</v>
      </c>
      <c r="O352" s="5">
        <v>222.4549788371211</v>
      </c>
      <c r="P352" s="5">
        <v>481.985787480429</v>
      </c>
      <c r="Q352" s="5">
        <v>444.90995767424221</v>
      </c>
      <c r="R352" s="5">
        <v>481.985787480429</v>
      </c>
      <c r="S352" s="5">
        <v>0</v>
      </c>
      <c r="T352" s="5">
        <v>556.13744709280274</v>
      </c>
      <c r="U352" s="5">
        <v>519.06161728661584</v>
      </c>
      <c r="V352" s="5">
        <v>667.36493651136323</v>
      </c>
      <c r="W352" s="5">
        <v>259.53080864330792</v>
      </c>
      <c r="X352" s="5">
        <v>593.21327689898953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>
        <v>0</v>
      </c>
    </row>
    <row r="353" spans="1:33" x14ac:dyDescent="0.25">
      <c r="A353" s="4">
        <v>43391</v>
      </c>
      <c r="B353" s="5">
        <v>333.68246825568167</v>
      </c>
      <c r="C353" s="5">
        <v>519.06161728661584</v>
      </c>
      <c r="D353" s="5">
        <v>185.37914903093426</v>
      </c>
      <c r="E353" s="5">
        <v>407.83412786805536</v>
      </c>
      <c r="F353" s="5">
        <v>444.90995767424221</v>
      </c>
      <c r="G353" s="5">
        <v>519.06161728661584</v>
      </c>
      <c r="H353" s="5">
        <v>0</v>
      </c>
      <c r="I353" s="5">
        <v>0</v>
      </c>
      <c r="J353" s="5">
        <v>37.075829806186853</v>
      </c>
      <c r="K353" s="5">
        <v>519.06161728661584</v>
      </c>
      <c r="L353" s="5">
        <v>370.75829806186852</v>
      </c>
      <c r="M353" s="5">
        <v>0</v>
      </c>
      <c r="N353" s="5">
        <v>296.60663844949477</v>
      </c>
      <c r="O353" s="5">
        <v>148.30331922474741</v>
      </c>
      <c r="P353" s="5">
        <v>444.90995767424221</v>
      </c>
      <c r="Q353" s="5">
        <v>407.83412786805536</v>
      </c>
      <c r="R353" s="5">
        <v>481.985787480429</v>
      </c>
      <c r="S353" s="5">
        <v>0</v>
      </c>
      <c r="T353" s="5">
        <v>556.13744709280274</v>
      </c>
      <c r="U353" s="5">
        <v>519.06161728661584</v>
      </c>
      <c r="V353" s="5">
        <v>593.21327689898953</v>
      </c>
      <c r="W353" s="5">
        <v>185.37914903093426</v>
      </c>
      <c r="X353" s="5">
        <v>593.21327689898953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>
        <v>0</v>
      </c>
    </row>
    <row r="354" spans="1:33" x14ac:dyDescent="0.25">
      <c r="A354" s="4">
        <v>43392</v>
      </c>
      <c r="B354" s="5">
        <v>333.68246825568167</v>
      </c>
      <c r="C354" s="5">
        <v>519.06161728661584</v>
      </c>
      <c r="D354" s="5">
        <v>148.30331922474741</v>
      </c>
      <c r="E354" s="5">
        <v>444.90995767424221</v>
      </c>
      <c r="F354" s="5">
        <v>407.83412786805536</v>
      </c>
      <c r="G354" s="5">
        <v>444.90995767424221</v>
      </c>
      <c r="H354" s="5">
        <v>37.075829806186853</v>
      </c>
      <c r="I354" s="5">
        <v>0</v>
      </c>
      <c r="J354" s="5">
        <v>0</v>
      </c>
      <c r="K354" s="5">
        <v>556.13744709280274</v>
      </c>
      <c r="L354" s="5">
        <v>333.68246825568167</v>
      </c>
      <c r="M354" s="5">
        <v>0</v>
      </c>
      <c r="N354" s="5">
        <v>333.68246825568167</v>
      </c>
      <c r="O354" s="5">
        <v>111.22748941856057</v>
      </c>
      <c r="P354" s="5">
        <v>444.90995767424221</v>
      </c>
      <c r="Q354" s="5">
        <v>370.75829806186852</v>
      </c>
      <c r="R354" s="5">
        <v>444.90995767424221</v>
      </c>
      <c r="S354" s="5">
        <v>0</v>
      </c>
      <c r="T354" s="5">
        <v>481.985787480429</v>
      </c>
      <c r="U354" s="5">
        <v>519.06161728661584</v>
      </c>
      <c r="V354" s="5">
        <v>519.06161728661584</v>
      </c>
      <c r="W354" s="5">
        <v>111.22748941856057</v>
      </c>
      <c r="X354" s="5">
        <v>593.21327689898953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>
        <v>0</v>
      </c>
    </row>
    <row r="355" spans="1:33" x14ac:dyDescent="0.25">
      <c r="A355" s="4">
        <v>43393</v>
      </c>
      <c r="B355" s="5">
        <v>333.68246825568167</v>
      </c>
      <c r="C355" s="5">
        <v>556.13744709280274</v>
      </c>
      <c r="D355" s="5">
        <v>111.22748941856057</v>
      </c>
      <c r="E355" s="5">
        <v>407.83412786805536</v>
      </c>
      <c r="F355" s="5">
        <v>407.83412786805536</v>
      </c>
      <c r="G355" s="5">
        <v>444.90995767424221</v>
      </c>
      <c r="H355" s="5">
        <v>74.151659612373706</v>
      </c>
      <c r="I355" s="5">
        <v>0</v>
      </c>
      <c r="J355" s="5">
        <v>0</v>
      </c>
      <c r="K355" s="5">
        <v>556.13744709280274</v>
      </c>
      <c r="L355" s="5">
        <v>296.60663844949477</v>
      </c>
      <c r="M355" s="5">
        <v>0</v>
      </c>
      <c r="N355" s="5">
        <v>370.75829806186852</v>
      </c>
      <c r="O355" s="5">
        <v>74.151659612373706</v>
      </c>
      <c r="P355" s="5">
        <v>444.90995767424221</v>
      </c>
      <c r="Q355" s="5">
        <v>333.68246825568161</v>
      </c>
      <c r="R355" s="5">
        <v>407.83412786805536</v>
      </c>
      <c r="S355" s="5">
        <v>0</v>
      </c>
      <c r="T355" s="5">
        <v>444.90995767424221</v>
      </c>
      <c r="U355" s="5">
        <v>519.06161728661584</v>
      </c>
      <c r="V355" s="5">
        <v>481.985787480429</v>
      </c>
      <c r="W355" s="5">
        <v>74.151659612373706</v>
      </c>
      <c r="X355" s="5">
        <v>519.06161728661584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>
        <v>0</v>
      </c>
    </row>
    <row r="356" spans="1:33" x14ac:dyDescent="0.25">
      <c r="A356" s="4">
        <v>43394</v>
      </c>
      <c r="B356" s="5">
        <v>333.68246825568167</v>
      </c>
      <c r="C356" s="5">
        <v>556.13744709280274</v>
      </c>
      <c r="D356" s="5">
        <v>74.151659612373706</v>
      </c>
      <c r="E356" s="5">
        <v>370.75829806186852</v>
      </c>
      <c r="F356" s="5">
        <v>444.90995767424221</v>
      </c>
      <c r="G356" s="5">
        <v>444.90995767424221</v>
      </c>
      <c r="H356" s="5">
        <v>111.22748941856057</v>
      </c>
      <c r="I356" s="5">
        <v>0</v>
      </c>
      <c r="J356" s="5">
        <v>0</v>
      </c>
      <c r="K356" s="5">
        <v>556.13744709280274</v>
      </c>
      <c r="L356" s="5">
        <v>296.60663844949477</v>
      </c>
      <c r="M356" s="5">
        <v>0</v>
      </c>
      <c r="N356" s="5">
        <v>333.68246825568167</v>
      </c>
      <c r="O356" s="5">
        <v>37.075829806186853</v>
      </c>
      <c r="P356" s="5">
        <v>481.985787480429</v>
      </c>
      <c r="Q356" s="5">
        <v>370.75829806186852</v>
      </c>
      <c r="R356" s="5">
        <v>407.83412786805536</v>
      </c>
      <c r="S356" s="5">
        <v>0</v>
      </c>
      <c r="T356" s="5">
        <v>407.83412786805536</v>
      </c>
      <c r="U356" s="5">
        <v>481.985787480429</v>
      </c>
      <c r="V356" s="5">
        <v>481.985787480429</v>
      </c>
      <c r="W356" s="5">
        <v>37.075829806186853</v>
      </c>
      <c r="X356" s="5">
        <v>444.90995767424221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>
        <v>0</v>
      </c>
    </row>
    <row r="357" spans="1:33" x14ac:dyDescent="0.25">
      <c r="A357" s="4">
        <v>43395</v>
      </c>
      <c r="B357" s="5">
        <v>370.75829806186852</v>
      </c>
      <c r="C357" s="5">
        <v>556.13744709280274</v>
      </c>
      <c r="D357" s="5">
        <v>37.075829806186853</v>
      </c>
      <c r="E357" s="5">
        <v>333.68246825568167</v>
      </c>
      <c r="F357" s="5">
        <v>407.83412786805536</v>
      </c>
      <c r="G357" s="5">
        <v>444.90995767424221</v>
      </c>
      <c r="H357" s="5">
        <v>148.30331922474741</v>
      </c>
      <c r="I357" s="5">
        <v>0</v>
      </c>
      <c r="J357" s="5">
        <v>0</v>
      </c>
      <c r="K357" s="5">
        <v>556.13744709280274</v>
      </c>
      <c r="L357" s="5">
        <v>296.60663844949477</v>
      </c>
      <c r="M357" s="5">
        <v>0</v>
      </c>
      <c r="N357" s="5">
        <v>370.75829806186852</v>
      </c>
      <c r="O357" s="5">
        <v>37.075829806186853</v>
      </c>
      <c r="P357" s="5">
        <v>444.90995767424221</v>
      </c>
      <c r="Q357" s="5">
        <v>333.68246825568167</v>
      </c>
      <c r="R357" s="5">
        <v>444.90995767424221</v>
      </c>
      <c r="S357" s="5">
        <v>0</v>
      </c>
      <c r="T357" s="5">
        <v>333.68246825568167</v>
      </c>
      <c r="U357" s="5">
        <v>481.985787480429</v>
      </c>
      <c r="V357" s="5">
        <v>407.83412786805536</v>
      </c>
      <c r="W357" s="5">
        <v>0</v>
      </c>
      <c r="X357" s="5">
        <v>407.83412786805536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>
        <v>0</v>
      </c>
    </row>
    <row r="358" spans="1:33" x14ac:dyDescent="0.25">
      <c r="A358" s="4">
        <v>43396</v>
      </c>
      <c r="B358" s="5">
        <v>407.83412786805536</v>
      </c>
      <c r="C358" s="5">
        <v>556.13744709280274</v>
      </c>
      <c r="D358" s="5">
        <v>0</v>
      </c>
      <c r="E358" s="5">
        <v>333.68246825568161</v>
      </c>
      <c r="F358" s="5">
        <v>370.75829806186852</v>
      </c>
      <c r="G358" s="5">
        <v>444.90995767424221</v>
      </c>
      <c r="H358" s="5">
        <v>185.37914903093426</v>
      </c>
      <c r="I358" s="5">
        <v>0</v>
      </c>
      <c r="J358" s="5">
        <v>0</v>
      </c>
      <c r="K358" s="5">
        <v>556.13744709280274</v>
      </c>
      <c r="L358" s="5">
        <v>222.4549788371211</v>
      </c>
      <c r="M358" s="5">
        <v>0</v>
      </c>
      <c r="N358" s="5">
        <v>407.83412786805536</v>
      </c>
      <c r="O358" s="5">
        <v>74.151659612373706</v>
      </c>
      <c r="P358" s="5">
        <v>444.90995767424221</v>
      </c>
      <c r="Q358" s="5">
        <v>296.60663844949482</v>
      </c>
      <c r="R358" s="5">
        <v>407.83412786805536</v>
      </c>
      <c r="S358" s="5">
        <v>0</v>
      </c>
      <c r="T358" s="5">
        <v>259.53080864330792</v>
      </c>
      <c r="U358" s="5">
        <v>481.985787480429</v>
      </c>
      <c r="V358" s="5">
        <v>370.75829806186852</v>
      </c>
      <c r="W358" s="5">
        <v>0</v>
      </c>
      <c r="X358" s="5">
        <v>370.75829806186852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>
        <v>0</v>
      </c>
    </row>
    <row r="359" spans="1:33" x14ac:dyDescent="0.25">
      <c r="A359" s="4">
        <v>43397</v>
      </c>
      <c r="B359" s="5">
        <v>370.75829806186852</v>
      </c>
      <c r="C359" s="5">
        <v>481.985787480429</v>
      </c>
      <c r="D359" s="5">
        <v>0</v>
      </c>
      <c r="E359" s="5">
        <v>333.68246825568161</v>
      </c>
      <c r="F359" s="5">
        <v>333.68246825568167</v>
      </c>
      <c r="G359" s="5">
        <v>444.90995767424221</v>
      </c>
      <c r="H359" s="5">
        <v>222.4549788371211</v>
      </c>
      <c r="I359" s="5">
        <v>0</v>
      </c>
      <c r="J359" s="5">
        <v>0</v>
      </c>
      <c r="K359" s="5">
        <v>556.13744709280274</v>
      </c>
      <c r="L359" s="5">
        <v>185.37914903093426</v>
      </c>
      <c r="M359" s="5">
        <v>0</v>
      </c>
      <c r="N359" s="5">
        <v>444.90995767424221</v>
      </c>
      <c r="O359" s="5">
        <v>111.22748941856057</v>
      </c>
      <c r="P359" s="5">
        <v>444.90995767424221</v>
      </c>
      <c r="Q359" s="5">
        <v>296.60663844949477</v>
      </c>
      <c r="R359" s="5">
        <v>370.75829806186852</v>
      </c>
      <c r="S359" s="5">
        <v>0</v>
      </c>
      <c r="T359" s="5">
        <v>185.37914903093426</v>
      </c>
      <c r="U359" s="5">
        <v>444.90995767424221</v>
      </c>
      <c r="V359" s="5">
        <v>333.68246825568167</v>
      </c>
      <c r="W359" s="5">
        <v>0</v>
      </c>
      <c r="X359" s="5">
        <v>333.68246825568161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>
        <v>0</v>
      </c>
    </row>
    <row r="360" spans="1:33" x14ac:dyDescent="0.25">
      <c r="A360" s="4">
        <v>43398</v>
      </c>
      <c r="B360" s="5">
        <v>333.68246825568167</v>
      </c>
      <c r="C360" s="5">
        <v>444.90995767424221</v>
      </c>
      <c r="D360" s="5">
        <v>0</v>
      </c>
      <c r="E360" s="5">
        <v>259.53080864330792</v>
      </c>
      <c r="F360" s="5">
        <v>333.68246825568161</v>
      </c>
      <c r="G360" s="5">
        <v>481.985787480429</v>
      </c>
      <c r="H360" s="5">
        <v>259.53080864330792</v>
      </c>
      <c r="I360" s="5">
        <v>0</v>
      </c>
      <c r="J360" s="5">
        <v>0</v>
      </c>
      <c r="K360" s="5">
        <v>556.13744709280274</v>
      </c>
      <c r="L360" s="5">
        <v>148.30331922474741</v>
      </c>
      <c r="M360" s="5">
        <v>0</v>
      </c>
      <c r="N360" s="5">
        <v>481.985787480429</v>
      </c>
      <c r="O360" s="5">
        <v>148.30331922474741</v>
      </c>
      <c r="P360" s="5">
        <v>481.985787480429</v>
      </c>
      <c r="Q360" s="5">
        <v>296.60663844949477</v>
      </c>
      <c r="R360" s="5">
        <v>370.75829806186852</v>
      </c>
      <c r="S360" s="5">
        <v>0</v>
      </c>
      <c r="T360" s="5">
        <v>111.22748941856057</v>
      </c>
      <c r="U360" s="5">
        <v>407.83412786805536</v>
      </c>
      <c r="V360" s="5">
        <v>333.68246825568161</v>
      </c>
      <c r="W360" s="5">
        <v>0</v>
      </c>
      <c r="X360" s="5">
        <v>259.53080864330792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>
        <v>0</v>
      </c>
    </row>
    <row r="361" spans="1:33" x14ac:dyDescent="0.25">
      <c r="A361" s="4">
        <v>43399</v>
      </c>
      <c r="B361" s="5">
        <v>333.68246825568167</v>
      </c>
      <c r="C361" s="5">
        <v>407.83412786805536</v>
      </c>
      <c r="D361" s="5">
        <v>0</v>
      </c>
      <c r="E361" s="5">
        <v>185.37914903093426</v>
      </c>
      <c r="F361" s="5">
        <v>333.68246825568161</v>
      </c>
      <c r="G361" s="5">
        <v>556.13744709280274</v>
      </c>
      <c r="H361" s="5">
        <v>222.4549788371211</v>
      </c>
      <c r="I361" s="5">
        <v>0</v>
      </c>
      <c r="J361" s="5">
        <v>0</v>
      </c>
      <c r="K361" s="5">
        <v>481.985787480429</v>
      </c>
      <c r="L361" s="5">
        <v>111.22748941856057</v>
      </c>
      <c r="M361" s="5">
        <v>0</v>
      </c>
      <c r="N361" s="5">
        <v>444.90995767424221</v>
      </c>
      <c r="O361" s="5">
        <v>185.37914903093426</v>
      </c>
      <c r="P361" s="5">
        <v>444.90995767424221</v>
      </c>
      <c r="Q361" s="5">
        <v>333.68246825568167</v>
      </c>
      <c r="R361" s="5">
        <v>407.83412786805536</v>
      </c>
      <c r="S361" s="5">
        <v>37.075829806186853</v>
      </c>
      <c r="T361" s="5">
        <v>74.151659612373706</v>
      </c>
      <c r="U361" s="5">
        <v>370.75829806186852</v>
      </c>
      <c r="V361" s="5">
        <v>370.75829806186852</v>
      </c>
      <c r="W361" s="5">
        <v>37.075829806186853</v>
      </c>
      <c r="X361" s="5">
        <v>185.37914903093426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>
        <v>0</v>
      </c>
    </row>
    <row r="362" spans="1:33" x14ac:dyDescent="0.25">
      <c r="A362" s="4">
        <v>43400</v>
      </c>
      <c r="B362" s="5">
        <v>370.75829806186852</v>
      </c>
      <c r="C362" s="5">
        <v>370.75829806186852</v>
      </c>
      <c r="D362" s="5">
        <v>0</v>
      </c>
      <c r="E362" s="5">
        <v>148.30331922474741</v>
      </c>
      <c r="F362" s="5">
        <v>259.53080864330792</v>
      </c>
      <c r="G362" s="5">
        <v>556.13744709280274</v>
      </c>
      <c r="H362" s="5">
        <v>185.37914903093426</v>
      </c>
      <c r="I362" s="5">
        <v>0</v>
      </c>
      <c r="J362" s="5">
        <v>0</v>
      </c>
      <c r="K362" s="5">
        <v>444.90995767424221</v>
      </c>
      <c r="L362" s="5">
        <v>74.151659612373706</v>
      </c>
      <c r="M362" s="5">
        <v>0</v>
      </c>
      <c r="N362" s="5">
        <v>407.83412786805536</v>
      </c>
      <c r="O362" s="5">
        <v>222.4549788371211</v>
      </c>
      <c r="P362" s="5">
        <v>407.83412786805536</v>
      </c>
      <c r="Q362" s="5">
        <v>370.75829806186852</v>
      </c>
      <c r="R362" s="5">
        <v>444.90995767424221</v>
      </c>
      <c r="S362" s="5">
        <v>74.151659612373706</v>
      </c>
      <c r="T362" s="5">
        <v>37.075829806186853</v>
      </c>
      <c r="U362" s="5">
        <v>333.68246825568161</v>
      </c>
      <c r="V362" s="5">
        <v>333.68246825568167</v>
      </c>
      <c r="W362" s="5">
        <v>74.151659612373706</v>
      </c>
      <c r="X362" s="5">
        <v>148.30331922474741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>
        <v>0</v>
      </c>
    </row>
    <row r="363" spans="1:33" x14ac:dyDescent="0.25">
      <c r="A363" s="4">
        <v>43401</v>
      </c>
      <c r="B363" s="5">
        <v>407.83412786805536</v>
      </c>
      <c r="C363" s="5">
        <v>296.60663844949477</v>
      </c>
      <c r="D363" s="5">
        <v>0</v>
      </c>
      <c r="E363" s="5">
        <v>111.22748941856057</v>
      </c>
      <c r="F363" s="5">
        <v>185.37914903093426</v>
      </c>
      <c r="G363" s="5">
        <v>556.13744709280274</v>
      </c>
      <c r="H363" s="5">
        <v>148.30331922474741</v>
      </c>
      <c r="I363" s="5">
        <v>0</v>
      </c>
      <c r="J363" s="5">
        <v>0</v>
      </c>
      <c r="K363" s="5">
        <v>407.83412786805536</v>
      </c>
      <c r="L363" s="5">
        <v>37.075829806186853</v>
      </c>
      <c r="M363" s="5">
        <v>0</v>
      </c>
      <c r="N363" s="5">
        <v>407.83412786805536</v>
      </c>
      <c r="O363" s="5">
        <v>259.53080864330792</v>
      </c>
      <c r="P363" s="5">
        <v>370.75829806186852</v>
      </c>
      <c r="Q363" s="5">
        <v>333.68246825568167</v>
      </c>
      <c r="R363" s="5">
        <v>407.83412786805536</v>
      </c>
      <c r="S363" s="5">
        <v>111.22748941856057</v>
      </c>
      <c r="T363" s="5">
        <v>0</v>
      </c>
      <c r="U363" s="5">
        <v>333.68246825568161</v>
      </c>
      <c r="V363" s="5">
        <v>296.60663844949482</v>
      </c>
      <c r="W363" s="5">
        <v>111.22748941856057</v>
      </c>
      <c r="X363" s="5">
        <v>111.22748941856057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>
        <v>0</v>
      </c>
    </row>
    <row r="364" spans="1:33" x14ac:dyDescent="0.25">
      <c r="A364" s="4">
        <v>43402</v>
      </c>
      <c r="B364" s="5">
        <v>370.75829806186852</v>
      </c>
      <c r="C364" s="5">
        <v>222.4549788371211</v>
      </c>
      <c r="D364" s="5">
        <v>0</v>
      </c>
      <c r="E364" s="5">
        <v>74.151659612373706</v>
      </c>
      <c r="F364" s="5">
        <v>148.30331922474741</v>
      </c>
      <c r="G364" s="5">
        <v>556.13744709280274</v>
      </c>
      <c r="H364" s="5">
        <v>148.30331922474741</v>
      </c>
      <c r="I364" s="5">
        <v>0</v>
      </c>
      <c r="J364" s="5">
        <v>0</v>
      </c>
      <c r="K364" s="5">
        <v>370.75829806186852</v>
      </c>
      <c r="L364" s="5">
        <v>0</v>
      </c>
      <c r="M364" s="5">
        <v>0</v>
      </c>
      <c r="N364" s="5">
        <v>333.68246825568167</v>
      </c>
      <c r="O364" s="5">
        <v>0</v>
      </c>
      <c r="P364" s="5">
        <v>370.75829806186852</v>
      </c>
      <c r="Q364" s="5">
        <v>333.68246825568167</v>
      </c>
      <c r="R364" s="5">
        <v>370.75829806186852</v>
      </c>
      <c r="S364" s="5">
        <v>148.30331922474741</v>
      </c>
      <c r="T364" s="5">
        <v>0</v>
      </c>
      <c r="U364" s="5">
        <v>259.53080864330792</v>
      </c>
      <c r="V364" s="5">
        <v>296.60663844949477</v>
      </c>
      <c r="W364" s="5">
        <v>148.30331922474741</v>
      </c>
      <c r="X364" s="5">
        <v>74.151659612373706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>
        <v>0</v>
      </c>
    </row>
    <row r="365" spans="1:33" x14ac:dyDescent="0.25">
      <c r="A365" s="4">
        <v>43403</v>
      </c>
      <c r="B365" s="5">
        <v>333.68246825568167</v>
      </c>
      <c r="C365" s="5">
        <v>148.30331922474741</v>
      </c>
      <c r="D365" s="5">
        <v>0</v>
      </c>
      <c r="E365" s="5">
        <v>37.075829806186853</v>
      </c>
      <c r="F365" s="5">
        <v>111.22748941856057</v>
      </c>
      <c r="G365" s="5">
        <v>519.06161728661584</v>
      </c>
      <c r="H365" s="5">
        <v>148.30331922474741</v>
      </c>
      <c r="I365" s="5">
        <v>0</v>
      </c>
      <c r="J365" s="5">
        <v>0</v>
      </c>
      <c r="K365" s="5">
        <v>296.60663844949477</v>
      </c>
      <c r="L365" s="5">
        <v>0</v>
      </c>
      <c r="M365" s="5">
        <v>222.4549788371211</v>
      </c>
      <c r="N365" s="5">
        <v>259.53080864330792</v>
      </c>
      <c r="O365" s="5">
        <v>0</v>
      </c>
      <c r="P365" s="5">
        <v>296.60663844949477</v>
      </c>
      <c r="Q365" s="5">
        <v>333.68246825568167</v>
      </c>
      <c r="R365" s="5">
        <v>370.75829806186852</v>
      </c>
      <c r="S365" s="5">
        <v>185.37914903093426</v>
      </c>
      <c r="T365" s="5">
        <v>0</v>
      </c>
      <c r="U365" s="5">
        <v>185.37914903093426</v>
      </c>
      <c r="V365" s="5">
        <v>296.60663844949477</v>
      </c>
      <c r="W365" s="5">
        <v>185.37914903093426</v>
      </c>
      <c r="X365" s="5">
        <v>37.075829806186853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>
        <v>0</v>
      </c>
      <c r="AG365" s="5"/>
    </row>
    <row r="366" spans="1:33" x14ac:dyDescent="0.25">
      <c r="A366" s="4">
        <v>43404</v>
      </c>
      <c r="B366" s="5">
        <v>333.68246825568167</v>
      </c>
      <c r="C366" s="5">
        <v>111.22748941856057</v>
      </c>
      <c r="D366" s="5">
        <v>0</v>
      </c>
      <c r="E366" s="5">
        <v>0</v>
      </c>
      <c r="F366" s="5">
        <v>74.151659612373706</v>
      </c>
      <c r="G366" s="5">
        <v>481.985787480429</v>
      </c>
      <c r="H366" s="5">
        <v>148.30331922474741</v>
      </c>
      <c r="I366" s="5">
        <v>0</v>
      </c>
      <c r="J366" s="5">
        <v>0</v>
      </c>
      <c r="K366" s="5">
        <v>222.4549788371211</v>
      </c>
      <c r="L366" s="5">
        <v>0</v>
      </c>
      <c r="M366" s="5">
        <v>259.53080864330792</v>
      </c>
      <c r="N366" s="5">
        <v>185.37914903093426</v>
      </c>
      <c r="O366" s="5">
        <v>0</v>
      </c>
      <c r="P366" s="5">
        <v>222.4549788371211</v>
      </c>
      <c r="Q366" s="5">
        <v>333.68246825568161</v>
      </c>
      <c r="R366" s="5">
        <v>370.75829806186852</v>
      </c>
      <c r="S366" s="5">
        <v>222.4549788371211</v>
      </c>
      <c r="T366" s="5">
        <v>0</v>
      </c>
      <c r="U366" s="5">
        <v>148.30331922474741</v>
      </c>
      <c r="V366" s="5">
        <v>296.60663844949477</v>
      </c>
      <c r="W366" s="5">
        <v>222.4549788371211</v>
      </c>
      <c r="X366" s="5">
        <v>37.075829806186853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Bruneau</vt:lpstr>
      <vt:lpstr>Malad</vt:lpstr>
      <vt:lpstr>Salmon Falls Creek</vt:lpstr>
      <vt:lpstr>Rock Creek</vt:lpstr>
      <vt:lpstr>Southside_AQ</vt:lpstr>
      <vt:lpstr>Northside_AQ</vt:lpstr>
      <vt:lpstr>Southside_Historical</vt:lpstr>
      <vt:lpstr>Northside_Historical</vt:lpstr>
      <vt:lpstr>SnakeRiv abv Kimberly</vt:lpstr>
      <vt:lpstr>Non_ESPA_Sum</vt:lpstr>
      <vt:lpstr>ConsumptiveDemand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EGeisler</dc:creator>
  <cp:lastModifiedBy>Geisler, Ethan</cp:lastModifiedBy>
  <dcterms:created xsi:type="dcterms:W3CDTF">2023-09-07T13:02:19Z</dcterms:created>
  <dcterms:modified xsi:type="dcterms:W3CDTF">2024-11-04T20:06:29Z</dcterms:modified>
</cp:coreProperties>
</file>