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ESPAM_Admin\AquiferStatus\ESPA_GWI\"/>
    </mc:Choice>
  </mc:AlternateContent>
  <xr:revisionPtr revIDLastSave="0" documentId="13_ncr:1_{CC3D58F7-B67D-4DB9-8A53-E9854A7C00A8}" xr6:coauthVersionLast="47" xr6:coauthVersionMax="47" xr10:uidLastSave="{00000000-0000-0000-0000-000000000000}"/>
  <bookViews>
    <workbookView xWindow="-108" yWindow="-108" windowWidth="30936" windowHeight="16776" xr2:uid="{41F1CB05-77B3-4B38-BB32-3B65BB42B5FF}"/>
  </bookViews>
  <sheets>
    <sheet name="NormFallDTW" sheetId="8" r:id="rId1"/>
    <sheet name="FallDTW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8" i="8" l="1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AK48" i="8"/>
  <c r="AH48" i="8"/>
  <c r="AE48" i="8"/>
  <c r="F48" i="8"/>
  <c r="H48" i="8"/>
  <c r="G48" i="8"/>
  <c r="H47" i="8"/>
  <c r="G47" i="8"/>
  <c r="H46" i="8"/>
  <c r="G46" i="8"/>
  <c r="H45" i="8"/>
  <c r="G45" i="8"/>
  <c r="G44" i="8"/>
  <c r="H43" i="8"/>
  <c r="H42" i="8"/>
  <c r="G42" i="8"/>
  <c r="H41" i="8"/>
  <c r="G41" i="8"/>
  <c r="H40" i="8"/>
  <c r="G38" i="8"/>
  <c r="G37" i="8"/>
  <c r="G36" i="8"/>
  <c r="G35" i="8"/>
  <c r="G34" i="8"/>
  <c r="H33" i="8"/>
  <c r="G33" i="8"/>
  <c r="H32" i="8"/>
  <c r="G32" i="8"/>
  <c r="H31" i="8"/>
  <c r="G31" i="8"/>
  <c r="H30" i="8"/>
  <c r="G30" i="8"/>
  <c r="H29" i="8"/>
  <c r="G29" i="8"/>
  <c r="H28" i="8"/>
  <c r="G28" i="8"/>
  <c r="H27" i="8"/>
  <c r="G27" i="8"/>
  <c r="H26" i="8"/>
  <c r="G26" i="8"/>
  <c r="H25" i="8"/>
  <c r="G25" i="8"/>
  <c r="H24" i="8"/>
  <c r="G24" i="8"/>
  <c r="H23" i="8"/>
  <c r="G23" i="8"/>
  <c r="H22" i="8"/>
  <c r="G22" i="8"/>
  <c r="H21" i="8"/>
  <c r="G21" i="8"/>
  <c r="H20" i="8"/>
  <c r="G20" i="8"/>
  <c r="H19" i="8"/>
  <c r="G19" i="8"/>
  <c r="H18" i="8"/>
  <c r="G18" i="8"/>
  <c r="H17" i="8"/>
  <c r="G17" i="8"/>
  <c r="H16" i="8"/>
  <c r="G16" i="8"/>
  <c r="H15" i="8"/>
  <c r="G15" i="8"/>
  <c r="H14" i="8"/>
  <c r="H13" i="8"/>
  <c r="H12" i="8"/>
  <c r="H11" i="8"/>
  <c r="H10" i="8"/>
  <c r="H9" i="8"/>
  <c r="H8" i="8"/>
  <c r="H7" i="8"/>
  <c r="H6" i="8"/>
  <c r="H5" i="8"/>
  <c r="F15" i="8"/>
  <c r="Y48" i="8" l="1"/>
  <c r="P48" i="8"/>
  <c r="O48" i="8"/>
  <c r="B48" i="8"/>
  <c r="W5" i="8" l="1"/>
  <c r="AL48" i="8"/>
  <c r="AJ48" i="8"/>
  <c r="AI48" i="8"/>
  <c r="AG48" i="8"/>
  <c r="AF48" i="8"/>
  <c r="AD48" i="8"/>
  <c r="AC48" i="8"/>
  <c r="AB48" i="8"/>
  <c r="AA48" i="8"/>
  <c r="Z48" i="8"/>
  <c r="X48" i="8"/>
  <c r="W48" i="8"/>
  <c r="V48" i="8"/>
  <c r="U48" i="8"/>
  <c r="T48" i="8"/>
  <c r="S48" i="8"/>
  <c r="R48" i="8"/>
  <c r="Q48" i="8"/>
  <c r="N48" i="8"/>
  <c r="M48" i="8"/>
  <c r="L48" i="8"/>
  <c r="K48" i="8"/>
  <c r="J48" i="8"/>
  <c r="I48" i="8"/>
  <c r="E48" i="8"/>
  <c r="D48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F47" i="8"/>
  <c r="E47" i="8"/>
  <c r="D47" i="8"/>
  <c r="B47" i="8"/>
  <c r="AL46" i="8"/>
  <c r="AK46" i="8"/>
  <c r="AJ46" i="8"/>
  <c r="AI46" i="8"/>
  <c r="AH46" i="8"/>
  <c r="AG46" i="8"/>
  <c r="AF46" i="8"/>
  <c r="AE46" i="8"/>
  <c r="AD46" i="8"/>
  <c r="AC46" i="8"/>
  <c r="AB46" i="8"/>
  <c r="AA46" i="8"/>
  <c r="Z46" i="8"/>
  <c r="Y46" i="8"/>
  <c r="X46" i="8"/>
  <c r="W46" i="8"/>
  <c r="AR46" i="8" s="1"/>
  <c r="V46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F46" i="8"/>
  <c r="E46" i="8"/>
  <c r="D46" i="8"/>
  <c r="B46" i="8"/>
  <c r="AP46" i="8" s="1"/>
  <c r="AL45" i="8"/>
  <c r="AK45" i="8"/>
  <c r="AJ45" i="8"/>
  <c r="AI45" i="8"/>
  <c r="AH45" i="8"/>
  <c r="AG45" i="8"/>
  <c r="AF45" i="8"/>
  <c r="AE45" i="8"/>
  <c r="AD45" i="8"/>
  <c r="AC45" i="8"/>
  <c r="AB45" i="8"/>
  <c r="AA45" i="8"/>
  <c r="Z45" i="8"/>
  <c r="Y45" i="8"/>
  <c r="X45" i="8"/>
  <c r="W45" i="8"/>
  <c r="V45" i="8"/>
  <c r="U45" i="8"/>
  <c r="T45" i="8"/>
  <c r="S45" i="8"/>
  <c r="R45" i="8"/>
  <c r="Q45" i="8"/>
  <c r="P45" i="8"/>
  <c r="O45" i="8"/>
  <c r="N45" i="8"/>
  <c r="M45" i="8"/>
  <c r="L45" i="8"/>
  <c r="K45" i="8"/>
  <c r="J45" i="8"/>
  <c r="I45" i="8"/>
  <c r="F45" i="8"/>
  <c r="E45" i="8"/>
  <c r="D45" i="8"/>
  <c r="B45" i="8"/>
  <c r="AP45" i="8" s="1"/>
  <c r="AL44" i="8"/>
  <c r="AK44" i="8"/>
  <c r="AJ44" i="8"/>
  <c r="AI44" i="8"/>
  <c r="AH44" i="8"/>
  <c r="AG44" i="8"/>
  <c r="AF44" i="8"/>
  <c r="AE44" i="8"/>
  <c r="AD44" i="8"/>
  <c r="AC44" i="8"/>
  <c r="AB44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F44" i="8"/>
  <c r="E44" i="8"/>
  <c r="D44" i="8"/>
  <c r="B44" i="8"/>
  <c r="AL43" i="8"/>
  <c r="AK43" i="8"/>
  <c r="AJ43" i="8"/>
  <c r="AI43" i="8"/>
  <c r="AH43" i="8"/>
  <c r="AG43" i="8"/>
  <c r="AF43" i="8"/>
  <c r="AE43" i="8"/>
  <c r="AD43" i="8"/>
  <c r="AC43" i="8"/>
  <c r="AB43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F43" i="8"/>
  <c r="E43" i="8"/>
  <c r="D43" i="8"/>
  <c r="B43" i="8"/>
  <c r="AL42" i="8"/>
  <c r="AK42" i="8"/>
  <c r="AJ42" i="8"/>
  <c r="AI42" i="8"/>
  <c r="AH42" i="8"/>
  <c r="AG42" i="8"/>
  <c r="AF42" i="8"/>
  <c r="AE42" i="8"/>
  <c r="AD42" i="8"/>
  <c r="AC42" i="8"/>
  <c r="AB42" i="8"/>
  <c r="AA42" i="8"/>
  <c r="Z42" i="8"/>
  <c r="Y42" i="8"/>
  <c r="W42" i="8"/>
  <c r="V42" i="8"/>
  <c r="U42" i="8"/>
  <c r="T42" i="8"/>
  <c r="S42" i="8"/>
  <c r="R42" i="8"/>
  <c r="Q42" i="8"/>
  <c r="P42" i="8"/>
  <c r="O42" i="8"/>
  <c r="N42" i="8"/>
  <c r="M42" i="8"/>
  <c r="L42" i="8"/>
  <c r="K42" i="8"/>
  <c r="J42" i="8"/>
  <c r="I42" i="8"/>
  <c r="F42" i="8"/>
  <c r="E42" i="8"/>
  <c r="D42" i="8"/>
  <c r="B42" i="8"/>
  <c r="AL41" i="8"/>
  <c r="AK41" i="8"/>
  <c r="AJ41" i="8"/>
  <c r="AI41" i="8"/>
  <c r="AH41" i="8"/>
  <c r="AG41" i="8"/>
  <c r="AF41" i="8"/>
  <c r="AE41" i="8"/>
  <c r="AD41" i="8"/>
  <c r="AC41" i="8"/>
  <c r="AB41" i="8"/>
  <c r="AA41" i="8"/>
  <c r="Z41" i="8"/>
  <c r="Y41" i="8"/>
  <c r="V41" i="8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E41" i="8"/>
  <c r="D41" i="8"/>
  <c r="B41" i="8"/>
  <c r="AL40" i="8"/>
  <c r="AK40" i="8"/>
  <c r="AJ40" i="8"/>
  <c r="AH40" i="8"/>
  <c r="AG40" i="8"/>
  <c r="AF40" i="8"/>
  <c r="AE40" i="8"/>
  <c r="AD40" i="8"/>
  <c r="AA40" i="8"/>
  <c r="Y40" i="8"/>
  <c r="V40" i="8"/>
  <c r="U40" i="8"/>
  <c r="T40" i="8"/>
  <c r="S40" i="8"/>
  <c r="R40" i="8"/>
  <c r="Q40" i="8"/>
  <c r="P40" i="8"/>
  <c r="O40" i="8"/>
  <c r="N40" i="8"/>
  <c r="M40" i="8"/>
  <c r="L40" i="8"/>
  <c r="K40" i="8"/>
  <c r="J40" i="8"/>
  <c r="I40" i="8"/>
  <c r="F40" i="8"/>
  <c r="E40" i="8"/>
  <c r="D40" i="8"/>
  <c r="B40" i="8"/>
  <c r="AP40" i="8" s="1"/>
  <c r="AL39" i="8"/>
  <c r="AK39" i="8"/>
  <c r="AJ39" i="8"/>
  <c r="AH39" i="8"/>
  <c r="AG39" i="8"/>
  <c r="AF39" i="8"/>
  <c r="AE39" i="8"/>
  <c r="AD39" i="8"/>
  <c r="AC39" i="8"/>
  <c r="AB39" i="8"/>
  <c r="AA39" i="8"/>
  <c r="AR39" i="8" s="1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F39" i="8"/>
  <c r="E39" i="8"/>
  <c r="D39" i="8"/>
  <c r="B39" i="8"/>
  <c r="AP39" i="8" s="1"/>
  <c r="AL38" i="8"/>
  <c r="AK38" i="8"/>
  <c r="AJ38" i="8"/>
  <c r="AH38" i="8"/>
  <c r="AG38" i="8"/>
  <c r="AF38" i="8"/>
  <c r="AE38" i="8"/>
  <c r="AD38" i="8"/>
  <c r="AC38" i="8"/>
  <c r="AB38" i="8"/>
  <c r="AA38" i="8"/>
  <c r="V38" i="8"/>
  <c r="T38" i="8"/>
  <c r="S38" i="8"/>
  <c r="R38" i="8"/>
  <c r="Q38" i="8"/>
  <c r="P38" i="8"/>
  <c r="O38" i="8"/>
  <c r="N38" i="8"/>
  <c r="M38" i="8"/>
  <c r="L38" i="8"/>
  <c r="K38" i="8"/>
  <c r="J38" i="8"/>
  <c r="I38" i="8"/>
  <c r="F38" i="8"/>
  <c r="E38" i="8"/>
  <c r="D38" i="8"/>
  <c r="B38" i="8"/>
  <c r="AL37" i="8"/>
  <c r="AK37" i="8"/>
  <c r="AJ37" i="8"/>
  <c r="AH37" i="8"/>
  <c r="AG37" i="8"/>
  <c r="AF37" i="8"/>
  <c r="AE37" i="8"/>
  <c r="AD37" i="8"/>
  <c r="AC37" i="8"/>
  <c r="AB37" i="8"/>
  <c r="AA37" i="8"/>
  <c r="AR37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F37" i="8"/>
  <c r="E37" i="8"/>
  <c r="D37" i="8"/>
  <c r="B37" i="8"/>
  <c r="AP37" i="8" s="1"/>
  <c r="AL36" i="8"/>
  <c r="AK36" i="8"/>
  <c r="AH36" i="8"/>
  <c r="AF36" i="8"/>
  <c r="AE36" i="8"/>
  <c r="AD36" i="8"/>
  <c r="AC36" i="8"/>
  <c r="AB36" i="8"/>
  <c r="AA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F36" i="8"/>
  <c r="E36" i="8"/>
  <c r="D36" i="8"/>
  <c r="B36" i="8"/>
  <c r="AL35" i="8"/>
  <c r="AK35" i="8"/>
  <c r="AH35" i="8"/>
  <c r="AF35" i="8"/>
  <c r="AE35" i="8"/>
  <c r="AD35" i="8"/>
  <c r="AC35" i="8"/>
  <c r="AB35" i="8"/>
  <c r="AA35" i="8"/>
  <c r="V35" i="8"/>
  <c r="U35" i="8"/>
  <c r="T35" i="8"/>
  <c r="S35" i="8"/>
  <c r="R35" i="8"/>
  <c r="Q35" i="8"/>
  <c r="N35" i="8"/>
  <c r="M35" i="8"/>
  <c r="L35" i="8"/>
  <c r="K35" i="8"/>
  <c r="J35" i="8"/>
  <c r="I35" i="8"/>
  <c r="F35" i="8"/>
  <c r="E35" i="8"/>
  <c r="D35" i="8"/>
  <c r="AL34" i="8"/>
  <c r="AK34" i="8"/>
  <c r="AF34" i="8"/>
  <c r="AE34" i="8"/>
  <c r="AD34" i="8"/>
  <c r="AC34" i="8"/>
  <c r="AB34" i="8"/>
  <c r="T34" i="8"/>
  <c r="S34" i="8"/>
  <c r="R34" i="8"/>
  <c r="Q34" i="8"/>
  <c r="N34" i="8"/>
  <c r="M34" i="8"/>
  <c r="L34" i="8"/>
  <c r="K34" i="8"/>
  <c r="J34" i="8"/>
  <c r="I34" i="8"/>
  <c r="F34" i="8"/>
  <c r="E34" i="8"/>
  <c r="D34" i="8"/>
  <c r="AL33" i="8"/>
  <c r="AK33" i="8"/>
  <c r="AF33" i="8"/>
  <c r="AE33" i="8"/>
  <c r="AD33" i="8"/>
  <c r="AC33" i="8"/>
  <c r="AB33" i="8"/>
  <c r="AA33" i="8"/>
  <c r="Z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F33" i="8"/>
  <c r="E33" i="8"/>
  <c r="D33" i="8"/>
  <c r="B33" i="8"/>
  <c r="AP33" i="8" s="1"/>
  <c r="AL32" i="8"/>
  <c r="AK32" i="8"/>
  <c r="AF32" i="8"/>
  <c r="AE32" i="8"/>
  <c r="AD32" i="8"/>
  <c r="AC32" i="8"/>
  <c r="AB32" i="8"/>
  <c r="AA32" i="8"/>
  <c r="Z32" i="8"/>
  <c r="Y32" i="8"/>
  <c r="X32" i="8"/>
  <c r="W32" i="8"/>
  <c r="V32" i="8"/>
  <c r="U32" i="8"/>
  <c r="T32" i="8"/>
  <c r="S32" i="8"/>
  <c r="R32" i="8"/>
  <c r="Q32" i="8"/>
  <c r="N32" i="8"/>
  <c r="M32" i="8"/>
  <c r="L32" i="8"/>
  <c r="K32" i="8"/>
  <c r="J32" i="8"/>
  <c r="I32" i="8"/>
  <c r="F32" i="8"/>
  <c r="E32" i="8"/>
  <c r="D32" i="8"/>
  <c r="B32" i="8"/>
  <c r="AL31" i="8"/>
  <c r="AK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F31" i="8"/>
  <c r="E31" i="8"/>
  <c r="D31" i="8"/>
  <c r="B31" i="8"/>
  <c r="AP31" i="8" s="1"/>
  <c r="AL30" i="8"/>
  <c r="AF30" i="8"/>
  <c r="AE30" i="8"/>
  <c r="AD30" i="8"/>
  <c r="AS30" i="8" s="1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F30" i="8"/>
  <c r="E30" i="8"/>
  <c r="D30" i="8"/>
  <c r="B30" i="8"/>
  <c r="AL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F29" i="8"/>
  <c r="E29" i="8"/>
  <c r="D29" i="8"/>
  <c r="B29" i="8"/>
  <c r="AL28" i="8"/>
  <c r="AK28" i="8"/>
  <c r="AF28" i="8"/>
  <c r="AE28" i="8"/>
  <c r="AD28" i="8"/>
  <c r="AS28" i="8" s="1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F28" i="8"/>
  <c r="E28" i="8"/>
  <c r="D28" i="8"/>
  <c r="B28" i="8"/>
  <c r="AL27" i="8"/>
  <c r="AK27" i="8"/>
  <c r="AF27" i="8"/>
  <c r="AE27" i="8"/>
  <c r="AD27" i="8"/>
  <c r="AC27" i="8"/>
  <c r="AB27" i="8"/>
  <c r="AA27" i="8"/>
  <c r="Z27" i="8"/>
  <c r="Y27" i="8"/>
  <c r="X27" i="8"/>
  <c r="W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F27" i="8"/>
  <c r="D27" i="8"/>
  <c r="B27" i="8"/>
  <c r="AL26" i="8"/>
  <c r="AK26" i="8"/>
  <c r="AF26" i="8"/>
  <c r="AE26" i="8"/>
  <c r="AD26" i="8"/>
  <c r="AS26" i="8" s="1"/>
  <c r="AC26" i="8"/>
  <c r="AB26" i="8"/>
  <c r="AA26" i="8"/>
  <c r="Z26" i="8"/>
  <c r="Y26" i="8"/>
  <c r="X26" i="8"/>
  <c r="W26" i="8"/>
  <c r="V26" i="8"/>
  <c r="T26" i="8"/>
  <c r="S26" i="8"/>
  <c r="R26" i="8"/>
  <c r="Q26" i="8"/>
  <c r="P26" i="8"/>
  <c r="O26" i="8"/>
  <c r="N26" i="8"/>
  <c r="M26" i="8"/>
  <c r="L26" i="8"/>
  <c r="K26" i="8"/>
  <c r="J26" i="8"/>
  <c r="I26" i="8"/>
  <c r="F26" i="8"/>
  <c r="E26" i="8"/>
  <c r="D26" i="8"/>
  <c r="B26" i="8"/>
  <c r="AP26" i="8" s="1"/>
  <c r="AL25" i="8"/>
  <c r="AK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F25" i="8"/>
  <c r="E25" i="8"/>
  <c r="D25" i="8"/>
  <c r="B25" i="8"/>
  <c r="AL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F24" i="8"/>
  <c r="E24" i="8"/>
  <c r="D24" i="8"/>
  <c r="B24" i="8"/>
  <c r="AP24" i="8" s="1"/>
  <c r="AL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F23" i="8"/>
  <c r="E23" i="8"/>
  <c r="D23" i="8"/>
  <c r="B23" i="8"/>
  <c r="AL22" i="8"/>
  <c r="AF22" i="8"/>
  <c r="AE22" i="8"/>
  <c r="AD22" i="8"/>
  <c r="AC22" i="8"/>
  <c r="AB22" i="8"/>
  <c r="AA22" i="8"/>
  <c r="Z22" i="8"/>
  <c r="Y22" i="8"/>
  <c r="W22" i="8"/>
  <c r="AR22" i="8" s="1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F22" i="8"/>
  <c r="E22" i="8"/>
  <c r="D22" i="8"/>
  <c r="B22" i="8"/>
  <c r="AP22" i="8" s="1"/>
  <c r="AL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F21" i="8"/>
  <c r="E21" i="8"/>
  <c r="D21" i="8"/>
  <c r="B21" i="8"/>
  <c r="AL20" i="8"/>
  <c r="AE20" i="8"/>
  <c r="AD20" i="8"/>
  <c r="AC20" i="8"/>
  <c r="AB20" i="8"/>
  <c r="AA20" i="8"/>
  <c r="Z20" i="8"/>
  <c r="Y20" i="8"/>
  <c r="X20" i="8"/>
  <c r="W20" i="8"/>
  <c r="V20" i="8"/>
  <c r="U20" i="8"/>
  <c r="T20" i="8"/>
  <c r="S20" i="8"/>
  <c r="R20" i="8"/>
  <c r="Q20" i="8"/>
  <c r="P20" i="8"/>
  <c r="O20" i="8"/>
  <c r="N20" i="8"/>
  <c r="M20" i="8"/>
  <c r="L20" i="8"/>
  <c r="K20" i="8"/>
  <c r="J20" i="8"/>
  <c r="I20" i="8"/>
  <c r="F20" i="8"/>
  <c r="E20" i="8"/>
  <c r="D20" i="8"/>
  <c r="B20" i="8"/>
  <c r="AL19" i="8"/>
  <c r="AE19" i="8"/>
  <c r="AD19" i="8"/>
  <c r="AC19" i="8"/>
  <c r="AB19" i="8"/>
  <c r="AA19" i="8"/>
  <c r="Z19" i="8"/>
  <c r="Y19" i="8"/>
  <c r="X19" i="8"/>
  <c r="W19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F19" i="8"/>
  <c r="E19" i="8"/>
  <c r="D19" i="8"/>
  <c r="B19" i="8"/>
  <c r="AP19" i="8" s="1"/>
  <c r="AL18" i="8"/>
  <c r="AE18" i="8"/>
  <c r="AD18" i="8"/>
  <c r="AC18" i="8"/>
  <c r="AB18" i="8"/>
  <c r="AA18" i="8"/>
  <c r="Z18" i="8"/>
  <c r="X18" i="8"/>
  <c r="W18" i="8"/>
  <c r="V18" i="8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F18" i="8"/>
  <c r="E18" i="8"/>
  <c r="D18" i="8"/>
  <c r="B18" i="8"/>
  <c r="AL17" i="8"/>
  <c r="AE17" i="8"/>
  <c r="AD17" i="8"/>
  <c r="AC17" i="8"/>
  <c r="AB17" i="8"/>
  <c r="AA17" i="8"/>
  <c r="Z17" i="8"/>
  <c r="Y17" i="8"/>
  <c r="X17" i="8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F17" i="8"/>
  <c r="E17" i="8"/>
  <c r="D17" i="8"/>
  <c r="B17" i="8"/>
  <c r="AP17" i="8" s="1"/>
  <c r="AL16" i="8"/>
  <c r="AE16" i="8"/>
  <c r="AD16" i="8"/>
  <c r="AC16" i="8"/>
  <c r="AB16" i="8"/>
  <c r="AA16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F16" i="8"/>
  <c r="E16" i="8"/>
  <c r="D16" i="8"/>
  <c r="B16" i="8"/>
  <c r="AL15" i="8"/>
  <c r="AE15" i="8"/>
  <c r="AD15" i="8"/>
  <c r="AC15" i="8"/>
  <c r="AB15" i="8"/>
  <c r="AA15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E15" i="8"/>
  <c r="D15" i="8"/>
  <c r="B15" i="8"/>
  <c r="AL14" i="8"/>
  <c r="AE14" i="8"/>
  <c r="AD14" i="8"/>
  <c r="AC14" i="8"/>
  <c r="AB14" i="8"/>
  <c r="AA14" i="8"/>
  <c r="Z14" i="8"/>
  <c r="Y14" i="8"/>
  <c r="X14" i="8"/>
  <c r="W14" i="8"/>
  <c r="V14" i="8"/>
  <c r="U14" i="8"/>
  <c r="T14" i="8"/>
  <c r="S14" i="8"/>
  <c r="R14" i="8"/>
  <c r="Q14" i="8"/>
  <c r="P14" i="8"/>
  <c r="O14" i="8"/>
  <c r="N14" i="8"/>
  <c r="M14" i="8"/>
  <c r="L14" i="8"/>
  <c r="K14" i="8"/>
  <c r="J14" i="8"/>
  <c r="I14" i="8"/>
  <c r="E14" i="8"/>
  <c r="D14" i="8"/>
  <c r="B14" i="8"/>
  <c r="AP14" i="8" s="1"/>
  <c r="AL13" i="8"/>
  <c r="AE13" i="8"/>
  <c r="AD13" i="8"/>
  <c r="AC13" i="8"/>
  <c r="AB13" i="8"/>
  <c r="AA13" i="8"/>
  <c r="Z13" i="8"/>
  <c r="Y13" i="8"/>
  <c r="X13" i="8"/>
  <c r="W13" i="8"/>
  <c r="V13" i="8"/>
  <c r="U13" i="8"/>
  <c r="T13" i="8"/>
  <c r="S13" i="8"/>
  <c r="R13" i="8"/>
  <c r="Q13" i="8"/>
  <c r="P13" i="8"/>
  <c r="O13" i="8"/>
  <c r="N13" i="8"/>
  <c r="M13" i="8"/>
  <c r="L13" i="8"/>
  <c r="K13" i="8"/>
  <c r="J13" i="8"/>
  <c r="I13" i="8"/>
  <c r="D13" i="8"/>
  <c r="B13" i="8"/>
  <c r="AL12" i="8"/>
  <c r="AE12" i="8"/>
  <c r="AD12" i="8"/>
  <c r="AC12" i="8"/>
  <c r="AB12" i="8"/>
  <c r="AA12" i="8"/>
  <c r="Z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D12" i="8"/>
  <c r="B12" i="8"/>
  <c r="AP12" i="8" s="1"/>
  <c r="AL11" i="8"/>
  <c r="AE11" i="8"/>
  <c r="AD11" i="8"/>
  <c r="AC11" i="8"/>
  <c r="AB11" i="8"/>
  <c r="AA11" i="8"/>
  <c r="Z11" i="8"/>
  <c r="Y11" i="8"/>
  <c r="X11" i="8"/>
  <c r="W11" i="8"/>
  <c r="U11" i="8"/>
  <c r="S11" i="8"/>
  <c r="R11" i="8"/>
  <c r="Q11" i="8"/>
  <c r="P11" i="8"/>
  <c r="O11" i="8"/>
  <c r="M11" i="8"/>
  <c r="L11" i="8"/>
  <c r="K11" i="8"/>
  <c r="J11" i="8"/>
  <c r="I11" i="8"/>
  <c r="D11" i="8"/>
  <c r="B11" i="8"/>
  <c r="AL10" i="8"/>
  <c r="AE10" i="8"/>
  <c r="AD10" i="8"/>
  <c r="AC10" i="8"/>
  <c r="AB10" i="8"/>
  <c r="AA10" i="8"/>
  <c r="Y10" i="8"/>
  <c r="W10" i="8"/>
  <c r="U10" i="8"/>
  <c r="S10" i="8"/>
  <c r="R10" i="8"/>
  <c r="Q10" i="8"/>
  <c r="N10" i="8"/>
  <c r="M10" i="8"/>
  <c r="L10" i="8"/>
  <c r="K10" i="8"/>
  <c r="J10" i="8"/>
  <c r="I10" i="8"/>
  <c r="D10" i="8"/>
  <c r="B10" i="8"/>
  <c r="AL9" i="8"/>
  <c r="AE9" i="8"/>
  <c r="AD9" i="8"/>
  <c r="AC9" i="8"/>
  <c r="AB9" i="8"/>
  <c r="AA9" i="8"/>
  <c r="Z9" i="8"/>
  <c r="Y9" i="8"/>
  <c r="X9" i="8"/>
  <c r="W9" i="8"/>
  <c r="U9" i="8"/>
  <c r="S9" i="8"/>
  <c r="R9" i="8"/>
  <c r="Q9" i="8"/>
  <c r="N9" i="8"/>
  <c r="M9" i="8"/>
  <c r="L9" i="8"/>
  <c r="K9" i="8"/>
  <c r="J9" i="8"/>
  <c r="I9" i="8"/>
  <c r="B9" i="8"/>
  <c r="AP9" i="8" s="1"/>
  <c r="AL8" i="8"/>
  <c r="AE8" i="8"/>
  <c r="AD8" i="8"/>
  <c r="AS8" i="8" s="1"/>
  <c r="AC8" i="8"/>
  <c r="AB8" i="8"/>
  <c r="AA8" i="8"/>
  <c r="Z8" i="8"/>
  <c r="Y8" i="8"/>
  <c r="X8" i="8"/>
  <c r="W8" i="8"/>
  <c r="U8" i="8"/>
  <c r="S8" i="8"/>
  <c r="R8" i="8"/>
  <c r="Q8" i="8"/>
  <c r="N8" i="8"/>
  <c r="M8" i="8"/>
  <c r="L8" i="8"/>
  <c r="K8" i="8"/>
  <c r="J8" i="8"/>
  <c r="I8" i="8"/>
  <c r="D8" i="8"/>
  <c r="B8" i="8"/>
  <c r="AL7" i="8"/>
  <c r="AE7" i="8"/>
  <c r="AD7" i="8"/>
  <c r="AC7" i="8"/>
  <c r="AB7" i="8"/>
  <c r="AA7" i="8"/>
  <c r="Z7" i="8"/>
  <c r="Y7" i="8"/>
  <c r="X7" i="8"/>
  <c r="W7" i="8"/>
  <c r="U7" i="8"/>
  <c r="S7" i="8"/>
  <c r="R7" i="8"/>
  <c r="Q7" i="8"/>
  <c r="N7" i="8"/>
  <c r="M7" i="8"/>
  <c r="L7" i="8"/>
  <c r="K7" i="8"/>
  <c r="J7" i="8"/>
  <c r="I7" i="8"/>
  <c r="D7" i="8"/>
  <c r="B7" i="8"/>
  <c r="AP7" i="8" s="1"/>
  <c r="AL6" i="8"/>
  <c r="AE6" i="8"/>
  <c r="AD6" i="8"/>
  <c r="AC6" i="8"/>
  <c r="AB6" i="8"/>
  <c r="AA6" i="8"/>
  <c r="Z6" i="8"/>
  <c r="Y6" i="8"/>
  <c r="X6" i="8"/>
  <c r="W6" i="8"/>
  <c r="V6" i="8"/>
  <c r="U6" i="8"/>
  <c r="T6" i="8"/>
  <c r="S6" i="8"/>
  <c r="R6" i="8"/>
  <c r="Q6" i="8"/>
  <c r="P6" i="8"/>
  <c r="O6" i="8"/>
  <c r="N6" i="8"/>
  <c r="M6" i="8"/>
  <c r="L6" i="8"/>
  <c r="K6" i="8"/>
  <c r="J6" i="8"/>
  <c r="I6" i="8"/>
  <c r="D6" i="8"/>
  <c r="B6" i="8"/>
  <c r="AL5" i="8"/>
  <c r="AE5" i="8"/>
  <c r="AD5" i="8"/>
  <c r="AC5" i="8"/>
  <c r="AB5" i="8"/>
  <c r="AA5" i="8"/>
  <c r="Z5" i="8"/>
  <c r="Y5" i="8"/>
  <c r="X5" i="8"/>
  <c r="V5" i="8"/>
  <c r="U5" i="8"/>
  <c r="T5" i="8"/>
  <c r="S5" i="8"/>
  <c r="R5" i="8"/>
  <c r="Q5" i="8"/>
  <c r="P5" i="8"/>
  <c r="O5" i="8"/>
  <c r="N5" i="8"/>
  <c r="M5" i="8"/>
  <c r="L5" i="8"/>
  <c r="K5" i="8"/>
  <c r="J5" i="8"/>
  <c r="I5" i="8"/>
  <c r="D5" i="8"/>
  <c r="B5" i="8"/>
  <c r="AP25" i="8" l="1"/>
  <c r="AP15" i="8"/>
  <c r="AP23" i="8"/>
  <c r="AP35" i="8"/>
  <c r="AP5" i="8"/>
  <c r="AP18" i="8"/>
  <c r="AP38" i="8"/>
  <c r="AU12" i="8"/>
  <c r="AS14" i="8"/>
  <c r="AP20" i="8"/>
  <c r="AP42" i="8"/>
  <c r="AS46" i="8"/>
  <c r="AP29" i="8"/>
  <c r="AU42" i="8"/>
  <c r="AS12" i="8"/>
  <c r="AP32" i="8"/>
  <c r="AS5" i="8"/>
  <c r="AP36" i="8"/>
  <c r="AP44" i="8"/>
  <c r="AS36" i="8"/>
  <c r="AP8" i="8"/>
  <c r="AS9" i="8"/>
  <c r="AS10" i="8"/>
  <c r="AQ40" i="8"/>
  <c r="AQ9" i="8"/>
  <c r="AP10" i="8"/>
  <c r="AP11" i="8"/>
  <c r="AP27" i="8"/>
  <c r="AP41" i="8"/>
  <c r="AP48" i="8"/>
  <c r="AR38" i="8"/>
  <c r="AP21" i="8"/>
  <c r="AP16" i="8"/>
  <c r="AS18" i="8"/>
  <c r="AS23" i="8"/>
  <c r="AP28" i="8"/>
  <c r="AP43" i="8"/>
  <c r="AP47" i="8"/>
  <c r="AP6" i="8"/>
  <c r="AP13" i="8"/>
  <c r="AP30" i="8"/>
  <c r="AP34" i="8"/>
  <c r="AU48" i="8"/>
  <c r="AS16" i="8"/>
  <c r="AQ8" i="8"/>
  <c r="AR6" i="8"/>
  <c r="AU44" i="8"/>
  <c r="AS27" i="8"/>
  <c r="AS31" i="8"/>
  <c r="AS15" i="8"/>
  <c r="AU35" i="8"/>
  <c r="AS37" i="8"/>
  <c r="AT38" i="8"/>
  <c r="AS39" i="8"/>
  <c r="AS48" i="8"/>
  <c r="AN11" i="8"/>
  <c r="AU13" i="8"/>
  <c r="AS25" i="8"/>
  <c r="AU28" i="8"/>
  <c r="AU34" i="8"/>
  <c r="AQ24" i="8"/>
  <c r="AR48" i="8"/>
  <c r="AS29" i="8"/>
  <c r="AU32" i="8"/>
  <c r="AQ33" i="8"/>
  <c r="AT37" i="8"/>
  <c r="AT48" i="8"/>
  <c r="AU20" i="8"/>
  <c r="AU10" i="8"/>
  <c r="AU41" i="8"/>
  <c r="AU9" i="8"/>
  <c r="AS13" i="8"/>
  <c r="AS7" i="8"/>
  <c r="AS21" i="8"/>
  <c r="AR40" i="8"/>
  <c r="AQ48" i="8"/>
  <c r="AT17" i="8"/>
  <c r="AM45" i="8"/>
  <c r="AT11" i="8"/>
  <c r="AS19" i="8"/>
  <c r="AT28" i="8"/>
  <c r="AQ39" i="8"/>
  <c r="AM48" i="8"/>
  <c r="AN35" i="8"/>
  <c r="AS45" i="8"/>
  <c r="AT14" i="8"/>
  <c r="AS22" i="8"/>
  <c r="AS17" i="8"/>
  <c r="AS24" i="8"/>
  <c r="AR25" i="8"/>
  <c r="AS32" i="8"/>
  <c r="AT35" i="8"/>
  <c r="AT41" i="8"/>
  <c r="AS42" i="8"/>
  <c r="AO10" i="8"/>
  <c r="AT9" i="8"/>
  <c r="AS35" i="8"/>
  <c r="AS41" i="8"/>
  <c r="AN12" i="8"/>
  <c r="AU27" i="8"/>
  <c r="AO34" i="8"/>
  <c r="AU43" i="8"/>
  <c r="AQ32" i="8"/>
  <c r="AS6" i="8"/>
  <c r="AR8" i="8"/>
  <c r="AU36" i="8"/>
  <c r="AT5" i="8"/>
  <c r="AU29" i="8"/>
  <c r="AQ30" i="8"/>
  <c r="AM36" i="8"/>
  <c r="AS38" i="8"/>
  <c r="AO43" i="8"/>
  <c r="AR47" i="8"/>
  <c r="AN48" i="8"/>
  <c r="AQ46" i="8"/>
  <c r="AS20" i="8"/>
  <c r="AQ22" i="8"/>
  <c r="AT43" i="8"/>
  <c r="AO48" i="8"/>
  <c r="AQ6" i="8"/>
  <c r="AR16" i="8"/>
  <c r="AT27" i="8"/>
  <c r="AS40" i="8"/>
  <c r="AT12" i="8"/>
  <c r="AS44" i="8"/>
  <c r="AQ47" i="8"/>
  <c r="AN19" i="8"/>
  <c r="AS34" i="8"/>
  <c r="AU18" i="8"/>
  <c r="AM13" i="8"/>
  <c r="AM29" i="8"/>
  <c r="AS43" i="8"/>
  <c r="AU19" i="8"/>
  <c r="AU26" i="8"/>
  <c r="AQ31" i="8"/>
  <c r="AR32" i="8"/>
  <c r="AR5" i="8"/>
  <c r="AQ16" i="8"/>
  <c r="AQ25" i="8"/>
  <c r="AM28" i="8"/>
  <c r="AQ38" i="8"/>
  <c r="AU45" i="8"/>
  <c r="AS47" i="8"/>
  <c r="AT45" i="8"/>
  <c r="AS11" i="8"/>
  <c r="AQ17" i="8"/>
  <c r="AT20" i="8"/>
  <c r="AT33" i="8"/>
  <c r="AU11" i="8"/>
  <c r="AR14" i="8"/>
  <c r="AO18" i="8"/>
  <c r="AS33" i="8"/>
  <c r="AQ23" i="8"/>
  <c r="AT36" i="8"/>
  <c r="AR30" i="8"/>
  <c r="AO42" i="8"/>
  <c r="AT15" i="8"/>
  <c r="AR15" i="8"/>
  <c r="AT19" i="8"/>
  <c r="AM20" i="8"/>
  <c r="AM21" i="8"/>
  <c r="AR21" i="8"/>
  <c r="AO27" i="8"/>
  <c r="AN7" i="8"/>
  <c r="AR7" i="8"/>
  <c r="AU33" i="8"/>
  <c r="AR23" i="8"/>
  <c r="AO26" i="8"/>
  <c r="AR31" i="8"/>
  <c r="AR17" i="8"/>
  <c r="AT44" i="8"/>
  <c r="AR24" i="8"/>
  <c r="AN27" i="8"/>
  <c r="AN44" i="8"/>
  <c r="AU24" i="8"/>
  <c r="AT46" i="8"/>
  <c r="AR29" i="8"/>
  <c r="AR45" i="8"/>
  <c r="AU8" i="8"/>
  <c r="AU40" i="8"/>
  <c r="AT22" i="8"/>
  <c r="AT13" i="8"/>
  <c r="AT29" i="8"/>
  <c r="AR13" i="8"/>
  <c r="AT6" i="8"/>
  <c r="AN36" i="8"/>
  <c r="AQ41" i="8"/>
  <c r="AT25" i="8"/>
  <c r="AN28" i="8"/>
  <c r="AO11" i="8"/>
  <c r="AN43" i="8"/>
  <c r="AU5" i="8"/>
  <c r="AO35" i="8"/>
  <c r="AO19" i="8"/>
  <c r="AT30" i="8"/>
  <c r="AM37" i="8"/>
  <c r="AU16" i="8"/>
  <c r="AN20" i="8"/>
  <c r="AM12" i="8"/>
  <c r="AQ14" i="8"/>
  <c r="AT21" i="8"/>
  <c r="AM44" i="8"/>
  <c r="AU21" i="8"/>
  <c r="AU37" i="8"/>
  <c r="AU14" i="8"/>
  <c r="AO28" i="8"/>
  <c r="AQ34" i="8"/>
  <c r="AT39" i="8"/>
  <c r="AM46" i="8"/>
  <c r="AN6" i="8"/>
  <c r="AM7" i="8"/>
  <c r="AU7" i="8"/>
  <c r="AT8" i="8"/>
  <c r="AR10" i="8"/>
  <c r="AQ11" i="8"/>
  <c r="AO13" i="8"/>
  <c r="AN14" i="8"/>
  <c r="AM15" i="8"/>
  <c r="AU15" i="8"/>
  <c r="AT16" i="8"/>
  <c r="AR18" i="8"/>
  <c r="AQ19" i="8"/>
  <c r="AO21" i="8"/>
  <c r="AN22" i="8"/>
  <c r="AM23" i="8"/>
  <c r="AU23" i="8"/>
  <c r="AT24" i="8"/>
  <c r="AR26" i="8"/>
  <c r="AQ27" i="8"/>
  <c r="AO29" i="8"/>
  <c r="AN30" i="8"/>
  <c r="AM31" i="8"/>
  <c r="AU31" i="8"/>
  <c r="AT32" i="8"/>
  <c r="AR34" i="8"/>
  <c r="AQ35" i="8"/>
  <c r="AO37" i="8"/>
  <c r="AN38" i="8"/>
  <c r="AM39" i="8"/>
  <c r="AU39" i="8"/>
  <c r="AT40" i="8"/>
  <c r="AR42" i="8"/>
  <c r="AQ43" i="8"/>
  <c r="AO45" i="8"/>
  <c r="AN46" i="8"/>
  <c r="AM47" i="8"/>
  <c r="AU47" i="8"/>
  <c r="AO20" i="8"/>
  <c r="AT23" i="8"/>
  <c r="AN29" i="8"/>
  <c r="AT31" i="8"/>
  <c r="AN37" i="8"/>
  <c r="AR41" i="8"/>
  <c r="AN45" i="8"/>
  <c r="AM8" i="8"/>
  <c r="AQ12" i="8"/>
  <c r="AO14" i="8"/>
  <c r="AN15" i="8"/>
  <c r="AM16" i="8"/>
  <c r="AR19" i="8"/>
  <c r="AQ20" i="8"/>
  <c r="AO22" i="8"/>
  <c r="AN23" i="8"/>
  <c r="AM24" i="8"/>
  <c r="AR27" i="8"/>
  <c r="AQ28" i="8"/>
  <c r="AO30" i="8"/>
  <c r="AN31" i="8"/>
  <c r="AM32" i="8"/>
  <c r="AR35" i="8"/>
  <c r="AQ36" i="8"/>
  <c r="AO38" i="8"/>
  <c r="AN39" i="8"/>
  <c r="AM40" i="8"/>
  <c r="AR43" i="8"/>
  <c r="AQ44" i="8"/>
  <c r="AO46" i="8"/>
  <c r="AN47" i="8"/>
  <c r="AM6" i="8"/>
  <c r="AT7" i="8"/>
  <c r="AN13" i="8"/>
  <c r="AM22" i="8"/>
  <c r="AM30" i="8"/>
  <c r="AR33" i="8"/>
  <c r="AM38" i="8"/>
  <c r="AQ42" i="8"/>
  <c r="AU46" i="8"/>
  <c r="AQ5" i="8"/>
  <c r="AT10" i="8"/>
  <c r="AO15" i="8"/>
  <c r="AU17" i="8"/>
  <c r="AR20" i="8"/>
  <c r="AO23" i="8"/>
  <c r="AN24" i="8"/>
  <c r="AM25" i="8"/>
  <c r="AU25" i="8"/>
  <c r="AT26" i="8"/>
  <c r="AR28" i="8"/>
  <c r="AO31" i="8"/>
  <c r="AN32" i="8"/>
  <c r="AM33" i="8"/>
  <c r="AT34" i="8"/>
  <c r="AR36" i="8"/>
  <c r="AQ37" i="8"/>
  <c r="AO39" i="8"/>
  <c r="AN40" i="8"/>
  <c r="AM41" i="8"/>
  <c r="AT42" i="8"/>
  <c r="AR44" i="8"/>
  <c r="AQ45" i="8"/>
  <c r="AO47" i="8"/>
  <c r="AO5" i="8"/>
  <c r="AU6" i="8"/>
  <c r="AR9" i="8"/>
  <c r="AM14" i="8"/>
  <c r="AQ18" i="8"/>
  <c r="AU22" i="8"/>
  <c r="AQ26" i="8"/>
  <c r="AU30" i="8"/>
  <c r="AT47" i="8"/>
  <c r="AO6" i="8"/>
  <c r="AR11" i="8"/>
  <c r="AN8" i="8"/>
  <c r="AM17" i="8"/>
  <c r="AT18" i="8"/>
  <c r="AQ29" i="8"/>
  <c r="AO8" i="8"/>
  <c r="AN9" i="8"/>
  <c r="AM10" i="8"/>
  <c r="AO16" i="8"/>
  <c r="AN17" i="8"/>
  <c r="AM18" i="8"/>
  <c r="AO24" i="8"/>
  <c r="AN25" i="8"/>
  <c r="AM26" i="8"/>
  <c r="AO32" i="8"/>
  <c r="AN33" i="8"/>
  <c r="AM34" i="8"/>
  <c r="AO40" i="8"/>
  <c r="AN41" i="8"/>
  <c r="AM42" i="8"/>
  <c r="AO12" i="8"/>
  <c r="AO36" i="8"/>
  <c r="AO44" i="8"/>
  <c r="AO7" i="8"/>
  <c r="AQ13" i="8"/>
  <c r="AN16" i="8"/>
  <c r="AQ21" i="8"/>
  <c r="AQ7" i="8"/>
  <c r="AO9" i="8"/>
  <c r="AN10" i="8"/>
  <c r="AM11" i="8"/>
  <c r="AQ15" i="8"/>
  <c r="AO17" i="8"/>
  <c r="AN18" i="8"/>
  <c r="AM19" i="8"/>
  <c r="AO25" i="8"/>
  <c r="AN26" i="8"/>
  <c r="AM27" i="8"/>
  <c r="AO33" i="8"/>
  <c r="AN34" i="8"/>
  <c r="AM35" i="8"/>
  <c r="AO41" i="8"/>
  <c r="AN42" i="8"/>
  <c r="AM43" i="8"/>
  <c r="AQ10" i="8"/>
  <c r="AN21" i="8"/>
  <c r="AU38" i="8"/>
  <c r="AM9" i="8"/>
  <c r="AR12" i="8"/>
  <c r="AM5" i="8"/>
  <c r="AN5" i="8"/>
</calcChain>
</file>

<file path=xl/sharedStrings.xml><?xml version="1.0" encoding="utf-8"?>
<sst xmlns="http://schemas.openxmlformats.org/spreadsheetml/2006/main" count="167" uniqueCount="69">
  <si>
    <t>01S23E26CCC1</t>
  </si>
  <si>
    <t>01S30E15BCA1</t>
  </si>
  <si>
    <t>02N28E35AAC1</t>
  </si>
  <si>
    <t>02N31E35DCC1</t>
  </si>
  <si>
    <t>02N35E02BBC1</t>
  </si>
  <si>
    <t>02N37E02ABA1</t>
  </si>
  <si>
    <t>02S33E16ABB1</t>
  </si>
  <si>
    <t>03S27E24DDA1</t>
  </si>
  <si>
    <t>03S31E16CCB1</t>
  </si>
  <si>
    <t>04N30E07ADB1</t>
  </si>
  <si>
    <t>04S24E06BBC1</t>
  </si>
  <si>
    <t>05N32E36ADD1</t>
  </si>
  <si>
    <t>05N34E09BDA1</t>
  </si>
  <si>
    <t>05S15E35DBD2</t>
  </si>
  <si>
    <t>05S17E26ACA1</t>
  </si>
  <si>
    <t>05S25E22DAD1</t>
  </si>
  <si>
    <t>06N31E13DBB1</t>
  </si>
  <si>
    <t>06S18E07BCB1</t>
  </si>
  <si>
    <t>06S22E28CDD1</t>
  </si>
  <si>
    <t>07N35E20CBD1</t>
  </si>
  <si>
    <t>07N39E16DBB1</t>
  </si>
  <si>
    <t>07S14E03CAB1</t>
  </si>
  <si>
    <t>07S15E26AAC1</t>
  </si>
  <si>
    <t>07S26E14CCC1</t>
  </si>
  <si>
    <t>08N36E21DCD1</t>
  </si>
  <si>
    <t>08S14E12CBC1</t>
  </si>
  <si>
    <t>08S16E17CCC1</t>
  </si>
  <si>
    <t>08S18E35BACD1</t>
  </si>
  <si>
    <t>09N38E05BBA1</t>
  </si>
  <si>
    <t>09S25E03CAC1</t>
  </si>
  <si>
    <t>10S21E28BCB1</t>
  </si>
  <si>
    <t>05S28E26BBD1</t>
  </si>
  <si>
    <t>08S28E01AAA2</t>
  </si>
  <si>
    <t>Count</t>
  </si>
  <si>
    <t>Average</t>
  </si>
  <si>
    <t>Median</t>
  </si>
  <si>
    <t>Depth to water (ft)</t>
  </si>
  <si>
    <t>08S16E19AAA1</t>
  </si>
  <si>
    <t>04N26E21ABB1</t>
  </si>
  <si>
    <t>08S14E11DDC1</t>
  </si>
  <si>
    <t>spring 2016</t>
  </si>
  <si>
    <t>Change in water level from spring 2016 (ft)</t>
  </si>
  <si>
    <t>County</t>
  </si>
  <si>
    <t>BLAINE</t>
  </si>
  <si>
    <t>BINGHAM</t>
  </si>
  <si>
    <t>BUTTE</t>
  </si>
  <si>
    <t>BONNEVILLE</t>
  </si>
  <si>
    <t>MINIDOKA</t>
  </si>
  <si>
    <t>JEFFERSON</t>
  </si>
  <si>
    <t>GOODING</t>
  </si>
  <si>
    <t>LINCOLN</t>
  </si>
  <si>
    <t>FREMONT</t>
  </si>
  <si>
    <t>backcast</t>
  </si>
  <si>
    <t>JEROME</t>
  </si>
  <si>
    <t>POWER</t>
  </si>
  <si>
    <t>CLARK</t>
  </si>
  <si>
    <t>08S14E11DDC1 (08S14E12CBC1)</t>
  </si>
  <si>
    <t>08S 16E 19AAA1 (08S16E17CCC1)</t>
  </si>
  <si>
    <t>Subgroup 1 average</t>
  </si>
  <si>
    <t>Subgroup 2 average</t>
  </si>
  <si>
    <t>Subgroup 3 average</t>
  </si>
  <si>
    <t>Subgroup 4 average</t>
  </si>
  <si>
    <t>Subgroups 2 &amp; 3 average</t>
  </si>
  <si>
    <t>Subgroups 3 &amp; 4 average</t>
  </si>
  <si>
    <t>Subgroup</t>
  </si>
  <si>
    <t>spring 2016 DTW (ft)</t>
  </si>
  <si>
    <t>07N 36E 09BBB3</t>
  </si>
  <si>
    <t>09N 36E 33CBB1</t>
  </si>
  <si>
    <t>07N34E04CDC1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</si>
</sst>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164" fontId="0" fillId="0" borderId="0" xfId="0" applyNumberFormat="1"/>
    <xf numFmtId="2" fontId="1" fillId="0" borderId="0" xfId="0" applyNumberFormat="1" applyFont="1"/>
    <xf numFmtId="0" fontId="1" fillId="0" borderId="0" xfId="0" applyFont="1"/>
    <xf numFmtId="0" fontId="0" fillId="0" borderId="0" xfId="0" applyAlignment="1">
      <alignment horizontal="right"/>
    </xf>
    <xf numFmtId="2" fontId="0" fillId="0" borderId="0" xfId="0" applyNumberFormat="1" applyAlignment="1">
      <alignment wrapText="1"/>
    </xf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vertical="center"/>
    </xf>
    <xf numFmtId="0" fontId="3" fillId="0" borderId="0" xfId="0" applyFont="1"/>
    <xf numFmtId="2" fontId="3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B3A64-C9CA-42AA-94AC-340B28F548DE}">
  <sheetPr>
    <tabColor theme="4"/>
  </sheetPr>
  <dimension ref="A1:AU64"/>
  <sheetViews>
    <sheetView tabSelected="1" workbookViewId="0">
      <pane xSplit="1" ySplit="4" topLeftCell="B17" activePane="bottomRight" state="frozen"/>
      <selection activeCell="G25" sqref="G25"/>
      <selection pane="topRight" activeCell="G25" sqref="G25"/>
      <selection pane="bottomLeft" activeCell="G25" sqref="G25"/>
      <selection pane="bottomRight" activeCell="C34" sqref="C34"/>
    </sheetView>
  </sheetViews>
  <sheetFormatPr defaultRowHeight="14.4" x14ac:dyDescent="0.3"/>
  <cols>
    <col min="1" max="1" width="21.109375" customWidth="1"/>
    <col min="2" max="38" width="14.6640625" customWidth="1"/>
    <col min="40" max="41" width="9.109375" style="3"/>
    <col min="42" max="43" width="10.6640625" customWidth="1"/>
    <col min="44" max="45" width="11" customWidth="1"/>
    <col min="46" max="46" width="16.109375" customWidth="1"/>
    <col min="47" max="47" width="16.33203125" customWidth="1"/>
    <col min="48" max="48" width="16.109375" customWidth="1"/>
  </cols>
  <sheetData>
    <row r="1" spans="1:47" x14ac:dyDescent="0.3">
      <c r="A1" t="s">
        <v>64</v>
      </c>
      <c r="B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2</v>
      </c>
      <c r="J1">
        <v>2</v>
      </c>
      <c r="K1">
        <v>2</v>
      </c>
      <c r="L1">
        <v>2</v>
      </c>
      <c r="M1">
        <v>2</v>
      </c>
      <c r="N1">
        <v>2</v>
      </c>
      <c r="O1">
        <v>2</v>
      </c>
      <c r="P1">
        <v>2</v>
      </c>
      <c r="Q1">
        <v>2</v>
      </c>
      <c r="R1">
        <v>2</v>
      </c>
      <c r="S1">
        <v>2</v>
      </c>
      <c r="T1">
        <v>2</v>
      </c>
      <c r="U1">
        <v>2</v>
      </c>
      <c r="V1">
        <v>2</v>
      </c>
      <c r="W1">
        <v>3</v>
      </c>
      <c r="X1">
        <v>3</v>
      </c>
      <c r="Y1">
        <v>3</v>
      </c>
      <c r="Z1">
        <v>3</v>
      </c>
      <c r="AA1">
        <v>3</v>
      </c>
      <c r="AB1">
        <v>3</v>
      </c>
      <c r="AC1">
        <v>3</v>
      </c>
      <c r="AD1">
        <v>4</v>
      </c>
      <c r="AE1">
        <v>4</v>
      </c>
      <c r="AF1">
        <v>4</v>
      </c>
      <c r="AG1">
        <v>4</v>
      </c>
      <c r="AH1">
        <v>4</v>
      </c>
      <c r="AI1">
        <v>4</v>
      </c>
      <c r="AJ1">
        <v>4</v>
      </c>
      <c r="AK1">
        <v>4</v>
      </c>
      <c r="AL1">
        <v>4</v>
      </c>
    </row>
    <row r="2" spans="1:47" x14ac:dyDescent="0.3">
      <c r="A2" t="s">
        <v>42</v>
      </c>
      <c r="B2" t="s">
        <v>48</v>
      </c>
      <c r="C2" t="s">
        <v>48</v>
      </c>
      <c r="D2" t="s">
        <v>51</v>
      </c>
      <c r="E2" t="s">
        <v>48</v>
      </c>
      <c r="F2" t="s">
        <v>55</v>
      </c>
      <c r="G2" t="s">
        <v>48</v>
      </c>
      <c r="H2" t="s">
        <v>55</v>
      </c>
      <c r="I2" t="s">
        <v>44</v>
      </c>
      <c r="J2" t="s">
        <v>45</v>
      </c>
      <c r="K2" t="s">
        <v>44</v>
      </c>
      <c r="L2" t="s">
        <v>46</v>
      </c>
      <c r="M2" t="s">
        <v>46</v>
      </c>
      <c r="N2" t="s">
        <v>45</v>
      </c>
      <c r="O2" t="s">
        <v>44</v>
      </c>
      <c r="P2" t="s">
        <v>44</v>
      </c>
      <c r="Q2" t="s">
        <v>45</v>
      </c>
      <c r="R2" t="s">
        <v>48</v>
      </c>
      <c r="S2" t="s">
        <v>48</v>
      </c>
      <c r="T2" t="s">
        <v>45</v>
      </c>
      <c r="U2" t="s">
        <v>54</v>
      </c>
      <c r="V2" t="s">
        <v>54</v>
      </c>
      <c r="X2" t="s">
        <v>43</v>
      </c>
      <c r="Y2" t="s">
        <v>47</v>
      </c>
      <c r="Z2" t="s">
        <v>47</v>
      </c>
      <c r="AA2" t="s">
        <v>50</v>
      </c>
      <c r="AB2" t="s">
        <v>43</v>
      </c>
      <c r="AC2" t="s">
        <v>47</v>
      </c>
      <c r="AD2" t="s">
        <v>49</v>
      </c>
      <c r="AE2" t="s">
        <v>50</v>
      </c>
      <c r="AF2" t="s">
        <v>50</v>
      </c>
      <c r="AG2" t="s">
        <v>49</v>
      </c>
      <c r="AH2" t="s">
        <v>49</v>
      </c>
      <c r="AI2" t="s">
        <v>49</v>
      </c>
      <c r="AJ2" t="s">
        <v>49</v>
      </c>
      <c r="AK2" t="s">
        <v>53</v>
      </c>
      <c r="AL2" t="s">
        <v>53</v>
      </c>
    </row>
    <row r="3" spans="1:47" x14ac:dyDescent="0.3">
      <c r="A3" t="s">
        <v>65</v>
      </c>
      <c r="B3">
        <v>53.82</v>
      </c>
      <c r="C3">
        <v>26.21</v>
      </c>
      <c r="D3">
        <v>78</v>
      </c>
      <c r="E3">
        <v>37.57</v>
      </c>
      <c r="F3">
        <v>716.6</v>
      </c>
      <c r="G3">
        <v>24.12</v>
      </c>
      <c r="H3">
        <v>93.37</v>
      </c>
      <c r="I3">
        <v>722.05</v>
      </c>
      <c r="J3">
        <v>614.64</v>
      </c>
      <c r="K3">
        <v>595.53</v>
      </c>
      <c r="L3">
        <v>592.92999999999995</v>
      </c>
      <c r="M3">
        <v>177.6</v>
      </c>
      <c r="N3">
        <v>617.58000000000004</v>
      </c>
      <c r="O3">
        <v>141.01</v>
      </c>
      <c r="P3">
        <v>236.63</v>
      </c>
      <c r="Q3">
        <v>346.75</v>
      </c>
      <c r="R3">
        <v>345.72</v>
      </c>
      <c r="S3">
        <v>274.81</v>
      </c>
      <c r="T3">
        <v>240.66</v>
      </c>
      <c r="U3">
        <v>692.98</v>
      </c>
      <c r="V3">
        <v>235.26</v>
      </c>
      <c r="W3" s="2">
        <v>983.4</v>
      </c>
      <c r="X3">
        <v>880.66</v>
      </c>
      <c r="Y3">
        <v>447.54</v>
      </c>
      <c r="Z3">
        <v>524.12</v>
      </c>
      <c r="AA3">
        <v>225.7</v>
      </c>
      <c r="AB3">
        <v>339.26</v>
      </c>
      <c r="AC3">
        <v>69.489999999999995</v>
      </c>
      <c r="AD3">
        <v>161.35</v>
      </c>
      <c r="AE3">
        <v>248.53</v>
      </c>
      <c r="AF3">
        <v>216.32</v>
      </c>
      <c r="AG3">
        <v>142.78</v>
      </c>
      <c r="AH3">
        <v>183.57</v>
      </c>
      <c r="AI3">
        <v>75.55</v>
      </c>
      <c r="AJ3" s="2">
        <v>177.31833333333344</v>
      </c>
      <c r="AK3">
        <v>230.18</v>
      </c>
      <c r="AL3">
        <v>347.27</v>
      </c>
    </row>
    <row r="4" spans="1:47" ht="30" customHeight="1" x14ac:dyDescent="0.3">
      <c r="A4" s="1" t="s">
        <v>41</v>
      </c>
      <c r="B4" t="s">
        <v>19</v>
      </c>
      <c r="C4" t="s">
        <v>68</v>
      </c>
      <c r="D4" t="s">
        <v>20</v>
      </c>
      <c r="E4" t="s">
        <v>24</v>
      </c>
      <c r="F4" t="s">
        <v>28</v>
      </c>
      <c r="G4" t="s">
        <v>66</v>
      </c>
      <c r="H4" t="s">
        <v>67</v>
      </c>
      <c r="I4" t="s">
        <v>1</v>
      </c>
      <c r="J4" t="s">
        <v>2</v>
      </c>
      <c r="K4" t="s">
        <v>3</v>
      </c>
      <c r="L4" t="s">
        <v>4</v>
      </c>
      <c r="M4" t="s">
        <v>5</v>
      </c>
      <c r="N4" t="s">
        <v>38</v>
      </c>
      <c r="O4" t="s">
        <v>6</v>
      </c>
      <c r="P4" t="s">
        <v>8</v>
      </c>
      <c r="Q4" t="s">
        <v>9</v>
      </c>
      <c r="R4" t="s">
        <v>11</v>
      </c>
      <c r="S4" t="s">
        <v>12</v>
      </c>
      <c r="T4" t="s">
        <v>16</v>
      </c>
      <c r="U4" t="s">
        <v>31</v>
      </c>
      <c r="V4" t="s">
        <v>32</v>
      </c>
      <c r="W4" t="s">
        <v>0</v>
      </c>
      <c r="X4" t="s">
        <v>7</v>
      </c>
      <c r="Y4" t="s">
        <v>10</v>
      </c>
      <c r="Z4" t="s">
        <v>15</v>
      </c>
      <c r="AA4" t="s">
        <v>18</v>
      </c>
      <c r="AB4" t="s">
        <v>23</v>
      </c>
      <c r="AC4" t="s">
        <v>29</v>
      </c>
      <c r="AD4" t="s">
        <v>13</v>
      </c>
      <c r="AE4" t="s">
        <v>14</v>
      </c>
      <c r="AF4" t="s">
        <v>17</v>
      </c>
      <c r="AG4" t="s">
        <v>21</v>
      </c>
      <c r="AH4" t="s">
        <v>22</v>
      </c>
      <c r="AI4" s="1" t="s">
        <v>56</v>
      </c>
      <c r="AJ4" s="7" t="s">
        <v>57</v>
      </c>
      <c r="AK4" t="s">
        <v>27</v>
      </c>
      <c r="AL4" t="s">
        <v>30</v>
      </c>
      <c r="AM4" t="s">
        <v>33</v>
      </c>
      <c r="AN4" s="3" t="s">
        <v>34</v>
      </c>
      <c r="AO4" s="3" t="s">
        <v>35</v>
      </c>
      <c r="AP4" s="1" t="s">
        <v>58</v>
      </c>
      <c r="AQ4" s="1" t="s">
        <v>59</v>
      </c>
      <c r="AR4" s="1" t="s">
        <v>60</v>
      </c>
      <c r="AS4" s="1" t="s">
        <v>61</v>
      </c>
      <c r="AT4" s="1" t="s">
        <v>62</v>
      </c>
      <c r="AU4" s="1" t="s">
        <v>63</v>
      </c>
    </row>
    <row r="5" spans="1:47" x14ac:dyDescent="0.3">
      <c r="A5">
        <v>1980</v>
      </c>
      <c r="B5" s="2">
        <f>IF(FallDTW!B5&gt;0,FallDTW!B$3-FallDTW!B5)</f>
        <v>7.7100000000000009</v>
      </c>
      <c r="C5" s="2">
        <f>IF(FallDTW!C5&gt;0,FallDTW!C$3-FallDTW!C5)</f>
        <v>7.1099999999999994</v>
      </c>
      <c r="D5" s="2">
        <f>IF(FallDTW!D5&gt;0,FallDTW!D$3-FallDTW!D5)</f>
        <v>19.93</v>
      </c>
      <c r="E5" s="2"/>
      <c r="F5" s="2"/>
      <c r="G5" s="2"/>
      <c r="H5" s="2">
        <f>IF(FallDTW!H5&gt;0,FallDTW!H$3-FallDTW!H5)</f>
        <v>14.280000000000001</v>
      </c>
      <c r="I5" s="2">
        <f>IF(FallDTW!I5&gt;0,FallDTW!I$3-FallDTW!I5)</f>
        <v>7.2899999999999636</v>
      </c>
      <c r="J5" s="2">
        <f>IF(FallDTW!J5&gt;0,FallDTW!J$3-FallDTW!J5)</f>
        <v>8.1399999999999864</v>
      </c>
      <c r="K5" s="2">
        <f>IF(FallDTW!K5&gt;0,FallDTW!K$3-FallDTW!K5)</f>
        <v>8.42999999999995</v>
      </c>
      <c r="L5" s="2">
        <f>IF(FallDTW!L5&gt;0,FallDTW!L$3-FallDTW!L5)</f>
        <v>13.309999999999945</v>
      </c>
      <c r="M5" s="2">
        <f>IF(FallDTW!M5&gt;0,FallDTW!M$3-FallDTW!M5)</f>
        <v>26.489999999999981</v>
      </c>
      <c r="N5" s="2">
        <f>IF(FallDTW!N5&gt;0,FallDTW!N$3-FallDTW!N5)</f>
        <v>25.900000000000091</v>
      </c>
      <c r="O5" s="2" t="b">
        <f>IF(FallDTW!O5&gt;0,FallDTW!O$3-FallDTW!O5)</f>
        <v>0</v>
      </c>
      <c r="P5" s="2">
        <f>IF(FallDTW!P5&gt;0,FallDTW!P$3-FallDTW!P5)</f>
        <v>6.4099999999999966</v>
      </c>
      <c r="Q5" s="2">
        <f>IF(FallDTW!Q5&gt;0,FallDTW!Q$3-FallDTW!Q5)</f>
        <v>18.329999999999984</v>
      </c>
      <c r="R5" s="2">
        <f>IF(FallDTW!R5&gt;0,FallDTW!R$3-FallDTW!R5)</f>
        <v>12.79000000000002</v>
      </c>
      <c r="S5" s="2">
        <f>IF(FallDTW!S5&gt;0,FallDTW!S$3-FallDTW!S5)</f>
        <v>15.689999999999998</v>
      </c>
      <c r="T5" s="2" t="b">
        <f>IF(FallDTW!T5&gt;0,FallDTW!T$3-FallDTW!T5)</f>
        <v>0</v>
      </c>
      <c r="U5" s="2">
        <f>IF(FallDTW!U5&gt;0,FallDTW!U$3-FallDTW!U5)</f>
        <v>10.310000000000059</v>
      </c>
      <c r="V5" s="2" t="b">
        <f>IF(FallDTW!V5&gt;0,FallDTW!V$3-FallDTW!V5)</f>
        <v>0</v>
      </c>
      <c r="W5" s="2">
        <f>IF(FallDTW!W5&gt;0,FallDTW!W$3-FallDTW!W5)</f>
        <v>26.649999999999977</v>
      </c>
      <c r="X5" s="2">
        <f>IF(FallDTW!X5&gt;0,FallDTW!X$3-FallDTW!X5)</f>
        <v>24.509999999999991</v>
      </c>
      <c r="Y5" s="2">
        <f>IF(FallDTW!Y5&gt;0,FallDTW!Y$3-FallDTW!Y5)</f>
        <v>24.850000000000023</v>
      </c>
      <c r="Z5" s="2">
        <f>IF(FallDTW!Z5&gt;0,FallDTW!Z$3-FallDTW!Z5)</f>
        <v>24.480000000000018</v>
      </c>
      <c r="AA5" s="2" t="b">
        <f>IF(FallDTW!AA5&gt;0,FallDTW!AA$3-FallDTW!AA5)</f>
        <v>0</v>
      </c>
      <c r="AB5" s="2">
        <f>IF(FallDTW!AB5&gt;0,FallDTW!AB$3-FallDTW!AB5)</f>
        <v>24.680000000000007</v>
      </c>
      <c r="AC5" s="2">
        <f>IF(FallDTW!AC5&gt;0,FallDTW!AC$3-FallDTW!AC5)</f>
        <v>23.889999999999993</v>
      </c>
      <c r="AD5" s="2">
        <f>IF(FallDTW!AD5&gt;0,FallDTW!AD$3-FallDTW!AD5)</f>
        <v>25.97999999999999</v>
      </c>
      <c r="AE5" s="2">
        <f>IF(FallDTW!AE5&gt;0,FallDTW!AE$3-FallDTW!AE5)</f>
        <v>51.509999999999991</v>
      </c>
      <c r="AF5" s="2"/>
      <c r="AG5" s="2"/>
      <c r="AH5" s="2"/>
      <c r="AI5" s="2"/>
      <c r="AJ5" s="2"/>
      <c r="AK5" s="2"/>
      <c r="AL5" s="2">
        <f>IF(FallDTW!AL5&gt;0,FallDTW!AL$3-FallDTW!AL5)</f>
        <v>42.319999999999993</v>
      </c>
      <c r="AM5">
        <f t="shared" ref="AM5:AM48" si="0">COUNT(B5:AL5)</f>
        <v>24</v>
      </c>
      <c r="AN5" s="3">
        <f t="shared" ref="AN5:AN48" si="1">AVERAGE(B5:AL5)</f>
        <v>19.62458333333333</v>
      </c>
      <c r="AO5" s="3">
        <f t="shared" ref="AO5:AO48" si="2">MEDIAN(B5:AL5)</f>
        <v>19.129999999999992</v>
      </c>
      <c r="AP5" s="2">
        <f t="shared" ref="AP5:AP48" si="3">AVERAGE(B5:H5)</f>
        <v>12.2575</v>
      </c>
      <c r="AQ5" s="2">
        <f t="shared" ref="AQ5:AQ48" si="4">AVERAGE(I5:V5)</f>
        <v>13.917272727272724</v>
      </c>
      <c r="AR5" s="2">
        <f t="shared" ref="AR5:AR48" si="5">AVERAGE(W5:AC5)</f>
        <v>24.843333333333334</v>
      </c>
      <c r="AS5" s="2">
        <f t="shared" ref="AS5:AS48" si="6">AVERAGE(AD5:AL5)</f>
        <v>39.93666666666666</v>
      </c>
      <c r="AT5">
        <f t="shared" ref="AT5:AT48" si="7">AVERAGE(I5:AC5)</f>
        <v>17.773529411764706</v>
      </c>
      <c r="AU5" s="2">
        <f t="shared" ref="AU5:AU47" si="8">AVERAGE(W5:AL5)</f>
        <v>29.874444444444446</v>
      </c>
    </row>
    <row r="6" spans="1:47" x14ac:dyDescent="0.3">
      <c r="A6">
        <v>1981</v>
      </c>
      <c r="B6" s="2">
        <f>IF(FallDTW!B6&gt;0,FallDTW!B$3-FallDTW!B6)</f>
        <v>3.6899999999999977</v>
      </c>
      <c r="C6" s="2">
        <f>IF(FallDTW!C6&gt;0,FallDTW!C$3-FallDTW!C6)</f>
        <v>5.48</v>
      </c>
      <c r="D6" s="2">
        <f>IF(FallDTW!D6&gt;0,FallDTW!D$3-FallDTW!D6)</f>
        <v>19.630000000000003</v>
      </c>
      <c r="E6" s="2"/>
      <c r="F6" s="2"/>
      <c r="G6" s="2"/>
      <c r="H6" s="2">
        <f>IF(FallDTW!H6&gt;0,FallDTW!H$3-FallDTW!H6)</f>
        <v>13.61</v>
      </c>
      <c r="I6" s="2">
        <f>IF(FallDTW!I6&gt;0,FallDTW!I$3-FallDTW!I6)</f>
        <v>6.92999999999995</v>
      </c>
      <c r="J6" s="2">
        <f>IF(FallDTW!J6&gt;0,FallDTW!J$3-FallDTW!J6)</f>
        <v>7.8199999999999363</v>
      </c>
      <c r="K6" s="2">
        <f>IF(FallDTW!K6&gt;0,FallDTW!K$3-FallDTW!K6)</f>
        <v>7.9599999999999227</v>
      </c>
      <c r="L6" s="2">
        <f>IF(FallDTW!L6&gt;0,FallDTW!L$3-FallDTW!L6)</f>
        <v>12.939999999999941</v>
      </c>
      <c r="M6" s="2">
        <f>IF(FallDTW!M6&gt;0,FallDTW!M$3-FallDTW!M6)</f>
        <v>26.960000000000008</v>
      </c>
      <c r="N6" s="2">
        <f>IF(FallDTW!N6&gt;0,FallDTW!N$3-FallDTW!N6)</f>
        <v>28.460000000000036</v>
      </c>
      <c r="O6" s="2" t="b">
        <f>IF(FallDTW!O6&gt;0,FallDTW!O$3-FallDTW!O6)</f>
        <v>0</v>
      </c>
      <c r="P6" s="2">
        <f>IF(FallDTW!P6&gt;0,FallDTW!P$3-FallDTW!P6)</f>
        <v>5.789999999999992</v>
      </c>
      <c r="Q6" s="2">
        <f>IF(FallDTW!Q6&gt;0,FallDTW!Q$3-FallDTW!Q6)</f>
        <v>18.180000000000007</v>
      </c>
      <c r="R6" s="2">
        <f>IF(FallDTW!R6&gt;0,FallDTW!R$3-FallDTW!R6)</f>
        <v>12.350000000000023</v>
      </c>
      <c r="S6" s="2">
        <f>IF(FallDTW!S6&gt;0,FallDTW!S$3-FallDTW!S6)</f>
        <v>14.269999999999982</v>
      </c>
      <c r="T6" s="2" t="b">
        <f>IF(FallDTW!T6&gt;0,FallDTW!T$3-FallDTW!T6)</f>
        <v>0</v>
      </c>
      <c r="U6" s="2">
        <f>IF(FallDTW!U6&gt;0,FallDTW!U$3-FallDTW!U6)</f>
        <v>8.4300000000000637</v>
      </c>
      <c r="V6" s="2" t="b">
        <f>IF(FallDTW!V6&gt;0,FallDTW!V$3-FallDTW!V6)</f>
        <v>0</v>
      </c>
      <c r="W6" s="2">
        <f>IF(FallDTW!W6&gt;0,FallDTW!W$3-FallDTW!W6)</f>
        <v>27.389999999999986</v>
      </c>
      <c r="X6" s="2">
        <f>IF(FallDTW!X6&gt;0,FallDTW!X$3-FallDTW!X6)</f>
        <v>23.279999999999973</v>
      </c>
      <c r="Y6" s="2">
        <f>IF(FallDTW!Y6&gt;0,FallDTW!Y$3-FallDTW!Y6)</f>
        <v>23.470000000000027</v>
      </c>
      <c r="Z6" s="2">
        <f>IF(FallDTW!Z6&gt;0,FallDTW!Z$3-FallDTW!Z6)</f>
        <v>21.759999999999991</v>
      </c>
      <c r="AA6" s="2" t="b">
        <f>IF(FallDTW!AA6&gt;0,FallDTW!AA$3-FallDTW!AA6)</f>
        <v>0</v>
      </c>
      <c r="AB6" s="2">
        <f>IF(FallDTW!AB6&gt;0,FallDTW!AB$3-FallDTW!AB6)</f>
        <v>23.180000000000007</v>
      </c>
      <c r="AC6" s="2">
        <f>IF(FallDTW!AC6&gt;0,FallDTW!AC$3-FallDTW!AC6)</f>
        <v>21.969999999999992</v>
      </c>
      <c r="AD6" s="2">
        <f>IF(FallDTW!AD6&gt;0,FallDTW!AD$3-FallDTW!AD6)</f>
        <v>23.879999999999995</v>
      </c>
      <c r="AE6" s="2">
        <f>IF(FallDTW!AE6&gt;0,FallDTW!AE$3-FallDTW!AE6)</f>
        <v>48.379999999999995</v>
      </c>
      <c r="AF6" s="2"/>
      <c r="AG6" s="2"/>
      <c r="AH6" s="2"/>
      <c r="AI6" s="2"/>
      <c r="AJ6" s="2"/>
      <c r="AK6" s="2"/>
      <c r="AL6" s="2">
        <f>IF(FallDTW!AL6&gt;0,FallDTW!AL$3-FallDTW!AL6)</f>
        <v>40.019999999999982</v>
      </c>
      <c r="AM6">
        <f t="shared" si="0"/>
        <v>24</v>
      </c>
      <c r="AN6" s="3">
        <f t="shared" si="1"/>
        <v>18.576249999999991</v>
      </c>
      <c r="AO6" s="3">
        <f t="shared" si="2"/>
        <v>18.905000000000005</v>
      </c>
      <c r="AP6" s="2">
        <f t="shared" si="3"/>
        <v>10.602499999999999</v>
      </c>
      <c r="AQ6" s="2">
        <f t="shared" si="4"/>
        <v>13.644545454545442</v>
      </c>
      <c r="AR6" s="2">
        <f t="shared" si="5"/>
        <v>23.508333333333329</v>
      </c>
      <c r="AS6" s="2">
        <f t="shared" si="6"/>
        <v>37.426666666666655</v>
      </c>
      <c r="AT6" s="2">
        <f t="shared" si="7"/>
        <v>17.125882352941165</v>
      </c>
      <c r="AU6" s="2">
        <f t="shared" si="8"/>
        <v>28.147777777777772</v>
      </c>
    </row>
    <row r="7" spans="1:47" x14ac:dyDescent="0.3">
      <c r="A7">
        <v>1982</v>
      </c>
      <c r="B7" s="2">
        <f>IF(FallDTW!B7&gt;0,FallDTW!B$3-FallDTW!B7)</f>
        <v>7.0300000000000011</v>
      </c>
      <c r="C7" s="2">
        <f>IF(FallDTW!C7&gt;0,FallDTW!C$3-FallDTW!C7)</f>
        <v>6.09</v>
      </c>
      <c r="D7" s="2">
        <f>IF(FallDTW!D7&gt;0,FallDTW!D$3-FallDTW!D7)</f>
        <v>20.68</v>
      </c>
      <c r="E7" s="2"/>
      <c r="F7" s="2"/>
      <c r="G7" s="2"/>
      <c r="H7" s="2">
        <f>IF(FallDTW!H7&gt;0,FallDTW!H$3-FallDTW!H7)</f>
        <v>14.39</v>
      </c>
      <c r="I7" s="2">
        <f>IF(FallDTW!I7&gt;0,FallDTW!I$3-FallDTW!I7)</f>
        <v>7.3099999999999454</v>
      </c>
      <c r="J7" s="2">
        <f>IF(FallDTW!J7&gt;0,FallDTW!J$3-FallDTW!J7)</f>
        <v>8.9900000000000091</v>
      </c>
      <c r="K7" s="2">
        <f>IF(FallDTW!K7&gt;0,FallDTW!K$3-FallDTW!K7)</f>
        <v>8.7599999999999909</v>
      </c>
      <c r="L7" s="2">
        <f>IF(FallDTW!L7&gt;0,FallDTW!L$3-FallDTW!L7)</f>
        <v>13.529999999999973</v>
      </c>
      <c r="M7" s="2">
        <f>IF(FallDTW!M7&gt;0,FallDTW!M$3-FallDTW!M7)</f>
        <v>28.900000000000006</v>
      </c>
      <c r="N7" s="2">
        <f>IF(FallDTW!N7&gt;0,FallDTW!N$3-FallDTW!N7)</f>
        <v>30.360000000000014</v>
      </c>
      <c r="O7" s="2"/>
      <c r="P7" s="2"/>
      <c r="Q7" s="2">
        <f>IF(FallDTW!Q7&gt;0,FallDTW!Q$3-FallDTW!Q7)</f>
        <v>19.519999999999982</v>
      </c>
      <c r="R7" s="2">
        <f>IF(FallDTW!R7&gt;0,FallDTW!R$3-FallDTW!R7)</f>
        <v>12.870000000000005</v>
      </c>
      <c r="S7" s="2">
        <f>IF(FallDTW!S7&gt;0,FallDTW!S$3-FallDTW!S7)</f>
        <v>15.110000000000014</v>
      </c>
      <c r="T7" s="2"/>
      <c r="U7" s="2">
        <f>IF(FallDTW!U7&gt;0,FallDTW!U$3-FallDTW!U7)</f>
        <v>9.0299999999999727</v>
      </c>
      <c r="V7" s="2"/>
      <c r="W7" s="2">
        <f>IF(FallDTW!W7&gt;0,FallDTW!W$3-FallDTW!W7)</f>
        <v>25.459999999999923</v>
      </c>
      <c r="X7" s="2">
        <f>IF(FallDTW!X7&gt;0,FallDTW!X$3-FallDTW!X7)</f>
        <v>22.909999999999968</v>
      </c>
      <c r="Y7" s="2">
        <f>IF(FallDTW!Y7&gt;0,FallDTW!Y$3-FallDTW!Y7)</f>
        <v>23.600000000000023</v>
      </c>
      <c r="Z7" s="2">
        <f>IF(FallDTW!Z7&gt;0,FallDTW!Z$3-FallDTW!Z7)</f>
        <v>22.050000000000011</v>
      </c>
      <c r="AA7" s="2" t="b">
        <f>IF(FallDTW!AA7&gt;0,FallDTW!AA$3-FallDTW!AA7)</f>
        <v>0</v>
      </c>
      <c r="AB7" s="2">
        <f>IF(FallDTW!AB7&gt;0,FallDTW!AB$3-FallDTW!AB7)</f>
        <v>23.139999999999986</v>
      </c>
      <c r="AC7" s="2">
        <f>IF(FallDTW!AC7&gt;0,FallDTW!AC$3-FallDTW!AC7)</f>
        <v>21.069999999999993</v>
      </c>
      <c r="AD7" s="2">
        <f>IF(FallDTW!AD7&gt;0,FallDTW!AD$3-FallDTW!AD7)</f>
        <v>30.379999999999995</v>
      </c>
      <c r="AE7" s="2">
        <f>IF(FallDTW!AE7&gt;0,FallDTW!AE$3-FallDTW!AE7)</f>
        <v>55.360000000000014</v>
      </c>
      <c r="AF7" s="2"/>
      <c r="AG7" s="2"/>
      <c r="AH7" s="2"/>
      <c r="AI7" s="2"/>
      <c r="AJ7" s="2"/>
      <c r="AK7" s="2"/>
      <c r="AL7" s="2">
        <f>IF(FallDTW!AL7&gt;0,FallDTW!AL$3-FallDTW!AL7)</f>
        <v>40.039999999999964</v>
      </c>
      <c r="AM7">
        <f t="shared" si="0"/>
        <v>23</v>
      </c>
      <c r="AN7" s="3">
        <f t="shared" si="1"/>
        <v>20.286086956521732</v>
      </c>
      <c r="AO7" s="3">
        <f t="shared" si="2"/>
        <v>20.68</v>
      </c>
      <c r="AP7" s="2">
        <f t="shared" si="3"/>
        <v>12.047499999999999</v>
      </c>
      <c r="AQ7" s="2">
        <f t="shared" si="4"/>
        <v>15.437999999999992</v>
      </c>
      <c r="AR7" s="2">
        <f t="shared" si="5"/>
        <v>23.038333333333316</v>
      </c>
      <c r="AS7" s="2">
        <f t="shared" si="6"/>
        <v>41.926666666666655</v>
      </c>
      <c r="AT7" s="2">
        <f t="shared" si="7"/>
        <v>18.28812499999999</v>
      </c>
      <c r="AU7" s="2">
        <f t="shared" si="8"/>
        <v>29.334444444444429</v>
      </c>
    </row>
    <row r="8" spans="1:47" x14ac:dyDescent="0.3">
      <c r="A8">
        <v>1983</v>
      </c>
      <c r="B8" s="2">
        <f>IF(FallDTW!B8&gt;0,FallDTW!B$3-FallDTW!B8)</f>
        <v>16.46</v>
      </c>
      <c r="C8" s="2">
        <f>IF(FallDTW!C8&gt;0,FallDTW!C$3-FallDTW!C8)</f>
        <v>16.61</v>
      </c>
      <c r="D8" s="2">
        <f>IF(FallDTW!D8&gt;0,FallDTW!D$3-FallDTW!D8)</f>
        <v>22.75</v>
      </c>
      <c r="E8" s="2"/>
      <c r="F8" s="2"/>
      <c r="G8" s="2"/>
      <c r="H8" s="2">
        <f>IF(FallDTW!H8&gt;0,FallDTW!H$3-FallDTW!H8)</f>
        <v>17.38000000000001</v>
      </c>
      <c r="I8" s="2">
        <f>IF(FallDTW!I8&gt;0,FallDTW!I$3-FallDTW!I8)</f>
        <v>9.7400000000000091</v>
      </c>
      <c r="J8" s="2">
        <f>IF(FallDTW!J8&gt;0,FallDTW!J$3-FallDTW!J8)</f>
        <v>13.939999999999941</v>
      </c>
      <c r="K8" s="2">
        <f>IF(FallDTW!K8&gt;0,FallDTW!K$3-FallDTW!K8)</f>
        <v>11.269999999999982</v>
      </c>
      <c r="L8" s="2">
        <f>IF(FallDTW!L8&gt;0,FallDTW!L$3-FallDTW!L8)</f>
        <v>14.889999999999986</v>
      </c>
      <c r="M8" s="2">
        <f>IF(FallDTW!M8&gt;0,FallDTW!M$3-FallDTW!M8)</f>
        <v>29.299999999999983</v>
      </c>
      <c r="N8" s="2">
        <f>IF(FallDTW!N8&gt;0,FallDTW!N$3-FallDTW!N8)</f>
        <v>34.960000000000036</v>
      </c>
      <c r="O8" s="2"/>
      <c r="P8" s="2"/>
      <c r="Q8" s="2">
        <f>IF(FallDTW!Q8&gt;0,FallDTW!Q$3-FallDTW!Q8)</f>
        <v>24.20999999999998</v>
      </c>
      <c r="R8" s="2">
        <f>IF(FallDTW!R8&gt;0,FallDTW!R$3-FallDTW!R8)</f>
        <v>14.880000000000052</v>
      </c>
      <c r="S8" s="2">
        <f>IF(FallDTW!S8&gt;0,FallDTW!S$3-FallDTW!S8)</f>
        <v>17.379999999999995</v>
      </c>
      <c r="T8" s="2"/>
      <c r="U8" s="2">
        <f>IF(FallDTW!U8&gt;0,FallDTW!U$3-FallDTW!U8)</f>
        <v>11.009999999999991</v>
      </c>
      <c r="V8" s="2"/>
      <c r="W8" s="2">
        <f>IF(FallDTW!W8&gt;0,FallDTW!W$3-FallDTW!W8)</f>
        <v>27.990000000000009</v>
      </c>
      <c r="X8" s="2">
        <f>IF(FallDTW!X8&gt;0,FallDTW!X$3-FallDTW!X8)</f>
        <v>24.5</v>
      </c>
      <c r="Y8" s="2">
        <f>IF(FallDTW!Y8&gt;0,FallDTW!Y$3-FallDTW!Y8)</f>
        <v>25.78000000000003</v>
      </c>
      <c r="Z8" s="2">
        <f>IF(FallDTW!Z8&gt;0,FallDTW!Z$3-FallDTW!Z8)</f>
        <v>22.860000000000014</v>
      </c>
      <c r="AA8" s="2" t="b">
        <f>IF(FallDTW!AA8&gt;0,FallDTW!AA$3-FallDTW!AA8)</f>
        <v>0</v>
      </c>
      <c r="AB8" s="2">
        <f>IF(FallDTW!AB8&gt;0,FallDTW!AB$3-FallDTW!AB8)</f>
        <v>24.990000000000009</v>
      </c>
      <c r="AC8" s="2">
        <f>IF(FallDTW!AC8&gt;0,FallDTW!AC$3-FallDTW!AC8)</f>
        <v>23.609999999999992</v>
      </c>
      <c r="AD8" s="2">
        <f>IF(FallDTW!AD8&gt;0,FallDTW!AD$3-FallDTW!AD8)</f>
        <v>35.259999999999991</v>
      </c>
      <c r="AE8" s="2">
        <f>IF(FallDTW!AE8&gt;0,FallDTW!AE$3-FallDTW!AE8)</f>
        <v>61.129999999999995</v>
      </c>
      <c r="AF8" s="2"/>
      <c r="AG8" s="2"/>
      <c r="AH8" s="2"/>
      <c r="AI8" s="2"/>
      <c r="AJ8" s="2"/>
      <c r="AK8" s="2"/>
      <c r="AL8" s="2">
        <f>IF(FallDTW!AL8&gt;0,FallDTW!AL$3-FallDTW!AL8)</f>
        <v>41.149999999999977</v>
      </c>
      <c r="AM8">
        <f t="shared" si="0"/>
        <v>23</v>
      </c>
      <c r="AN8" s="3">
        <f t="shared" si="1"/>
        <v>23.567391304347826</v>
      </c>
      <c r="AO8" s="3">
        <f t="shared" si="2"/>
        <v>22.860000000000014</v>
      </c>
      <c r="AP8" s="2">
        <f t="shared" si="3"/>
        <v>18.300000000000004</v>
      </c>
      <c r="AQ8" s="2">
        <f t="shared" si="4"/>
        <v>18.157999999999994</v>
      </c>
      <c r="AR8" s="2">
        <f t="shared" si="5"/>
        <v>24.955000000000009</v>
      </c>
      <c r="AS8" s="2">
        <f t="shared" si="6"/>
        <v>45.846666666666657</v>
      </c>
      <c r="AT8" s="2">
        <f t="shared" si="7"/>
        <v>20.706875000000004</v>
      </c>
      <c r="AU8" s="2">
        <f t="shared" si="8"/>
        <v>31.918888888888887</v>
      </c>
    </row>
    <row r="9" spans="1:47" x14ac:dyDescent="0.3">
      <c r="A9">
        <v>1984</v>
      </c>
      <c r="B9" s="2">
        <f>IF(FallDTW!B9&gt;0,FallDTW!B$3-FallDTW!B9)</f>
        <v>20.520000000000003</v>
      </c>
      <c r="C9" s="2">
        <f>IF(FallDTW!C9&gt;0,FallDTW!C$3-FallDTW!C9)</f>
        <v>20.200000000000003</v>
      </c>
      <c r="D9" s="2"/>
      <c r="E9" s="2"/>
      <c r="F9" s="2"/>
      <c r="G9" s="2"/>
      <c r="H9" s="2">
        <f>IF(FallDTW!H9&gt;0,FallDTW!H$3-FallDTW!H9)</f>
        <v>20.67</v>
      </c>
      <c r="I9" s="2">
        <f>IF(FallDTW!I9&gt;0,FallDTW!I$3-FallDTW!I9)</f>
        <v>12.029999999999973</v>
      </c>
      <c r="J9" s="2">
        <f>IF(FallDTW!J9&gt;0,FallDTW!J$3-FallDTW!J9)</f>
        <v>16.970000000000027</v>
      </c>
      <c r="K9" s="2">
        <f>IF(FallDTW!K9&gt;0,FallDTW!K$3-FallDTW!K9)</f>
        <v>13.289999999999964</v>
      </c>
      <c r="L9" s="2">
        <f>IF(FallDTW!L9&gt;0,FallDTW!L$3-FallDTW!L9)</f>
        <v>17.799999999999955</v>
      </c>
      <c r="M9" s="2">
        <f>IF(FallDTW!M9&gt;0,FallDTW!M$3-FallDTW!M9)</f>
        <v>28.509999999999991</v>
      </c>
      <c r="N9" s="2">
        <f>IF(FallDTW!N9&gt;0,FallDTW!N$3-FallDTW!N9)</f>
        <v>38.900000000000091</v>
      </c>
      <c r="O9" s="2"/>
      <c r="P9" s="2"/>
      <c r="Q9" s="2">
        <f>IF(FallDTW!Q9&gt;0,FallDTW!Q$3-FallDTW!Q9)</f>
        <v>29.850000000000023</v>
      </c>
      <c r="R9" s="2">
        <f>IF(FallDTW!R9&gt;0,FallDTW!R$3-FallDTW!R9)</f>
        <v>17.020000000000039</v>
      </c>
      <c r="S9" s="2">
        <f>IF(FallDTW!S9&gt;0,FallDTW!S$3-FallDTW!S9)</f>
        <v>20.289999999999992</v>
      </c>
      <c r="T9" s="2"/>
      <c r="U9" s="2">
        <f>IF(FallDTW!U9&gt;0,FallDTW!U$3-FallDTW!U9)</f>
        <v>12.670000000000073</v>
      </c>
      <c r="V9" s="2"/>
      <c r="W9" s="2">
        <f>IF(FallDTW!W9&gt;0,FallDTW!W$3-FallDTW!W9)</f>
        <v>30.449999999999932</v>
      </c>
      <c r="X9" s="2">
        <f>IF(FallDTW!X9&gt;0,FallDTW!X$3-FallDTW!X9)</f>
        <v>27.839999999999918</v>
      </c>
      <c r="Y9" s="2">
        <f>IF(FallDTW!Y9&gt;0,FallDTW!Y$3-FallDTW!Y9)</f>
        <v>28.340000000000032</v>
      </c>
      <c r="Z9" s="2">
        <f>IF(FallDTW!Z9&gt;0,FallDTW!Z$3-FallDTW!Z9)</f>
        <v>26.120000000000005</v>
      </c>
      <c r="AA9" s="2" t="b">
        <f>IF(FallDTW!AA9&gt;0,FallDTW!AA$3-FallDTW!AA9)</f>
        <v>0</v>
      </c>
      <c r="AB9" s="2">
        <f>IF(FallDTW!AB9&gt;0,FallDTW!AB$3-FallDTW!AB9)</f>
        <v>27.339999999999975</v>
      </c>
      <c r="AC9" s="2">
        <f>IF(FallDTW!AC9&gt;0,FallDTW!AC$3-FallDTW!AC9)</f>
        <v>23.429999999999993</v>
      </c>
      <c r="AD9" s="2">
        <f>IF(FallDTW!AD9&gt;0,FallDTW!AD$3-FallDTW!AD9)</f>
        <v>37.209999999999994</v>
      </c>
      <c r="AE9" s="2">
        <f>IF(FallDTW!AE9&gt;0,FallDTW!AE$3-FallDTW!AE9)</f>
        <v>62.289999999999992</v>
      </c>
      <c r="AF9" s="2"/>
      <c r="AG9" s="2"/>
      <c r="AH9" s="2"/>
      <c r="AI9" s="2"/>
      <c r="AJ9" s="2"/>
      <c r="AK9" s="2"/>
      <c r="AL9" s="2">
        <f>IF(FallDTW!AL9&gt;0,FallDTW!AL$3-FallDTW!AL9)</f>
        <v>43.479999999999961</v>
      </c>
      <c r="AM9">
        <f t="shared" si="0"/>
        <v>22</v>
      </c>
      <c r="AN9" s="3">
        <f t="shared" si="1"/>
        <v>26.146363636363638</v>
      </c>
      <c r="AO9" s="3">
        <f t="shared" si="2"/>
        <v>24.774999999999999</v>
      </c>
      <c r="AP9" s="2">
        <f t="shared" si="3"/>
        <v>20.463333333333335</v>
      </c>
      <c r="AQ9" s="2">
        <f t="shared" si="4"/>
        <v>20.733000000000011</v>
      </c>
      <c r="AR9" s="2">
        <f t="shared" si="5"/>
        <v>27.253333333333313</v>
      </c>
      <c r="AS9" s="2">
        <f t="shared" si="6"/>
        <v>47.659999999999989</v>
      </c>
      <c r="AT9" s="2">
        <f t="shared" si="7"/>
        <v>23.178125000000001</v>
      </c>
      <c r="AU9" s="2">
        <f t="shared" si="8"/>
        <v>34.055555555555536</v>
      </c>
    </row>
    <row r="10" spans="1:47" x14ac:dyDescent="0.3">
      <c r="A10">
        <v>1985</v>
      </c>
      <c r="B10" s="2">
        <f>IF(FallDTW!B10&gt;0,FallDTW!B$3-FallDTW!B10)</f>
        <v>18.590000000000003</v>
      </c>
      <c r="C10" s="2">
        <f>IF(FallDTW!C10&gt;0,FallDTW!C$3-FallDTW!C10)</f>
        <v>18.91</v>
      </c>
      <c r="D10" s="2">
        <f>IF(FallDTW!D10&gt;0,FallDTW!D$3-FallDTW!D10)</f>
        <v>24.810000000000002</v>
      </c>
      <c r="E10" s="2"/>
      <c r="F10" s="2"/>
      <c r="G10" s="2"/>
      <c r="H10" s="2">
        <f>IF(FallDTW!H10&gt;0,FallDTW!H$3-FallDTW!H10)</f>
        <v>19.5</v>
      </c>
      <c r="I10" s="2">
        <f>IF(FallDTW!I10&gt;0,FallDTW!I$3-FallDTW!I10)</f>
        <v>10.189999999999941</v>
      </c>
      <c r="J10" s="2">
        <f>IF(FallDTW!J10&gt;0,FallDTW!J$3-FallDTW!J10)</f>
        <v>12.159999999999968</v>
      </c>
      <c r="K10" s="2">
        <f>IF(FallDTW!K10&gt;0,FallDTW!K$3-FallDTW!K10)</f>
        <v>12.25</v>
      </c>
      <c r="L10" s="2">
        <f>IF(FallDTW!L10&gt;0,FallDTW!L$3-FallDTW!L10)</f>
        <v>17</v>
      </c>
      <c r="M10" s="2">
        <f>IF(FallDTW!M10&gt;0,FallDTW!M$3-FallDTW!M10)</f>
        <v>27.169999999999987</v>
      </c>
      <c r="N10" s="2">
        <f>IF(FallDTW!N10&gt;0,FallDTW!N$3-FallDTW!N10)</f>
        <v>31.480000000000018</v>
      </c>
      <c r="O10" s="2"/>
      <c r="P10" s="2"/>
      <c r="Q10" s="2">
        <f>IF(FallDTW!Q10&gt;0,FallDTW!Q$3-FallDTW!Q10)</f>
        <v>30.029999999999973</v>
      </c>
      <c r="R10" s="2">
        <f>IF(FallDTW!R10&gt;0,FallDTW!R$3-FallDTW!R10)</f>
        <v>18.010000000000048</v>
      </c>
      <c r="S10" s="2">
        <f>IF(FallDTW!S10&gt;0,FallDTW!S$3-FallDTW!S10)</f>
        <v>19.189999999999998</v>
      </c>
      <c r="T10" s="2"/>
      <c r="U10" s="2">
        <f>IF(FallDTW!U10&gt;0,FallDTW!U$3-FallDTW!U10)</f>
        <v>12.190000000000055</v>
      </c>
      <c r="V10" s="2"/>
      <c r="W10" s="2">
        <f>IF(FallDTW!W10&gt;0,FallDTW!W$3-FallDTW!W10)</f>
        <v>31.17999999999995</v>
      </c>
      <c r="X10" s="2"/>
      <c r="Y10" s="2">
        <f>IF(FallDTW!Y10&gt;0,FallDTW!Y$3-FallDTW!Y10)</f>
        <v>29.370000000000005</v>
      </c>
      <c r="Z10" s="2"/>
      <c r="AA10" s="2">
        <f>IF(FallDTW!AA10&gt;0,FallDTW!AA$3-FallDTW!AA10)</f>
        <v>27.989999999999981</v>
      </c>
      <c r="AB10" s="2">
        <f>IF(FallDTW!AB10&gt;0,FallDTW!AB$3-FallDTW!AB10)</f>
        <v>28.839999999999975</v>
      </c>
      <c r="AC10" s="2">
        <f>IF(FallDTW!AC10&gt;0,FallDTW!AC$3-FallDTW!AC10)</f>
        <v>22.899999999999991</v>
      </c>
      <c r="AD10" s="2">
        <f>IF(FallDTW!AD10&gt;0,FallDTW!AD$3-FallDTW!AD10)</f>
        <v>32.5</v>
      </c>
      <c r="AE10" s="2">
        <f>IF(FallDTW!AE10&gt;0,FallDTW!AE$3-FallDTW!AE10)</f>
        <v>58.02000000000001</v>
      </c>
      <c r="AF10" s="2"/>
      <c r="AG10" s="2"/>
      <c r="AH10" s="2"/>
      <c r="AI10" s="2"/>
      <c r="AJ10" s="2"/>
      <c r="AK10" s="2"/>
      <c r="AL10" s="2">
        <f>IF(FallDTW!AL10&gt;0,FallDTW!AL$3-FallDTW!AL10)</f>
        <v>42.120000000000005</v>
      </c>
      <c r="AM10">
        <f t="shared" si="0"/>
        <v>22</v>
      </c>
      <c r="AN10" s="3">
        <f t="shared" si="1"/>
        <v>24.745454545454546</v>
      </c>
      <c r="AO10" s="3">
        <f t="shared" si="2"/>
        <v>23.854999999999997</v>
      </c>
      <c r="AP10" s="2">
        <f t="shared" si="3"/>
        <v>20.452500000000001</v>
      </c>
      <c r="AQ10" s="2">
        <f t="shared" si="4"/>
        <v>18.966999999999999</v>
      </c>
      <c r="AR10" s="2">
        <f t="shared" si="5"/>
        <v>28.055999999999983</v>
      </c>
      <c r="AS10" s="2">
        <f t="shared" si="6"/>
        <v>44.213333333333338</v>
      </c>
      <c r="AT10" s="2">
        <f t="shared" si="7"/>
        <v>21.996666666666659</v>
      </c>
      <c r="AU10" s="2">
        <f t="shared" si="8"/>
        <v>34.114999999999995</v>
      </c>
    </row>
    <row r="11" spans="1:47" x14ac:dyDescent="0.3">
      <c r="A11">
        <v>1986</v>
      </c>
      <c r="B11" s="2">
        <f>IF(FallDTW!B11&gt;0,FallDTW!B$3-FallDTW!B11)</f>
        <v>19.03</v>
      </c>
      <c r="C11" s="2">
        <f>IF(FallDTW!C11&gt;0,FallDTW!C$3-FallDTW!C11)</f>
        <v>18.8</v>
      </c>
      <c r="D11" s="2">
        <f>IF(FallDTW!D11&gt;0,FallDTW!D$3-FallDTW!D11)</f>
        <v>25.090000000000003</v>
      </c>
      <c r="E11" s="2"/>
      <c r="F11" s="2"/>
      <c r="G11" s="2"/>
      <c r="H11" s="2">
        <f>IF(FallDTW!H11&gt;0,FallDTW!H$3-FallDTW!H11)</f>
        <v>19.400000000000006</v>
      </c>
      <c r="I11" s="2">
        <f>IF(FallDTW!I11&gt;0,FallDTW!I$3-FallDTW!I11)</f>
        <v>10.129999999999995</v>
      </c>
      <c r="J11" s="2">
        <f>IF(FallDTW!J11&gt;0,FallDTW!J$3-FallDTW!J11)</f>
        <v>11.769999999999982</v>
      </c>
      <c r="K11" s="2">
        <f>IF(FallDTW!K11&gt;0,FallDTW!K$3-FallDTW!K11)</f>
        <v>11.779999999999973</v>
      </c>
      <c r="L11" s="2">
        <f>IF(FallDTW!L11&gt;0,FallDTW!L$3-FallDTW!L11)</f>
        <v>18.069999999999936</v>
      </c>
      <c r="M11" s="2">
        <f>IF(FallDTW!M11&gt;0,FallDTW!M$3-FallDTW!M11)</f>
        <v>28.259999999999991</v>
      </c>
      <c r="N11" s="2"/>
      <c r="O11" s="2">
        <f>IF(FallDTW!O11&gt;0,FallDTW!O$3-FallDTW!O11)</f>
        <v>9.9099999999999966</v>
      </c>
      <c r="P11" s="2">
        <f>IF(FallDTW!P11&gt;0,FallDTW!P$3-FallDTW!P11)</f>
        <v>8.8899999999999864</v>
      </c>
      <c r="Q11" s="2">
        <f>IF(FallDTW!Q11&gt;0,FallDTW!Q$3-FallDTW!Q11)</f>
        <v>31.5</v>
      </c>
      <c r="R11" s="2">
        <f>IF(FallDTW!R11&gt;0,FallDTW!R$3-FallDTW!R11)</f>
        <v>18.120000000000005</v>
      </c>
      <c r="S11" s="2">
        <f>IF(FallDTW!S11&gt;0,FallDTW!S$3-FallDTW!S11)</f>
        <v>20.509999999999991</v>
      </c>
      <c r="T11" s="2"/>
      <c r="U11" s="2">
        <f>IF(FallDTW!U11&gt;0,FallDTW!U$3-FallDTW!U11)</f>
        <v>12.659999999999968</v>
      </c>
      <c r="V11" s="2"/>
      <c r="W11" s="2">
        <f>IF(FallDTW!W11&gt;0,FallDTW!W$3-FallDTW!W11)</f>
        <v>33.529999999999973</v>
      </c>
      <c r="X11" s="2">
        <f>IF(FallDTW!X11&gt;0,FallDTW!X$3-FallDTW!X11)</f>
        <v>31.389999999999986</v>
      </c>
      <c r="Y11" s="2">
        <f>IF(FallDTW!Y11&gt;0,FallDTW!Y$3-FallDTW!Y11)</f>
        <v>31.340000000000032</v>
      </c>
      <c r="Z11" s="2">
        <f>IF(FallDTW!Z11&gt;0,FallDTW!Z$3-FallDTW!Z11)</f>
        <v>28.990000000000009</v>
      </c>
      <c r="AA11" s="2">
        <f>IF(FallDTW!AA11&gt;0,FallDTW!AA$3-FallDTW!AA11)</f>
        <v>28.989999999999981</v>
      </c>
      <c r="AB11" s="2">
        <f>IF(FallDTW!AB11&gt;0,FallDTW!AB$3-FallDTW!AB11)</f>
        <v>30.46999999999997</v>
      </c>
      <c r="AC11" s="2">
        <f>IF(FallDTW!AC11&gt;0,FallDTW!AC$3-FallDTW!AC11)</f>
        <v>24.399999999999991</v>
      </c>
      <c r="AD11" s="2">
        <f>IF(FallDTW!AD11&gt;0,FallDTW!AD$3-FallDTW!AD11)</f>
        <v>36.599999999999994</v>
      </c>
      <c r="AE11" s="2">
        <f>IF(FallDTW!AE11&gt;0,FallDTW!AE$3-FallDTW!AE11)</f>
        <v>80.319999999999993</v>
      </c>
      <c r="AF11" s="2"/>
      <c r="AG11" s="2"/>
      <c r="AH11" s="2"/>
      <c r="AI11" s="2"/>
      <c r="AJ11" s="2"/>
      <c r="AK11" s="2"/>
      <c r="AL11" s="2">
        <f>IF(FallDTW!AL11&gt;0,FallDTW!AL$3-FallDTW!AL11)</f>
        <v>43.899999999999977</v>
      </c>
      <c r="AM11">
        <f t="shared" si="0"/>
        <v>25</v>
      </c>
      <c r="AN11" s="3">
        <f t="shared" si="1"/>
        <v>25.353999999999992</v>
      </c>
      <c r="AO11" s="3">
        <f t="shared" si="2"/>
        <v>24.399999999999991</v>
      </c>
      <c r="AP11" s="2">
        <f t="shared" si="3"/>
        <v>20.580000000000002</v>
      </c>
      <c r="AQ11" s="2">
        <f t="shared" si="4"/>
        <v>16.509090909090894</v>
      </c>
      <c r="AR11" s="2">
        <f t="shared" si="5"/>
        <v>29.872857142857136</v>
      </c>
      <c r="AS11" s="2">
        <f t="shared" si="6"/>
        <v>53.606666666666655</v>
      </c>
      <c r="AT11" s="2">
        <f t="shared" si="7"/>
        <v>21.706111111111099</v>
      </c>
      <c r="AU11" s="2">
        <f t="shared" si="8"/>
        <v>36.992999999999995</v>
      </c>
    </row>
    <row r="12" spans="1:47" x14ac:dyDescent="0.3">
      <c r="A12">
        <v>1987</v>
      </c>
      <c r="B12" s="2">
        <f>IF(FallDTW!B12&gt;0,FallDTW!B$3-FallDTW!B12)</f>
        <v>15.799999999999997</v>
      </c>
      <c r="C12" s="2">
        <f>IF(FallDTW!C12&gt;0,FallDTW!C$3-FallDTW!C12)</f>
        <v>16.46</v>
      </c>
      <c r="D12" s="2">
        <f>IF(FallDTW!D12&gt;0,FallDTW!D$3-FallDTW!D12)</f>
        <v>23.39</v>
      </c>
      <c r="E12" s="2"/>
      <c r="F12" s="2"/>
      <c r="G12" s="2"/>
      <c r="H12" s="2">
        <f>IF(FallDTW!H12&gt;0,FallDTW!H$3-FallDTW!H12)</f>
        <v>17.900000000000006</v>
      </c>
      <c r="I12" s="2">
        <f>IF(FallDTW!I12&gt;0,FallDTW!I$3-FallDTW!I12)</f>
        <v>9.5</v>
      </c>
      <c r="J12" s="2">
        <f>IF(FallDTW!J12&gt;0,FallDTW!J$3-FallDTW!J12)</f>
        <v>10.960000000000036</v>
      </c>
      <c r="K12" s="2">
        <f>IF(FallDTW!K12&gt;0,FallDTW!K$3-FallDTW!K12)</f>
        <v>11.379999999999995</v>
      </c>
      <c r="L12" s="2">
        <f>IF(FallDTW!L12&gt;0,FallDTW!L$3-FallDTW!L12)</f>
        <v>18.419999999999959</v>
      </c>
      <c r="M12" s="2">
        <f>IF(FallDTW!M12&gt;0,FallDTW!M$3-FallDTW!M12)</f>
        <v>26.949999999999989</v>
      </c>
      <c r="N12" s="2">
        <f>IF(FallDTW!N12&gt;0,FallDTW!N$3-FallDTW!N12)</f>
        <v>33.920000000000073</v>
      </c>
      <c r="O12" s="2">
        <f>IF(FallDTW!O12&gt;0,FallDTW!O$3-FallDTW!O12)</f>
        <v>9.3400000000000034</v>
      </c>
      <c r="P12" s="2">
        <f>IF(FallDTW!P12&gt;0,FallDTW!P$3-FallDTW!P12)</f>
        <v>7.9699999999999989</v>
      </c>
      <c r="Q12" s="2">
        <f>IF(FallDTW!Q12&gt;0,FallDTW!Q$3-FallDTW!Q12)</f>
        <v>30.060000000000002</v>
      </c>
      <c r="R12" s="2">
        <f>IF(FallDTW!R12&gt;0,FallDTW!R$3-FallDTW!R12)</f>
        <v>18.090000000000032</v>
      </c>
      <c r="S12" s="2">
        <f>IF(FallDTW!S12&gt;0,FallDTW!S$3-FallDTW!S12)</f>
        <v>21.170000000000016</v>
      </c>
      <c r="T12" s="2">
        <f>IF(FallDTW!T12&gt;0,FallDTW!T$3-FallDTW!T12)</f>
        <v>31.129999999999995</v>
      </c>
      <c r="U12" s="2">
        <f>IF(FallDTW!U12&gt;0,FallDTW!U$3-FallDTW!U12)</f>
        <v>11.460000000000036</v>
      </c>
      <c r="V12" s="2">
        <f>IF(FallDTW!V12&gt;0,FallDTW!V$3-FallDTW!V12)</f>
        <v>5.2599999999999909</v>
      </c>
      <c r="W12" s="2">
        <f>IF(FallDTW!W12&gt;0,FallDTW!W$3-FallDTW!W12)</f>
        <v>32.490000000000009</v>
      </c>
      <c r="X12" s="2">
        <f>IF(FallDTW!X12&gt;0,FallDTW!X$3-FallDTW!X12)</f>
        <v>31.480000000000018</v>
      </c>
      <c r="Y12" s="2">
        <f>IF(FallDTW!Y12&gt;0,FallDTW!Y$3-FallDTW!Y12)</f>
        <v>30.720000000000027</v>
      </c>
      <c r="Z12" s="2">
        <f>IF(FallDTW!Z12&gt;0,FallDTW!Z$3-FallDTW!Z12)</f>
        <v>28.759999999999991</v>
      </c>
      <c r="AA12" s="2">
        <f>IF(FallDTW!AA12&gt;0,FallDTW!AA$3-FallDTW!AA12)</f>
        <v>28.609999999999985</v>
      </c>
      <c r="AB12" s="2">
        <f>IF(FallDTW!AB12&gt;0,FallDTW!AB$3-FallDTW!AB12)</f>
        <v>30.159999999999968</v>
      </c>
      <c r="AC12" s="2">
        <f>IF(FallDTW!AC12&gt;0,FallDTW!AC$3-FallDTW!AC12)</f>
        <v>22.929999999999993</v>
      </c>
      <c r="AD12" s="2">
        <f>IF(FallDTW!AD12&gt;0,FallDTW!AD$3-FallDTW!AD12)</f>
        <v>31.549999999999983</v>
      </c>
      <c r="AE12" s="2">
        <f>IF(FallDTW!AE12&gt;0,FallDTW!AE$3-FallDTW!AE12)</f>
        <v>54.72999999999999</v>
      </c>
      <c r="AF12" s="2"/>
      <c r="AG12" s="2"/>
      <c r="AH12" s="2"/>
      <c r="AI12" s="2"/>
      <c r="AJ12" s="2"/>
      <c r="AK12" s="2"/>
      <c r="AL12" s="2">
        <f>IF(FallDTW!AL12&gt;0,FallDTW!AL$3-FallDTW!AL12)</f>
        <v>42.569999999999993</v>
      </c>
      <c r="AM12">
        <f t="shared" si="0"/>
        <v>28</v>
      </c>
      <c r="AN12" s="3">
        <f t="shared" si="1"/>
        <v>23.32714285714286</v>
      </c>
      <c r="AO12" s="3">
        <f t="shared" si="2"/>
        <v>23.159999999999997</v>
      </c>
      <c r="AP12" s="2">
        <f t="shared" si="3"/>
        <v>18.387500000000003</v>
      </c>
      <c r="AQ12" s="2">
        <f t="shared" si="4"/>
        <v>17.543571428571436</v>
      </c>
      <c r="AR12" s="2">
        <f t="shared" si="5"/>
        <v>29.307142857142853</v>
      </c>
      <c r="AS12" s="2">
        <f t="shared" si="6"/>
        <v>42.949999999999989</v>
      </c>
      <c r="AT12" s="2">
        <f t="shared" si="7"/>
        <v>21.464761904761911</v>
      </c>
      <c r="AU12" s="2">
        <f t="shared" si="8"/>
        <v>33.399999999999991</v>
      </c>
    </row>
    <row r="13" spans="1:47" x14ac:dyDescent="0.3">
      <c r="A13">
        <v>1988</v>
      </c>
      <c r="B13" s="2">
        <f>IF(FallDTW!B13&gt;0,FallDTW!B$3-FallDTW!B13)</f>
        <v>7.7999999999999972</v>
      </c>
      <c r="C13" s="2">
        <f>IF(FallDTW!C13&gt;0,FallDTW!C$3-FallDTW!C13)</f>
        <v>6.7200000000000024</v>
      </c>
      <c r="D13" s="2">
        <f>IF(FallDTW!D13&gt;0,FallDTW!D$3-FallDTW!D13)</f>
        <v>19.939999999999998</v>
      </c>
      <c r="E13" s="2"/>
      <c r="F13" s="2"/>
      <c r="G13" s="2"/>
      <c r="H13" s="2">
        <f>IF(FallDTW!H13&gt;0,FallDTW!H$3-FallDTW!H13)</f>
        <v>13.980000000000004</v>
      </c>
      <c r="I13" s="2">
        <f>IF(FallDTW!I13&gt;0,FallDTW!I$3-FallDTW!I13)</f>
        <v>8.0399999999999636</v>
      </c>
      <c r="J13" s="2">
        <f>IF(FallDTW!J13&gt;0,FallDTW!J$3-FallDTW!J13)</f>
        <v>9.4700000000000273</v>
      </c>
      <c r="K13" s="2">
        <f>IF(FallDTW!K13&gt;0,FallDTW!K$3-FallDTW!K13)</f>
        <v>10.039999999999964</v>
      </c>
      <c r="L13" s="2">
        <f>IF(FallDTW!L13&gt;0,FallDTW!L$3-FallDTW!L13)</f>
        <v>15.659999999999968</v>
      </c>
      <c r="M13" s="2">
        <f>IF(FallDTW!M13&gt;0,FallDTW!M$3-FallDTW!M13)</f>
        <v>27.340000000000003</v>
      </c>
      <c r="N13" s="2">
        <f>IF(FallDTW!N13&gt;0,FallDTW!N$3-FallDTW!N13)</f>
        <v>29.680000000000064</v>
      </c>
      <c r="O13" s="2">
        <f>IF(FallDTW!O13&gt;0,FallDTW!O$3-FallDTW!O13)</f>
        <v>7.9699999999999989</v>
      </c>
      <c r="P13" s="2">
        <f>IF(FallDTW!P13&gt;0,FallDTW!P$3-FallDTW!P13)</f>
        <v>6.5799999999999841</v>
      </c>
      <c r="Q13" s="2">
        <f>IF(FallDTW!Q13&gt;0,FallDTW!Q$3-FallDTW!Q13)</f>
        <v>26.269999999999982</v>
      </c>
      <c r="R13" s="2">
        <f>IF(FallDTW!R13&gt;0,FallDTW!R$3-FallDTW!R13)</f>
        <v>16.370000000000005</v>
      </c>
      <c r="S13" s="2">
        <f>IF(FallDTW!S13&gt;0,FallDTW!S$3-FallDTW!S13)</f>
        <v>18.909999999999997</v>
      </c>
      <c r="T13" s="2">
        <f>IF(FallDTW!T13&gt;0,FallDTW!T$3-FallDTW!T13)</f>
        <v>29.789999999999992</v>
      </c>
      <c r="U13" s="2">
        <f>IF(FallDTW!U13&gt;0,FallDTW!U$3-FallDTW!U13)</f>
        <v>9.25</v>
      </c>
      <c r="V13" s="2">
        <f>IF(FallDTW!V13&gt;0,FallDTW!V$3-FallDTW!V13)</f>
        <v>2.9099999999999966</v>
      </c>
      <c r="W13" s="2">
        <f>IF(FallDTW!W13&gt;0,FallDTW!W$3-FallDTW!W13)</f>
        <v>30.759999999999991</v>
      </c>
      <c r="X13" s="2">
        <f>IF(FallDTW!X13&gt;0,FallDTW!X$3-FallDTW!X13)</f>
        <v>29.209999999999923</v>
      </c>
      <c r="Y13" s="2">
        <f>IF(FallDTW!Y13&gt;0,FallDTW!Y$3-FallDTW!Y13)</f>
        <v>28.230000000000018</v>
      </c>
      <c r="Z13" s="2">
        <f>IF(FallDTW!Z13&gt;0,FallDTW!Z$3-FallDTW!Z13)</f>
        <v>27.490000000000009</v>
      </c>
      <c r="AA13" s="2">
        <f>IF(FallDTW!AA13&gt;0,FallDTW!AA$3-FallDTW!AA13)</f>
        <v>26.259999999999991</v>
      </c>
      <c r="AB13" s="2">
        <f>IF(FallDTW!AB13&gt;0,FallDTW!AB$3-FallDTW!AB13)</f>
        <v>28.019999999999982</v>
      </c>
      <c r="AC13" s="2">
        <f>IF(FallDTW!AC13&gt;0,FallDTW!AC$3-FallDTW!AC13)</f>
        <v>20.149999999999991</v>
      </c>
      <c r="AD13" s="2">
        <f>IF(FallDTW!AD13&gt;0,FallDTW!AD$3-FallDTW!AD13)</f>
        <v>23.859999999999985</v>
      </c>
      <c r="AE13" s="2">
        <f>IF(FallDTW!AE13&gt;0,FallDTW!AE$3-FallDTW!AE13)</f>
        <v>43.77000000000001</v>
      </c>
      <c r="AF13" s="2"/>
      <c r="AG13" s="2"/>
      <c r="AH13" s="2"/>
      <c r="AI13" s="2"/>
      <c r="AJ13" s="2"/>
      <c r="AK13" s="2"/>
      <c r="AL13" s="2">
        <f>IF(FallDTW!AL13&gt;0,FallDTW!AL$3-FallDTW!AL13)</f>
        <v>39.629999999999995</v>
      </c>
      <c r="AM13">
        <f t="shared" si="0"/>
        <v>28</v>
      </c>
      <c r="AN13" s="3">
        <f t="shared" si="1"/>
        <v>20.146428571428565</v>
      </c>
      <c r="AO13" s="3">
        <f t="shared" si="2"/>
        <v>20.044999999999995</v>
      </c>
      <c r="AP13" s="2">
        <f t="shared" si="3"/>
        <v>12.11</v>
      </c>
      <c r="AQ13" s="2">
        <f t="shared" si="4"/>
        <v>15.591428571428567</v>
      </c>
      <c r="AR13" s="2">
        <f t="shared" si="5"/>
        <v>27.159999999999986</v>
      </c>
      <c r="AS13" s="2">
        <f t="shared" si="6"/>
        <v>35.75333333333333</v>
      </c>
      <c r="AT13" s="2">
        <f t="shared" si="7"/>
        <v>19.447619047619042</v>
      </c>
      <c r="AU13" s="2">
        <f t="shared" si="8"/>
        <v>29.737999999999989</v>
      </c>
    </row>
    <row r="14" spans="1:47" x14ac:dyDescent="0.3">
      <c r="A14">
        <v>1989</v>
      </c>
      <c r="B14" s="2">
        <f>IF(FallDTW!B14&gt;0,FallDTW!B$3-FallDTW!B14)</f>
        <v>7.759999999999998</v>
      </c>
      <c r="C14" s="2">
        <f>IF(FallDTW!C14&gt;0,FallDTW!C$3-FallDTW!C14)</f>
        <v>9.8100000000000023</v>
      </c>
      <c r="D14" s="2">
        <f>IF(FallDTW!D14&gt;0,FallDTW!D$3-FallDTW!D14)</f>
        <v>18.950000000000003</v>
      </c>
      <c r="E14" s="2">
        <f>IF(FallDTW!E14&gt;0,FallDTW!E$3-FallDTW!E14)</f>
        <v>13.670000000000002</v>
      </c>
      <c r="F14" s="2"/>
      <c r="G14" s="2"/>
      <c r="H14" s="2">
        <f>IF(FallDTW!H14&gt;0,FallDTW!H$3-FallDTW!H14)</f>
        <v>12.660000000000011</v>
      </c>
      <c r="I14" s="2">
        <f>IF(FallDTW!I14&gt;0,FallDTW!I$3-FallDTW!I14)</f>
        <v>7.67999999999995</v>
      </c>
      <c r="J14" s="2">
        <f>IF(FallDTW!J14&gt;0,FallDTW!J$3-FallDTW!J14)</f>
        <v>8.3500000000000227</v>
      </c>
      <c r="K14" s="2">
        <f>IF(FallDTW!K14&gt;0,FallDTW!K$3-FallDTW!K14)</f>
        <v>9.2899999999999636</v>
      </c>
      <c r="L14" s="2">
        <f>IF(FallDTW!L14&gt;0,FallDTW!L$3-FallDTW!L14)</f>
        <v>14.729999999999905</v>
      </c>
      <c r="M14" s="2">
        <f>IF(FallDTW!M14&gt;0,FallDTW!M$3-FallDTW!M14)</f>
        <v>30.03</v>
      </c>
      <c r="N14" s="2">
        <f>IF(FallDTW!N14&gt;0,FallDTW!N$3-FallDTW!N14)</f>
        <v>22.889999999999986</v>
      </c>
      <c r="O14" s="2">
        <f>IF(FallDTW!O14&gt;0,FallDTW!O$3-FallDTW!O14)</f>
        <v>7.8299999999999841</v>
      </c>
      <c r="P14" s="2">
        <f>IF(FallDTW!P14&gt;0,FallDTW!P$3-FallDTW!P14)</f>
        <v>6.8400000000000034</v>
      </c>
      <c r="Q14" s="2">
        <f>IF(FallDTW!Q14&gt;0,FallDTW!Q$3-FallDTW!Q14)</f>
        <v>22.699999999999989</v>
      </c>
      <c r="R14" s="2">
        <f>IF(FallDTW!R14&gt;0,FallDTW!R$3-FallDTW!R14)</f>
        <v>15.32000000000005</v>
      </c>
      <c r="S14" s="2">
        <f>IF(FallDTW!S14&gt;0,FallDTW!S$3-FallDTW!S14)</f>
        <v>16.410000000000025</v>
      </c>
      <c r="T14" s="2">
        <f>IF(FallDTW!T14&gt;0,FallDTW!T$3-FallDTW!T14)</f>
        <v>28.650000000000006</v>
      </c>
      <c r="U14" s="2">
        <f>IF(FallDTW!U14&gt;0,FallDTW!U$3-FallDTW!U14)</f>
        <v>8.3899999999999864</v>
      </c>
      <c r="V14" s="2">
        <f>IF(FallDTW!V14&gt;0,FallDTW!V$3-FallDTW!V14)</f>
        <v>2.75</v>
      </c>
      <c r="W14" s="2">
        <f>IF(FallDTW!W14&gt;0,FallDTW!W$3-FallDTW!W14)</f>
        <v>26.75</v>
      </c>
      <c r="X14" s="2">
        <f>IF(FallDTW!X14&gt;0,FallDTW!X$3-FallDTW!X14)</f>
        <v>25.579999999999927</v>
      </c>
      <c r="Y14" s="2">
        <f>IF(FallDTW!Y14&gt;0,FallDTW!Y$3-FallDTW!Y14)</f>
        <v>25.04000000000002</v>
      </c>
      <c r="Z14" s="2">
        <f>IF(FallDTW!Z14&gt;0,FallDTW!Z$3-FallDTW!Z14)</f>
        <v>24</v>
      </c>
      <c r="AA14" s="2">
        <f>IF(FallDTW!AA14&gt;0,FallDTW!AA$3-FallDTW!AA14)</f>
        <v>23.489999999999981</v>
      </c>
      <c r="AB14" s="2">
        <f>IF(FallDTW!AB14&gt;0,FallDTW!AB$3-FallDTW!AB14)</f>
        <v>24.930000000000007</v>
      </c>
      <c r="AC14" s="2">
        <f>IF(FallDTW!AC14&gt;0,FallDTW!AC$3-FallDTW!AC14)</f>
        <v>18.799999999999997</v>
      </c>
      <c r="AD14" s="2">
        <f>IF(FallDTW!AD14&gt;0,FallDTW!AD$3-FallDTW!AD14)</f>
        <v>23.659999999999997</v>
      </c>
      <c r="AE14" s="2">
        <f>IF(FallDTW!AE14&gt;0,FallDTW!AE$3-FallDTW!AE14)</f>
        <v>46.830000000000013</v>
      </c>
      <c r="AF14" s="2"/>
      <c r="AG14" s="2"/>
      <c r="AH14" s="2"/>
      <c r="AI14" s="2"/>
      <c r="AJ14" s="2"/>
      <c r="AK14" s="2"/>
      <c r="AL14" s="2">
        <f>IF(FallDTW!AL14&gt;0,FallDTW!AL$3-FallDTW!AL14)</f>
        <v>40.339999999999975</v>
      </c>
      <c r="AM14">
        <f t="shared" si="0"/>
        <v>29</v>
      </c>
      <c r="AN14" s="3">
        <f t="shared" si="1"/>
        <v>18.763103448275857</v>
      </c>
      <c r="AO14" s="3">
        <f t="shared" si="2"/>
        <v>18.799999999999997</v>
      </c>
      <c r="AP14" s="2">
        <f t="shared" si="3"/>
        <v>12.570000000000004</v>
      </c>
      <c r="AQ14" s="2">
        <f t="shared" si="4"/>
        <v>14.41857142857142</v>
      </c>
      <c r="AR14" s="2">
        <f t="shared" si="5"/>
        <v>24.084285714285702</v>
      </c>
      <c r="AS14" s="2">
        <f t="shared" si="6"/>
        <v>36.943333333333328</v>
      </c>
      <c r="AT14" s="2">
        <f t="shared" si="7"/>
        <v>17.640476190476182</v>
      </c>
      <c r="AU14" s="2">
        <f t="shared" si="8"/>
        <v>27.94199999999999</v>
      </c>
    </row>
    <row r="15" spans="1:47" x14ac:dyDescent="0.3">
      <c r="A15">
        <v>1990</v>
      </c>
      <c r="B15" s="2">
        <f>IF(FallDTW!B15&gt;0,FallDTW!B$3-FallDTW!B15)</f>
        <v>4.5499999999999972</v>
      </c>
      <c r="C15" s="2">
        <f>IF(FallDTW!C15&gt;0,FallDTW!C$3-FallDTW!C15)</f>
        <v>4.75</v>
      </c>
      <c r="D15" s="2">
        <f>IF(FallDTW!D15&gt;0,FallDTW!D$3-FallDTW!D15)</f>
        <v>16.770000000000003</v>
      </c>
      <c r="E15" s="2">
        <f>IF(FallDTW!E15&gt;0,FallDTW!E$3-FallDTW!E15)</f>
        <v>11.36</v>
      </c>
      <c r="F15" s="2">
        <f>IF(FallDTW!F15&gt;0,FallDTW!F$3-FallDTW!F15)</f>
        <v>12.019999999999982</v>
      </c>
      <c r="G15" s="2">
        <f>IF(FallDTW!G15&gt;0,FallDTW!G$3-FallDTW!G15)</f>
        <v>12.72</v>
      </c>
      <c r="H15" s="2">
        <f>IF(FallDTW!H15&gt;0,FallDTW!H$3-FallDTW!H15)</f>
        <v>10.550000000000011</v>
      </c>
      <c r="I15" s="2"/>
      <c r="J15" s="2">
        <f>IF(FallDTW!J15&gt;0,FallDTW!J$3-FallDTW!J15)</f>
        <v>7.7899999999999636</v>
      </c>
      <c r="K15" s="2">
        <f>IF(FallDTW!K15&gt;0,FallDTW!K$3-FallDTW!K15)</f>
        <v>8.6599999999999682</v>
      </c>
      <c r="L15" s="2">
        <f>IF(FallDTW!L15&gt;0,FallDTW!L$3-FallDTW!L15)</f>
        <v>13.469999999999914</v>
      </c>
      <c r="M15" s="2">
        <f>IF(FallDTW!M15&gt;0,FallDTW!M$3-FallDTW!M15)</f>
        <v>27.409999999999997</v>
      </c>
      <c r="N15" s="2">
        <f>IF(FallDTW!N15&gt;0,FallDTW!N$3-FallDTW!N15)</f>
        <v>17.57000000000005</v>
      </c>
      <c r="O15" s="2">
        <f>IF(FallDTW!O15&gt;0,FallDTW!O$3-FallDTW!O15)</f>
        <v>7.1899999999999977</v>
      </c>
      <c r="P15" s="2">
        <f>IF(FallDTW!P15&gt;0,FallDTW!P$3-FallDTW!P15)</f>
        <v>6.2599999999999909</v>
      </c>
      <c r="Q15" s="2">
        <f>IF(FallDTW!Q15&gt;0,FallDTW!Q$3-FallDTW!Q15)</f>
        <v>21.120000000000005</v>
      </c>
      <c r="R15" s="2">
        <f>IF(FallDTW!R15&gt;0,FallDTW!R$3-FallDTW!R15)</f>
        <v>15.220000000000027</v>
      </c>
      <c r="S15" s="2">
        <f>IF(FallDTW!S15&gt;0,FallDTW!S$3-FallDTW!S15)</f>
        <v>15.430000000000007</v>
      </c>
      <c r="T15" s="2">
        <f>IF(FallDTW!T15&gt;0,FallDTW!T$3-FallDTW!T15)</f>
        <v>27.78</v>
      </c>
      <c r="U15" s="2">
        <f>IF(FallDTW!U15&gt;0,FallDTW!U$3-FallDTW!U15)</f>
        <v>7.57000000000005</v>
      </c>
      <c r="V15" s="2">
        <f>IF(FallDTW!V15&gt;0,FallDTW!V$3-FallDTW!V15)</f>
        <v>2.4399999999999977</v>
      </c>
      <c r="W15" s="2">
        <f>IF(FallDTW!W15&gt;0,FallDTW!W$3-FallDTW!W15)</f>
        <v>23.699999999999932</v>
      </c>
      <c r="X15" s="2">
        <f>IF(FallDTW!X15&gt;0,FallDTW!X$3-FallDTW!X15)</f>
        <v>22.730000000000018</v>
      </c>
      <c r="Y15" s="2">
        <f>IF(FallDTW!Y15&gt;0,FallDTW!Y$3-FallDTW!Y15)</f>
        <v>22.370000000000005</v>
      </c>
      <c r="Z15" s="2">
        <f>IF(FallDTW!Z15&gt;0,FallDTW!Z$3-FallDTW!Z15)</f>
        <v>21.199999999999989</v>
      </c>
      <c r="AA15" s="2">
        <f>IF(FallDTW!AA15&gt;0,FallDTW!AA$3-FallDTW!AA15)</f>
        <v>21.169999999999987</v>
      </c>
      <c r="AB15" s="2">
        <f>IF(FallDTW!AB15&gt;0,FallDTW!AB$3-FallDTW!AB15)</f>
        <v>22.180000000000007</v>
      </c>
      <c r="AC15" s="2">
        <f>IF(FallDTW!AC15&gt;0,FallDTW!AC$3-FallDTW!AC15)</f>
        <v>16.139999999999993</v>
      </c>
      <c r="AD15" s="2">
        <f>IF(FallDTW!AD15&gt;0,FallDTW!AD$3-FallDTW!AD15)</f>
        <v>23.159999999999997</v>
      </c>
      <c r="AE15" s="2">
        <f>IF(FallDTW!AE15&gt;0,FallDTW!AE$3-FallDTW!AE15)</f>
        <v>40.740000000000009</v>
      </c>
      <c r="AF15" s="2"/>
      <c r="AG15" s="2"/>
      <c r="AH15" s="2"/>
      <c r="AI15" s="2"/>
      <c r="AJ15" s="2"/>
      <c r="AK15" s="2"/>
      <c r="AL15" s="2">
        <f>IF(FallDTW!AL15&gt;0,FallDTW!AL$3-FallDTW!AL15)</f>
        <v>39.930000000000007</v>
      </c>
      <c r="AM15">
        <f t="shared" si="0"/>
        <v>30</v>
      </c>
      <c r="AN15" s="3">
        <f t="shared" si="1"/>
        <v>16.798333333333332</v>
      </c>
      <c r="AO15" s="3">
        <f t="shared" si="2"/>
        <v>15.785</v>
      </c>
      <c r="AP15" s="2">
        <f t="shared" si="3"/>
        <v>10.388571428571428</v>
      </c>
      <c r="AQ15" s="2">
        <f t="shared" si="4"/>
        <v>13.685384615384613</v>
      </c>
      <c r="AR15" s="2">
        <f t="shared" si="5"/>
        <v>21.355714285714274</v>
      </c>
      <c r="AS15" s="2">
        <f t="shared" si="6"/>
        <v>34.610000000000007</v>
      </c>
      <c r="AT15" s="2">
        <f t="shared" si="7"/>
        <v>16.369999999999997</v>
      </c>
      <c r="AU15" s="2">
        <f t="shared" si="8"/>
        <v>25.331999999999994</v>
      </c>
    </row>
    <row r="16" spans="1:47" x14ac:dyDescent="0.3">
      <c r="A16">
        <v>1991</v>
      </c>
      <c r="B16" s="2">
        <f>IF(FallDTW!B16&gt;0,FallDTW!B$3-FallDTW!B16)</f>
        <v>1.1899999999999977</v>
      </c>
      <c r="C16" s="2">
        <f>IF(FallDTW!C16&gt;0,FallDTW!C$3-FallDTW!C16)</f>
        <v>0.33999999999999986</v>
      </c>
      <c r="D16" s="2">
        <f>IF(FallDTW!D16&gt;0,FallDTW!D$3-FallDTW!D16)</f>
        <v>15.310000000000002</v>
      </c>
      <c r="E16" s="2">
        <f>IF(FallDTW!E16&gt;0,FallDTW!E$3-FallDTW!E16)</f>
        <v>9.52</v>
      </c>
      <c r="F16" s="2">
        <f>IF(FallDTW!F16&gt;0,FallDTW!F$3-FallDTW!F16)</f>
        <v>9.07000000000005</v>
      </c>
      <c r="G16" s="2">
        <f>IF(FallDTW!G16&gt;0,FallDTW!G$3-FallDTW!G16)</f>
        <v>10.090000000000002</v>
      </c>
      <c r="H16" s="2">
        <f>IF(FallDTW!H16&gt;0,FallDTW!H$3-FallDTW!H16)</f>
        <v>8.8800000000000097</v>
      </c>
      <c r="I16" s="2">
        <f>IF(FallDTW!I16&gt;0,FallDTW!I$3-FallDTW!I16)</f>
        <v>6.3599999999999</v>
      </c>
      <c r="J16" s="2">
        <f>IF(FallDTW!J16&gt;0,FallDTW!J$3-FallDTW!J16)</f>
        <v>7.0099999999999909</v>
      </c>
      <c r="K16" s="2">
        <f>IF(FallDTW!K16&gt;0,FallDTW!K$3-FallDTW!K16)</f>
        <v>7.9700000000000273</v>
      </c>
      <c r="L16" s="2">
        <f>IF(FallDTW!L16&gt;0,FallDTW!L$3-FallDTW!L16)</f>
        <v>11.759999999999991</v>
      </c>
      <c r="M16" s="2">
        <f>IF(FallDTW!M16&gt;0,FallDTW!M$3-FallDTW!M16)</f>
        <v>28.199999999999989</v>
      </c>
      <c r="N16" s="2">
        <f>IF(FallDTW!N16&gt;0,FallDTW!N$3-FallDTW!N16)</f>
        <v>13.020000000000095</v>
      </c>
      <c r="O16" s="2">
        <f>IF(FallDTW!O16&gt;0,FallDTW!O$3-FallDTW!O16)</f>
        <v>6.3599999999999852</v>
      </c>
      <c r="P16" s="2">
        <f>IF(FallDTW!P16&gt;0,FallDTW!P$3-FallDTW!P16)</f>
        <v>5.6800000000000068</v>
      </c>
      <c r="Q16" s="2">
        <f>IF(FallDTW!Q16&gt;0,FallDTW!Q$3-FallDTW!Q16)</f>
        <v>18.680000000000007</v>
      </c>
      <c r="R16" s="2">
        <f>IF(FallDTW!R16&gt;0,FallDTW!R$3-FallDTW!R16)</f>
        <v>13.050000000000011</v>
      </c>
      <c r="S16" s="2">
        <f>IF(FallDTW!S16&gt;0,FallDTW!S$3-FallDTW!S16)</f>
        <v>12.699999999999989</v>
      </c>
      <c r="T16" s="2">
        <f>IF(FallDTW!T16&gt;0,FallDTW!T$3-FallDTW!T16)</f>
        <v>25.740000000000009</v>
      </c>
      <c r="U16" s="2">
        <f>IF(FallDTW!U16&gt;0,FallDTW!U$3-FallDTW!U16)</f>
        <v>7.0099999999999909</v>
      </c>
      <c r="V16" s="2">
        <f>IF(FallDTW!V16&gt;0,FallDTW!V$3-FallDTW!V16)</f>
        <v>2.0799999999999841</v>
      </c>
      <c r="W16" s="2">
        <f>IF(FallDTW!W16&gt;0,FallDTW!W$3-FallDTW!W16)</f>
        <v>21.360000000000014</v>
      </c>
      <c r="X16" s="2">
        <f>IF(FallDTW!X16&gt;0,FallDTW!X$3-FallDTW!X16)</f>
        <v>20.589999999999918</v>
      </c>
      <c r="Y16" s="2">
        <f>IF(FallDTW!Y16&gt;0,FallDTW!Y$3-FallDTW!Y16)</f>
        <v>19.970000000000027</v>
      </c>
      <c r="Z16" s="2">
        <f>IF(FallDTW!Z16&gt;0,FallDTW!Z$3-FallDTW!Z16)</f>
        <v>18.78000000000003</v>
      </c>
      <c r="AA16" s="2">
        <f>IF(FallDTW!AA16&gt;0,FallDTW!AA$3-FallDTW!AA16)</f>
        <v>18.509999999999991</v>
      </c>
      <c r="AB16" s="2">
        <f>IF(FallDTW!AB16&gt;0,FallDTW!AB$3-FallDTW!AB16)</f>
        <v>20.050000000000011</v>
      </c>
      <c r="AC16" s="2">
        <f>IF(FallDTW!AC16&gt;0,FallDTW!AC$3-FallDTW!AC16)</f>
        <v>15.369999999999997</v>
      </c>
      <c r="AD16" s="2">
        <f>IF(FallDTW!AD16&gt;0,FallDTW!AD$3-FallDTW!AD16)</f>
        <v>21.789999999999992</v>
      </c>
      <c r="AE16" s="2">
        <f>IF(FallDTW!AE16&gt;0,FallDTW!AE$3-FallDTW!AE16)</f>
        <v>33.590000000000003</v>
      </c>
      <c r="AF16" s="2"/>
      <c r="AG16" s="2"/>
      <c r="AH16" s="2"/>
      <c r="AI16" s="2"/>
      <c r="AJ16" s="2"/>
      <c r="AK16" s="2"/>
      <c r="AL16" s="2">
        <f>IF(FallDTW!AL16&gt;0,FallDTW!AL$3-FallDTW!AL16)</f>
        <v>36.759999999999991</v>
      </c>
      <c r="AM16">
        <f t="shared" si="0"/>
        <v>31</v>
      </c>
      <c r="AN16" s="3">
        <f t="shared" si="1"/>
        <v>14.412580645161293</v>
      </c>
      <c r="AO16" s="3">
        <f t="shared" si="2"/>
        <v>13.020000000000095</v>
      </c>
      <c r="AP16" s="2">
        <f t="shared" si="3"/>
        <v>7.7714285714285802</v>
      </c>
      <c r="AQ16" s="2">
        <f t="shared" si="4"/>
        <v>11.829999999999998</v>
      </c>
      <c r="AR16" s="2">
        <f t="shared" si="5"/>
        <v>19.232857142857142</v>
      </c>
      <c r="AS16" s="2">
        <f t="shared" si="6"/>
        <v>30.713333333333328</v>
      </c>
      <c r="AT16" s="2">
        <f t="shared" si="7"/>
        <v>14.297619047619046</v>
      </c>
      <c r="AU16" s="2">
        <f t="shared" si="8"/>
        <v>22.677</v>
      </c>
    </row>
    <row r="17" spans="1:47" x14ac:dyDescent="0.3">
      <c r="A17">
        <v>1992</v>
      </c>
      <c r="B17" s="2">
        <f>IF(FallDTW!B17&gt;0,FallDTW!B$3-FallDTW!B17)</f>
        <v>-1.1499999999999986</v>
      </c>
      <c r="C17" s="2">
        <f>IF(FallDTW!C17&gt;0,FallDTW!C$3-FallDTW!C17)</f>
        <v>-0.21999999999999886</v>
      </c>
      <c r="D17" s="2">
        <f>IF(FallDTW!D17&gt;0,FallDTW!D$3-FallDTW!D17)</f>
        <v>11.480000000000004</v>
      </c>
      <c r="E17" s="2">
        <f>IF(FallDTW!E17&gt;0,FallDTW!E$3-FallDTW!E17)</f>
        <v>7.4200000000000017</v>
      </c>
      <c r="F17" s="2">
        <f>IF(FallDTW!F17&gt;0,FallDTW!F$3-FallDTW!F17)</f>
        <v>6.6200000000000045</v>
      </c>
      <c r="G17" s="2">
        <f>IF(FallDTW!G17&gt;0,FallDTW!G$3-FallDTW!G17)</f>
        <v>8.6100000000000012</v>
      </c>
      <c r="H17" s="2">
        <f>IF(FallDTW!H17&gt;0,FallDTW!H$3-FallDTW!H17)</f>
        <v>6.4300000000000068</v>
      </c>
      <c r="I17" s="2">
        <f>IF(FallDTW!I17&gt;0,FallDTW!I$3-FallDTW!I17)</f>
        <v>5.0999999999999091</v>
      </c>
      <c r="J17" s="2">
        <f>IF(FallDTW!J17&gt;0,FallDTW!J$3-FallDTW!J17)</f>
        <v>5.5499999999999545</v>
      </c>
      <c r="K17" s="2">
        <f>IF(FallDTW!K17&gt;0,FallDTW!K$3-FallDTW!K17)</f>
        <v>6.4599999999999227</v>
      </c>
      <c r="L17" s="2">
        <f>IF(FallDTW!L17&gt;0,FallDTW!L$3-FallDTW!L17)</f>
        <v>9.8899999999999864</v>
      </c>
      <c r="M17" s="2">
        <f>IF(FallDTW!M17&gt;0,FallDTW!M$3-FallDTW!M17)</f>
        <v>21.340000000000003</v>
      </c>
      <c r="N17" s="2">
        <f>IF(FallDTW!N17&gt;0,FallDTW!N$3-FallDTW!N17)</f>
        <v>10.020000000000095</v>
      </c>
      <c r="O17" s="2">
        <f>IF(FallDTW!O17&gt;0,FallDTW!O$3-FallDTW!O17)</f>
        <v>5.0900000000000034</v>
      </c>
      <c r="P17" s="2">
        <f>IF(FallDTW!P17&gt;0,FallDTW!P$3-FallDTW!P17)</f>
        <v>4.3499999999999943</v>
      </c>
      <c r="Q17" s="2">
        <f>IF(FallDTW!Q17&gt;0,FallDTW!Q$3-FallDTW!Q17)</f>
        <v>15.95999999999998</v>
      </c>
      <c r="R17" s="2">
        <f>IF(FallDTW!R17&gt;0,FallDTW!R$3-FallDTW!R17)</f>
        <v>11.450000000000045</v>
      </c>
      <c r="S17" s="2">
        <f>IF(FallDTW!S17&gt;0,FallDTW!S$3-FallDTW!S17)</f>
        <v>11.160000000000025</v>
      </c>
      <c r="T17" s="2">
        <f>IF(FallDTW!T17&gt;0,FallDTW!T$3-FallDTW!T17)</f>
        <v>23.25</v>
      </c>
      <c r="U17" s="2">
        <f>IF(FallDTW!U17&gt;0,FallDTW!U$3-FallDTW!U17)</f>
        <v>5.1399999999999864</v>
      </c>
      <c r="V17" s="2">
        <f>IF(FallDTW!V17&gt;0,FallDTW!V$3-FallDTW!V17)</f>
        <v>0.15999999999999659</v>
      </c>
      <c r="W17" s="2">
        <f>IF(FallDTW!W17&gt;0,FallDTW!W$3-FallDTW!W17)</f>
        <v>18.480000000000018</v>
      </c>
      <c r="X17" s="2">
        <f>IF(FallDTW!X17&gt;0,FallDTW!X$3-FallDTW!X17)</f>
        <v>17.730000000000018</v>
      </c>
      <c r="Y17" s="2">
        <f>IF(FallDTW!Y17&gt;0,FallDTW!Y$3-FallDTW!Y17)</f>
        <v>16.910000000000025</v>
      </c>
      <c r="Z17" s="2">
        <f>IF(FallDTW!Z17&gt;0,FallDTW!Z$3-FallDTW!Z17)</f>
        <v>16.009999999999991</v>
      </c>
      <c r="AA17" s="2">
        <f>IF(FallDTW!AA17&gt;0,FallDTW!AA$3-FallDTW!AA17)</f>
        <v>15.70999999999998</v>
      </c>
      <c r="AB17" s="2">
        <f>IF(FallDTW!AB17&gt;0,FallDTW!AB$3-FallDTW!AB17)</f>
        <v>16.980000000000018</v>
      </c>
      <c r="AC17" s="2">
        <f>IF(FallDTW!AC17&gt;0,FallDTW!AC$3-FallDTW!AC17)</f>
        <v>12.939999999999998</v>
      </c>
      <c r="AD17" s="2">
        <f>IF(FallDTW!AD17&gt;0,FallDTW!AD$3-FallDTW!AD17)</f>
        <v>12.060000000000002</v>
      </c>
      <c r="AE17" s="2">
        <f>IF(FallDTW!AE17&gt;0,FallDTW!AE$3-FallDTW!AE17)</f>
        <v>24.870000000000005</v>
      </c>
      <c r="AF17" s="2"/>
      <c r="AG17" s="2"/>
      <c r="AH17" s="2"/>
      <c r="AI17" s="2"/>
      <c r="AJ17" s="2"/>
      <c r="AK17" s="2"/>
      <c r="AL17" s="2">
        <f>IF(FallDTW!AL17&gt;0,FallDTW!AL$3-FallDTW!AL17)</f>
        <v>32.569999999999993</v>
      </c>
      <c r="AM17">
        <f t="shared" si="0"/>
        <v>31</v>
      </c>
      <c r="AN17" s="3">
        <f t="shared" si="1"/>
        <v>11.56032258064516</v>
      </c>
      <c r="AO17" s="3">
        <f t="shared" si="2"/>
        <v>11.160000000000025</v>
      </c>
      <c r="AP17" s="2">
        <f t="shared" si="3"/>
        <v>5.5985714285714314</v>
      </c>
      <c r="AQ17" s="2">
        <f t="shared" si="4"/>
        <v>9.6371428571428499</v>
      </c>
      <c r="AR17" s="2">
        <f t="shared" si="5"/>
        <v>16.394285714285722</v>
      </c>
      <c r="AS17" s="2">
        <f t="shared" si="6"/>
        <v>23.166666666666668</v>
      </c>
      <c r="AT17" s="2">
        <f t="shared" si="7"/>
        <v>11.889523809523807</v>
      </c>
      <c r="AU17" s="2">
        <f t="shared" si="8"/>
        <v>18.426000000000005</v>
      </c>
    </row>
    <row r="18" spans="1:47" x14ac:dyDescent="0.3">
      <c r="A18">
        <v>1993</v>
      </c>
      <c r="B18" s="2">
        <f>IF(FallDTW!B18&gt;0,FallDTW!B$3-FallDTW!B18)</f>
        <v>3.7199999999999989</v>
      </c>
      <c r="C18" s="2">
        <f>IF(FallDTW!C18&gt;0,FallDTW!C$3-FallDTW!C18)</f>
        <v>3.4800000000000004</v>
      </c>
      <c r="D18" s="2">
        <f>IF(FallDTW!D18&gt;0,FallDTW!D$3-FallDTW!D18)</f>
        <v>14.689999999999998</v>
      </c>
      <c r="E18" s="2">
        <f>IF(FallDTW!E18&gt;0,FallDTW!E$3-FallDTW!E18)</f>
        <v>9.3300000000000018</v>
      </c>
      <c r="F18" s="2">
        <f>IF(FallDTW!F18&gt;0,FallDTW!F$3-FallDTW!F18)</f>
        <v>8.5299999999999727</v>
      </c>
      <c r="G18" s="2">
        <f>IF(FallDTW!G18&gt;0,FallDTW!G$3-FallDTW!G18)</f>
        <v>9.7800000000000011</v>
      </c>
      <c r="H18" s="2">
        <f>IF(FallDTW!H18&gt;0,FallDTW!H$3-FallDTW!H18)</f>
        <v>8.7900000000000063</v>
      </c>
      <c r="I18" s="2">
        <f>IF(FallDTW!I18&gt;0,FallDTW!I$3-FallDTW!I18)</f>
        <v>5.3099999999999454</v>
      </c>
      <c r="J18" s="2">
        <f>IF(FallDTW!J18&gt;0,FallDTW!J$3-FallDTW!J18)</f>
        <v>5.7599999999999909</v>
      </c>
      <c r="K18" s="2">
        <f>IF(FallDTW!K18&gt;0,FallDTW!K$3-FallDTW!K18)</f>
        <v>6.6999999999999318</v>
      </c>
      <c r="L18" s="2">
        <f>IF(FallDTW!L18&gt;0,FallDTW!L$3-FallDTW!L18)</f>
        <v>7.4399999999999409</v>
      </c>
      <c r="M18" s="2">
        <f>IF(FallDTW!M18&gt;0,FallDTW!M$3-FallDTW!M18)</f>
        <v>26.22999999999999</v>
      </c>
      <c r="N18" s="2">
        <f>IF(FallDTW!N18&gt;0,FallDTW!N$3-FallDTW!N18)</f>
        <v>8.6600000000000819</v>
      </c>
      <c r="O18" s="2">
        <f>IF(FallDTW!O18&gt;0,FallDTW!O$3-FallDTW!O18)</f>
        <v>6.0600000000000023</v>
      </c>
      <c r="P18" s="2">
        <f>IF(FallDTW!P18&gt;0,FallDTW!P$3-FallDTW!P18)</f>
        <v>5.3400000000000034</v>
      </c>
      <c r="Q18" s="2">
        <f>IF(FallDTW!Q18&gt;0,FallDTW!Q$3-FallDTW!Q18)</f>
        <v>14.829999999999984</v>
      </c>
      <c r="R18" s="2">
        <f>IF(FallDTW!R18&gt;0,FallDTW!R$3-FallDTW!R18)</f>
        <v>9.660000000000025</v>
      </c>
      <c r="S18" s="2">
        <f>IF(FallDTW!S18&gt;0,FallDTW!S$3-FallDTW!S18)</f>
        <v>9.4700000000000273</v>
      </c>
      <c r="T18" s="2">
        <f>IF(FallDTW!T18&gt;0,FallDTW!T$3-FallDTW!T18)</f>
        <v>21.349999999999994</v>
      </c>
      <c r="U18" s="2">
        <f>IF(FallDTW!U18&gt;0,FallDTW!U$3-FallDTW!U18)</f>
        <v>6.0500000000000682</v>
      </c>
      <c r="V18" s="2">
        <f>IF(FallDTW!V18&gt;0,FallDTW!V$3-FallDTW!V18)</f>
        <v>1.7099999999999795</v>
      </c>
      <c r="W18" s="2">
        <f>IF(FallDTW!W18&gt;0,FallDTW!W$3-FallDTW!W18)</f>
        <v>16.939999999999941</v>
      </c>
      <c r="X18" s="2">
        <f>IF(FallDTW!X18&gt;0,FallDTW!X$3-FallDTW!X18)</f>
        <v>15.659999999999968</v>
      </c>
      <c r="Y18" s="2"/>
      <c r="Z18" s="2">
        <f>IF(FallDTW!Z18&gt;0,FallDTW!Z$3-FallDTW!Z18)</f>
        <v>14.269999999999982</v>
      </c>
      <c r="AA18" s="2">
        <f>IF(FallDTW!AA18&gt;0,FallDTW!AA$3-FallDTW!AA18)</f>
        <v>14.819999999999993</v>
      </c>
      <c r="AB18" s="2">
        <f>IF(FallDTW!AB18&gt;0,FallDTW!AB$3-FallDTW!AB18)</f>
        <v>15.180000000000007</v>
      </c>
      <c r="AC18" s="2">
        <f>IF(FallDTW!AC18&gt;0,FallDTW!AC$3-FallDTW!AC18)</f>
        <v>13.339999999999996</v>
      </c>
      <c r="AD18" s="2">
        <f>IF(FallDTW!AD18&gt;0,FallDTW!AD$3-FallDTW!AD18)</f>
        <v>19.370000000000005</v>
      </c>
      <c r="AE18" s="2">
        <f>IF(FallDTW!AE18&gt;0,FallDTW!AE$3-FallDTW!AE18)</f>
        <v>38.759999999999991</v>
      </c>
      <c r="AF18" s="2"/>
      <c r="AG18" s="2"/>
      <c r="AH18" s="2"/>
      <c r="AI18" s="2"/>
      <c r="AJ18" s="2"/>
      <c r="AK18" s="2"/>
      <c r="AL18" s="2">
        <f>IF(FallDTW!AL18&gt;0,FallDTW!AL$3-FallDTW!AL18)</f>
        <v>34.44</v>
      </c>
      <c r="AM18">
        <f t="shared" si="0"/>
        <v>30</v>
      </c>
      <c r="AN18" s="3">
        <f t="shared" si="1"/>
        <v>12.522333333333329</v>
      </c>
      <c r="AO18" s="3">
        <f t="shared" si="2"/>
        <v>9.5650000000000261</v>
      </c>
      <c r="AP18" s="2">
        <f t="shared" si="3"/>
        <v>8.3314285714285692</v>
      </c>
      <c r="AQ18" s="2">
        <f t="shared" si="4"/>
        <v>9.6121428571428549</v>
      </c>
      <c r="AR18" s="2">
        <f t="shared" si="5"/>
        <v>15.034999999999982</v>
      </c>
      <c r="AS18" s="2">
        <f t="shared" si="6"/>
        <v>30.856666666666666</v>
      </c>
      <c r="AT18" s="2">
        <f t="shared" si="7"/>
        <v>11.238999999999994</v>
      </c>
      <c r="AU18" s="2">
        <f t="shared" si="8"/>
        <v>20.308888888888877</v>
      </c>
    </row>
    <row r="19" spans="1:47" x14ac:dyDescent="0.3">
      <c r="A19">
        <v>1994</v>
      </c>
      <c r="B19" s="2">
        <f>IF(FallDTW!B19&gt;0,FallDTW!B$3-FallDTW!B19)</f>
        <v>-2</v>
      </c>
      <c r="C19" s="2">
        <f>IF(FallDTW!C19&gt;0,FallDTW!C$3-FallDTW!C19)</f>
        <v>-1.9699999999999989</v>
      </c>
      <c r="D19" s="2">
        <f>IF(FallDTW!D19&gt;0,FallDTW!D$3-FallDTW!D19)</f>
        <v>11.700000000000003</v>
      </c>
      <c r="E19" s="2">
        <f>IF(FallDTW!E19&gt;0,FallDTW!E$3-FallDTW!E19)</f>
        <v>7.1499999999999986</v>
      </c>
      <c r="F19" s="2">
        <f>IF(FallDTW!F19&gt;0,FallDTW!F$3-FallDTW!F19)</f>
        <v>6.3999999999999773</v>
      </c>
      <c r="G19" s="2">
        <f>IF(FallDTW!G19&gt;0,FallDTW!G$3-FallDTW!G19)</f>
        <v>7.7600000000000016</v>
      </c>
      <c r="H19" s="2">
        <f>IF(FallDTW!H19&gt;0,FallDTW!H$3-FallDTW!H19)</f>
        <v>6.4200000000000017</v>
      </c>
      <c r="I19" s="2">
        <f>IF(FallDTW!I19&gt;0,FallDTW!I$3-FallDTW!I19)</f>
        <v>4.9399999999999409</v>
      </c>
      <c r="J19" s="2">
        <f>IF(FallDTW!J19&gt;0,FallDTW!J$3-FallDTW!J19)</f>
        <v>5.3400000000000318</v>
      </c>
      <c r="K19" s="2">
        <f>IF(FallDTW!K19&gt;0,FallDTW!K$3-FallDTW!K19)</f>
        <v>5.8999999999999773</v>
      </c>
      <c r="L19" s="2">
        <f>IF(FallDTW!L19&gt;0,FallDTW!L$3-FallDTW!L19)</f>
        <v>9.17999999999995</v>
      </c>
      <c r="M19" s="2">
        <f>IF(FallDTW!M19&gt;0,FallDTW!M$3-FallDTW!M19)</f>
        <v>22.859999999999985</v>
      </c>
      <c r="N19" s="2">
        <f>IF(FallDTW!N19&gt;0,FallDTW!N$3-FallDTW!N19)</f>
        <v>9.7800000000000864</v>
      </c>
      <c r="O19" s="2">
        <f>IF(FallDTW!O19&gt;0,FallDTW!O$3-FallDTW!O19)</f>
        <v>5.1099999999999852</v>
      </c>
      <c r="P19" s="2">
        <f>IF(FallDTW!P19&gt;0,FallDTW!P$3-FallDTW!P19)</f>
        <v>4.2400000000000091</v>
      </c>
      <c r="Q19" s="2">
        <f>IF(FallDTW!Q19&gt;0,FallDTW!Q$3-FallDTW!Q19)</f>
        <v>12.259999999999991</v>
      </c>
      <c r="R19" s="2">
        <f>IF(FallDTW!R19&gt;0,FallDTW!R$3-FallDTW!R19)</f>
        <v>10.04000000000002</v>
      </c>
      <c r="S19" s="2">
        <f>IF(FallDTW!S19&gt;0,FallDTW!S$3-FallDTW!S19)</f>
        <v>9.6499999999999773</v>
      </c>
      <c r="T19" s="2">
        <f>IF(FallDTW!T19&gt;0,FallDTW!T$3-FallDTW!T19)</f>
        <v>19.77000000000001</v>
      </c>
      <c r="U19" s="2">
        <f>IF(FallDTW!U19&gt;0,FallDTW!U$3-FallDTW!U19)</f>
        <v>7.1000000000000227</v>
      </c>
      <c r="V19" s="2">
        <f>IF(FallDTW!V19&gt;0,FallDTW!V$3-FallDTW!V19)</f>
        <v>0.44999999999998863</v>
      </c>
      <c r="W19" s="2">
        <f>IF(FallDTW!W19&gt;0,FallDTW!W$3-FallDTW!W19)</f>
        <v>15.129999999999995</v>
      </c>
      <c r="X19" s="2">
        <f>IF(FallDTW!X19&gt;0,FallDTW!X$3-FallDTW!X19)</f>
        <v>14.120000000000005</v>
      </c>
      <c r="Y19" s="2">
        <f>IF(FallDTW!Y19&gt;0,FallDTW!Y$3-FallDTW!Y19)</f>
        <v>13.340000000000032</v>
      </c>
      <c r="Z19" s="2">
        <f>IF(FallDTW!Z19&gt;0,FallDTW!Z$3-FallDTW!Z19)</f>
        <v>13.129999999999995</v>
      </c>
      <c r="AA19" s="2">
        <f>IF(FallDTW!AA19&gt;0,FallDTW!AA$3-FallDTW!AA19)</f>
        <v>12.899999999999977</v>
      </c>
      <c r="AB19" s="2">
        <f>IF(FallDTW!AB19&gt;0,FallDTW!AB$3-FallDTW!AB19)</f>
        <v>13.689999999999998</v>
      </c>
      <c r="AC19" s="2">
        <f>IF(FallDTW!AC19&gt;0,FallDTW!AC$3-FallDTW!AC19)</f>
        <v>10.929999999999993</v>
      </c>
      <c r="AD19" s="2">
        <f>IF(FallDTW!AD19&gt;0,FallDTW!AD$3-FallDTW!AD19)</f>
        <v>17.810000000000002</v>
      </c>
      <c r="AE19" s="2">
        <f>IF(FallDTW!AE19&gt;0,FallDTW!AE$3-FallDTW!AE19)</f>
        <v>30.25</v>
      </c>
      <c r="AF19" s="2"/>
      <c r="AG19" s="2"/>
      <c r="AH19" s="2"/>
      <c r="AI19" s="2"/>
      <c r="AJ19" s="2"/>
      <c r="AK19" s="2"/>
      <c r="AL19" s="2">
        <f>IF(FallDTW!AL19&gt;0,FallDTW!AL$3-FallDTW!AL19)</f>
        <v>34.240000000000009</v>
      </c>
      <c r="AM19">
        <f t="shared" si="0"/>
        <v>31</v>
      </c>
      <c r="AN19" s="3">
        <f t="shared" si="1"/>
        <v>10.890967741935482</v>
      </c>
      <c r="AO19" s="3">
        <f t="shared" si="2"/>
        <v>9.7800000000000864</v>
      </c>
      <c r="AP19" s="2">
        <f t="shared" si="3"/>
        <v>5.0657142857142832</v>
      </c>
      <c r="AQ19" s="2">
        <f t="shared" si="4"/>
        <v>9.0442857142857118</v>
      </c>
      <c r="AR19" s="2">
        <f t="shared" si="5"/>
        <v>13.319999999999999</v>
      </c>
      <c r="AS19" s="2">
        <f t="shared" si="6"/>
        <v>27.433333333333337</v>
      </c>
      <c r="AT19" s="2">
        <f t="shared" si="7"/>
        <v>10.469523809523807</v>
      </c>
      <c r="AU19" s="2">
        <f t="shared" si="8"/>
        <v>17.554000000000002</v>
      </c>
    </row>
    <row r="20" spans="1:47" x14ac:dyDescent="0.3">
      <c r="A20">
        <v>1995</v>
      </c>
      <c r="B20" s="2">
        <f>IF(FallDTW!B20&gt;0,FallDTW!B$3-FallDTW!B20)</f>
        <v>5.9600000000000009</v>
      </c>
      <c r="C20" s="2">
        <f>IF(FallDTW!C20&gt;0,FallDTW!C$3-FallDTW!C20)</f>
        <v>4.9800000000000004</v>
      </c>
      <c r="D20" s="2">
        <f>IF(FallDTW!D20&gt;0,FallDTW!D$3-FallDTW!D20)</f>
        <v>15.729999999999997</v>
      </c>
      <c r="E20" s="2">
        <f>IF(FallDTW!E20&gt;0,FallDTW!E$3-FallDTW!E20)</f>
        <v>11.059999999999999</v>
      </c>
      <c r="F20" s="2">
        <f>IF(FallDTW!F20&gt;0,FallDTW!F$3-FallDTW!F20)</f>
        <v>10.019999999999982</v>
      </c>
      <c r="G20" s="2">
        <f>IF(FallDTW!G20&gt;0,FallDTW!G$3-FallDTW!G20)</f>
        <v>11.600000000000001</v>
      </c>
      <c r="H20" s="2">
        <f>IF(FallDTW!H20&gt;0,FallDTW!H$3-FallDTW!H20)</f>
        <v>10.550000000000011</v>
      </c>
      <c r="I20" s="2">
        <f>IF(FallDTW!I20&gt;0,FallDTW!I$3-FallDTW!I20)</f>
        <v>5.6699999999999591</v>
      </c>
      <c r="J20" s="2">
        <f>IF(FallDTW!J20&gt;0,FallDTW!J$3-FallDTW!J20)</f>
        <v>6.1999999999999318</v>
      </c>
      <c r="K20" s="2">
        <f>IF(FallDTW!K20&gt;0,FallDTW!K$3-FallDTW!K20)</f>
        <v>6.5699999999999363</v>
      </c>
      <c r="L20" s="2">
        <f>IF(FallDTW!L20&gt;0,FallDTW!L$3-FallDTW!L20)</f>
        <v>11.6099999999999</v>
      </c>
      <c r="M20" s="2">
        <f>IF(FallDTW!M20&gt;0,FallDTW!M$3-FallDTW!M20)</f>
        <v>28.769999999999982</v>
      </c>
      <c r="N20" s="2">
        <f>IF(FallDTW!N20&gt;0,FallDTW!N$3-FallDTW!N20)</f>
        <v>11.230000000000018</v>
      </c>
      <c r="O20" s="2">
        <f>IF(FallDTW!O20&gt;0,FallDTW!O$3-FallDTW!O20)</f>
        <v>6.1599999999999966</v>
      </c>
      <c r="P20" s="2">
        <f>IF(FallDTW!P20&gt;0,FallDTW!P$3-FallDTW!P20)</f>
        <v>5.4199999999999875</v>
      </c>
      <c r="Q20" s="2">
        <f>IF(FallDTW!Q20&gt;0,FallDTW!Q$3-FallDTW!Q20)</f>
        <v>12.899999999999977</v>
      </c>
      <c r="R20" s="2">
        <f>IF(FallDTW!R20&gt;0,FallDTW!R$3-FallDTW!R20)</f>
        <v>9.7100000000000364</v>
      </c>
      <c r="S20" s="2">
        <f>IF(FallDTW!S20&gt;0,FallDTW!S$3-FallDTW!S20)</f>
        <v>9.0500000000000114</v>
      </c>
      <c r="T20" s="2">
        <f>IF(FallDTW!T20&gt;0,FallDTW!T$3-FallDTW!T20)</f>
        <v>19.879999999999995</v>
      </c>
      <c r="U20" s="2">
        <f>IF(FallDTW!U20&gt;0,FallDTW!U$3-FallDTW!U20)</f>
        <v>5.4200000000000728</v>
      </c>
      <c r="V20" s="2">
        <f>IF(FallDTW!V20&gt;0,FallDTW!V$3-FallDTW!V20)</f>
        <v>1.1799999999999784</v>
      </c>
      <c r="W20" s="2">
        <f>IF(FallDTW!W20&gt;0,FallDTW!W$3-FallDTW!W20)</f>
        <v>14.600000000000023</v>
      </c>
      <c r="X20" s="2">
        <f>IF(FallDTW!X20&gt;0,FallDTW!X$3-FallDTW!X20)</f>
        <v>11.209999999999923</v>
      </c>
      <c r="Y20" s="2">
        <f>IF(FallDTW!Y20&gt;0,FallDTW!Y$3-FallDTW!Y20)</f>
        <v>12.990000000000009</v>
      </c>
      <c r="Z20" s="2">
        <f>IF(FallDTW!Z20&gt;0,FallDTW!Z$3-FallDTW!Z20)</f>
        <v>12.060000000000059</v>
      </c>
      <c r="AA20" s="2">
        <f>IF(FallDTW!AA20&gt;0,FallDTW!AA$3-FallDTW!AA20)</f>
        <v>12.469999999999999</v>
      </c>
      <c r="AB20" s="2">
        <f>IF(FallDTW!AB20&gt;0,FallDTW!AB$3-FallDTW!AB20)</f>
        <v>12.659999999999968</v>
      </c>
      <c r="AC20" s="2">
        <f>IF(FallDTW!AC20&gt;0,FallDTW!AC$3-FallDTW!AC20)</f>
        <v>11.849999999999994</v>
      </c>
      <c r="AD20" s="2">
        <f>IF(FallDTW!AD20&gt;0,FallDTW!AD$3-FallDTW!AD20)</f>
        <v>28.009999999999991</v>
      </c>
      <c r="AE20" s="2">
        <f>IF(FallDTW!AE20&gt;0,FallDTW!AE$3-FallDTW!AE20)</f>
        <v>47.669999999999987</v>
      </c>
      <c r="AF20" s="2"/>
      <c r="AG20" s="2"/>
      <c r="AH20" s="2"/>
      <c r="AI20" s="2"/>
      <c r="AJ20" s="2"/>
      <c r="AK20" s="2"/>
      <c r="AL20" s="2">
        <f>IF(FallDTW!AL20&gt;0,FallDTW!AL$3-FallDTW!AL20)</f>
        <v>31.560000000000002</v>
      </c>
      <c r="AM20">
        <f t="shared" si="0"/>
        <v>31</v>
      </c>
      <c r="AN20" s="3">
        <f t="shared" si="1"/>
        <v>13.056451612903217</v>
      </c>
      <c r="AO20" s="3">
        <f t="shared" si="2"/>
        <v>11.230000000000018</v>
      </c>
      <c r="AP20" s="2">
        <f t="shared" si="3"/>
        <v>9.985714285714284</v>
      </c>
      <c r="AQ20" s="2">
        <f t="shared" si="4"/>
        <v>9.9835714285714126</v>
      </c>
      <c r="AR20" s="2">
        <f t="shared" si="5"/>
        <v>12.548571428571424</v>
      </c>
      <c r="AS20" s="2">
        <f t="shared" si="6"/>
        <v>35.746666666666663</v>
      </c>
      <c r="AT20" s="2">
        <f t="shared" si="7"/>
        <v>10.838571428571417</v>
      </c>
      <c r="AU20" s="2">
        <f t="shared" si="8"/>
        <v>19.507999999999996</v>
      </c>
    </row>
    <row r="21" spans="1:47" x14ac:dyDescent="0.3">
      <c r="A21">
        <v>1996</v>
      </c>
      <c r="B21" s="2">
        <f>IF(FallDTW!B21&gt;0,FallDTW!B$3-FallDTW!B21)</f>
        <v>1.4299999999999997</v>
      </c>
      <c r="C21" s="2">
        <f>IF(FallDTW!C21&gt;0,FallDTW!C$3-FallDTW!C21)</f>
        <v>5.8900000000000006</v>
      </c>
      <c r="D21" s="2">
        <f>IF(FallDTW!D21&gt;0,FallDTW!D$3-FallDTW!D21)</f>
        <v>15.920000000000002</v>
      </c>
      <c r="E21" s="2">
        <f>IF(FallDTW!E21&gt;0,FallDTW!E$3-FallDTW!E21)</f>
        <v>10.649999999999999</v>
      </c>
      <c r="F21" s="2">
        <f>IF(FallDTW!F21&gt;0,FallDTW!F$3-FallDTW!F21)</f>
        <v>10.080000000000041</v>
      </c>
      <c r="G21" s="2">
        <f>IF(FallDTW!G21&gt;0,FallDTW!G$3-FallDTW!G21)</f>
        <v>11.3</v>
      </c>
      <c r="H21" s="2">
        <f>IF(FallDTW!H21&gt;0,FallDTW!H$3-FallDTW!H21)</f>
        <v>10.780000000000001</v>
      </c>
      <c r="I21" s="2">
        <f>IF(FallDTW!I21&gt;0,FallDTW!I$3-FallDTW!I21)</f>
        <v>5.1999999999999318</v>
      </c>
      <c r="J21" s="2">
        <f>IF(FallDTW!J21&gt;0,FallDTW!J$3-FallDTW!J21)</f>
        <v>6.25</v>
      </c>
      <c r="K21" s="2">
        <f>IF(FallDTW!K21&gt;0,FallDTW!K$3-FallDTW!K21)</f>
        <v>6.8399999999999181</v>
      </c>
      <c r="L21" s="2">
        <f>IF(FallDTW!L21&gt;0,FallDTW!L$3-FallDTW!L21)</f>
        <v>12.089999999999918</v>
      </c>
      <c r="M21" s="2">
        <f>IF(FallDTW!M21&gt;0,FallDTW!M$3-FallDTW!M21)</f>
        <v>29.099999999999994</v>
      </c>
      <c r="N21" s="2">
        <f>IF(FallDTW!N21&gt;0,FallDTW!N$3-FallDTW!N21)</f>
        <v>20.080000000000041</v>
      </c>
      <c r="O21" s="2">
        <f>IF(FallDTW!O21&gt;0,FallDTW!O$3-FallDTW!O21)</f>
        <v>6.0099999999999909</v>
      </c>
      <c r="P21" s="2">
        <f>IF(FallDTW!P21&gt;0,FallDTW!P$3-FallDTW!P21)</f>
        <v>4.9399999999999977</v>
      </c>
      <c r="Q21" s="2">
        <f>IF(FallDTW!Q21&gt;0,FallDTW!Q$3-FallDTW!Q21)</f>
        <v>14.129999999999995</v>
      </c>
      <c r="R21" s="2">
        <f>IF(FallDTW!R21&gt;0,FallDTW!R$3-FallDTW!R21)</f>
        <v>11.100000000000023</v>
      </c>
      <c r="S21" s="2">
        <f>IF(FallDTW!S21&gt;0,FallDTW!S$3-FallDTW!S21)</f>
        <v>10.579999999999984</v>
      </c>
      <c r="T21" s="2">
        <f>IF(FallDTW!T21&gt;0,FallDTW!T$3-FallDTW!T21)</f>
        <v>19.799999999999983</v>
      </c>
      <c r="U21" s="2">
        <f>IF(FallDTW!U21&gt;0,FallDTW!U$3-FallDTW!U21)</f>
        <v>5.4300000000000637</v>
      </c>
      <c r="V21" s="2">
        <f>IF(FallDTW!V21&gt;0,FallDTW!V$3-FallDTW!V21)</f>
        <v>1.25</v>
      </c>
      <c r="W21" s="2">
        <f>IF(FallDTW!W21&gt;0,FallDTW!W$3-FallDTW!W21)</f>
        <v>15.169999999999959</v>
      </c>
      <c r="X21" s="2">
        <f>IF(FallDTW!X21&gt;0,FallDTW!X$3-FallDTW!X21)</f>
        <v>13.620000000000005</v>
      </c>
      <c r="Y21" s="2">
        <f>IF(FallDTW!Y21&gt;0,FallDTW!Y$3-FallDTW!Y21)</f>
        <v>13.140000000000043</v>
      </c>
      <c r="Z21" s="2">
        <f>IF(FallDTW!Z21&gt;0,FallDTW!Z$3-FallDTW!Z21)</f>
        <v>11.860000000000014</v>
      </c>
      <c r="AA21" s="2">
        <f>IF(FallDTW!AA21&gt;0,FallDTW!AA$3-FallDTW!AA21)</f>
        <v>12.509999999999991</v>
      </c>
      <c r="AB21" s="2">
        <f>IF(FallDTW!AB21&gt;0,FallDTW!AB$3-FallDTW!AB21)</f>
        <v>13.009999999999991</v>
      </c>
      <c r="AC21" s="2">
        <f>IF(FallDTW!AC21&gt;0,FallDTW!AC$3-FallDTW!AC21)</f>
        <v>11.259999999999998</v>
      </c>
      <c r="AD21" s="2">
        <f>IF(FallDTW!AD21&gt;0,FallDTW!AD$3-FallDTW!AD21)</f>
        <v>33.169999999999987</v>
      </c>
      <c r="AE21" s="2">
        <f>IF(FallDTW!AE21&gt;0,FallDTW!AE$3-FallDTW!AE21)</f>
        <v>66.509999999999991</v>
      </c>
      <c r="AF21" s="2"/>
      <c r="AG21" s="2"/>
      <c r="AH21" s="2"/>
      <c r="AI21" s="2"/>
      <c r="AJ21" s="2"/>
      <c r="AK21" s="2"/>
      <c r="AL21" s="2">
        <f>IF(FallDTW!AL21&gt;0,FallDTW!AL$3-FallDTW!AL21)</f>
        <v>32.509999999999991</v>
      </c>
      <c r="AM21">
        <f t="shared" si="0"/>
        <v>31</v>
      </c>
      <c r="AN21" s="3">
        <f t="shared" si="1"/>
        <v>14.245483870967735</v>
      </c>
      <c r="AO21" s="3">
        <f t="shared" si="2"/>
        <v>11.3</v>
      </c>
      <c r="AP21" s="2">
        <f t="shared" si="3"/>
        <v>9.4357142857142922</v>
      </c>
      <c r="AQ21" s="2">
        <f t="shared" si="4"/>
        <v>10.914285714285702</v>
      </c>
      <c r="AR21" s="2">
        <f t="shared" si="5"/>
        <v>12.938571428571427</v>
      </c>
      <c r="AS21" s="2">
        <f t="shared" si="6"/>
        <v>44.063333333333325</v>
      </c>
      <c r="AT21" s="2">
        <f t="shared" si="7"/>
        <v>11.58904761904761</v>
      </c>
      <c r="AU21" s="2">
        <f t="shared" si="8"/>
        <v>22.275999999999996</v>
      </c>
    </row>
    <row r="22" spans="1:47" x14ac:dyDescent="0.3">
      <c r="A22">
        <v>1997</v>
      </c>
      <c r="B22" s="2">
        <f>IF(FallDTW!B22&gt;0,FallDTW!B$3-FallDTW!B22)</f>
        <v>7.0399999999999991</v>
      </c>
      <c r="C22" s="2">
        <f>IF(FallDTW!C22&gt;0,FallDTW!C$3-FallDTW!C22)</f>
        <v>7.7600000000000016</v>
      </c>
      <c r="D22" s="2">
        <f>IF(FallDTW!D22&gt;0,FallDTW!D$3-FallDTW!D22)</f>
        <v>17.009999999999998</v>
      </c>
      <c r="E22" s="2">
        <f>IF(FallDTW!E22&gt;0,FallDTW!E$3-FallDTW!E22)</f>
        <v>12.510000000000002</v>
      </c>
      <c r="F22" s="2">
        <f>IF(FallDTW!F22&gt;0,FallDTW!F$3-FallDTW!F22)</f>
        <v>12.100000000000023</v>
      </c>
      <c r="G22" s="2">
        <f>IF(FallDTW!G22&gt;0,FallDTW!G$3-FallDTW!G22)</f>
        <v>13.020000000000001</v>
      </c>
      <c r="H22" s="2">
        <f>IF(FallDTW!H22&gt;0,FallDTW!H$3-FallDTW!H22)</f>
        <v>11.570000000000007</v>
      </c>
      <c r="I22" s="2">
        <f>IF(FallDTW!I22&gt;0,FallDTW!I$3-FallDTW!I22)</f>
        <v>6.6999999999999318</v>
      </c>
      <c r="J22" s="2">
        <f>IF(FallDTW!J22&gt;0,FallDTW!J$3-FallDTW!J22)</f>
        <v>7.8899999999999864</v>
      </c>
      <c r="K22" s="2">
        <f>IF(FallDTW!K22&gt;0,FallDTW!K$3-FallDTW!K22)</f>
        <v>8.1499999999999773</v>
      </c>
      <c r="L22" s="2">
        <f>IF(FallDTW!L22&gt;0,FallDTW!L$3-FallDTW!L22)</f>
        <v>13.909999999999968</v>
      </c>
      <c r="M22" s="2">
        <f>IF(FallDTW!M22&gt;0,FallDTW!M$3-FallDTW!M22)</f>
        <v>26.060000000000002</v>
      </c>
      <c r="N22" s="2">
        <f>IF(FallDTW!N22&gt;0,FallDTW!N$3-FallDTW!N22)</f>
        <v>24.82000000000005</v>
      </c>
      <c r="O22" s="2">
        <f>IF(FallDTW!O22&gt;0,FallDTW!O$3-FallDTW!O22)</f>
        <v>7.3599999999999852</v>
      </c>
      <c r="P22" s="2">
        <f>IF(FallDTW!P22&gt;0,FallDTW!P$3-FallDTW!P22)</f>
        <v>6.3100000000000023</v>
      </c>
      <c r="Q22" s="2">
        <f>IF(FallDTW!Q22&gt;0,FallDTW!Q$3-FallDTW!Q22)</f>
        <v>17.170000000000016</v>
      </c>
      <c r="R22" s="2">
        <f>IF(FallDTW!R22&gt;0,FallDTW!R$3-FallDTW!R22)</f>
        <v>12.670000000000016</v>
      </c>
      <c r="S22" s="2">
        <f>IF(FallDTW!S22&gt;0,FallDTW!S$3-FallDTW!S22)</f>
        <v>12.610000000000014</v>
      </c>
      <c r="T22" s="2">
        <f>IF(FallDTW!T22&gt;0,FallDTW!T$3-FallDTW!T22)</f>
        <v>20.460000000000008</v>
      </c>
      <c r="U22" s="2">
        <f>IF(FallDTW!U22&gt;0,FallDTW!U$3-FallDTW!U22)</f>
        <v>7.1599999999999682</v>
      </c>
      <c r="V22" s="2">
        <f>IF(FallDTW!V22&gt;0,FallDTW!V$3-FallDTW!V22)</f>
        <v>3.0600000000000023</v>
      </c>
      <c r="W22" s="2">
        <f>IF(FallDTW!W22&gt;0,FallDTW!W$3-FallDTW!W22)</f>
        <v>17.840000000000032</v>
      </c>
      <c r="X22" s="2"/>
      <c r="Y22" s="2">
        <f>IF(FallDTW!Y22&gt;0,FallDTW!Y$3-FallDTW!Y22)</f>
        <v>15.480000000000018</v>
      </c>
      <c r="Z22" s="2">
        <f>IF(FallDTW!Z22&gt;0,FallDTW!Z$3-FallDTW!Z22)</f>
        <v>13.600000000000023</v>
      </c>
      <c r="AA22" s="2">
        <f>IF(FallDTW!AA22&gt;0,FallDTW!AA$3-FallDTW!AA22)</f>
        <v>14.579999999999984</v>
      </c>
      <c r="AB22" s="2">
        <f>IF(FallDTW!AB22&gt;0,FallDTW!AB$3-FallDTW!AB22)</f>
        <v>15.689999999999998</v>
      </c>
      <c r="AC22" s="2">
        <f>IF(FallDTW!AC22&gt;0,FallDTW!AC$3-FallDTW!AC22)</f>
        <v>14.099999999999994</v>
      </c>
      <c r="AD22" s="2">
        <f>IF(FallDTW!AD22&gt;0,FallDTW!AD$3-FallDTW!AD22)</f>
        <v>38.11999999999999</v>
      </c>
      <c r="AE22" s="2">
        <f>IF(FallDTW!AE22&gt;0,FallDTW!AE$3-FallDTW!AE22)</f>
        <v>71.960000000000008</v>
      </c>
      <c r="AF22" s="2">
        <f>IF(FallDTW!AF22&gt;0,FallDTW!AF$3-FallDTW!AF22)</f>
        <v>36.120000000000005</v>
      </c>
      <c r="AG22" s="2"/>
      <c r="AH22" s="2"/>
      <c r="AI22" s="2"/>
      <c r="AJ22" s="2"/>
      <c r="AK22" s="2"/>
      <c r="AL22" s="2">
        <f>IF(FallDTW!AL22&gt;0,FallDTW!AL$3-FallDTW!AL22)</f>
        <v>34.589999999999975</v>
      </c>
      <c r="AM22">
        <f t="shared" si="0"/>
        <v>31</v>
      </c>
      <c r="AN22" s="3">
        <f t="shared" si="1"/>
        <v>17.013548387096776</v>
      </c>
      <c r="AO22" s="3">
        <f t="shared" si="2"/>
        <v>13.600000000000023</v>
      </c>
      <c r="AP22" s="2">
        <f t="shared" si="3"/>
        <v>11.572857142857147</v>
      </c>
      <c r="AQ22" s="2">
        <f t="shared" si="4"/>
        <v>12.452142857142851</v>
      </c>
      <c r="AR22" s="2">
        <f t="shared" si="5"/>
        <v>15.215000000000009</v>
      </c>
      <c r="AS22" s="2">
        <f t="shared" si="6"/>
        <v>45.197499999999991</v>
      </c>
      <c r="AT22" s="2">
        <f t="shared" si="7"/>
        <v>13.281000000000001</v>
      </c>
      <c r="AU22" s="2">
        <f t="shared" si="8"/>
        <v>27.208000000000006</v>
      </c>
    </row>
    <row r="23" spans="1:47" x14ac:dyDescent="0.3">
      <c r="A23">
        <v>1998</v>
      </c>
      <c r="B23" s="2">
        <f>IF(FallDTW!B23&gt;0,FallDTW!B$3-FallDTW!B23)</f>
        <v>9.3400000000000034</v>
      </c>
      <c r="C23" s="2">
        <f>IF(FallDTW!C23&gt;0,FallDTW!C$3-FallDTW!C23)</f>
        <v>9.73</v>
      </c>
      <c r="D23" s="2">
        <f>IF(FallDTW!D23&gt;0,FallDTW!D$3-FallDTW!D23)</f>
        <v>17.619999999999997</v>
      </c>
      <c r="E23" s="2">
        <f>IF(FallDTW!E23&gt;0,FallDTW!E$3-FallDTW!E23)</f>
        <v>14.07</v>
      </c>
      <c r="F23" s="2">
        <f>IF(FallDTW!F23&gt;0,FallDTW!F$3-FallDTW!F23)</f>
        <v>13.909999999999968</v>
      </c>
      <c r="G23" s="2">
        <f>IF(FallDTW!G23&gt;0,FallDTW!G$3-FallDTW!G23)</f>
        <v>14.520000000000001</v>
      </c>
      <c r="H23" s="2">
        <f>IF(FallDTW!H23&gt;0,FallDTW!H$3-FallDTW!H23)</f>
        <v>13.370000000000005</v>
      </c>
      <c r="I23" s="2">
        <f>IF(FallDTW!I23&gt;0,FallDTW!I$3-FallDTW!I23)</f>
        <v>7.1200000000000045</v>
      </c>
      <c r="J23" s="2">
        <f>IF(FallDTW!J23&gt;0,FallDTW!J$3-FallDTW!J23)</f>
        <v>8.5199999999999818</v>
      </c>
      <c r="K23" s="2">
        <f>IF(FallDTW!K23&gt;0,FallDTW!K$3-FallDTW!K23)</f>
        <v>8.75</v>
      </c>
      <c r="L23" s="2">
        <f>IF(FallDTW!L23&gt;0,FallDTW!L$3-FallDTW!L23)</f>
        <v>14.069999999999936</v>
      </c>
      <c r="M23" s="2">
        <f>IF(FallDTW!M23&gt;0,FallDTW!M$3-FallDTW!M23)</f>
        <v>27.47999999999999</v>
      </c>
      <c r="N23" s="2">
        <f>IF(FallDTW!N23&gt;0,FallDTW!N$3-FallDTW!N23)</f>
        <v>29.330000000000041</v>
      </c>
      <c r="O23" s="2">
        <f>IF(FallDTW!O23&gt;0,FallDTW!O$3-FallDTW!O23)</f>
        <v>7.3299999999999841</v>
      </c>
      <c r="P23" s="2">
        <f>IF(FallDTW!P23&gt;0,FallDTW!P$3-FallDTW!P23)</f>
        <v>6.3400000000000034</v>
      </c>
      <c r="Q23" s="2">
        <f>IF(FallDTW!Q23&gt;0,FallDTW!Q$3-FallDTW!Q23)</f>
        <v>21.310000000000002</v>
      </c>
      <c r="R23" s="2">
        <f>IF(FallDTW!R23&gt;0,FallDTW!R$3-FallDTW!R23)</f>
        <v>12.300000000000011</v>
      </c>
      <c r="S23" s="2">
        <f>IF(FallDTW!S23&gt;0,FallDTW!S$3-FallDTW!S23)</f>
        <v>12.75</v>
      </c>
      <c r="T23" s="2">
        <f>IF(FallDTW!T23&gt;0,FallDTW!T$3-FallDTW!T23)</f>
        <v>22.060000000000002</v>
      </c>
      <c r="U23" s="2">
        <f>IF(FallDTW!U23&gt;0,FallDTW!U$3-FallDTW!U23)</f>
        <v>7.8899999999999864</v>
      </c>
      <c r="V23" s="2">
        <f>IF(FallDTW!V23&gt;0,FallDTW!V$3-FallDTW!V23)</f>
        <v>3.3599999999999852</v>
      </c>
      <c r="W23" s="2">
        <f>IF(FallDTW!W23&gt;0,FallDTW!W$3-FallDTW!W23)</f>
        <v>19.620000000000005</v>
      </c>
      <c r="X23" s="2">
        <f>IF(FallDTW!X23&gt;0,FallDTW!X$3-FallDTW!X23)</f>
        <v>18.189999999999941</v>
      </c>
      <c r="Y23" s="2">
        <f>IF(FallDTW!Y23&gt;0,FallDTW!Y$3-FallDTW!Y23)</f>
        <v>17.760000000000048</v>
      </c>
      <c r="Z23" s="2">
        <f>IF(FallDTW!Z23&gt;0,FallDTW!Z$3-FallDTW!Z23)</f>
        <v>16.379999999999995</v>
      </c>
      <c r="AA23" s="2">
        <f>IF(FallDTW!AA23&gt;0,FallDTW!AA$3-FallDTW!AA23)</f>
        <v>17.079999999999984</v>
      </c>
      <c r="AB23" s="2">
        <f>IF(FallDTW!AB23&gt;0,FallDTW!AB$3-FallDTW!AB23)</f>
        <v>17.730000000000018</v>
      </c>
      <c r="AC23" s="2">
        <f>IF(FallDTW!AC23&gt;0,FallDTW!AC$3-FallDTW!AC23)</f>
        <v>14.699999999999996</v>
      </c>
      <c r="AD23" s="2">
        <f>IF(FallDTW!AD23&gt;0,FallDTW!AD$3-FallDTW!AD23)</f>
        <v>36.36999999999999</v>
      </c>
      <c r="AE23" s="2">
        <f>IF(FallDTW!AE23&gt;0,FallDTW!AE$3-FallDTW!AE23)</f>
        <v>68.610000000000014</v>
      </c>
      <c r="AF23" s="2">
        <f>IF(FallDTW!AF23&gt;0,FallDTW!AF$3-FallDTW!AF23)</f>
        <v>37.819999999999993</v>
      </c>
      <c r="AG23" s="2"/>
      <c r="AH23" s="2"/>
      <c r="AI23" s="2"/>
      <c r="AJ23" s="2"/>
      <c r="AK23" s="2"/>
      <c r="AL23" s="2">
        <f>IF(FallDTW!AL23&gt;0,FallDTW!AL$3-FallDTW!AL23)</f>
        <v>36.990000000000009</v>
      </c>
      <c r="AM23">
        <f t="shared" si="0"/>
        <v>32</v>
      </c>
      <c r="AN23" s="3">
        <f t="shared" si="1"/>
        <v>18.200624999999995</v>
      </c>
      <c r="AO23" s="3">
        <f t="shared" si="2"/>
        <v>14.61</v>
      </c>
      <c r="AP23" s="2">
        <f t="shared" si="3"/>
        <v>13.222857142857137</v>
      </c>
      <c r="AQ23" s="2">
        <f t="shared" si="4"/>
        <v>13.472142857142853</v>
      </c>
      <c r="AR23" s="2">
        <f t="shared" si="5"/>
        <v>17.351428571428567</v>
      </c>
      <c r="AS23" s="2">
        <f t="shared" si="6"/>
        <v>44.947500000000005</v>
      </c>
      <c r="AT23" s="2">
        <f t="shared" si="7"/>
        <v>14.765238095238093</v>
      </c>
      <c r="AU23" s="2">
        <f t="shared" si="8"/>
        <v>27.386363636363637</v>
      </c>
    </row>
    <row r="24" spans="1:47" x14ac:dyDescent="0.3">
      <c r="A24">
        <v>1999</v>
      </c>
      <c r="B24" s="2">
        <f>IF(FallDTW!B24&gt;0,FallDTW!B$3-FallDTW!B24)</f>
        <v>9.9699999999999989</v>
      </c>
      <c r="C24" s="2">
        <f>IF(FallDTW!C24&gt;0,FallDTW!C$3-FallDTW!C24)</f>
        <v>10.120000000000001</v>
      </c>
      <c r="D24" s="2">
        <f>IF(FallDTW!D24&gt;0,FallDTW!D$3-FallDTW!D24)</f>
        <v>18.47</v>
      </c>
      <c r="E24" s="2">
        <f>IF(FallDTW!E24&gt;0,FallDTW!E$3-FallDTW!E24)</f>
        <v>14.61</v>
      </c>
      <c r="F24" s="2">
        <f>IF(FallDTW!F24&gt;0,FallDTW!F$3-FallDTW!F24)</f>
        <v>14.389999999999986</v>
      </c>
      <c r="G24" s="2">
        <f>IF(FallDTW!G24&gt;0,FallDTW!G$3-FallDTW!G24)</f>
        <v>15.07</v>
      </c>
      <c r="H24" s="2">
        <f>IF(FallDTW!H24&gt;0,FallDTW!H$3-FallDTW!H24)</f>
        <v>13.900000000000006</v>
      </c>
      <c r="I24" s="2">
        <f>IF(FallDTW!I24&gt;0,FallDTW!I$3-FallDTW!I24)</f>
        <v>6.7400000000000091</v>
      </c>
      <c r="J24" s="2">
        <f>IF(FallDTW!J24&gt;0,FallDTW!J$3-FallDTW!J24)</f>
        <v>8.3099999999999454</v>
      </c>
      <c r="K24" s="2">
        <f>IF(FallDTW!K24&gt;0,FallDTW!K$3-FallDTW!K24)</f>
        <v>8.1100000000000136</v>
      </c>
      <c r="L24" s="2">
        <f>IF(FallDTW!L24&gt;0,FallDTW!L$3-FallDTW!L24)</f>
        <v>13.819999999999936</v>
      </c>
      <c r="M24" s="2">
        <f>IF(FallDTW!M24&gt;0,FallDTW!M$3-FallDTW!M24)</f>
        <v>26.419999999999987</v>
      </c>
      <c r="N24" s="2">
        <f>IF(FallDTW!N24&gt;0,FallDTW!N$3-FallDTW!N24)</f>
        <v>30.780000000000086</v>
      </c>
      <c r="O24" s="2">
        <f>IF(FallDTW!O24&gt;0,FallDTW!O$3-FallDTW!O24)</f>
        <v>7.2099999999999795</v>
      </c>
      <c r="P24" s="2">
        <f>IF(FallDTW!P24&gt;0,FallDTW!P$3-FallDTW!P24)</f>
        <v>6.5</v>
      </c>
      <c r="Q24" s="2">
        <f>IF(FallDTW!Q24&gt;0,FallDTW!Q$3-FallDTW!Q24)</f>
        <v>24.20999999999998</v>
      </c>
      <c r="R24" s="2">
        <f>IF(FallDTW!R24&gt;0,FallDTW!R$3-FallDTW!R24)</f>
        <v>12.920000000000016</v>
      </c>
      <c r="S24" s="2">
        <f>IF(FallDTW!S24&gt;0,FallDTW!S$3-FallDTW!S24)</f>
        <v>12.829999999999984</v>
      </c>
      <c r="T24" s="2">
        <f>IF(FallDTW!T24&gt;0,FallDTW!T$3-FallDTW!T24)</f>
        <v>22.379999999999995</v>
      </c>
      <c r="U24" s="2">
        <f>IF(FallDTW!U24&gt;0,FallDTW!U$3-FallDTW!U24)</f>
        <v>7.82000000000005</v>
      </c>
      <c r="V24" s="2">
        <f>IF(FallDTW!V24&gt;0,FallDTW!V$3-FallDTW!V24)</f>
        <v>3.0699999999999932</v>
      </c>
      <c r="W24" s="2">
        <f>IF(FallDTW!W24&gt;0,FallDTW!W$3-FallDTW!W24)</f>
        <v>20.809999999999945</v>
      </c>
      <c r="X24" s="2">
        <f>IF(FallDTW!X24&gt;0,FallDTW!X$3-FallDTW!X24)</f>
        <v>19.199999999999932</v>
      </c>
      <c r="Y24" s="2">
        <f>IF(FallDTW!Y24&gt;0,FallDTW!Y$3-FallDTW!Y24)</f>
        <v>18.629999999999995</v>
      </c>
      <c r="Z24" s="2">
        <f>IF(FallDTW!Z24&gt;0,FallDTW!Z$3-FallDTW!Z24)</f>
        <v>17.060000000000002</v>
      </c>
      <c r="AA24" s="2">
        <f>IF(FallDTW!AA24&gt;0,FallDTW!AA$3-FallDTW!AA24)</f>
        <v>17.169999999999987</v>
      </c>
      <c r="AB24" s="2">
        <f>IF(FallDTW!AB24&gt;0,FallDTW!AB$3-FallDTW!AB24)</f>
        <v>18.240000000000009</v>
      </c>
      <c r="AC24" s="2">
        <f>IF(FallDTW!AC24&gt;0,FallDTW!AC$3-FallDTW!AC24)</f>
        <v>15.459999999999994</v>
      </c>
      <c r="AD24" s="2">
        <f>IF(FallDTW!AD24&gt;0,FallDTW!AD$3-FallDTW!AD24)</f>
        <v>35.559999999999988</v>
      </c>
      <c r="AE24" s="2">
        <f>IF(FallDTW!AE24&gt;0,FallDTW!AE$3-FallDTW!AE24)</f>
        <v>62.580000000000013</v>
      </c>
      <c r="AF24" s="2">
        <f>IF(FallDTW!AF24&gt;0,FallDTW!AF$3-FallDTW!AF24)</f>
        <v>37.94</v>
      </c>
      <c r="AG24" s="2"/>
      <c r="AH24" s="2"/>
      <c r="AI24" s="2"/>
      <c r="AJ24" s="2"/>
      <c r="AK24" s="2"/>
      <c r="AL24" s="2">
        <f>IF(FallDTW!AL24&gt;0,FallDTW!AL$3-FallDTW!AL24)</f>
        <v>36.44</v>
      </c>
      <c r="AM24">
        <f t="shared" si="0"/>
        <v>32</v>
      </c>
      <c r="AN24" s="3">
        <f t="shared" si="1"/>
        <v>18.335625</v>
      </c>
      <c r="AO24" s="3">
        <f t="shared" si="2"/>
        <v>15.264999999999997</v>
      </c>
      <c r="AP24" s="2">
        <f t="shared" si="3"/>
        <v>13.790000000000001</v>
      </c>
      <c r="AQ24" s="2">
        <f t="shared" si="4"/>
        <v>13.651428571428569</v>
      </c>
      <c r="AR24" s="2">
        <f t="shared" si="5"/>
        <v>18.081428571428553</v>
      </c>
      <c r="AS24" s="2">
        <f t="shared" si="6"/>
        <v>43.129999999999995</v>
      </c>
      <c r="AT24" s="2">
        <f t="shared" si="7"/>
        <v>15.128095238095227</v>
      </c>
      <c r="AU24" s="2">
        <f t="shared" si="8"/>
        <v>27.189999999999987</v>
      </c>
    </row>
    <row r="25" spans="1:47" x14ac:dyDescent="0.3">
      <c r="A25">
        <v>2000</v>
      </c>
      <c r="B25" s="2">
        <f>IF(FallDTW!B25&gt;0,FallDTW!B$3-FallDTW!B25)</f>
        <v>3.7800000000000011</v>
      </c>
      <c r="C25" s="2">
        <f>IF(FallDTW!C25&gt;0,FallDTW!C$3-FallDTW!C25)</f>
        <v>4.84</v>
      </c>
      <c r="D25" s="2">
        <f>IF(FallDTW!D25&gt;0,FallDTW!D$3-FallDTW!D25)</f>
        <v>15.450000000000003</v>
      </c>
      <c r="E25" s="2">
        <f>IF(FallDTW!E25&gt;0,FallDTW!E$3-FallDTW!E25)</f>
        <v>12.43</v>
      </c>
      <c r="F25" s="2">
        <f>IF(FallDTW!F25&gt;0,FallDTW!F$3-FallDTW!F25)</f>
        <v>12</v>
      </c>
      <c r="G25" s="2">
        <f>IF(FallDTW!G25&gt;0,FallDTW!G$3-FallDTW!G25)</f>
        <v>13.020000000000001</v>
      </c>
      <c r="H25" s="2">
        <f>IF(FallDTW!H25&gt;0,FallDTW!H$3-FallDTW!H25)</f>
        <v>7.2199999999999989</v>
      </c>
      <c r="I25" s="2">
        <f>IF(FallDTW!I25&gt;0,FallDTW!I$3-FallDTW!I25)</f>
        <v>5.7099999999999227</v>
      </c>
      <c r="J25" s="2">
        <f>IF(FallDTW!J25&gt;0,FallDTW!J$3-FallDTW!J25)</f>
        <v>7.2999999999999545</v>
      </c>
      <c r="K25" s="2">
        <f>IF(FallDTW!K25&gt;0,FallDTW!K$3-FallDTW!K25)</f>
        <v>7.6000000000000227</v>
      </c>
      <c r="L25" s="2">
        <f>IF(FallDTW!L25&gt;0,FallDTW!L$3-FallDTW!L25)</f>
        <v>13.309999999999945</v>
      </c>
      <c r="M25" s="2">
        <f>IF(FallDTW!M25&gt;0,FallDTW!M$3-FallDTW!M25)</f>
        <v>27.099999999999994</v>
      </c>
      <c r="N25" s="2">
        <f>IF(FallDTW!N25&gt;0,FallDTW!N$3-FallDTW!N25)</f>
        <v>30.009999999999991</v>
      </c>
      <c r="O25" s="2">
        <f>IF(FallDTW!O25&gt;0,FallDTW!O$3-FallDTW!O25)</f>
        <v>6.6799999999999784</v>
      </c>
      <c r="P25" s="2">
        <f>IF(FallDTW!P25&gt;0,FallDTW!P$3-FallDTW!P25)</f>
        <v>5.6099999999999852</v>
      </c>
      <c r="Q25" s="2">
        <f>IF(FallDTW!Q25&gt;0,FallDTW!Q$3-FallDTW!Q25)</f>
        <v>21.560000000000002</v>
      </c>
      <c r="R25" s="2">
        <f>IF(FallDTW!R25&gt;0,FallDTW!R$3-FallDTW!R25)</f>
        <v>12.390000000000043</v>
      </c>
      <c r="S25" s="2">
        <f>IF(FallDTW!S25&gt;0,FallDTW!S$3-FallDTW!S25)</f>
        <v>12.550000000000011</v>
      </c>
      <c r="T25" s="2">
        <f>IF(FallDTW!T25&gt;0,FallDTW!T$3-FallDTW!T25)</f>
        <v>22.449999999999989</v>
      </c>
      <c r="U25" s="2">
        <f>IF(FallDTW!U25&gt;0,FallDTW!U$3-FallDTW!U25)</f>
        <v>3.6499999999999773</v>
      </c>
      <c r="V25" s="2">
        <f>IF(FallDTW!V25&gt;0,FallDTW!V$3-FallDTW!V25)</f>
        <v>0.95999999999997954</v>
      </c>
      <c r="W25" s="2">
        <f>IF(FallDTW!W25&gt;0,FallDTW!W$3-FallDTW!W25)</f>
        <v>19.759999999999991</v>
      </c>
      <c r="X25" s="2">
        <f>IF(FallDTW!X25&gt;0,FallDTW!X$3-FallDTW!X25)</f>
        <v>18.899999999999977</v>
      </c>
      <c r="Y25" s="2">
        <f>IF(FallDTW!Y25&gt;0,FallDTW!Y$3-FallDTW!Y25)</f>
        <v>18.28000000000003</v>
      </c>
      <c r="Z25" s="2">
        <f>IF(FallDTW!Z25&gt;0,FallDTW!Z$3-FallDTW!Z25)</f>
        <v>16.740000000000009</v>
      </c>
      <c r="AA25" s="2">
        <f>IF(FallDTW!AA25&gt;0,FallDTW!AA$3-FallDTW!AA25)</f>
        <v>17.259999999999991</v>
      </c>
      <c r="AB25" s="2">
        <f>IF(FallDTW!AB25&gt;0,FallDTW!AB$3-FallDTW!AB25)</f>
        <v>17.860000000000014</v>
      </c>
      <c r="AC25" s="2">
        <f>IF(FallDTW!AC25&gt;0,FallDTW!AC$3-FallDTW!AC25)</f>
        <v>14.629999999999995</v>
      </c>
      <c r="AD25" s="2">
        <f>IF(FallDTW!AD25&gt;0,FallDTW!AD$3-FallDTW!AD25)</f>
        <v>28.159999999999997</v>
      </c>
      <c r="AE25" s="2">
        <f>IF(FallDTW!AE25&gt;0,FallDTW!AE$3-FallDTW!AE25)</f>
        <v>45.379999999999995</v>
      </c>
      <c r="AF25" s="2">
        <f>IF(FallDTW!AF25&gt;0,FallDTW!AF$3-FallDTW!AF25)</f>
        <v>32.45999999999998</v>
      </c>
      <c r="AG25" s="2"/>
      <c r="AH25" s="2"/>
      <c r="AI25" s="2"/>
      <c r="AJ25" s="2"/>
      <c r="AK25" s="2">
        <f>IF(FallDTW!AK25&gt;0,FallDTW!AK$3-FallDTW!AK25)</f>
        <v>21.930000000000007</v>
      </c>
      <c r="AL25" s="2">
        <f>IF(FallDTW!AL25&gt;0,FallDTW!AL$3-FallDTW!AL25)</f>
        <v>34.569999999999993</v>
      </c>
      <c r="AM25">
        <f t="shared" si="0"/>
        <v>33</v>
      </c>
      <c r="AN25" s="3">
        <f t="shared" si="1"/>
        <v>16.107575757575749</v>
      </c>
      <c r="AO25" s="3">
        <f t="shared" si="2"/>
        <v>14.629999999999995</v>
      </c>
      <c r="AP25" s="2">
        <f t="shared" si="3"/>
        <v>9.8200000000000021</v>
      </c>
      <c r="AQ25" s="2">
        <f t="shared" si="4"/>
        <v>12.634285714285699</v>
      </c>
      <c r="AR25" s="2">
        <f t="shared" si="5"/>
        <v>17.632857142857144</v>
      </c>
      <c r="AS25" s="2">
        <f t="shared" si="6"/>
        <v>32.499999999999993</v>
      </c>
      <c r="AT25" s="2">
        <f t="shared" si="7"/>
        <v>14.300476190476182</v>
      </c>
      <c r="AU25" s="2">
        <f t="shared" si="8"/>
        <v>23.827499999999997</v>
      </c>
    </row>
    <row r="26" spans="1:47" x14ac:dyDescent="0.3">
      <c r="A26">
        <v>2001</v>
      </c>
      <c r="B26" s="2">
        <f>IF(FallDTW!B26&gt;0,FallDTW!B$3-FallDTW!B26)</f>
        <v>-1.3800000000000026</v>
      </c>
      <c r="C26" s="2">
        <f>IF(FallDTW!C26&gt;0,FallDTW!C$3-FallDTW!C26)</f>
        <v>-0.50999999999999801</v>
      </c>
      <c r="D26" s="2">
        <f>IF(FallDTW!D26&gt;0,FallDTW!D$3-FallDTW!D26)</f>
        <v>11.590000000000003</v>
      </c>
      <c r="E26" s="2">
        <f>IF(FallDTW!E26&gt;0,FallDTW!E$3-FallDTW!E26)</f>
        <v>8.64</v>
      </c>
      <c r="F26" s="2">
        <f>IF(FallDTW!F26&gt;0,FallDTW!F$3-FallDTW!F26)</f>
        <v>8.1499999999999773</v>
      </c>
      <c r="G26" s="2">
        <f>IF(FallDTW!G26&gt;0,FallDTW!G$3-FallDTW!G26)</f>
        <v>8.870000000000001</v>
      </c>
      <c r="H26" s="2">
        <f>IF(FallDTW!H26&gt;0,FallDTW!H$3-FallDTW!H26)</f>
        <v>7.8200000000000074</v>
      </c>
      <c r="I26" s="2">
        <f>IF(FallDTW!I26&gt;0,FallDTW!I$3-FallDTW!I26)</f>
        <v>5.1599999999999682</v>
      </c>
      <c r="J26" s="2">
        <f>IF(FallDTW!J26&gt;0,FallDTW!J$3-FallDTW!J26)</f>
        <v>6.0900000000000318</v>
      </c>
      <c r="K26" s="2">
        <f>IF(FallDTW!K26&gt;0,FallDTW!K$3-FallDTW!K26)</f>
        <v>6.3799999999999955</v>
      </c>
      <c r="L26" s="2">
        <f>IF(FallDTW!L26&gt;0,FallDTW!L$3-FallDTW!L26)</f>
        <v>10.189999999999941</v>
      </c>
      <c r="M26" s="2">
        <f>IF(FallDTW!M26&gt;0,FallDTW!M$3-FallDTW!M26)</f>
        <v>21.22</v>
      </c>
      <c r="N26" s="2">
        <f>IF(FallDTW!N26&gt;0,FallDTW!N$3-FallDTW!N26)</f>
        <v>23.25</v>
      </c>
      <c r="O26" s="2">
        <f>IF(FallDTW!O26&gt;0,FallDTW!O$3-FallDTW!O26)</f>
        <v>5.2599999999999909</v>
      </c>
      <c r="P26" s="2">
        <f>IF(FallDTW!P26&gt;0,FallDTW!P$3-FallDTW!P26)</f>
        <v>4.4099999999999966</v>
      </c>
      <c r="Q26" s="2">
        <f>IF(FallDTW!Q26&gt;0,FallDTW!Q$3-FallDTW!Q26)</f>
        <v>17.259999999999991</v>
      </c>
      <c r="R26" s="2">
        <f>IF(FallDTW!R26&gt;0,FallDTW!R$3-FallDTW!R26)</f>
        <v>10.910000000000025</v>
      </c>
      <c r="S26" s="2">
        <f>IF(FallDTW!S26&gt;0,FallDTW!S$3-FallDTW!S26)</f>
        <v>9.6899999999999977</v>
      </c>
      <c r="T26" s="2">
        <f>IF(FallDTW!T26&gt;0,FallDTW!T$3-FallDTW!T26)</f>
        <v>21.77000000000001</v>
      </c>
      <c r="U26" s="2"/>
      <c r="V26" s="2">
        <f>IF(FallDTW!V26&gt;0,FallDTW!V$3-FallDTW!V26)</f>
        <v>0.39999999999997726</v>
      </c>
      <c r="W26" s="2">
        <f>IF(FallDTW!W26&gt;0,FallDTW!W$3-FallDTW!W26)</f>
        <v>17.990000000000009</v>
      </c>
      <c r="X26" s="2">
        <f>IF(FallDTW!X26&gt;0,FallDTW!X$3-FallDTW!X26)</f>
        <v>17.269999999999982</v>
      </c>
      <c r="Y26" s="2">
        <f>IF(FallDTW!Y26&gt;0,FallDTW!Y$3-FallDTW!Y26)</f>
        <v>16.590000000000032</v>
      </c>
      <c r="Z26" s="2">
        <f>IF(FallDTW!Z26&gt;0,FallDTW!Z$3-FallDTW!Z26)</f>
        <v>16.310000000000002</v>
      </c>
      <c r="AA26" s="2">
        <f>IF(FallDTW!AA26&gt;0,FallDTW!AA$3-FallDTW!AA26)</f>
        <v>15.989999999999981</v>
      </c>
      <c r="AB26" s="2">
        <f>IF(FallDTW!AB26&gt;0,FallDTW!AB$3-FallDTW!AB26)</f>
        <v>16.649999999999977</v>
      </c>
      <c r="AC26" s="2">
        <f>IF(FallDTW!AC26&gt;0,FallDTW!AC$3-FallDTW!AC26)</f>
        <v>12.689999999999998</v>
      </c>
      <c r="AD26" s="2">
        <f>IF(FallDTW!AD26&gt;0,FallDTW!AD$3-FallDTW!AD26)</f>
        <v>18.370000000000005</v>
      </c>
      <c r="AE26" s="2">
        <f>IF(FallDTW!AE26&gt;0,FallDTW!AE$3-FallDTW!AE26)</f>
        <v>32.169999999999987</v>
      </c>
      <c r="AF26" s="2">
        <f>IF(FallDTW!AF26&gt;0,FallDTW!AF$3-FallDTW!AF26)</f>
        <v>25.72</v>
      </c>
      <c r="AG26" s="2"/>
      <c r="AH26" s="2"/>
      <c r="AI26" s="2"/>
      <c r="AJ26" s="2"/>
      <c r="AK26" s="2">
        <f>IF(FallDTW!AK26&gt;0,FallDTW!AK$3-FallDTW!AK26)</f>
        <v>17.140000000000015</v>
      </c>
      <c r="AL26" s="2">
        <f>IF(FallDTW!AL26&gt;0,FallDTW!AL$3-FallDTW!AL26)</f>
        <v>28.620000000000005</v>
      </c>
      <c r="AM26">
        <f t="shared" si="0"/>
        <v>32</v>
      </c>
      <c r="AN26" s="3">
        <f t="shared" si="1"/>
        <v>13.146249999999998</v>
      </c>
      <c r="AO26" s="3">
        <f t="shared" si="2"/>
        <v>12.14</v>
      </c>
      <c r="AP26" s="2">
        <f t="shared" si="3"/>
        <v>6.1685714285714273</v>
      </c>
      <c r="AQ26" s="2">
        <f t="shared" si="4"/>
        <v>10.922307692307687</v>
      </c>
      <c r="AR26" s="2">
        <f t="shared" si="5"/>
        <v>16.212857142857139</v>
      </c>
      <c r="AS26" s="2">
        <f t="shared" si="6"/>
        <v>24.404000000000003</v>
      </c>
      <c r="AT26" s="2">
        <f t="shared" si="7"/>
        <v>12.773999999999996</v>
      </c>
      <c r="AU26" s="2">
        <f t="shared" si="8"/>
        <v>19.625833333333333</v>
      </c>
    </row>
    <row r="27" spans="1:47" x14ac:dyDescent="0.3">
      <c r="A27">
        <v>2002</v>
      </c>
      <c r="B27" s="2">
        <f>IF(FallDTW!B27&gt;0,FallDTW!B$3-FallDTW!B27)</f>
        <v>-2.6300000000000026</v>
      </c>
      <c r="C27" s="2">
        <f>IF(FallDTW!C27&gt;0,FallDTW!C$3-FallDTW!C27)</f>
        <v>-2.129999999999999</v>
      </c>
      <c r="D27" s="2">
        <f>IF(FallDTW!D27&gt;0,FallDTW!D$3-FallDTW!D27)</f>
        <v>9.1599999999999966</v>
      </c>
      <c r="E27" s="2"/>
      <c r="F27" s="2">
        <f>IF(FallDTW!F27&gt;0,FallDTW!F$3-FallDTW!F27)</f>
        <v>5.2300000000000182</v>
      </c>
      <c r="G27" s="2">
        <f>IF(FallDTW!G27&gt;0,FallDTW!G$3-FallDTW!G27)</f>
        <v>6.8800000000000026</v>
      </c>
      <c r="H27" s="2">
        <f>IF(FallDTW!H27&gt;0,FallDTW!H$3-FallDTW!H27)</f>
        <v>4.5700000000000074</v>
      </c>
      <c r="I27" s="2">
        <f>IF(FallDTW!I27&gt;0,FallDTW!I$3-FallDTW!I27)</f>
        <v>3.5399999999999636</v>
      </c>
      <c r="J27" s="2">
        <f>IF(FallDTW!J27&gt;0,FallDTW!J$3-FallDTW!J27)</f>
        <v>4.2999999999999545</v>
      </c>
      <c r="K27" s="2">
        <f>IF(FallDTW!K27&gt;0,FallDTW!K$3-FallDTW!K27)</f>
        <v>4.42999999999995</v>
      </c>
      <c r="L27" s="2">
        <f>IF(FallDTW!L27&gt;0,FallDTW!L$3-FallDTW!L27)</f>
        <v>7.1299999999999955</v>
      </c>
      <c r="M27" s="2">
        <f>IF(FallDTW!M27&gt;0,FallDTW!M$3-FallDTW!M27)</f>
        <v>13.669999999999987</v>
      </c>
      <c r="N27" s="2">
        <f>IF(FallDTW!N27&gt;0,FallDTW!N$3-FallDTW!N27)</f>
        <v>14.430000000000064</v>
      </c>
      <c r="O27" s="2">
        <f>IF(FallDTW!O27&gt;0,FallDTW!O$3-FallDTW!O27)</f>
        <v>3.8299999999999841</v>
      </c>
      <c r="P27" s="2">
        <f>IF(FallDTW!P27&gt;0,FallDTW!P$3-FallDTW!P27)</f>
        <v>2.7999999999999829</v>
      </c>
      <c r="Q27" s="2">
        <f>IF(FallDTW!Q27&gt;0,FallDTW!Q$3-FallDTW!Q27)</f>
        <v>12.839999999999975</v>
      </c>
      <c r="R27" s="2">
        <f>IF(FallDTW!R27&gt;0,FallDTW!R$3-FallDTW!R27)</f>
        <v>6.9300000000000068</v>
      </c>
      <c r="S27" s="2">
        <f>IF(FallDTW!S27&gt;0,FallDTW!S$3-FallDTW!S27)</f>
        <v>4.4399999999999977</v>
      </c>
      <c r="T27" s="2">
        <f>IF(FallDTW!T27&gt;0,FallDTW!T$3-FallDTW!T27)</f>
        <v>18.859999999999985</v>
      </c>
      <c r="U27" s="2">
        <f>IF(FallDTW!U27&gt;0,FallDTW!U$3-FallDTW!U27)</f>
        <v>3.8500000000000227</v>
      </c>
      <c r="V27" s="2"/>
      <c r="W27" s="2">
        <f>IF(FallDTW!W27&gt;0,FallDTW!W$3-FallDTW!W27)</f>
        <v>15.120000000000005</v>
      </c>
      <c r="X27" s="2">
        <f>IF(FallDTW!X27&gt;0,FallDTW!X$3-FallDTW!X27)</f>
        <v>14.519999999999982</v>
      </c>
      <c r="Y27" s="2">
        <f>IF(FallDTW!Y27&gt;0,FallDTW!Y$3-FallDTW!Y27)</f>
        <v>13.840000000000032</v>
      </c>
      <c r="Z27" s="2">
        <f>IF(FallDTW!Z27&gt;0,FallDTW!Z$3-FallDTW!Z27)</f>
        <v>13.240000000000009</v>
      </c>
      <c r="AA27" s="2">
        <f>IF(FallDTW!AA27&gt;0,FallDTW!AA$3-FallDTW!AA27)</f>
        <v>13.049999999999983</v>
      </c>
      <c r="AB27" s="2">
        <f>IF(FallDTW!AB27&gt;0,FallDTW!AB$3-FallDTW!AB27)</f>
        <v>14.110000000000014</v>
      </c>
      <c r="AC27" s="2">
        <f>IF(FallDTW!AC27&gt;0,FallDTW!AC$3-FallDTW!AC27)</f>
        <v>12.379999999999995</v>
      </c>
      <c r="AD27" s="2">
        <f>IF(FallDTW!AD27&gt;0,FallDTW!AD$3-FallDTW!AD27)</f>
        <v>13.669999999999987</v>
      </c>
      <c r="AE27" s="2">
        <f>IF(FallDTW!AE27&gt;0,FallDTW!AE$3-FallDTW!AE27)</f>
        <v>24.689999999999998</v>
      </c>
      <c r="AF27" s="2">
        <f>IF(FallDTW!AF27&gt;0,FallDTW!AF$3-FallDTW!AF27)</f>
        <v>28.849999999999994</v>
      </c>
      <c r="AG27" s="2"/>
      <c r="AH27" s="2"/>
      <c r="AI27" s="2"/>
      <c r="AJ27" s="2"/>
      <c r="AK27" s="2">
        <f>IF(FallDTW!AK27&gt;0,FallDTW!AK$3-FallDTW!AK27)</f>
        <v>14.159999999999997</v>
      </c>
      <c r="AL27" s="2">
        <f>IF(FallDTW!AL27&gt;0,FallDTW!AL$3-FallDTW!AL27)</f>
        <v>25.70999999999998</v>
      </c>
      <c r="AM27">
        <f t="shared" si="0"/>
        <v>31</v>
      </c>
      <c r="AN27" s="3">
        <f t="shared" si="1"/>
        <v>10.499032258064512</v>
      </c>
      <c r="AO27" s="3">
        <f t="shared" si="2"/>
        <v>12.379999999999995</v>
      </c>
      <c r="AP27" s="2">
        <f t="shared" si="3"/>
        <v>3.5133333333333372</v>
      </c>
      <c r="AQ27" s="2">
        <f t="shared" si="4"/>
        <v>7.7730769230769132</v>
      </c>
      <c r="AR27" s="2">
        <f t="shared" si="5"/>
        <v>13.751428571428574</v>
      </c>
      <c r="AS27" s="2">
        <f t="shared" si="6"/>
        <v>21.41599999999999</v>
      </c>
      <c r="AT27" s="2">
        <f t="shared" si="7"/>
        <v>9.8654999999999937</v>
      </c>
      <c r="AU27" s="2">
        <f t="shared" si="8"/>
        <v>16.944999999999997</v>
      </c>
    </row>
    <row r="28" spans="1:47" x14ac:dyDescent="0.3">
      <c r="A28">
        <v>2003</v>
      </c>
      <c r="B28" s="2">
        <f>IF(FallDTW!B28&gt;0,FallDTW!B$3-FallDTW!B28)</f>
        <v>-9.0300000000000011</v>
      </c>
      <c r="C28" s="2">
        <f>IF(FallDTW!C28&gt;0,FallDTW!C$3-FallDTW!C28)</f>
        <v>-8.3399999999999963</v>
      </c>
      <c r="D28" s="2">
        <f>IF(FallDTW!D28&gt;0,FallDTW!D$3-FallDTW!D28)</f>
        <v>7.2399999999999949</v>
      </c>
      <c r="E28" s="2">
        <f>IF(FallDTW!E28&gt;0,FallDTW!E$3-FallDTW!E28)</f>
        <v>3.7000000000000028</v>
      </c>
      <c r="F28" s="2">
        <f>IF(FallDTW!F28&gt;0,FallDTW!F$3-FallDTW!F28)</f>
        <v>2.8000000000000682</v>
      </c>
      <c r="G28" s="2">
        <f>IF(FallDTW!G28&gt;0,FallDTW!G$3-FallDTW!G28)</f>
        <v>4.3000000000000007</v>
      </c>
      <c r="H28" s="2">
        <f>IF(FallDTW!H28&gt;0,FallDTW!H$3-FallDTW!H28)</f>
        <v>2.7600000000000051</v>
      </c>
      <c r="I28" s="2">
        <f>IF(FallDTW!I28&gt;0,FallDTW!I$3-FallDTW!I28)</f>
        <v>1.9199999999999591</v>
      </c>
      <c r="J28" s="2">
        <f>IF(FallDTW!J28&gt;0,FallDTW!J$3-FallDTW!J28)</f>
        <v>2.3899999999999864</v>
      </c>
      <c r="K28" s="2">
        <f>IF(FallDTW!K28&gt;0,FallDTW!K$3-FallDTW!K28)</f>
        <v>2.7099999999999227</v>
      </c>
      <c r="L28" s="2">
        <f>IF(FallDTW!L28&gt;0,FallDTW!L$3-FallDTW!L28)</f>
        <v>2.4699999999999136</v>
      </c>
      <c r="M28" s="2">
        <f>IF(FallDTW!M28&gt;0,FallDTW!M$3-FallDTW!M28)</f>
        <v>14.25</v>
      </c>
      <c r="N28" s="2">
        <f>IF(FallDTW!N28&gt;0,FallDTW!N$3-FallDTW!N28)</f>
        <v>7.82000000000005</v>
      </c>
      <c r="O28" s="2">
        <f>IF(FallDTW!O28&gt;0,FallDTW!O$3-FallDTW!O28)</f>
        <v>2</v>
      </c>
      <c r="P28" s="2">
        <f>IF(FallDTW!P28&gt;0,FallDTW!P$3-FallDTW!P28)</f>
        <v>1.5</v>
      </c>
      <c r="Q28" s="2">
        <f>IF(FallDTW!Q28&gt;0,FallDTW!Q$3-FallDTW!Q28)</f>
        <v>9.5799999999999841</v>
      </c>
      <c r="R28" s="2">
        <f>IF(FallDTW!R28&gt;0,FallDTW!R$3-FallDTW!R28)</f>
        <v>3.8600000000000136</v>
      </c>
      <c r="S28" s="2">
        <f>IF(FallDTW!S28&gt;0,FallDTW!S$3-FallDTW!S28)</f>
        <v>1.8999999999999773</v>
      </c>
      <c r="T28" s="2">
        <f>IF(FallDTW!T28&gt;0,FallDTW!T$3-FallDTW!T28)</f>
        <v>16.77000000000001</v>
      </c>
      <c r="U28" s="2">
        <f>IF(FallDTW!U28&gt;0,FallDTW!U$3-FallDTW!U28)</f>
        <v>7.6000000000000227</v>
      </c>
      <c r="V28" s="2">
        <f>IF(FallDTW!V28&gt;0,FallDTW!V$3-FallDTW!V28)</f>
        <v>-0.14000000000001478</v>
      </c>
      <c r="W28" s="2">
        <f>IF(FallDTW!W28&gt;0,FallDTW!W$3-FallDTW!W28)</f>
        <v>12.639999999999986</v>
      </c>
      <c r="X28" s="2">
        <f>IF(FallDTW!X28&gt;0,FallDTW!X$3-FallDTW!X28)</f>
        <v>12</v>
      </c>
      <c r="Y28" s="2">
        <f>IF(FallDTW!Y28&gt;0,FallDTW!Y$3-FallDTW!Y28)</f>
        <v>11.319999999999993</v>
      </c>
      <c r="Z28" s="2">
        <f>IF(FallDTW!Z28&gt;0,FallDTW!Z$3-FallDTW!Z28)</f>
        <v>10.740000000000009</v>
      </c>
      <c r="AA28" s="2">
        <f>IF(FallDTW!AA28&gt;0,FallDTW!AA$3-FallDTW!AA28)</f>
        <v>7.7699999999999818</v>
      </c>
      <c r="AB28" s="2">
        <f>IF(FallDTW!AB28&gt;0,FallDTW!AB$3-FallDTW!AB28)</f>
        <v>11.620000000000005</v>
      </c>
      <c r="AC28" s="2">
        <f>IF(FallDTW!AC28&gt;0,FallDTW!AC$3-FallDTW!AC28)</f>
        <v>9.7299999999999969</v>
      </c>
      <c r="AD28" s="2">
        <f>IF(FallDTW!AD28&gt;0,FallDTW!AD$3-FallDTW!AD28)</f>
        <v>9.6899999999999977</v>
      </c>
      <c r="AE28" s="2">
        <f>IF(FallDTW!AE28&gt;0,FallDTW!AE$3-FallDTW!AE28)</f>
        <v>21.340000000000003</v>
      </c>
      <c r="AF28" s="2">
        <f>IF(FallDTW!AF28&gt;0,FallDTW!AF$3-FallDTW!AF28)</f>
        <v>15.120000000000005</v>
      </c>
      <c r="AG28" s="2"/>
      <c r="AH28" s="2"/>
      <c r="AI28" s="2"/>
      <c r="AJ28" s="2"/>
      <c r="AK28" s="2">
        <f>IF(FallDTW!AK28&gt;0,FallDTW!AK$3-FallDTW!AK28)</f>
        <v>14.219999999999999</v>
      </c>
      <c r="AL28" s="2">
        <f>IF(FallDTW!AL28&gt;0,FallDTW!AL$3-FallDTW!AL28)</f>
        <v>20.289999999999964</v>
      </c>
      <c r="AM28">
        <f t="shared" si="0"/>
        <v>33</v>
      </c>
      <c r="AN28" s="3">
        <f t="shared" si="1"/>
        <v>7.1072727272727221</v>
      </c>
      <c r="AO28" s="3">
        <f t="shared" si="2"/>
        <v>7.6000000000000227</v>
      </c>
      <c r="AP28" s="2">
        <f t="shared" si="3"/>
        <v>0.49000000000001059</v>
      </c>
      <c r="AQ28" s="2">
        <f t="shared" si="4"/>
        <v>5.3307142857142731</v>
      </c>
      <c r="AR28" s="2">
        <f t="shared" si="5"/>
        <v>10.831428571428566</v>
      </c>
      <c r="AS28" s="2">
        <f t="shared" si="6"/>
        <v>16.131999999999994</v>
      </c>
      <c r="AT28" s="2">
        <f t="shared" si="7"/>
        <v>7.1642857142857039</v>
      </c>
      <c r="AU28" s="2">
        <f t="shared" si="8"/>
        <v>13.039999999999994</v>
      </c>
    </row>
    <row r="29" spans="1:47" x14ac:dyDescent="0.3">
      <c r="A29">
        <v>2004</v>
      </c>
      <c r="B29" s="2">
        <f>IF(FallDTW!B29&gt;0,FallDTW!B$3-FallDTW!B29)</f>
        <v>-8.1300000000000026</v>
      </c>
      <c r="C29" s="2">
        <f>IF(FallDTW!C29&gt;0,FallDTW!C$3-FallDTW!C29)</f>
        <v>-7.07</v>
      </c>
      <c r="D29" s="2">
        <f>IF(FallDTW!D29&gt;0,FallDTW!D$3-FallDTW!D29)</f>
        <v>6.5799999999999983</v>
      </c>
      <c r="E29" s="2">
        <f>IF(FallDTW!E29&gt;0,FallDTW!E$3-FallDTW!E29)</f>
        <v>2.7899999999999991</v>
      </c>
      <c r="F29" s="2">
        <f>IF(FallDTW!F29&gt;0,FallDTW!F$3-FallDTW!F29)</f>
        <v>1.5400000000000773</v>
      </c>
      <c r="G29" s="2">
        <f>IF(FallDTW!G29&gt;0,FallDTW!G$3-FallDTW!G29)</f>
        <v>3.5199999999999996</v>
      </c>
      <c r="H29" s="2">
        <f>IF(FallDTW!H29&gt;0,FallDTW!H$3-FallDTW!H29)</f>
        <v>1.8500000000000085</v>
      </c>
      <c r="I29" s="2">
        <f>IF(FallDTW!I29&gt;0,FallDTW!I$3-FallDTW!I29)</f>
        <v>1.5</v>
      </c>
      <c r="J29" s="2">
        <f>IF(FallDTW!J29&gt;0,FallDTW!J$3-FallDTW!J29)</f>
        <v>1.8300000000000409</v>
      </c>
      <c r="K29" s="2">
        <f>IF(FallDTW!K29&gt;0,FallDTW!K$3-FallDTW!K29)</f>
        <v>1.8899999999999864</v>
      </c>
      <c r="L29" s="2">
        <f>IF(FallDTW!L29&gt;0,FallDTW!L$3-FallDTW!L29)</f>
        <v>1.6999999999999318</v>
      </c>
      <c r="M29" s="2">
        <f>IF(FallDTW!M29&gt;0,FallDTW!M$3-FallDTW!M29)</f>
        <v>17.599999999999994</v>
      </c>
      <c r="N29" s="2">
        <f>IF(FallDTW!N29&gt;0,FallDTW!N$3-FallDTW!N29)</f>
        <v>-4.0499999999999545</v>
      </c>
      <c r="O29" s="2">
        <f>IF(FallDTW!O29&gt;0,FallDTW!O$3-FallDTW!O29)</f>
        <v>1.6499999999999773</v>
      </c>
      <c r="P29" s="2">
        <f>IF(FallDTW!P29&gt;0,FallDTW!P$3-FallDTW!P29)</f>
        <v>1.289999999999992</v>
      </c>
      <c r="Q29" s="2">
        <f>IF(FallDTW!Q29&gt;0,FallDTW!Q$3-FallDTW!Q29)</f>
        <v>5.9499999999999886</v>
      </c>
      <c r="R29" s="2">
        <f>IF(FallDTW!R29&gt;0,FallDTW!R$3-FallDTW!R29)</f>
        <v>1.9000000000000341</v>
      </c>
      <c r="S29" s="2">
        <f>IF(FallDTW!S29&gt;0,FallDTW!S$3-FallDTW!S29)</f>
        <v>0.30000000000001137</v>
      </c>
      <c r="T29" s="2">
        <f>IF(FallDTW!T29&gt;0,FallDTW!T$3-FallDTW!T29)</f>
        <v>13.859999999999985</v>
      </c>
      <c r="U29" s="2">
        <f>IF(FallDTW!U29&gt;0,FallDTW!U$3-FallDTW!U29)</f>
        <v>3.6299999999999955</v>
      </c>
      <c r="V29" s="2">
        <f>IF(FallDTW!V29&gt;0,FallDTW!V$3-FallDTW!V29)</f>
        <v>-2.8000000000000114</v>
      </c>
      <c r="W29" s="2">
        <f>IF(FallDTW!W29&gt;0,FallDTW!W$3-FallDTW!W29)</f>
        <v>10.289999999999964</v>
      </c>
      <c r="X29" s="2">
        <f>IF(FallDTW!X29&gt;0,FallDTW!X$3-FallDTW!X29)</f>
        <v>9.3099999999999454</v>
      </c>
      <c r="Y29" s="2">
        <f>IF(FallDTW!Y29&gt;0,FallDTW!Y$3-FallDTW!Y29)</f>
        <v>8.9700000000000273</v>
      </c>
      <c r="Z29" s="2">
        <f>IF(FallDTW!Z29&gt;0,FallDTW!Z$3-FallDTW!Z29)</f>
        <v>8.6299999999999955</v>
      </c>
      <c r="AA29" s="2">
        <f>IF(FallDTW!AA29&gt;0,FallDTW!AA$3-FallDTW!AA29)</f>
        <v>8.3899999999999864</v>
      </c>
      <c r="AB29" s="2">
        <f>IF(FallDTW!AB29&gt;0,FallDTW!AB$3-FallDTW!AB29)</f>
        <v>9.2799999999999727</v>
      </c>
      <c r="AC29" s="2">
        <f>IF(FallDTW!AC29&gt;0,FallDTW!AC$3-FallDTW!AC29)</f>
        <v>8.269999999999996</v>
      </c>
      <c r="AD29" s="2">
        <f>IF(FallDTW!AD29&gt;0,FallDTW!AD$3-FallDTW!AD29)</f>
        <v>2.5300000000000011</v>
      </c>
      <c r="AE29" s="2">
        <f>IF(FallDTW!AE29&gt;0,FallDTW!AE$3-FallDTW!AE29)</f>
        <v>13.340000000000003</v>
      </c>
      <c r="AF29" s="2">
        <f>IF(FallDTW!AF29&gt;0,FallDTW!AF$3-FallDTW!AF29)</f>
        <v>9.9199999999999875</v>
      </c>
      <c r="AG29" s="2"/>
      <c r="AH29" s="2"/>
      <c r="AI29" s="2"/>
      <c r="AJ29" s="2"/>
      <c r="AK29" s="2"/>
      <c r="AL29" s="2">
        <f>IF(FallDTW!AL29&gt;0,FallDTW!AL$3-FallDTW!AL29)</f>
        <v>15.049999999999955</v>
      </c>
      <c r="AM29">
        <f t="shared" si="0"/>
        <v>32</v>
      </c>
      <c r="AN29" s="3">
        <f t="shared" si="1"/>
        <v>4.7284374999999965</v>
      </c>
      <c r="AO29" s="3">
        <f t="shared" si="2"/>
        <v>3.1549999999999994</v>
      </c>
      <c r="AP29" s="2">
        <f t="shared" si="3"/>
        <v>0.15428571428572571</v>
      </c>
      <c r="AQ29" s="2">
        <f t="shared" si="4"/>
        <v>3.3035714285714266</v>
      </c>
      <c r="AR29" s="2">
        <f t="shared" si="5"/>
        <v>9.0199999999999836</v>
      </c>
      <c r="AS29" s="2">
        <f t="shared" si="6"/>
        <v>10.209999999999987</v>
      </c>
      <c r="AT29" s="2">
        <f t="shared" si="7"/>
        <v>5.2090476190476123</v>
      </c>
      <c r="AU29" s="2">
        <f t="shared" si="8"/>
        <v>9.4527272727272571</v>
      </c>
    </row>
    <row r="30" spans="1:47" x14ac:dyDescent="0.3">
      <c r="A30">
        <v>2005</v>
      </c>
      <c r="B30" s="2">
        <f>IF(FallDTW!B30&gt;0,FallDTW!B$3-FallDTW!B30)</f>
        <v>-8.3100000000000023</v>
      </c>
      <c r="C30" s="2">
        <f>IF(FallDTW!C30&gt;0,FallDTW!C$3-FallDTW!C30)</f>
        <v>-7.9499999999999957</v>
      </c>
      <c r="D30" s="2">
        <f>IF(FallDTW!D30&gt;0,FallDTW!D$3-FallDTW!D30)</f>
        <v>8.230000000000004</v>
      </c>
      <c r="E30" s="2">
        <f>IF(FallDTW!E30&gt;0,FallDTW!E$3-FallDTW!E30)</f>
        <v>2.9699999999999989</v>
      </c>
      <c r="F30" s="2">
        <f>IF(FallDTW!F30&gt;0,FallDTW!F$3-FallDTW!F30)</f>
        <v>1.6499999999999773</v>
      </c>
      <c r="G30" s="2">
        <f>IF(FallDTW!G30&gt;0,FallDTW!G$3-FallDTW!G30)</f>
        <v>3.6799999999999997</v>
      </c>
      <c r="H30" s="2">
        <f>IF(FallDTW!H30&gt;0,FallDTW!H$3-FallDTW!H30)</f>
        <v>1.3700000000000045</v>
      </c>
      <c r="I30" s="2">
        <f>IF(FallDTW!I30&gt;0,FallDTW!I$3-FallDTW!I30)</f>
        <v>0.87999999999999545</v>
      </c>
      <c r="J30" s="2">
        <f>IF(FallDTW!J30&gt;0,FallDTW!J$3-FallDTW!J30)</f>
        <v>1.25</v>
      </c>
      <c r="K30" s="2">
        <f>IF(FallDTW!K30&gt;0,FallDTW!K$3-FallDTW!K30)</f>
        <v>1.42999999999995</v>
      </c>
      <c r="L30" s="2">
        <f>IF(FallDTW!L30&gt;0,FallDTW!L$3-FallDTW!L30)</f>
        <v>1.9499999999999318</v>
      </c>
      <c r="M30" s="2">
        <f>IF(FallDTW!M30&gt;0,FallDTW!M$3-FallDTW!M30)</f>
        <v>19.739999999999981</v>
      </c>
      <c r="N30" s="2">
        <f>IF(FallDTW!N30&gt;0,FallDTW!N$3-FallDTW!N30)</f>
        <v>-0.41999999999995907</v>
      </c>
      <c r="O30" s="2">
        <f>IF(FallDTW!O30&gt;0,FallDTW!O$3-FallDTW!O30)</f>
        <v>1.4899999999999807</v>
      </c>
      <c r="P30" s="2">
        <f>IF(FallDTW!P30&gt;0,FallDTW!P$3-FallDTW!P30)</f>
        <v>1.1299999999999955</v>
      </c>
      <c r="Q30" s="2">
        <f>IF(FallDTW!Q30&gt;0,FallDTW!Q$3-FallDTW!Q30)</f>
        <v>5.0299999999999727</v>
      </c>
      <c r="R30" s="2">
        <f>IF(FallDTW!R30&gt;0,FallDTW!R$3-FallDTW!R30)</f>
        <v>0.92000000000001592</v>
      </c>
      <c r="S30" s="2">
        <f>IF(FallDTW!S30&gt;0,FallDTW!S$3-FallDTW!S30)</f>
        <v>-1.2199999999999704</v>
      </c>
      <c r="T30" s="2">
        <f>IF(FallDTW!T30&gt;0,FallDTW!T$3-FallDTW!T30)</f>
        <v>11.319999999999993</v>
      </c>
      <c r="U30" s="2">
        <f>IF(FallDTW!U30&gt;0,FallDTW!U$3-FallDTW!U30)</f>
        <v>2.1399999999999864</v>
      </c>
      <c r="V30" s="2">
        <f>IF(FallDTW!V30&gt;0,FallDTW!V$3-FallDTW!V30)</f>
        <v>-1.7800000000000011</v>
      </c>
      <c r="W30" s="2">
        <f>IF(FallDTW!W30&gt;0,FallDTW!W$3-FallDTW!W30)</f>
        <v>8.9900000000000091</v>
      </c>
      <c r="X30" s="2">
        <f>IF(FallDTW!X30&gt;0,FallDTW!X$3-FallDTW!X30)</f>
        <v>7.5299999999999727</v>
      </c>
      <c r="Y30" s="2">
        <f>IF(FallDTW!Y30&gt;0,FallDTW!Y$3-FallDTW!Y30)</f>
        <v>7.5500000000000114</v>
      </c>
      <c r="Z30" s="2">
        <f>IF(FallDTW!Z30&gt;0,FallDTW!Z$3-FallDTW!Z30)</f>
        <v>7.3799999999999955</v>
      </c>
      <c r="AA30" s="2">
        <f>IF(FallDTW!AA30&gt;0,FallDTW!AA$3-FallDTW!AA30)</f>
        <v>7.1999999999999886</v>
      </c>
      <c r="AB30" s="2">
        <f>IF(FallDTW!AB30&gt;0,FallDTW!AB$3-FallDTW!AB30)</f>
        <v>7.4800000000000182</v>
      </c>
      <c r="AC30" s="2">
        <f>IF(FallDTW!AC30&gt;0,FallDTW!AC$3-FallDTW!AC30)</f>
        <v>7.4699999999999918</v>
      </c>
      <c r="AD30" s="2">
        <f>IF(FallDTW!AD30&gt;0,FallDTW!AD$3-FallDTW!AD30)</f>
        <v>8.039999999999992</v>
      </c>
      <c r="AE30" s="2">
        <f>IF(FallDTW!AE30&gt;0,FallDTW!AE$3-FallDTW!AE30)</f>
        <v>17.789999999999992</v>
      </c>
      <c r="AF30" s="2">
        <f>IF(FallDTW!AF30&gt;0,FallDTW!AF$3-FallDTW!AF30)</f>
        <v>0.62000000000000455</v>
      </c>
      <c r="AG30" s="2"/>
      <c r="AH30" s="2"/>
      <c r="AI30" s="2"/>
      <c r="AJ30" s="2"/>
      <c r="AK30" s="2"/>
      <c r="AL30" s="2">
        <f>IF(FallDTW!AL30&gt;0,FallDTW!AL$3-FallDTW!AL30)</f>
        <v>14.979999999999961</v>
      </c>
      <c r="AM30">
        <f t="shared" si="0"/>
        <v>32</v>
      </c>
      <c r="AN30" s="3">
        <f t="shared" si="1"/>
        <v>4.3915624999999938</v>
      </c>
      <c r="AO30" s="3">
        <f t="shared" si="2"/>
        <v>2.5549999999999926</v>
      </c>
      <c r="AP30" s="2">
        <f t="shared" si="3"/>
        <v>0.23428571428571235</v>
      </c>
      <c r="AQ30" s="2">
        <f t="shared" si="4"/>
        <v>3.1328571428571337</v>
      </c>
      <c r="AR30" s="2">
        <f t="shared" si="5"/>
        <v>7.6571428571428557</v>
      </c>
      <c r="AS30" s="2">
        <f t="shared" si="6"/>
        <v>10.357499999999987</v>
      </c>
      <c r="AT30" s="2">
        <f t="shared" si="7"/>
        <v>4.6409523809523749</v>
      </c>
      <c r="AU30" s="2">
        <f t="shared" si="8"/>
        <v>8.6390909090909034</v>
      </c>
    </row>
    <row r="31" spans="1:47" x14ac:dyDescent="0.3">
      <c r="A31">
        <v>2006</v>
      </c>
      <c r="B31" s="2">
        <f>IF(FallDTW!B31&gt;0,FallDTW!B$3-FallDTW!B31)</f>
        <v>-4.1700000000000017</v>
      </c>
      <c r="C31" s="2">
        <f>IF(FallDTW!C31&gt;0,FallDTW!C$3-FallDTW!C31)</f>
        <v>-4.1199999999999974</v>
      </c>
      <c r="D31" s="2">
        <f>IF(FallDTW!D31&gt;0,FallDTW!D$3-FallDTW!D31)</f>
        <v>10.430000000000007</v>
      </c>
      <c r="E31" s="2">
        <f>IF(FallDTW!E31&gt;0,FallDTW!E$3-FallDTW!E31)</f>
        <v>4.9699999999999989</v>
      </c>
      <c r="F31" s="2">
        <f>IF(FallDTW!F31&gt;0,FallDTW!F$3-FallDTW!F31)</f>
        <v>4.6599999999999682</v>
      </c>
      <c r="G31" s="2">
        <f>IF(FallDTW!G31&gt;0,FallDTW!G$3-FallDTW!G31)</f>
        <v>5.6500000000000021</v>
      </c>
      <c r="H31" s="2">
        <f>IF(FallDTW!H31&gt;0,FallDTW!H$3-FallDTW!H31)</f>
        <v>5.25</v>
      </c>
      <c r="I31" s="2">
        <f>IF(FallDTW!I31&gt;0,FallDTW!I$3-FallDTW!I31)</f>
        <v>1.1899999999999409</v>
      </c>
      <c r="J31" s="2">
        <f>IF(FallDTW!J31&gt;0,FallDTW!J$3-FallDTW!J31)</f>
        <v>1.6899999999999409</v>
      </c>
      <c r="K31" s="2">
        <f>IF(FallDTW!K31&gt;0,FallDTW!K$3-FallDTW!K31)</f>
        <v>2.0499999999999545</v>
      </c>
      <c r="L31" s="2">
        <f>IF(FallDTW!L31&gt;0,FallDTW!L$3-FallDTW!L31)</f>
        <v>3.0799999999999272</v>
      </c>
      <c r="M31" s="2">
        <f>IF(FallDTW!M31&gt;0,FallDTW!M$3-FallDTW!M31)</f>
        <v>21.099999999999994</v>
      </c>
      <c r="N31" s="2">
        <f>IF(FallDTW!N31&gt;0,FallDTW!N$3-FallDTW!N31)</f>
        <v>3.9200000000000728</v>
      </c>
      <c r="O31" s="2">
        <f>IF(FallDTW!O31&gt;0,FallDTW!O$3-FallDTW!O31)</f>
        <v>2.1799999999999784</v>
      </c>
      <c r="P31" s="2">
        <f>IF(FallDTW!P31&gt;0,FallDTW!P$3-FallDTW!P31)</f>
        <v>1.5</v>
      </c>
      <c r="Q31" s="2">
        <f>IF(FallDTW!Q31&gt;0,FallDTW!Q$3-FallDTW!Q31)</f>
        <v>4.9300000000000068</v>
      </c>
      <c r="R31" s="2">
        <f>IF(FallDTW!R31&gt;0,FallDTW!R$3-FallDTW!R31)</f>
        <v>1.75</v>
      </c>
      <c r="S31" s="2">
        <f>IF(FallDTW!S31&gt;0,FallDTW!S$3-FallDTW!S31)</f>
        <v>1.3999999999999773</v>
      </c>
      <c r="T31" s="2">
        <f>IF(FallDTW!T31&gt;0,FallDTW!T$3-FallDTW!T31)</f>
        <v>9.3400000000000034</v>
      </c>
      <c r="U31" s="2">
        <f>IF(FallDTW!U31&gt;0,FallDTW!U$3-FallDTW!U31)</f>
        <v>2.4800000000000182</v>
      </c>
      <c r="V31" s="2">
        <f>IF(FallDTW!V31&gt;0,FallDTW!V$3-FallDTW!V31)</f>
        <v>-2.8400000000000034</v>
      </c>
      <c r="W31" s="2">
        <f>IF(FallDTW!W31&gt;0,FallDTW!W$3-FallDTW!W31)</f>
        <v>8.7799999999999727</v>
      </c>
      <c r="X31" s="2">
        <f>IF(FallDTW!X31&gt;0,FallDTW!X$3-FallDTW!X31)</f>
        <v>6.5299999999999727</v>
      </c>
      <c r="Y31" s="2">
        <f>IF(FallDTW!Y31&gt;0,FallDTW!Y$3-FallDTW!Y31)</f>
        <v>7.5100000000000477</v>
      </c>
      <c r="Z31" s="2">
        <f>IF(FallDTW!Z31&gt;0,FallDTW!Z$3-FallDTW!Z31)</f>
        <v>6.8400000000000318</v>
      </c>
      <c r="AA31" s="2">
        <f>IF(FallDTW!AA31&gt;0,FallDTW!AA$3-FallDTW!AA31)</f>
        <v>6.5</v>
      </c>
      <c r="AB31" s="2">
        <f>IF(FallDTW!AB31&gt;0,FallDTW!AB$3-FallDTW!AB31)</f>
        <v>6.8700000000000045</v>
      </c>
      <c r="AC31" s="2">
        <f>IF(FallDTW!AC31&gt;0,FallDTW!AC$3-FallDTW!AC31)</f>
        <v>7.509999999999998</v>
      </c>
      <c r="AD31" s="2">
        <f>IF(FallDTW!AD31&gt;0,FallDTW!AD$3-FallDTW!AD31)</f>
        <v>21.349999999999994</v>
      </c>
      <c r="AE31" s="2">
        <f>IF(FallDTW!AE31&gt;0,FallDTW!AE$3-FallDTW!AE31)</f>
        <v>39.680000000000007</v>
      </c>
      <c r="AF31" s="2">
        <f>IF(FallDTW!AF31&gt;0,FallDTW!AF$3-FallDTW!AF31)</f>
        <v>14.419999999999987</v>
      </c>
      <c r="AG31" s="2"/>
      <c r="AH31" s="2"/>
      <c r="AI31" s="2"/>
      <c r="AJ31" s="2"/>
      <c r="AK31" s="2">
        <f>IF(FallDTW!AK31&gt;0,FallDTW!AK$3-FallDTW!AK31)</f>
        <v>14.939999999999998</v>
      </c>
      <c r="AL31" s="2">
        <f>IF(FallDTW!AL31&gt;0,FallDTW!AL$3-FallDTW!AL31)</f>
        <v>15.299999999999955</v>
      </c>
      <c r="AM31">
        <f t="shared" si="0"/>
        <v>33</v>
      </c>
      <c r="AN31" s="3">
        <f t="shared" si="1"/>
        <v>7.0506060606060537</v>
      </c>
      <c r="AO31" s="3">
        <f t="shared" si="2"/>
        <v>5.25</v>
      </c>
      <c r="AP31" s="2">
        <f t="shared" si="3"/>
        <v>3.2385714285714253</v>
      </c>
      <c r="AQ31" s="2">
        <f t="shared" si="4"/>
        <v>3.8407142857142724</v>
      </c>
      <c r="AR31" s="2">
        <f t="shared" si="5"/>
        <v>7.2200000000000042</v>
      </c>
      <c r="AS31" s="2">
        <f t="shared" si="6"/>
        <v>21.137999999999987</v>
      </c>
      <c r="AT31" s="2">
        <f t="shared" si="7"/>
        <v>4.9671428571428491</v>
      </c>
      <c r="AU31" s="2">
        <f t="shared" si="8"/>
        <v>13.019166666666663</v>
      </c>
    </row>
    <row r="32" spans="1:47" x14ac:dyDescent="0.3">
      <c r="A32">
        <v>2007</v>
      </c>
      <c r="B32" s="2">
        <f>IF(FallDTW!B32&gt;0,FallDTW!B$3-FallDTW!B32)</f>
        <v>-7.43</v>
      </c>
      <c r="C32" s="2">
        <f>IF(FallDTW!C32&gt;0,FallDTW!C$3-FallDTW!C32)</f>
        <v>-7.240000000000002</v>
      </c>
      <c r="D32" s="2">
        <f>IF(FallDTW!D32&gt;0,FallDTW!D$3-FallDTW!D32)</f>
        <v>7.1299999999999955</v>
      </c>
      <c r="E32" s="2">
        <f>IF(FallDTW!E32&gt;0,FallDTW!E$3-FallDTW!E32)</f>
        <v>2.7000000000000028</v>
      </c>
      <c r="F32" s="2">
        <f>IF(FallDTW!F32&gt;0,FallDTW!F$3-FallDTW!F32)</f>
        <v>0.60000000000002274</v>
      </c>
      <c r="G32" s="2">
        <f>IF(FallDTW!G32&gt;0,FallDTW!G$3-FallDTW!G32)</f>
        <v>3.4200000000000017</v>
      </c>
      <c r="H32" s="2">
        <f>IF(FallDTW!H32&gt;0,FallDTW!H$3-FallDTW!H32)</f>
        <v>1.7000000000000028</v>
      </c>
      <c r="I32" s="2">
        <f>IF(FallDTW!I32&gt;0,FallDTW!I$3-FallDTW!I32)</f>
        <v>1.75</v>
      </c>
      <c r="J32" s="2">
        <f>IF(FallDTW!J32&gt;0,FallDTW!J$3-FallDTW!J32)</f>
        <v>1.5900000000000318</v>
      </c>
      <c r="K32" s="2">
        <f>IF(FallDTW!K32&gt;0,FallDTW!K$3-FallDTW!K32)</f>
        <v>1.8899999999999864</v>
      </c>
      <c r="L32" s="2">
        <f>IF(FallDTW!L32&gt;0,FallDTW!L$3-FallDTW!L32)</f>
        <v>1.8700000000000045</v>
      </c>
      <c r="M32" s="2">
        <f>IF(FallDTW!M32&gt;0,FallDTW!M$3-FallDTW!M32)</f>
        <v>18.590000000000003</v>
      </c>
      <c r="N32" s="2">
        <f>IF(FallDTW!N32&gt;0,FallDTW!N$3-FallDTW!N32)</f>
        <v>8.2800000000000864</v>
      </c>
      <c r="O32" s="2"/>
      <c r="P32" s="2"/>
      <c r="Q32" s="2">
        <f>IF(FallDTW!Q32&gt;0,FallDTW!Q$3-FallDTW!Q32)</f>
        <v>3.4900000000000091</v>
      </c>
      <c r="R32" s="2">
        <f>IF(FallDTW!R32&gt;0,FallDTW!R$3-FallDTW!R32)</f>
        <v>1.82000000000005</v>
      </c>
      <c r="S32" s="2">
        <f>IF(FallDTW!S32&gt;0,FallDTW!S$3-FallDTW!S32)</f>
        <v>-0.14999999999997726</v>
      </c>
      <c r="T32" s="2">
        <f>IF(FallDTW!T32&gt;0,FallDTW!T$3-FallDTW!T32)</f>
        <v>6.539999999999992</v>
      </c>
      <c r="U32" s="2">
        <f>IF(FallDTW!U32&gt;0,FallDTW!U$3-FallDTW!U32)</f>
        <v>1.2100000000000364</v>
      </c>
      <c r="V32" s="2">
        <f>IF(FallDTW!V32&gt;0,FallDTW!V$3-FallDTW!V32)</f>
        <v>-2.8900000000000148</v>
      </c>
      <c r="W32" s="2">
        <f>IF(FallDTW!W32&gt;0,FallDTW!W$3-FallDTW!W32)</f>
        <v>7.9399999999999409</v>
      </c>
      <c r="X32" s="2">
        <f>IF(FallDTW!X32&gt;0,FallDTW!X$3-FallDTW!X32)</f>
        <v>6.4900000000000091</v>
      </c>
      <c r="Y32" s="2">
        <f>IF(FallDTW!Y32&gt;0,FallDTW!Y$3-FallDTW!Y32)</f>
        <v>6.5500000000000114</v>
      </c>
      <c r="Z32" s="2">
        <f>IF(FallDTW!Z32&gt;0,FallDTW!Z$3-FallDTW!Z32)</f>
        <v>6.2999999999999545</v>
      </c>
      <c r="AA32" s="2">
        <f>IF(FallDTW!AA32&gt;0,FallDTW!AA$3-FallDTW!AA32)</f>
        <v>6.4199999999999875</v>
      </c>
      <c r="AB32" s="2">
        <f>IF(FallDTW!AB32&gt;0,FallDTW!AB$3-FallDTW!AB32)</f>
        <v>6.4599999999999795</v>
      </c>
      <c r="AC32" s="2">
        <f>IF(FallDTW!AC32&gt;0,FallDTW!AC$3-FallDTW!AC32)</f>
        <v>5.8299999999999983</v>
      </c>
      <c r="AD32" s="2">
        <f>IF(FallDTW!AD32&gt;0,FallDTW!AD$3-FallDTW!AD32)</f>
        <v>15.060000000000002</v>
      </c>
      <c r="AE32" s="2">
        <f>IF(FallDTW!AE32&gt;0,FallDTW!AE$3-FallDTW!AE32)</f>
        <v>25.849999999999994</v>
      </c>
      <c r="AF32" s="2">
        <f>IF(FallDTW!AF32&gt;0,FallDTW!AF$3-FallDTW!AF32)</f>
        <v>10.919999999999987</v>
      </c>
      <c r="AG32" s="2"/>
      <c r="AH32" s="2"/>
      <c r="AI32" s="2"/>
      <c r="AJ32" s="2"/>
      <c r="AK32" s="2">
        <f>IF(FallDTW!AK32&gt;0,FallDTW!AK$3-FallDTW!AK32)</f>
        <v>10.420000000000016</v>
      </c>
      <c r="AL32" s="2">
        <f>IF(FallDTW!AL32&gt;0,FallDTW!AL$3-FallDTW!AL32)</f>
        <v>15.060000000000002</v>
      </c>
      <c r="AM32">
        <f t="shared" si="0"/>
        <v>31</v>
      </c>
      <c r="AN32" s="3">
        <f t="shared" si="1"/>
        <v>5.4248387096774229</v>
      </c>
      <c r="AO32" s="3">
        <f t="shared" si="2"/>
        <v>5.8299999999999983</v>
      </c>
      <c r="AP32" s="2">
        <f t="shared" si="3"/>
        <v>0.12571428571428914</v>
      </c>
      <c r="AQ32" s="2">
        <f t="shared" si="4"/>
        <v>3.6658333333333508</v>
      </c>
      <c r="AR32" s="2">
        <f t="shared" si="5"/>
        <v>6.5699999999999834</v>
      </c>
      <c r="AS32" s="2">
        <f t="shared" si="6"/>
        <v>15.462</v>
      </c>
      <c r="AT32" s="2">
        <f t="shared" si="7"/>
        <v>4.735789473684215</v>
      </c>
      <c r="AU32" s="2">
        <f t="shared" si="8"/>
        <v>10.27499999999999</v>
      </c>
    </row>
    <row r="33" spans="1:47" x14ac:dyDescent="0.3">
      <c r="A33">
        <v>2008</v>
      </c>
      <c r="B33" s="2">
        <f>IF(FallDTW!B33&gt;0,FallDTW!B$3-FallDTW!B33)</f>
        <v>-9.8100000000000023</v>
      </c>
      <c r="C33" s="2">
        <f>IF(FallDTW!C33&gt;0,FallDTW!C$3-FallDTW!C33)</f>
        <v>-9.2899999999999991</v>
      </c>
      <c r="D33" s="2">
        <f>IF(FallDTW!D33&gt;0,FallDTW!D$3-FallDTW!D33)</f>
        <v>7.480000000000004</v>
      </c>
      <c r="E33" s="2">
        <f>IF(FallDTW!E33&gt;0,FallDTW!E$3-FallDTW!E33)</f>
        <v>2.259999999999998</v>
      </c>
      <c r="F33" s="2">
        <f>IF(FallDTW!F33&gt;0,FallDTW!F$3-FallDTW!F33)</f>
        <v>0.48000000000001819</v>
      </c>
      <c r="G33" s="2">
        <f>IF(FallDTW!G33&gt;0,FallDTW!G$3-FallDTW!G33)</f>
        <v>2.9800000000000004</v>
      </c>
      <c r="H33" s="2">
        <f>IF(FallDTW!H33&gt;0,FallDTW!H$3-FallDTW!H33)</f>
        <v>1.0600000000000023</v>
      </c>
      <c r="I33" s="2">
        <f>IF(FallDTW!I33&gt;0,FallDTW!I$3-FallDTW!I33)</f>
        <v>1.0799999999999272</v>
      </c>
      <c r="J33" s="2">
        <f>IF(FallDTW!J33&gt;0,FallDTW!J$3-FallDTW!J33)</f>
        <v>1.0299999999999727</v>
      </c>
      <c r="K33" s="2">
        <f>IF(FallDTW!K33&gt;0,FallDTW!K$3-FallDTW!K33)</f>
        <v>1.0399999999999636</v>
      </c>
      <c r="L33" s="2">
        <f>IF(FallDTW!L33&gt;0,FallDTW!L$3-FallDTW!L33)</f>
        <v>0.14999999999997726</v>
      </c>
      <c r="M33" s="2">
        <f>IF(FallDTW!M33&gt;0,FallDTW!M$3-FallDTW!M33)</f>
        <v>22.069999999999993</v>
      </c>
      <c r="N33" s="2">
        <f>IF(FallDTW!N33&gt;0,FallDTW!N$3-FallDTW!N33)</f>
        <v>6.6600000000000819</v>
      </c>
      <c r="O33" s="2">
        <f>IF(FallDTW!O33&gt;0,FallDTW!O$3-FallDTW!O33)</f>
        <v>1.3700000000000045</v>
      </c>
      <c r="P33" s="2">
        <f>IF(FallDTW!P33&gt;0,FallDTW!P$3-FallDTW!P33)</f>
        <v>0.49000000000000909</v>
      </c>
      <c r="Q33" s="2">
        <f>IF(FallDTW!Q33&gt;0,FallDTW!Q$3-FallDTW!Q33)</f>
        <v>1.8999999999999773</v>
      </c>
      <c r="R33" s="2">
        <f>IF(FallDTW!R33&gt;0,FallDTW!R$3-FallDTW!R33)</f>
        <v>-2.9999999999972715E-2</v>
      </c>
      <c r="S33" s="2">
        <f>IF(FallDTW!S33&gt;0,FallDTW!S$3-FallDTW!S33)</f>
        <v>-1.2799999999999727</v>
      </c>
      <c r="T33" s="2">
        <f>IF(FallDTW!T33&gt;0,FallDTW!T$3-FallDTW!T33)</f>
        <v>4.5200000000000102</v>
      </c>
      <c r="U33" s="2">
        <f>IF(FallDTW!U33&gt;0,FallDTW!U$3-FallDTW!U33)</f>
        <v>1.999999999998181E-2</v>
      </c>
      <c r="V33" s="2">
        <f>IF(FallDTW!V33&gt;0,FallDTW!V$3-FallDTW!V33)</f>
        <v>-5.0400000000000205</v>
      </c>
      <c r="W33" s="2">
        <f>IF(FallDTW!W33&gt;0,FallDTW!W$3-FallDTW!W33)</f>
        <v>6.3400000000000318</v>
      </c>
      <c r="X33" s="2">
        <f>IF(FallDTW!X33&gt;0,FallDTW!X$3-FallDTW!X33)</f>
        <v>5.6000000000000227</v>
      </c>
      <c r="Y33" s="2"/>
      <c r="Z33" s="2">
        <f>IF(FallDTW!Z33&gt;0,FallDTW!Z$3-FallDTW!Z33)</f>
        <v>4.7400000000000091</v>
      </c>
      <c r="AA33" s="2">
        <f>IF(FallDTW!AA33&gt;0,FallDTW!AA$3-FallDTW!AA33)</f>
        <v>4.089999999999975</v>
      </c>
      <c r="AB33" s="2">
        <f>IF(FallDTW!AB33&gt;0,FallDTW!AB$3-FallDTW!AB33)</f>
        <v>5.4900000000000091</v>
      </c>
      <c r="AC33" s="2">
        <f>IF(FallDTW!AC33&gt;0,FallDTW!AC$3-FallDTW!AC33)</f>
        <v>4.0499999999999972</v>
      </c>
      <c r="AD33" s="2">
        <f>IF(FallDTW!AD33&gt;0,FallDTW!AD$3-FallDTW!AD33)</f>
        <v>11.699999999999989</v>
      </c>
      <c r="AE33" s="2">
        <f>IF(FallDTW!AE33&gt;0,FallDTW!AE$3-FallDTW!AE33)</f>
        <v>18.430000000000007</v>
      </c>
      <c r="AF33" s="2">
        <f>IF(FallDTW!AF33&gt;0,FallDTW!AF$3-FallDTW!AF33)</f>
        <v>6.9199999999999875</v>
      </c>
      <c r="AG33" s="2"/>
      <c r="AH33" s="2"/>
      <c r="AI33" s="2"/>
      <c r="AJ33" s="2"/>
      <c r="AK33" s="2">
        <f>IF(FallDTW!AK33&gt;0,FallDTW!AK$3-FallDTW!AK33)</f>
        <v>8.0400000000000205</v>
      </c>
      <c r="AL33" s="2">
        <f>IF(FallDTW!AL33&gt;0,FallDTW!AL$3-FallDTW!AL33)</f>
        <v>10.449999999999989</v>
      </c>
      <c r="AM33">
        <f t="shared" si="0"/>
        <v>32</v>
      </c>
      <c r="AN33" s="3">
        <f t="shared" si="1"/>
        <v>3.5934374999999998</v>
      </c>
      <c r="AO33" s="3">
        <f t="shared" si="2"/>
        <v>2.6199999999999992</v>
      </c>
      <c r="AP33" s="2">
        <f t="shared" si="3"/>
        <v>-0.69142857142856839</v>
      </c>
      <c r="AQ33" s="2">
        <f t="shared" si="4"/>
        <v>2.4271428571428522</v>
      </c>
      <c r="AR33" s="2">
        <f t="shared" si="5"/>
        <v>5.0516666666666739</v>
      </c>
      <c r="AS33" s="2">
        <f t="shared" si="6"/>
        <v>11.107999999999999</v>
      </c>
      <c r="AT33" s="2">
        <f t="shared" si="7"/>
        <v>3.2144999999999988</v>
      </c>
      <c r="AU33" s="2">
        <f t="shared" si="8"/>
        <v>7.8045454545454582</v>
      </c>
    </row>
    <row r="34" spans="1:47" x14ac:dyDescent="0.3">
      <c r="A34">
        <v>2009</v>
      </c>
      <c r="B34" s="2"/>
      <c r="C34" s="2"/>
      <c r="D34" s="2">
        <f>IF(FallDTW!D34&gt;0,FallDTW!D$3-FallDTW!D34)</f>
        <v>8.7800000000000011</v>
      </c>
      <c r="E34" s="2">
        <f>IF(FallDTW!E34&gt;0,FallDTW!E$3-FallDTW!E34)</f>
        <v>3.5600000000000023</v>
      </c>
      <c r="F34" s="2">
        <f>IF(FallDTW!F34&gt;0,FallDTW!F$3-FallDTW!F34)</f>
        <v>1.9700000000000273</v>
      </c>
      <c r="G34" s="2">
        <f>IF(FallDTW!G34&gt;0,FallDTW!G$3-FallDTW!G34)</f>
        <v>4.3000000000000007</v>
      </c>
      <c r="H34" s="2"/>
      <c r="I34" s="2">
        <f>IF(FallDTW!I34&gt;0,FallDTW!I$3-FallDTW!I34)</f>
        <v>1.6499999999999773</v>
      </c>
      <c r="J34" s="2">
        <f>IF(FallDTW!J34&gt;0,FallDTW!J$3-FallDTW!J34)</f>
        <v>1.2300000000000182</v>
      </c>
      <c r="K34" s="2">
        <f>IF(FallDTW!K34&gt;0,FallDTW!K$3-FallDTW!K34)</f>
        <v>1.8199999999999363</v>
      </c>
      <c r="L34" s="2">
        <f>IF(FallDTW!L34&gt;0,FallDTW!L$3-FallDTW!L34)</f>
        <v>0.75999999999999091</v>
      </c>
      <c r="M34" s="2">
        <f>IF(FallDTW!M34&gt;0,FallDTW!M$3-FallDTW!M34)</f>
        <v>20.680000000000007</v>
      </c>
      <c r="N34" s="2">
        <f>IF(FallDTW!N34&gt;0,FallDTW!N$3-FallDTW!N34)</f>
        <v>5.5300000000000864</v>
      </c>
      <c r="O34" s="2"/>
      <c r="P34" s="2"/>
      <c r="Q34" s="2">
        <f>IF(FallDTW!Q34&gt;0,FallDTW!Q$3-FallDTW!Q34)</f>
        <v>3.0600000000000023</v>
      </c>
      <c r="R34" s="2">
        <f>IF(FallDTW!R34&gt;0,FallDTW!R$3-FallDTW!R34)</f>
        <v>0.26000000000004775</v>
      </c>
      <c r="S34" s="2">
        <f>IF(FallDTW!S34&gt;0,FallDTW!S$3-FallDTW!S34)</f>
        <v>-0.71999999999997044</v>
      </c>
      <c r="T34" s="2">
        <f>IF(FallDTW!T34&gt;0,FallDTW!T$3-FallDTW!T34)</f>
        <v>3.7800000000000011</v>
      </c>
      <c r="U34" s="2"/>
      <c r="V34" s="2"/>
      <c r="W34" s="2"/>
      <c r="X34" s="2"/>
      <c r="Y34" s="2"/>
      <c r="Z34" s="2"/>
      <c r="AA34" s="2"/>
      <c r="AB34" s="2">
        <f>IF(FallDTW!AB34&gt;0,FallDTW!AB$3-FallDTW!AB34)</f>
        <v>4.2699999999999818</v>
      </c>
      <c r="AC34" s="2">
        <f>IF(FallDTW!AC34&gt;0,FallDTW!AC$3-FallDTW!AC34)</f>
        <v>4.5799999999999983</v>
      </c>
      <c r="AD34" s="2">
        <f>IF(FallDTW!AD34&gt;0,FallDTW!AD$3-FallDTW!AD34)</f>
        <v>11.349999999999994</v>
      </c>
      <c r="AE34" s="2">
        <f>IF(FallDTW!AE34&gt;0,FallDTW!AE$3-FallDTW!AE34)</f>
        <v>18.430000000000007</v>
      </c>
      <c r="AF34" s="2">
        <f>IF(FallDTW!AF34&gt;0,FallDTW!AF$3-FallDTW!AF34)</f>
        <v>9.3199999999999932</v>
      </c>
      <c r="AG34" s="2"/>
      <c r="AH34" s="2"/>
      <c r="AI34" s="2"/>
      <c r="AJ34" s="2"/>
      <c r="AK34" s="2">
        <f>IF(FallDTW!AK34&gt;0,FallDTW!AK$3-FallDTW!AK34)</f>
        <v>7.0999999999999943</v>
      </c>
      <c r="AL34" s="2">
        <f>IF(FallDTW!AL34&gt;0,FallDTW!AL$3-FallDTW!AL34)</f>
        <v>12.569999999999993</v>
      </c>
      <c r="AM34">
        <f t="shared" si="0"/>
        <v>21</v>
      </c>
      <c r="AN34" s="3">
        <f t="shared" si="1"/>
        <v>5.9180952380952423</v>
      </c>
      <c r="AO34" s="3">
        <f t="shared" si="2"/>
        <v>4.2699999999999818</v>
      </c>
      <c r="AP34" s="2">
        <f t="shared" si="3"/>
        <v>4.6525000000000079</v>
      </c>
      <c r="AQ34" s="2">
        <f t="shared" si="4"/>
        <v>3.8050000000000095</v>
      </c>
      <c r="AR34" s="2">
        <f t="shared" si="5"/>
        <v>4.4249999999999901</v>
      </c>
      <c r="AS34" s="2">
        <f t="shared" si="6"/>
        <v>11.753999999999996</v>
      </c>
      <c r="AT34" s="2">
        <f t="shared" si="7"/>
        <v>3.9083333333333399</v>
      </c>
      <c r="AU34" s="2">
        <f t="shared" si="8"/>
        <v>9.6599999999999948</v>
      </c>
    </row>
    <row r="35" spans="1:47" x14ac:dyDescent="0.3">
      <c r="A35">
        <v>2010</v>
      </c>
      <c r="B35" s="2"/>
      <c r="C35" s="2">
        <f>IF(FallDTW!C35&gt;0,FallDTW!C$3-FallDTW!C35)</f>
        <v>-2.8900000000000006</v>
      </c>
      <c r="D35" s="2">
        <f>IF(FallDTW!D35&gt;0,FallDTW!D$3-FallDTW!D35)</f>
        <v>8.2199999999999989</v>
      </c>
      <c r="E35" s="2">
        <f>IF(FallDTW!E35&gt;0,FallDTW!E$3-FallDTW!E35)</f>
        <v>3.009999999999998</v>
      </c>
      <c r="F35" s="2">
        <f>IF(FallDTW!F35&gt;0,FallDTW!F$3-FallDTW!F35)</f>
        <v>1.3799999999999955</v>
      </c>
      <c r="G35" s="2">
        <f>IF(FallDTW!G35&gt;0,FallDTW!G$3-FallDTW!G35)</f>
        <v>3.6900000000000013</v>
      </c>
      <c r="H35" s="2"/>
      <c r="I35" s="2">
        <f>IF(FallDTW!I35&gt;0,FallDTW!I$3-FallDTW!I35)</f>
        <v>0.70999999999992269</v>
      </c>
      <c r="J35" s="2">
        <f>IF(FallDTW!J35&gt;0,FallDTW!J$3-FallDTW!J35)</f>
        <v>0.97000000000002728</v>
      </c>
      <c r="K35" s="2">
        <f>IF(FallDTW!K35&gt;0,FallDTW!K$3-FallDTW!K35)</f>
        <v>1.1899999999999409</v>
      </c>
      <c r="L35" s="2">
        <f>IF(FallDTW!L35&gt;0,FallDTW!L$3-FallDTW!L35)</f>
        <v>0.53999999999996362</v>
      </c>
      <c r="M35" s="2">
        <f>IF(FallDTW!M35&gt;0,FallDTW!M$3-FallDTW!M35)</f>
        <v>20.519999999999982</v>
      </c>
      <c r="N35" s="2">
        <f>IF(FallDTW!N35&gt;0,FallDTW!N$3-FallDTW!N35)</f>
        <v>6.7900000000000773</v>
      </c>
      <c r="O35" s="2"/>
      <c r="P35" s="2"/>
      <c r="Q35" s="2">
        <f>IF(FallDTW!Q35&gt;0,FallDTW!Q$3-FallDTW!Q35)</f>
        <v>3.589999999999975</v>
      </c>
      <c r="R35" s="2">
        <f>IF(FallDTW!R35&gt;0,FallDTW!R$3-FallDTW!R35)</f>
        <v>-9.9999999999965894E-2</v>
      </c>
      <c r="S35" s="2">
        <f>IF(FallDTW!S35&gt;0,FallDTW!S$3-FallDTW!S35)</f>
        <v>-0.66000000000002501</v>
      </c>
      <c r="T35" s="2">
        <f>IF(FallDTW!T35&gt;0,FallDTW!T$3-FallDTW!T35)</f>
        <v>2.9699999999999989</v>
      </c>
      <c r="U35" s="2">
        <f>IF(FallDTW!U35&gt;0,FallDTW!U$3-FallDTW!U35)</f>
        <v>0.80000000000006821</v>
      </c>
      <c r="V35" s="2">
        <f>IF(FallDTW!V35&gt;0,FallDTW!V$3-FallDTW!V35)</f>
        <v>-5.0400000000000205</v>
      </c>
      <c r="W35" s="2"/>
      <c r="X35" s="2"/>
      <c r="Y35" s="2"/>
      <c r="Z35" s="2"/>
      <c r="AA35" s="2">
        <f>IF(FallDTW!AA35&gt;0,FallDTW!AA$3-FallDTW!AA35)</f>
        <v>1.5999999999999943</v>
      </c>
      <c r="AB35" s="2">
        <f>IF(FallDTW!AB35&gt;0,FallDTW!AB$3-FallDTW!AB35)</f>
        <v>3.5999999999999659</v>
      </c>
      <c r="AC35" s="2">
        <f>IF(FallDTW!AC35&gt;0,FallDTW!AC$3-FallDTW!AC35)</f>
        <v>4.2099999999999937</v>
      </c>
      <c r="AD35" s="2">
        <f>IF(FallDTW!AD35&gt;0,FallDTW!AD$3-FallDTW!AD35)</f>
        <v>10.650000000000006</v>
      </c>
      <c r="AE35" s="2">
        <f>IF(FallDTW!AE35&gt;0,FallDTW!AE$3-FallDTW!AE35)</f>
        <v>19.629999999999995</v>
      </c>
      <c r="AF35" s="2">
        <f>IF(FallDTW!AF35&gt;0,FallDTW!AF$3-FallDTW!AF35)</f>
        <v>9.3400000000000034</v>
      </c>
      <c r="AG35" s="2"/>
      <c r="AH35" s="2">
        <f>IF(FallDTW!AH35&gt;0,FallDTW!AH$3-FallDTW!AH35)</f>
        <v>6.2699999999999818</v>
      </c>
      <c r="AI35" s="2"/>
      <c r="AJ35" s="2"/>
      <c r="AK35" s="2">
        <f>IF(FallDTW!AK35&gt;0,FallDTW!AK$3-FallDTW!AK35)</f>
        <v>7.4300000000000068</v>
      </c>
      <c r="AL35" s="2">
        <f>IF(FallDTW!AL35&gt;0,FallDTW!AL$3-FallDTW!AL35)</f>
        <v>12.169999999999959</v>
      </c>
      <c r="AM35">
        <f t="shared" si="0"/>
        <v>26</v>
      </c>
      <c r="AN35" s="3">
        <f t="shared" si="1"/>
        <v>4.638076923076917</v>
      </c>
      <c r="AO35" s="3">
        <f t="shared" si="2"/>
        <v>3.2999999999999865</v>
      </c>
      <c r="AP35" s="2">
        <f t="shared" si="3"/>
        <v>2.6819999999999986</v>
      </c>
      <c r="AQ35" s="2">
        <f t="shared" si="4"/>
        <v>2.6899999999999955</v>
      </c>
      <c r="AR35" s="2">
        <f t="shared" si="5"/>
        <v>3.1366666666666512</v>
      </c>
      <c r="AS35" s="2">
        <f t="shared" si="6"/>
        <v>10.914999999999992</v>
      </c>
      <c r="AT35" s="2">
        <f t="shared" si="7"/>
        <v>2.7793333333333266</v>
      </c>
      <c r="AU35" s="2">
        <f t="shared" si="8"/>
        <v>8.3222222222222122</v>
      </c>
    </row>
    <row r="36" spans="1:47" x14ac:dyDescent="0.3">
      <c r="A36">
        <v>2011</v>
      </c>
      <c r="B36" s="2">
        <f>IF(FallDTW!B36&gt;0,FallDTW!B$3-FallDTW!B36)</f>
        <v>-4.18</v>
      </c>
      <c r="C36" s="2">
        <f>IF(FallDTW!C36&gt;0,FallDTW!C$3-FallDTW!C36)</f>
        <v>-4.6199999999999974</v>
      </c>
      <c r="D36" s="2">
        <f>IF(FallDTW!D36&gt;0,FallDTW!D$3-FallDTW!D36)</f>
        <v>8.8199999999999932</v>
      </c>
      <c r="E36" s="2">
        <f>IF(FallDTW!E36&gt;0,FallDTW!E$3-FallDTW!E36)</f>
        <v>4.8299999999999983</v>
      </c>
      <c r="F36" s="2">
        <f>IF(FallDTW!F36&gt;0,FallDTW!F$3-FallDTW!F36)</f>
        <v>2.8300000000000409</v>
      </c>
      <c r="G36" s="2">
        <f>IF(FallDTW!G36&gt;0,FallDTW!G$3-FallDTW!G36)</f>
        <v>5.4200000000000017</v>
      </c>
      <c r="H36" s="2"/>
      <c r="I36" s="2">
        <f>IF(FallDTW!I36&gt;0,FallDTW!I$3-FallDTW!I36)</f>
        <v>1.9599999999999227</v>
      </c>
      <c r="J36" s="2">
        <f>IF(FallDTW!J36&gt;0,FallDTW!J$3-FallDTW!J36)</f>
        <v>2</v>
      </c>
      <c r="K36" s="2">
        <f>IF(FallDTW!K36&gt;0,FallDTW!K$3-FallDTW!K36)</f>
        <v>1.8299999999999272</v>
      </c>
      <c r="L36" s="2">
        <f>IF(FallDTW!L36&gt;0,FallDTW!L$3-FallDTW!L36)</f>
        <v>0.9799999999999045</v>
      </c>
      <c r="M36" s="2">
        <f>IF(FallDTW!M36&gt;0,FallDTW!M$3-FallDTW!M36)</f>
        <v>18.759999999999991</v>
      </c>
      <c r="N36" s="2">
        <f>IF(FallDTW!N36&gt;0,FallDTW!N$3-FallDTW!N36)</f>
        <v>10.360000000000014</v>
      </c>
      <c r="O36" s="2">
        <f>IF(FallDTW!O36&gt;0,FallDTW!O$3-FallDTW!O36)</f>
        <v>2.3299999999999841</v>
      </c>
      <c r="P36" s="2">
        <f>IF(FallDTW!P36&gt;0,FallDTW!P$3-FallDTW!P36)</f>
        <v>1.5600000000000023</v>
      </c>
      <c r="Q36" s="2">
        <f>IF(FallDTW!Q36&gt;0,FallDTW!Q$3-FallDTW!Q36)</f>
        <v>4.2699999999999818</v>
      </c>
      <c r="R36" s="2">
        <f>IF(FallDTW!R36&gt;0,FallDTW!R$3-FallDTW!R36)</f>
        <v>0.25</v>
      </c>
      <c r="S36" s="2">
        <f>IF(FallDTW!S36&gt;0,FallDTW!S$3-FallDTW!S36)</f>
        <v>-0.29000000000002046</v>
      </c>
      <c r="T36" s="2">
        <f>IF(FallDTW!T36&gt;0,FallDTW!T$3-FallDTW!T36)</f>
        <v>2.6599999999999966</v>
      </c>
      <c r="U36" s="2">
        <f>IF(FallDTW!U36&gt;0,FallDTW!U$3-FallDTW!U36)</f>
        <v>1.75</v>
      </c>
      <c r="V36" s="2">
        <f>IF(FallDTW!V36&gt;0,FallDTW!V$3-FallDTW!V36)</f>
        <v>-1.4399999999999977</v>
      </c>
      <c r="W36" s="2"/>
      <c r="X36" s="2"/>
      <c r="Y36" s="2"/>
      <c r="Z36" s="2"/>
      <c r="AA36" s="2">
        <f>IF(FallDTW!AA36&gt;0,FallDTW!AA$3-FallDTW!AA36)</f>
        <v>3.1399999999999864</v>
      </c>
      <c r="AB36" s="2">
        <f>IF(FallDTW!AB36&gt;0,FallDTW!AB$3-FallDTW!AB36)</f>
        <v>3.3799999999999955</v>
      </c>
      <c r="AC36" s="2">
        <f>IF(FallDTW!AC36&gt;0,FallDTW!AC$3-FallDTW!AC36)</f>
        <v>4.8900000000000006</v>
      </c>
      <c r="AD36" s="2">
        <f>IF(FallDTW!AD36&gt;0,FallDTW!AD$3-FallDTW!AD36)</f>
        <v>14.949999999999989</v>
      </c>
      <c r="AE36" s="2">
        <f>IF(FallDTW!AE36&gt;0,FallDTW!AE$3-FallDTW!AE36)</f>
        <v>43.129999999999995</v>
      </c>
      <c r="AF36" s="2">
        <f>IF(FallDTW!AF36&gt;0,FallDTW!AF$3-FallDTW!AF36)</f>
        <v>9.9399999999999977</v>
      </c>
      <c r="AG36" s="2"/>
      <c r="AH36" s="2">
        <f>IF(FallDTW!AH36&gt;0,FallDTW!AH$3-FallDTW!AH36)</f>
        <v>7.9799999999999898</v>
      </c>
      <c r="AI36" s="2"/>
      <c r="AJ36" s="2"/>
      <c r="AK36" s="2">
        <f>IF(FallDTW!AK36&gt;0,FallDTW!AK$3-FallDTW!AK36)</f>
        <v>8.4300000000000068</v>
      </c>
      <c r="AL36" s="2">
        <f>IF(FallDTW!AL36&gt;0,FallDTW!AL$3-FallDTW!AL36)</f>
        <v>15.829999999999984</v>
      </c>
      <c r="AM36">
        <f t="shared" si="0"/>
        <v>29</v>
      </c>
      <c r="AN36" s="3">
        <f t="shared" si="1"/>
        <v>5.9224137931034377</v>
      </c>
      <c r="AO36" s="3">
        <f t="shared" si="2"/>
        <v>3.1399999999999864</v>
      </c>
      <c r="AP36" s="2">
        <f t="shared" si="3"/>
        <v>2.1833333333333393</v>
      </c>
      <c r="AQ36" s="2">
        <f t="shared" si="4"/>
        <v>3.3557142857142646</v>
      </c>
      <c r="AR36" s="2">
        <f t="shared" si="5"/>
        <v>3.8033333333333275</v>
      </c>
      <c r="AS36" s="2">
        <f t="shared" si="6"/>
        <v>16.709999999999994</v>
      </c>
      <c r="AT36" s="2">
        <f t="shared" si="7"/>
        <v>3.4347058823529228</v>
      </c>
      <c r="AU36" s="2">
        <f t="shared" si="8"/>
        <v>12.407777777777772</v>
      </c>
    </row>
    <row r="37" spans="1:47" x14ac:dyDescent="0.3">
      <c r="A37">
        <v>2012</v>
      </c>
      <c r="B37" s="2">
        <f>IF(FallDTW!B37&gt;0,FallDTW!B$3-FallDTW!B37)</f>
        <v>-12.479999999999997</v>
      </c>
      <c r="C37" s="2">
        <f>IF(FallDTW!C37&gt;0,FallDTW!C$3-FallDTW!C37)</f>
        <v>-14.589999999999996</v>
      </c>
      <c r="D37" s="2">
        <f>IF(FallDTW!D37&gt;0,FallDTW!D$3-FallDTW!D37)</f>
        <v>7.4599999999999937</v>
      </c>
      <c r="E37" s="2">
        <f>IF(FallDTW!E37&gt;0,FallDTW!E$3-FallDTW!E37)</f>
        <v>2.5499999999999972</v>
      </c>
      <c r="F37" s="2">
        <f>IF(FallDTW!F37&gt;0,FallDTW!F$3-FallDTW!F37)</f>
        <v>1.0199999999999818</v>
      </c>
      <c r="G37" s="2">
        <f>IF(FallDTW!G37&gt;0,FallDTW!G$3-FallDTW!G37)</f>
        <v>3.4200000000000017</v>
      </c>
      <c r="H37" s="2"/>
      <c r="I37" s="2">
        <f>IF(FallDTW!I37&gt;0,FallDTW!I$3-FallDTW!I37)</f>
        <v>1.1999999999999318</v>
      </c>
      <c r="J37" s="2">
        <f>IF(FallDTW!J37&gt;0,FallDTW!J$3-FallDTW!J37)</f>
        <v>1.7300000000000182</v>
      </c>
      <c r="K37" s="2">
        <f>IF(FallDTW!K37&gt;0,FallDTW!K$3-FallDTW!K37)</f>
        <v>1.7300000000000182</v>
      </c>
      <c r="L37" s="2">
        <f>IF(FallDTW!L37&gt;0,FallDTW!L$3-FallDTW!L37)</f>
        <v>1.4899999999998954</v>
      </c>
      <c r="M37" s="2">
        <f>IF(FallDTW!M37&gt;0,FallDTW!M$3-FallDTW!M37)</f>
        <v>19.78</v>
      </c>
      <c r="N37" s="2">
        <f>IF(FallDTW!N37&gt;0,FallDTW!N$3-FallDTW!N37)</f>
        <v>15.139999999999986</v>
      </c>
      <c r="O37" s="2">
        <f>IF(FallDTW!O37&gt;0,FallDTW!O$3-FallDTW!O37)</f>
        <v>2.0300000000000011</v>
      </c>
      <c r="P37" s="2">
        <f>IF(FallDTW!P37&gt;0,FallDTW!P$3-FallDTW!P37)</f>
        <v>0.93000000000000682</v>
      </c>
      <c r="Q37" s="2">
        <f>IF(FallDTW!Q37&gt;0,FallDTW!Q$3-FallDTW!Q37)</f>
        <v>3.5600000000000023</v>
      </c>
      <c r="R37" s="2">
        <f>IF(FallDTW!R37&gt;0,FallDTW!R$3-FallDTW!R37)</f>
        <v>0.46000000000003638</v>
      </c>
      <c r="S37" s="2">
        <f>IF(FallDTW!S37&gt;0,FallDTW!S$3-FallDTW!S37)</f>
        <v>-1.3799999999999955</v>
      </c>
      <c r="T37" s="2">
        <f>IF(FallDTW!T37&gt;0,FallDTW!T$3-FallDTW!T37)</f>
        <v>1.75</v>
      </c>
      <c r="U37" s="2">
        <f>IF(FallDTW!U37&gt;0,FallDTW!U$3-FallDTW!U37)</f>
        <v>-0.61000000000001364</v>
      </c>
      <c r="V37" s="2">
        <f>IF(FallDTW!V37&gt;0,FallDTW!V$3-FallDTW!V37)</f>
        <v>-2.5500000000000114</v>
      </c>
      <c r="W37" s="2"/>
      <c r="X37" s="2"/>
      <c r="Y37" s="2"/>
      <c r="Z37" s="2"/>
      <c r="AA37" s="2">
        <f>IF(FallDTW!AA37&gt;0,FallDTW!AA$3-FallDTW!AA37)</f>
        <v>1.589999999999975</v>
      </c>
      <c r="AB37" s="2">
        <f>IF(FallDTW!AB37&gt;0,FallDTW!AB$3-FallDTW!AB37)</f>
        <v>2.9699999999999704</v>
      </c>
      <c r="AC37" s="2">
        <f>IF(FallDTW!AC37&gt;0,FallDTW!AC$3-FallDTW!AC37)</f>
        <v>2.289999999999992</v>
      </c>
      <c r="AD37" s="2">
        <f>IF(FallDTW!AD37&gt;0,FallDTW!AD$3-FallDTW!AD37)</f>
        <v>17.109999999999985</v>
      </c>
      <c r="AE37" s="2">
        <f>IF(FallDTW!AE37&gt;0,FallDTW!AE$3-FallDTW!AE37)</f>
        <v>32.590000000000003</v>
      </c>
      <c r="AF37" s="2">
        <f>IF(FallDTW!AF37&gt;0,FallDTW!AF$3-FallDTW!AF37)</f>
        <v>10.780000000000001</v>
      </c>
      <c r="AG37" s="2">
        <f>IF(FallDTW!AG37&gt;0,FallDTW!AG$3-FallDTW!AG37)</f>
        <v>7.5600000000000023</v>
      </c>
      <c r="AH37" s="2">
        <f>IF(FallDTW!AH37&gt;0,FallDTW!AH$3-FallDTW!AH37)</f>
        <v>8.5999999999999943</v>
      </c>
      <c r="AI37" s="2"/>
      <c r="AJ37" s="2">
        <f>IF(FallDTW!AJ37&gt;0,FallDTW!AJ$3-FallDTW!AJ37)</f>
        <v>10.367500000000149</v>
      </c>
      <c r="AK37" s="2">
        <f>IF(FallDTW!AK37&gt;0,FallDTW!AK$3-FallDTW!AK37)</f>
        <v>9.0699999999999932</v>
      </c>
      <c r="AL37" s="2">
        <f>IF(FallDTW!AL37&gt;0,FallDTW!AL$3-FallDTW!AL37)</f>
        <v>13.060000000000002</v>
      </c>
      <c r="AM37">
        <f t="shared" si="0"/>
        <v>31</v>
      </c>
      <c r="AN37" s="3">
        <f t="shared" si="1"/>
        <v>4.7944354838709655</v>
      </c>
      <c r="AO37" s="3">
        <f t="shared" si="2"/>
        <v>2.289999999999992</v>
      </c>
      <c r="AP37" s="2">
        <f t="shared" si="3"/>
        <v>-2.1033333333333366</v>
      </c>
      <c r="AQ37" s="2">
        <f t="shared" si="4"/>
        <v>3.2328571428571342</v>
      </c>
      <c r="AR37" s="2">
        <f t="shared" si="5"/>
        <v>2.2833333333333123</v>
      </c>
      <c r="AS37" s="2">
        <f t="shared" si="6"/>
        <v>13.642187500000016</v>
      </c>
      <c r="AT37" s="2">
        <f t="shared" si="7"/>
        <v>3.0652941176470478</v>
      </c>
      <c r="AU37" s="2">
        <f t="shared" si="8"/>
        <v>10.544318181818188</v>
      </c>
    </row>
    <row r="38" spans="1:47" x14ac:dyDescent="0.3">
      <c r="A38">
        <v>2013</v>
      </c>
      <c r="B38" s="2">
        <f>IF(FallDTW!B38&gt;0,FallDTW!B$3-FallDTW!B38)</f>
        <v>-9.3500000000000014</v>
      </c>
      <c r="C38" s="2">
        <f>IF(FallDTW!C38&gt;0,FallDTW!C$3-FallDTW!C38)</f>
        <v>-9.240000000000002</v>
      </c>
      <c r="D38" s="2">
        <f>IF(FallDTW!D38&gt;0,FallDTW!D$3-FallDTW!D38)</f>
        <v>4.2900000000000063</v>
      </c>
      <c r="E38" s="2">
        <f>IF(FallDTW!E38&gt;0,FallDTW!E$3-FallDTW!E38)</f>
        <v>0.61999999999999744</v>
      </c>
      <c r="F38" s="2">
        <f>IF(FallDTW!F38&gt;0,FallDTW!F$3-FallDTW!F38)</f>
        <v>-1.0499999999999545</v>
      </c>
      <c r="G38" s="2">
        <f>IF(FallDTW!G38&gt;0,FallDTW!G$3-FallDTW!G38)</f>
        <v>1.3800000000000026</v>
      </c>
      <c r="H38" s="2"/>
      <c r="I38" s="2">
        <f>IF(FallDTW!I38&gt;0,FallDTW!I$3-FallDTW!I38)</f>
        <v>0.81999999999993634</v>
      </c>
      <c r="J38" s="2">
        <f>IF(FallDTW!J38&gt;0,FallDTW!J$3-FallDTW!J38)</f>
        <v>0.99000000000000909</v>
      </c>
      <c r="K38" s="2">
        <f>IF(FallDTW!K38&gt;0,FallDTW!K$3-FallDTW!K38)</f>
        <v>0.85000000000002274</v>
      </c>
      <c r="L38" s="2">
        <f>IF(FallDTW!L38&gt;0,FallDTW!L$3-FallDTW!L38)</f>
        <v>-0.90000000000009095</v>
      </c>
      <c r="M38" s="2">
        <f>IF(FallDTW!M38&gt;0,FallDTW!M$3-FallDTW!M38)</f>
        <v>13.400000000000006</v>
      </c>
      <c r="N38" s="2">
        <f>IF(FallDTW!N38&gt;0,FallDTW!N$3-FallDTW!N38)</f>
        <v>13.670000000000073</v>
      </c>
      <c r="O38" s="2">
        <f>IF(FallDTW!O38&gt;0,FallDTW!O$3-FallDTW!O38)</f>
        <v>0.78000000000000114</v>
      </c>
      <c r="P38" s="2">
        <f>IF(FallDTW!P38&gt;0,FallDTW!P$3-FallDTW!P38)</f>
        <v>0.35999999999998522</v>
      </c>
      <c r="Q38" s="2">
        <f>IF(FallDTW!Q38&gt;0,FallDTW!Q$3-FallDTW!Q38)</f>
        <v>1.6200000000000045</v>
      </c>
      <c r="R38" s="2">
        <f>IF(FallDTW!R38&gt;0,FallDTW!R$3-FallDTW!R38)</f>
        <v>-0.62999999999999545</v>
      </c>
      <c r="S38" s="2">
        <f>IF(FallDTW!S38&gt;0,FallDTW!S$3-FallDTW!S38)</f>
        <v>-2.3299999999999841</v>
      </c>
      <c r="T38" s="2">
        <f>IF(FallDTW!T38&gt;0,FallDTW!T$3-FallDTW!T38)</f>
        <v>0.56999999999999318</v>
      </c>
      <c r="U38" s="2"/>
      <c r="V38" s="2">
        <f>IF(FallDTW!V38&gt;0,FallDTW!V$3-FallDTW!V38)</f>
        <v>-3.3900000000000148</v>
      </c>
      <c r="W38" s="2"/>
      <c r="X38" s="2"/>
      <c r="Y38" s="2"/>
      <c r="Z38" s="2"/>
      <c r="AA38" s="2">
        <f>IF(FallDTW!AA38&gt;0,FallDTW!AA$3-FallDTW!AA38)</f>
        <v>1.8599999999999852</v>
      </c>
      <c r="AB38" s="2">
        <f>IF(FallDTW!AB38&gt;0,FallDTW!AB$3-FallDTW!AB38)</f>
        <v>1.6499999999999773</v>
      </c>
      <c r="AC38" s="2">
        <f>IF(FallDTW!AC38&gt;0,FallDTW!AC$3-FallDTW!AC38)</f>
        <v>0.39000000000000057</v>
      </c>
      <c r="AD38" s="2">
        <f>IF(FallDTW!AD38&gt;0,FallDTW!AD$3-FallDTW!AD38)</f>
        <v>6.8400000000000034</v>
      </c>
      <c r="AE38" s="2">
        <f>IF(FallDTW!AE38&gt;0,FallDTW!AE$3-FallDTW!AE38)</f>
        <v>17.669999999999987</v>
      </c>
      <c r="AF38" s="2">
        <f>IF(FallDTW!AF38&gt;0,FallDTW!AF$3-FallDTW!AF38)</f>
        <v>3.6800000000000068</v>
      </c>
      <c r="AG38" s="2">
        <f>IF(FallDTW!AG38&gt;0,FallDTW!AG$3-FallDTW!AG38)</f>
        <v>4.9900000000000091</v>
      </c>
      <c r="AH38" s="2">
        <f>IF(FallDTW!AH38&gt;0,FallDTW!AH$3-FallDTW!AH38)</f>
        <v>6.4199999999999875</v>
      </c>
      <c r="AI38" s="2"/>
      <c r="AJ38" s="2">
        <f>IF(FallDTW!AJ38&gt;0,FallDTW!AJ$3-FallDTW!AJ38)</f>
        <v>8.5873333333334188</v>
      </c>
      <c r="AK38" s="2">
        <f>IF(FallDTW!AK38&gt;0,FallDTW!AK$3-FallDTW!AK38)</f>
        <v>6.9900000000000091</v>
      </c>
      <c r="AL38" s="2">
        <f>IF(FallDTW!AL38&gt;0,FallDTW!AL$3-FallDTW!AL38)</f>
        <v>10.579999999999984</v>
      </c>
      <c r="AM38">
        <f t="shared" si="0"/>
        <v>30</v>
      </c>
      <c r="AN38" s="3">
        <f t="shared" si="1"/>
        <v>2.7372444444444453</v>
      </c>
      <c r="AO38" s="3">
        <f t="shared" si="2"/>
        <v>1.1850000000000058</v>
      </c>
      <c r="AP38" s="2">
        <f t="shared" si="3"/>
        <v>-2.2249999999999921</v>
      </c>
      <c r="AQ38" s="2">
        <f t="shared" si="4"/>
        <v>1.9853846153846111</v>
      </c>
      <c r="AR38" s="2">
        <f t="shared" si="5"/>
        <v>1.2999999999999876</v>
      </c>
      <c r="AS38" s="2">
        <f t="shared" si="6"/>
        <v>8.2196666666666758</v>
      </c>
      <c r="AT38" s="2">
        <f t="shared" si="7"/>
        <v>1.8568749999999943</v>
      </c>
      <c r="AU38" s="2">
        <f t="shared" si="8"/>
        <v>6.3324848484848522</v>
      </c>
    </row>
    <row r="39" spans="1:47" x14ac:dyDescent="0.3">
      <c r="A39">
        <v>2014</v>
      </c>
      <c r="B39" s="2">
        <f>IF(FallDTW!B39&gt;0,FallDTW!B$3-FallDTW!B39)</f>
        <v>-7.7000000000000028</v>
      </c>
      <c r="C39" s="2">
        <f>IF(FallDTW!C39&gt;0,FallDTW!C$3-FallDTW!C39)</f>
        <v>-7.3800000000000026</v>
      </c>
      <c r="D39" s="2">
        <f>IF(FallDTW!D39&gt;0,FallDTW!D$3-FallDTW!D39)</f>
        <v>4.4300000000000068</v>
      </c>
      <c r="E39" s="2">
        <f>IF(FallDTW!E39&gt;0,FallDTW!E$3-FallDTW!E39)</f>
        <v>0.32999999999999829</v>
      </c>
      <c r="F39" s="2">
        <f>IF(FallDTW!F39&gt;0,FallDTW!F$3-FallDTW!F39)</f>
        <v>-1.5</v>
      </c>
      <c r="G39" s="2"/>
      <c r="H39" s="2"/>
      <c r="I39" s="2">
        <f>IF(FallDTW!I39&gt;0,FallDTW!I$3-FallDTW!I39)</f>
        <v>1.0999999999999091</v>
      </c>
      <c r="J39" s="2">
        <f>IF(FallDTW!J39&gt;0,FallDTW!J$3-FallDTW!J39)</f>
        <v>1.0800000000000409</v>
      </c>
      <c r="K39" s="2">
        <f>IF(FallDTW!K39&gt;0,FallDTW!K$3-FallDTW!K39)</f>
        <v>0.98000000000001819</v>
      </c>
      <c r="L39" s="2">
        <f>IF(FallDTW!L39&gt;0,FallDTW!L$3-FallDTW!L39)</f>
        <v>-0.36000000000001364</v>
      </c>
      <c r="M39" s="2">
        <f>IF(FallDTW!M39&gt;0,FallDTW!M$3-FallDTW!M39)</f>
        <v>15.359999999999985</v>
      </c>
      <c r="N39" s="2">
        <f>IF(FallDTW!N39&gt;0,FallDTW!N$3-FallDTW!N39)</f>
        <v>7.8100000000000591</v>
      </c>
      <c r="O39" s="2">
        <f>IF(FallDTW!O39&gt;0,FallDTW!O$3-FallDTW!O39)</f>
        <v>0.98999999999998067</v>
      </c>
      <c r="P39" s="2">
        <f>IF(FallDTW!P39&gt;0,FallDTW!P$3-FallDTW!P39)</f>
        <v>-4.1599999999999966</v>
      </c>
      <c r="Q39" s="2">
        <f>IF(FallDTW!Q39&gt;0,FallDTW!Q$3-FallDTW!Q39)</f>
        <v>0.22000000000002728</v>
      </c>
      <c r="R39" s="2">
        <f>IF(FallDTW!R39&gt;0,FallDTW!R$3-FallDTW!R39)</f>
        <v>-2.2799999999999727</v>
      </c>
      <c r="S39" s="2">
        <f>IF(FallDTW!S39&gt;0,FallDTW!S$3-FallDTW!S39)</f>
        <v>-1.4499999999999886</v>
      </c>
      <c r="T39" s="2">
        <f>IF(FallDTW!T39&gt;0,FallDTW!T$3-FallDTW!T39)</f>
        <v>-0.58000000000001251</v>
      </c>
      <c r="U39" s="2">
        <f>IF(FallDTW!U39&gt;0,FallDTW!U$3-FallDTW!U39)</f>
        <v>2.2400000000000091</v>
      </c>
      <c r="V39" s="2">
        <f>IF(FallDTW!V39&gt;0,FallDTW!V$3-FallDTW!V39)</f>
        <v>-2.0800000000000125</v>
      </c>
      <c r="W39" s="2"/>
      <c r="X39" s="2"/>
      <c r="Y39" s="2"/>
      <c r="Z39" s="2"/>
      <c r="AA39" s="2">
        <f>IF(FallDTW!AA39&gt;0,FallDTW!AA$3-FallDTW!AA39)</f>
        <v>0.1799999999999784</v>
      </c>
      <c r="AB39" s="2">
        <f>IF(FallDTW!AB39&gt;0,FallDTW!AB$3-FallDTW!AB39)</f>
        <v>0.31000000000000227</v>
      </c>
      <c r="AC39" s="2">
        <f>IF(FallDTW!AC39&gt;0,FallDTW!AC$3-FallDTW!AC39)</f>
        <v>0.42000000000000171</v>
      </c>
      <c r="AD39" s="2">
        <f>IF(FallDTW!AD39&gt;0,FallDTW!AD$3-FallDTW!AD39)</f>
        <v>5.0799999999999841</v>
      </c>
      <c r="AE39" s="2">
        <f>IF(FallDTW!AE39&gt;0,FallDTW!AE$3-FallDTW!AE39)</f>
        <v>7.5600000000000023</v>
      </c>
      <c r="AF39" s="2">
        <f>IF(FallDTW!AF39&gt;0,FallDTW!AF$3-FallDTW!AF39)</f>
        <v>3.0300000000000011</v>
      </c>
      <c r="AG39" s="2">
        <f>IF(FallDTW!AG39&gt;0,FallDTW!AG$3-FallDTW!AG39)</f>
        <v>4.3600000000000136</v>
      </c>
      <c r="AH39" s="2">
        <f>IF(FallDTW!AH39&gt;0,FallDTW!AH$3-FallDTW!AH39)</f>
        <v>5.6599999999999966</v>
      </c>
      <c r="AI39" s="2"/>
      <c r="AJ39" s="2">
        <f>IF(FallDTW!AJ39&gt;0,FallDTW!AJ$3-FallDTW!AJ39)</f>
        <v>7.9856666666668445</v>
      </c>
      <c r="AK39" s="2">
        <f>IF(FallDTW!AK39&gt;0,FallDTW!AK$3-FallDTW!AK39)</f>
        <v>6.6899999999999977</v>
      </c>
      <c r="AL39" s="2">
        <f>IF(FallDTW!AL39&gt;0,FallDTW!AL$3-FallDTW!AL39)</f>
        <v>9.9799999999999613</v>
      </c>
      <c r="AM39">
        <f t="shared" si="0"/>
        <v>30</v>
      </c>
      <c r="AN39" s="3">
        <f t="shared" si="1"/>
        <v>1.9435222222222273</v>
      </c>
      <c r="AO39" s="3">
        <f t="shared" si="2"/>
        <v>0.98499999999999943</v>
      </c>
      <c r="AP39" s="2">
        <f t="shared" si="3"/>
        <v>-2.3639999999999999</v>
      </c>
      <c r="AQ39" s="2">
        <f t="shared" si="4"/>
        <v>1.3478571428571453</v>
      </c>
      <c r="AR39" s="2">
        <f t="shared" si="5"/>
        <v>0.30333333333332746</v>
      </c>
      <c r="AS39" s="2">
        <f t="shared" si="6"/>
        <v>6.2932083333333502</v>
      </c>
      <c r="AT39" s="2">
        <f t="shared" si="7"/>
        <v>1.1635294117647068</v>
      </c>
      <c r="AU39" s="2">
        <f t="shared" si="8"/>
        <v>4.6596060606060714</v>
      </c>
    </row>
    <row r="40" spans="1:47" x14ac:dyDescent="0.3">
      <c r="A40">
        <v>2015</v>
      </c>
      <c r="B40" s="2">
        <f>IF(FallDTW!B40&gt;0,FallDTW!B$3-FallDTW!B40)</f>
        <v>-9.0799999999999983</v>
      </c>
      <c r="C40" s="2">
        <f>IF(FallDTW!C40&gt;0,FallDTW!C$3-FallDTW!C40)</f>
        <v>-9.0600000000000023</v>
      </c>
      <c r="D40" s="2">
        <f>IF(FallDTW!D40&gt;0,FallDTW!D$3-FallDTW!D40)</f>
        <v>3.519999999999996</v>
      </c>
      <c r="E40" s="2">
        <f>IF(FallDTW!E40&gt;0,FallDTW!E$3-FallDTW!E40)</f>
        <v>-0.10999999999999943</v>
      </c>
      <c r="F40" s="2">
        <f>IF(FallDTW!F40&gt;0,FallDTW!F$3-FallDTW!F40)</f>
        <v>-2.25</v>
      </c>
      <c r="G40" s="2"/>
      <c r="H40" s="2">
        <f>IF(FallDTW!H40&gt;0,FallDTW!H$3-FallDTW!H40)</f>
        <v>-2.7999999999999972</v>
      </c>
      <c r="I40" s="2">
        <f>IF(FallDTW!I40&gt;0,FallDTW!I$3-FallDTW!I40)</f>
        <v>0.5</v>
      </c>
      <c r="J40" s="2">
        <f>IF(FallDTW!J40&gt;0,FallDTW!J$3-FallDTW!J40)</f>
        <v>2.9999999999972715E-2</v>
      </c>
      <c r="K40" s="2">
        <f>IF(FallDTW!K40&gt;0,FallDTW!K$3-FallDTW!K40)</f>
        <v>0.10000000000002274</v>
      </c>
      <c r="L40" s="2">
        <f>IF(FallDTW!L40&gt;0,FallDTW!L$3-FallDTW!L40)</f>
        <v>-0.80000000000006821</v>
      </c>
      <c r="M40" s="2" t="b">
        <f>IF(FallDTW!M40&gt;0,FallDTW!M$3-FallDTW!M40)</f>
        <v>0</v>
      </c>
      <c r="N40" s="2">
        <f>IF(FallDTW!N40&gt;0,FallDTW!N$3-FallDTW!N40)</f>
        <v>1.3799999999999955</v>
      </c>
      <c r="O40" s="2">
        <f>IF(FallDTW!O40&gt;0,FallDTW!O$3-FallDTW!O40)</f>
        <v>0.88999999999998636</v>
      </c>
      <c r="P40" s="2">
        <f>IF(FallDTW!P40&gt;0,FallDTW!P$3-FallDTW!P40)</f>
        <v>0.53000000000000114</v>
      </c>
      <c r="Q40" s="2">
        <f>IF(FallDTW!Q40&gt;0,FallDTW!Q$3-FallDTW!Q40)</f>
        <v>-0.42000000000001592</v>
      </c>
      <c r="R40" s="2">
        <f>IF(FallDTW!R40&gt;0,FallDTW!R$3-FallDTW!R40)</f>
        <v>-2.3499999999999659</v>
      </c>
      <c r="S40" s="2">
        <f>IF(FallDTW!S40&gt;0,FallDTW!S$3-FallDTW!S40)</f>
        <v>-2.0299999999999727</v>
      </c>
      <c r="T40" s="2">
        <f>IF(FallDTW!T40&gt;0,FallDTW!T$3-FallDTW!T40)</f>
        <v>-1.8499999999999943</v>
      </c>
      <c r="U40" s="2">
        <f>IF(FallDTW!U40&gt;0,FallDTW!U$3-FallDTW!U40)</f>
        <v>-0.89999999999997726</v>
      </c>
      <c r="V40" s="2">
        <f>IF(FallDTW!V40&gt;0,FallDTW!V$3-FallDTW!V40)</f>
        <v>-4.7800000000000011</v>
      </c>
      <c r="W40" s="2"/>
      <c r="X40" s="2"/>
      <c r="Y40" s="2">
        <f>IF(FallDTW!Y40&gt;0,FallDTW!Y$3-FallDTW!Y40)</f>
        <v>-0.75</v>
      </c>
      <c r="Z40" s="2"/>
      <c r="AA40" s="2">
        <f>IF(FallDTW!AA40&gt;0,FallDTW!AA$3-FallDTW!AA40)</f>
        <v>-3.210000000000008</v>
      </c>
      <c r="AB40" s="2"/>
      <c r="AC40" s="2"/>
      <c r="AD40" s="2">
        <f>IF(FallDTW!AD40&gt;0,FallDTW!AD$3-FallDTW!AD40)</f>
        <v>5.7999999999999829</v>
      </c>
      <c r="AE40" s="2">
        <f>IF(FallDTW!AE40&gt;0,FallDTW!AE$3-FallDTW!AE40)</f>
        <v>3.8900000000000148</v>
      </c>
      <c r="AF40" s="2">
        <f>IF(FallDTW!AF40&gt;0,FallDTW!AF$3-FallDTW!AF40)</f>
        <v>2.2199999999999989</v>
      </c>
      <c r="AG40" s="2">
        <f>IF(FallDTW!AG40&gt;0,FallDTW!AG$3-FallDTW!AG40)</f>
        <v>4.0500000000000114</v>
      </c>
      <c r="AH40" s="2">
        <f>IF(FallDTW!AH40&gt;0,FallDTW!AH$3-FallDTW!AH40)</f>
        <v>5.3100000000000023</v>
      </c>
      <c r="AI40" s="2"/>
      <c r="AJ40" s="2">
        <f>IF(FallDTW!AJ40&gt;0,FallDTW!AJ$3-FallDTW!AJ40)</f>
        <v>7.467833333333374</v>
      </c>
      <c r="AK40" s="2">
        <f>IF(FallDTW!AK40&gt;0,FallDTW!AK$3-FallDTW!AK40)</f>
        <v>5.1700000000000159</v>
      </c>
      <c r="AL40" s="2">
        <f>IF(FallDTW!AL40&gt;0,FallDTW!AL$3-FallDTW!AL40)</f>
        <v>6.2599999999999909</v>
      </c>
      <c r="AM40">
        <f t="shared" si="0"/>
        <v>29</v>
      </c>
      <c r="AN40" s="3">
        <f t="shared" si="1"/>
        <v>0.23199425287356432</v>
      </c>
      <c r="AO40" s="3">
        <f t="shared" si="2"/>
        <v>2.9999999999972715E-2</v>
      </c>
      <c r="AP40" s="2">
        <f t="shared" si="3"/>
        <v>-3.2966666666666669</v>
      </c>
      <c r="AQ40" s="2">
        <f t="shared" si="4"/>
        <v>-0.7461538461538475</v>
      </c>
      <c r="AR40" s="2">
        <f t="shared" si="5"/>
        <v>-1.980000000000004</v>
      </c>
      <c r="AS40" s="2">
        <f t="shared" si="6"/>
        <v>5.0209791666666739</v>
      </c>
      <c r="AT40" s="2">
        <f t="shared" si="7"/>
        <v>-0.91066666666666829</v>
      </c>
      <c r="AU40" s="2">
        <f t="shared" si="8"/>
        <v>3.6207833333333381</v>
      </c>
    </row>
    <row r="41" spans="1:47" x14ac:dyDescent="0.3">
      <c r="A41">
        <v>2016</v>
      </c>
      <c r="B41" s="2">
        <f>IF(FallDTW!B41&gt;0,FallDTW!B$3-FallDTW!B41)</f>
        <v>-11.419999999999995</v>
      </c>
      <c r="C41" s="2">
        <f>IF(FallDTW!C41&gt;0,FallDTW!C$3-FallDTW!C41)</f>
        <v>-11</v>
      </c>
      <c r="D41" s="2">
        <f>IF(FallDTW!D41&gt;0,FallDTW!D$3-FallDTW!D41)</f>
        <v>2.3799999999999955</v>
      </c>
      <c r="E41" s="2">
        <f>IF(FallDTW!E41&gt;0,FallDTW!E$3-FallDTW!E41)</f>
        <v>-1</v>
      </c>
      <c r="F41" s="2"/>
      <c r="G41" s="2">
        <f>IF(FallDTW!G41&gt;0,FallDTW!G$3-FallDTW!G41)</f>
        <v>-0.25</v>
      </c>
      <c r="H41" s="2">
        <f>IF(FallDTW!H41&gt;0,FallDTW!H$3-FallDTW!H41)</f>
        <v>-3.0999999999999943</v>
      </c>
      <c r="I41" s="2">
        <f>IF(FallDTW!I41&gt;0,FallDTW!I$3-FallDTW!I41)</f>
        <v>-6.0000000000059117E-2</v>
      </c>
      <c r="J41" s="2">
        <f>IF(FallDTW!J41&gt;0,FallDTW!J$3-FallDTW!J41)</f>
        <v>-0.31000000000005912</v>
      </c>
      <c r="K41" s="2">
        <f>IF(FallDTW!K41&gt;0,FallDTW!K$3-FallDTW!K41)</f>
        <v>-0.23000000000001819</v>
      </c>
      <c r="L41" s="2">
        <f>IF(FallDTW!L41&gt;0,FallDTW!L$3-FallDTW!L41)</f>
        <v>-1.2400000000000091</v>
      </c>
      <c r="M41" s="2">
        <f>IF(FallDTW!M41&gt;0,FallDTW!M$3-FallDTW!M41)</f>
        <v>15.030000000000001</v>
      </c>
      <c r="N41" s="2">
        <f>IF(FallDTW!N41&gt;0,FallDTW!N$3-FallDTW!N41)</f>
        <v>-2.4199999999999591</v>
      </c>
      <c r="O41" s="2">
        <f>IF(FallDTW!O41&gt;0,FallDTW!O$3-FallDTW!O41)</f>
        <v>0.37000000000000455</v>
      </c>
      <c r="P41" s="2">
        <f>IF(FallDTW!P41&gt;0,FallDTW!P$3-FallDTW!P41)</f>
        <v>0.72999999999998977</v>
      </c>
      <c r="Q41" s="2">
        <f>IF(FallDTW!Q41&gt;0,FallDTW!Q$3-FallDTW!Q41)</f>
        <v>-0.93000000000000682</v>
      </c>
      <c r="R41" s="2">
        <f>IF(FallDTW!R41&gt;0,FallDTW!R$3-FallDTW!R41)</f>
        <v>-3.1299999999999955</v>
      </c>
      <c r="S41" s="2">
        <f>IF(FallDTW!S41&gt;0,FallDTW!S$3-FallDTW!S41)</f>
        <v>-3.2300000000000182</v>
      </c>
      <c r="T41" s="2">
        <f>IF(FallDTW!T41&gt;0,FallDTW!T$3-FallDTW!T41)</f>
        <v>-3.2599999999999909</v>
      </c>
      <c r="U41" s="2">
        <f>IF(FallDTW!U41&gt;0,FallDTW!U$3-FallDTW!U41)</f>
        <v>-1.3700000000000045</v>
      </c>
      <c r="V41" s="2">
        <f>IF(FallDTW!V41&gt;0,FallDTW!V$3-FallDTW!V41)</f>
        <v>-5.3100000000000023</v>
      </c>
      <c r="W41" s="2"/>
      <c r="X41" s="2"/>
      <c r="Y41" s="2">
        <f>IF(FallDTW!Y41&gt;0,FallDTW!Y$3-FallDTW!Y41)</f>
        <v>-1.9599999999999795</v>
      </c>
      <c r="Z41" s="2">
        <f>IF(FallDTW!Z41&gt;0,FallDTW!Z$3-FallDTW!Z41)</f>
        <v>-2.4700000000000273</v>
      </c>
      <c r="AA41" s="2">
        <f>IF(FallDTW!AA41&gt;0,FallDTW!AA$3-FallDTW!AA41)</f>
        <v>-2.9900000000000091</v>
      </c>
      <c r="AB41" s="2">
        <f>IF(FallDTW!AB41&gt;0,FallDTW!AB$3-FallDTW!AB41)</f>
        <v>-2.3100000000000023</v>
      </c>
      <c r="AC41" s="2">
        <f>IF(FallDTW!AC41&gt;0,FallDTW!AC$3-FallDTW!AC41)</f>
        <v>1.7099999999999937</v>
      </c>
      <c r="AD41" s="2">
        <f>IF(FallDTW!AD41&gt;0,FallDTW!AD$3-FallDTW!AD41)</f>
        <v>10.689999999999998</v>
      </c>
      <c r="AE41" s="2">
        <f>IF(FallDTW!AE41&gt;0,FallDTW!AE$3-FallDTW!AE41)</f>
        <v>7.7299999999999898</v>
      </c>
      <c r="AF41" s="2">
        <f>IF(FallDTW!AF41&gt;0,FallDTW!AF$3-FallDTW!AF41)</f>
        <v>2.6500000000000057</v>
      </c>
      <c r="AG41" s="2">
        <f>IF(FallDTW!AG41&gt;0,FallDTW!AG$3-FallDTW!AG41)</f>
        <v>4.1500000000000057</v>
      </c>
      <c r="AH41" s="2">
        <f>IF(FallDTW!AH41&gt;0,FallDTW!AH$3-FallDTW!AH41)</f>
        <v>5.0600000000000023</v>
      </c>
      <c r="AI41" s="2">
        <f>IF(FallDTW!AI41&gt;0,FallDTW!AI$3-FallDTW!AI41)</f>
        <v>3.1783333333333417</v>
      </c>
      <c r="AJ41" s="2">
        <f>IF(FallDTW!AJ41&gt;0,FallDTW!AJ$3-FallDTW!AJ41)</f>
        <v>6.9518333333334397</v>
      </c>
      <c r="AK41" s="2">
        <f>IF(FallDTW!AK41&gt;0,FallDTW!AK$3-FallDTW!AK41)</f>
        <v>4.4500000000000171</v>
      </c>
      <c r="AL41" s="2">
        <f>IF(FallDTW!AL41&gt;0,FallDTW!AL$3-FallDTW!AL41)</f>
        <v>6.3599999999999568</v>
      </c>
      <c r="AM41">
        <f t="shared" si="0"/>
        <v>34</v>
      </c>
      <c r="AN41" s="3">
        <f t="shared" si="1"/>
        <v>0.39559313725490031</v>
      </c>
      <c r="AO41" s="3">
        <f t="shared" si="2"/>
        <v>-0.28000000000002956</v>
      </c>
      <c r="AP41" s="2">
        <f t="shared" si="3"/>
        <v>-4.0649999999999986</v>
      </c>
      <c r="AQ41" s="2">
        <f t="shared" si="4"/>
        <v>-0.38285714285715194</v>
      </c>
      <c r="AR41" s="2">
        <f t="shared" si="5"/>
        <v>-1.604000000000005</v>
      </c>
      <c r="AS41" s="2">
        <f t="shared" si="6"/>
        <v>5.6911296296296392</v>
      </c>
      <c r="AT41" s="2">
        <f t="shared" si="7"/>
        <v>-0.7042105263157975</v>
      </c>
      <c r="AU41" s="2">
        <f t="shared" si="8"/>
        <v>3.085726190476195</v>
      </c>
    </row>
    <row r="42" spans="1:47" x14ac:dyDescent="0.3">
      <c r="A42">
        <v>2017</v>
      </c>
      <c r="B42" s="2">
        <f>IF(FallDTW!B42&gt;0,FallDTW!B$3-FallDTW!B42)</f>
        <v>-10.229999999999997</v>
      </c>
      <c r="C42" s="2">
        <f>IF(FallDTW!C42&gt;0,FallDTW!C$3-FallDTW!C42)</f>
        <v>-10.210000000000001</v>
      </c>
      <c r="D42" s="2">
        <f>IF(FallDTW!D42&gt;0,FallDTW!D$3-FallDTW!D42)</f>
        <v>5.4000000000000057</v>
      </c>
      <c r="E42" s="2">
        <f>IF(FallDTW!E42&gt;0,FallDTW!E$3-FallDTW!E42)</f>
        <v>0.43999999999999773</v>
      </c>
      <c r="F42" s="2">
        <f>IF(FallDTW!F42&gt;0,FallDTW!F$3-FallDTW!F42)</f>
        <v>-1.75</v>
      </c>
      <c r="G42" s="2">
        <f>IF(FallDTW!G42&gt;0,FallDTW!G$3-FallDTW!G42)</f>
        <v>-1</v>
      </c>
      <c r="H42" s="2">
        <f>IF(FallDTW!H42&gt;0,FallDTW!H$3-FallDTW!H42)</f>
        <v>-1.2599999999999909</v>
      </c>
      <c r="I42" s="2">
        <f>IF(FallDTW!I42&gt;0,FallDTW!I$3-FallDTW!I42)</f>
        <v>1.4900000000000091</v>
      </c>
      <c r="J42" s="2">
        <f>IF(FallDTW!J42&gt;0,FallDTW!J$3-FallDTW!J42)</f>
        <v>1.1699999999999591</v>
      </c>
      <c r="K42" s="2">
        <f>IF(FallDTW!K42&gt;0,FallDTW!K$3-FallDTW!K42)</f>
        <v>0.98000000000001819</v>
      </c>
      <c r="L42" s="2">
        <f>IF(FallDTW!L42&gt;0,FallDTW!L$3-FallDTW!L42)</f>
        <v>1</v>
      </c>
      <c r="M42" s="2">
        <f>IF(FallDTW!M42&gt;0,FallDTW!M$3-FallDTW!M42)</f>
        <v>18.439999999999998</v>
      </c>
      <c r="N42" s="2">
        <f>IF(FallDTW!N42&gt;0,FallDTW!N$3-FallDTW!N42)</f>
        <v>0.84000000000003183</v>
      </c>
      <c r="O42" s="2">
        <f>IF(FallDTW!O42&gt;0,FallDTW!O$3-FallDTW!O42)</f>
        <v>1.8100000000000023</v>
      </c>
      <c r="P42" s="2">
        <f>IF(FallDTW!P42&gt;0,FallDTW!P$3-FallDTW!P42)</f>
        <v>1.4499999999999886</v>
      </c>
      <c r="Q42" s="2">
        <f>IF(FallDTW!Q42&gt;0,FallDTW!Q$3-FallDTW!Q42)</f>
        <v>1.4399999999999977</v>
      </c>
      <c r="R42" s="2">
        <f>IF(FallDTW!R42&gt;0,FallDTW!R$3-FallDTW!R42)</f>
        <v>-2.0099999999999909</v>
      </c>
      <c r="S42" s="2">
        <f>IF(FallDTW!S42&gt;0,FallDTW!S$3-FallDTW!S42)</f>
        <v>-2.0099999999999909</v>
      </c>
      <c r="T42" s="2">
        <f>IF(FallDTW!T42&gt;0,FallDTW!T$3-FallDTW!T42)</f>
        <v>-4.1100000000000136</v>
      </c>
      <c r="U42" s="2">
        <f>IF(FallDTW!U42&gt;0,FallDTW!U$3-FallDTW!U42)</f>
        <v>1.3000000000000682</v>
      </c>
      <c r="V42" s="2">
        <f>IF(FallDTW!V42&gt;0,FallDTW!V$3-FallDTW!V42)</f>
        <v>-1.6200000000000045</v>
      </c>
      <c r="W42" s="2">
        <f>IF(FallDTW!W42&gt;0,FallDTW!W$3-FallDTW!W42)</f>
        <v>1.4599999999999227</v>
      </c>
      <c r="X42" s="2"/>
      <c r="Y42" s="2">
        <f>IF(FallDTW!Y42&gt;0,FallDTW!Y$3-FallDTW!Y42)</f>
        <v>0.85000000000002274</v>
      </c>
      <c r="Z42" s="2">
        <f>IF(FallDTW!Z42&gt;0,FallDTW!Z$3-FallDTW!Z42)</f>
        <v>-0.59000000000003183</v>
      </c>
      <c r="AA42" s="2">
        <f>IF(FallDTW!AA42&gt;0,FallDTW!AA$3-FallDTW!AA42)</f>
        <v>-0.14000000000001478</v>
      </c>
      <c r="AB42" s="2">
        <f>IF(FallDTW!AB42&gt;0,FallDTW!AB$3-FallDTW!AB42)</f>
        <v>-0.25</v>
      </c>
      <c r="AC42" s="2">
        <f>IF(FallDTW!AC42&gt;0,FallDTW!AC$3-FallDTW!AC42)</f>
        <v>2.8799999999999955</v>
      </c>
      <c r="AD42" s="2">
        <f>IF(FallDTW!AD42&gt;0,FallDTW!AD$3-FallDTW!AD42)</f>
        <v>28.819999999999993</v>
      </c>
      <c r="AE42" s="2">
        <f>IF(FallDTW!AE42&gt;0,FallDTW!AE$3-FallDTW!AE42)</f>
        <v>43.569999999999993</v>
      </c>
      <c r="AF42" s="2">
        <f>IF(FallDTW!AF42&gt;0,FallDTW!AF$3-FallDTW!AF42)</f>
        <v>13</v>
      </c>
      <c r="AG42" s="2">
        <f>IF(FallDTW!AG42&gt;0,FallDTW!AG$3-FallDTW!AG42)</f>
        <v>9.210000000000008</v>
      </c>
      <c r="AH42" s="2">
        <f>IF(FallDTW!AH42&gt;0,FallDTW!AH$3-FallDTW!AH42)</f>
        <v>8.8400000000000034</v>
      </c>
      <c r="AI42" s="2">
        <f>IF(FallDTW!AI42&gt;0,FallDTW!AI$3-FallDTW!AI42)</f>
        <v>5.3473333333333386</v>
      </c>
      <c r="AJ42" s="2">
        <f>IF(FallDTW!AJ42&gt;0,FallDTW!AJ$3-FallDTW!AJ42)</f>
        <v>10.959666666666749</v>
      </c>
      <c r="AK42" s="2">
        <f>IF(FallDTW!AK42&gt;0,FallDTW!AK$3-FallDTW!AK42)</f>
        <v>8.710000000000008</v>
      </c>
      <c r="AL42" s="2">
        <f>IF(FallDTW!AL42&gt;0,FallDTW!AL$3-FallDTW!AL42)</f>
        <v>11.579999999999984</v>
      </c>
      <c r="AM42">
        <f t="shared" si="0"/>
        <v>36</v>
      </c>
      <c r="AN42" s="3">
        <f t="shared" si="1"/>
        <v>4.0501944444444469</v>
      </c>
      <c r="AO42" s="3">
        <f t="shared" si="2"/>
        <v>1.2350000000000136</v>
      </c>
      <c r="AP42" s="2">
        <f t="shared" si="3"/>
        <v>-2.6585714285714266</v>
      </c>
      <c r="AQ42" s="2">
        <f t="shared" si="4"/>
        <v>1.4407142857142909</v>
      </c>
      <c r="AR42" s="2">
        <f t="shared" si="5"/>
        <v>0.70166666666664901</v>
      </c>
      <c r="AS42" s="2">
        <f t="shared" si="6"/>
        <v>15.559666666666677</v>
      </c>
      <c r="AT42" s="2">
        <f t="shared" si="7"/>
        <v>1.2189999999999983</v>
      </c>
      <c r="AU42" s="2">
        <f t="shared" si="8"/>
        <v>9.6164666666666641</v>
      </c>
    </row>
    <row r="43" spans="1:47" x14ac:dyDescent="0.3">
      <c r="A43">
        <v>2018</v>
      </c>
      <c r="B43" s="2">
        <f>IF(FallDTW!B43&gt;0,FallDTW!B$3-FallDTW!B43)</f>
        <v>-10.949999999999996</v>
      </c>
      <c r="C43" s="2">
        <f>IF(FallDTW!C43&gt;0,FallDTW!C$3-FallDTW!C43)</f>
        <v>-6.9099999999999966</v>
      </c>
      <c r="D43" s="2">
        <f>IF(FallDTW!D43&gt;0,FallDTW!D$3-FallDTW!D43)</f>
        <v>6.9099999999999966</v>
      </c>
      <c r="E43" s="2">
        <f>IF(FallDTW!E43&gt;0,FallDTW!E$3-FallDTW!E43)</f>
        <v>1.4399999999999977</v>
      </c>
      <c r="F43" s="2">
        <f>IF(FallDTW!F43&gt;0,FallDTW!F$3-FallDTW!F43)</f>
        <v>-0.24000000000000909</v>
      </c>
      <c r="G43" s="2"/>
      <c r="H43" s="2">
        <f>IF(FallDTW!H43&gt;0,FallDTW!H$3-FallDTW!H43)</f>
        <v>0.62000000000000455</v>
      </c>
      <c r="I43" s="2">
        <f>IF(FallDTW!I43&gt;0,FallDTW!I$3-FallDTW!I43)</f>
        <v>1.4799999999999045</v>
      </c>
      <c r="J43" s="2">
        <f>IF(FallDTW!J43&gt;0,FallDTW!J$3-FallDTW!J43)</f>
        <v>1.9800000000000182</v>
      </c>
      <c r="K43" s="2">
        <f>IF(FallDTW!K43&gt;0,FallDTW!K$3-FallDTW!K43)</f>
        <v>1.4599999999999227</v>
      </c>
      <c r="L43" s="2">
        <f>IF(FallDTW!L43&gt;0,FallDTW!L$3-FallDTW!L43)</f>
        <v>0.83999999999991815</v>
      </c>
      <c r="M43" s="2">
        <f>IF(FallDTW!M43&gt;0,FallDTW!M$3-FallDTW!M43)</f>
        <v>17.759999999999991</v>
      </c>
      <c r="N43" s="2">
        <f>IF(FallDTW!N43&gt;0,FallDTW!N$3-FallDTW!N43)</f>
        <v>11.440000000000055</v>
      </c>
      <c r="O43" s="2">
        <f>IF(FallDTW!O43&gt;0,FallDTW!O$3-FallDTW!O43)</f>
        <v>1.8599999999999852</v>
      </c>
      <c r="P43" s="2">
        <f>IF(FallDTW!P43&gt;0,FallDTW!P$3-FallDTW!P43)</f>
        <v>1.4300000000000068</v>
      </c>
      <c r="Q43" s="2">
        <f>IF(FallDTW!Q43&gt;0,FallDTW!Q$3-FallDTW!Q43)</f>
        <v>4.3199999999999932</v>
      </c>
      <c r="R43" s="2">
        <f>IF(FallDTW!R43&gt;0,FallDTW!R$3-FallDTW!R43)</f>
        <v>-1.8699999999999477</v>
      </c>
      <c r="S43" s="2">
        <f>IF(FallDTW!S43&gt;0,FallDTW!S$3-FallDTW!S43)</f>
        <v>-1.3299999999999841</v>
      </c>
      <c r="T43" s="2">
        <f>IF(FallDTW!T43&gt;0,FallDTW!T$3-FallDTW!T43)</f>
        <v>-3.8199999999999932</v>
      </c>
      <c r="U43" s="2">
        <f>IF(FallDTW!U43&gt;0,FallDTW!U$3-FallDTW!U43)</f>
        <v>0.62000000000000455</v>
      </c>
      <c r="V43" s="2">
        <f>IF(FallDTW!V43&gt;0,FallDTW!V$3-FallDTW!V43)</f>
        <v>-3.25</v>
      </c>
      <c r="W43" s="2">
        <f>IF(FallDTW!W43&gt;0,FallDTW!W$3-FallDTW!W43)</f>
        <v>3.1299999999999955</v>
      </c>
      <c r="X43" s="2">
        <f>IF(FallDTW!X43&gt;0,FallDTW!X$3-FallDTW!X43)</f>
        <v>2.2099999999999227</v>
      </c>
      <c r="Y43" s="2">
        <f>IF(FallDTW!Y43&gt;0,FallDTW!Y$3-FallDTW!Y43)</f>
        <v>2.1200000000000045</v>
      </c>
      <c r="Z43" s="2">
        <f>IF(FallDTW!Z43&gt;0,FallDTW!Z$3-FallDTW!Z43)</f>
        <v>1.2999999999999545</v>
      </c>
      <c r="AA43" s="2">
        <f>IF(FallDTW!AA43&gt;0,FallDTW!AA$3-FallDTW!AA43)</f>
        <v>1.339999999999975</v>
      </c>
      <c r="AB43" s="2">
        <f>IF(FallDTW!AB43&gt;0,FallDTW!AB$3-FallDTW!AB43)</f>
        <v>1.4800000000000182</v>
      </c>
      <c r="AC43" s="2">
        <f>IF(FallDTW!AC43&gt;0,FallDTW!AC$3-FallDTW!AC43)</f>
        <v>2.789999999999992</v>
      </c>
      <c r="AD43" s="2">
        <f>IF(FallDTW!AD43&gt;0,FallDTW!AD$3-FallDTW!AD43)</f>
        <v>26.289999999999992</v>
      </c>
      <c r="AE43" s="2">
        <f>IF(FallDTW!AE43&gt;0,FallDTW!AE$3-FallDTW!AE43)</f>
        <v>38.210000000000008</v>
      </c>
      <c r="AF43" s="2">
        <f>IF(FallDTW!AF43&gt;0,FallDTW!AF$3-FallDTW!AF43)</f>
        <v>17.909999999999997</v>
      </c>
      <c r="AG43" s="2">
        <f>IF(FallDTW!AG43&gt;0,FallDTW!AG$3-FallDTW!AG43)</f>
        <v>9.2599999999999909</v>
      </c>
      <c r="AH43" s="2">
        <f>IF(FallDTW!AH43&gt;0,FallDTW!AH$3-FallDTW!AH43)</f>
        <v>10.310000000000002</v>
      </c>
      <c r="AI43" s="2">
        <f>IF(FallDTW!AI43&gt;0,FallDTW!AI$3-FallDTW!AI43)</f>
        <v>6.1001666666667091</v>
      </c>
      <c r="AJ43" s="2">
        <f>IF(FallDTW!AJ43&gt;0,FallDTW!AJ$3-FallDTW!AJ43)</f>
        <v>13.409249999999929</v>
      </c>
      <c r="AK43" s="2">
        <f>IF(FallDTW!AK43&gt;0,FallDTW!AK$3-FallDTW!AK43)</f>
        <v>11.780000000000001</v>
      </c>
      <c r="AL43" s="2">
        <f>IF(FallDTW!AL43&gt;0,FallDTW!AL$3-FallDTW!AL43)</f>
        <v>16.909999999999968</v>
      </c>
      <c r="AM43">
        <f t="shared" si="0"/>
        <v>36</v>
      </c>
      <c r="AN43" s="3">
        <f t="shared" si="1"/>
        <v>5.2316504629629534</v>
      </c>
      <c r="AO43" s="3">
        <f t="shared" si="2"/>
        <v>1.9200000000000017</v>
      </c>
      <c r="AP43" s="2">
        <f t="shared" si="3"/>
        <v>-1.5216666666666672</v>
      </c>
      <c r="AQ43" s="2">
        <f t="shared" si="4"/>
        <v>2.3514285714285625</v>
      </c>
      <c r="AR43" s="2">
        <f t="shared" si="5"/>
        <v>2.0528571428571234</v>
      </c>
      <c r="AS43" s="2">
        <f t="shared" si="6"/>
        <v>16.686601851851847</v>
      </c>
      <c r="AT43" s="2">
        <f t="shared" si="7"/>
        <v>2.2519047619047492</v>
      </c>
      <c r="AU43" s="2">
        <f t="shared" si="8"/>
        <v>10.284338541666655</v>
      </c>
    </row>
    <row r="44" spans="1:47" x14ac:dyDescent="0.3">
      <c r="A44">
        <v>2019</v>
      </c>
      <c r="B44" s="2">
        <f>IF(FallDTW!B44&gt;0,FallDTW!B$3-FallDTW!B44)</f>
        <v>-7.6899999999999977</v>
      </c>
      <c r="C44" s="2">
        <f>IF(FallDTW!C44&gt;0,FallDTW!C$3-FallDTW!C44)</f>
        <v>-8.6199999999999974</v>
      </c>
      <c r="D44" s="2">
        <f>IF(FallDTW!D44&gt;0,FallDTW!D$3-FallDTW!D44)</f>
        <v>6.480000000000004</v>
      </c>
      <c r="E44" s="2">
        <f>IF(FallDTW!E44&gt;0,FallDTW!E$3-FallDTW!E44)</f>
        <v>1.740000000000002</v>
      </c>
      <c r="F44" s="2">
        <f>IF(FallDTW!F44&gt;0,FallDTW!F$3-FallDTW!F44)</f>
        <v>0.11000000000001364</v>
      </c>
      <c r="G44" s="2">
        <f>IF(FallDTW!G44&gt;0,FallDTW!G$3-FallDTW!G44)</f>
        <v>3.120000000000001</v>
      </c>
      <c r="H44" s="2"/>
      <c r="I44" s="2">
        <f>IF(FallDTW!I44&gt;0,FallDTW!I$3-FallDTW!I44)</f>
        <v>2.0499999999999545</v>
      </c>
      <c r="J44" s="2">
        <f>IF(FallDTW!J44&gt;0,FallDTW!J$3-FallDTW!J44)</f>
        <v>2.3700000000000045</v>
      </c>
      <c r="K44" s="2">
        <f>IF(FallDTW!K44&gt;0,FallDTW!K$3-FallDTW!K44)</f>
        <v>1.7799999999999727</v>
      </c>
      <c r="L44" s="2">
        <f>IF(FallDTW!L44&gt;0,FallDTW!L$3-FallDTW!L44)</f>
        <v>0.9699999999999136</v>
      </c>
      <c r="M44" s="2">
        <f>IF(FallDTW!M44&gt;0,FallDTW!M$3-FallDTW!M44)</f>
        <v>17.689999999999998</v>
      </c>
      <c r="N44" s="2">
        <f>IF(FallDTW!N44&gt;0,FallDTW!N$3-FallDTW!N44)</f>
        <v>18.740000000000009</v>
      </c>
      <c r="O44" s="2">
        <f>IF(FallDTW!O44&gt;0,FallDTW!O$3-FallDTW!O44)</f>
        <v>2.0300000000000011</v>
      </c>
      <c r="P44" s="2">
        <f>IF(FallDTW!P44&gt;0,FallDTW!P$3-FallDTW!P44)</f>
        <v>1.6699999999999875</v>
      </c>
      <c r="Q44" s="2">
        <f>IF(FallDTW!Q44&gt;0,FallDTW!Q$3-FallDTW!Q44)</f>
        <v>4.3500000000000227</v>
      </c>
      <c r="R44" s="2">
        <f>IF(FallDTW!R44&gt;0,FallDTW!R$3-FallDTW!R44)</f>
        <v>-1.3599999999999568</v>
      </c>
      <c r="S44" s="2">
        <f>IF(FallDTW!S44&gt;0,FallDTW!S$3-FallDTW!S44)</f>
        <v>-1.3000000000000114</v>
      </c>
      <c r="T44" s="2">
        <f>IF(FallDTW!T44&gt;0,FallDTW!T$3-FallDTW!T44)</f>
        <v>-3.3499999999999943</v>
      </c>
      <c r="U44" s="2">
        <f>IF(FallDTW!U44&gt;0,FallDTW!U$3-FallDTW!U44)</f>
        <v>4.3400000000000318</v>
      </c>
      <c r="V44" s="2">
        <f>IF(FallDTW!V44&gt;0,FallDTW!V$3-FallDTW!V44)</f>
        <v>-2.1800000000000068</v>
      </c>
      <c r="W44" s="2">
        <f>IF(FallDTW!W44&gt;0,FallDTW!W$3-FallDTW!W44)</f>
        <v>4.6200000000000045</v>
      </c>
      <c r="X44" s="2">
        <f>IF(FallDTW!X44&gt;0,FallDTW!X$3-FallDTW!X44)</f>
        <v>3.3199999999999363</v>
      </c>
      <c r="Y44" s="2">
        <f>IF(FallDTW!Y44&gt;0,FallDTW!Y$3-FallDTW!Y44)</f>
        <v>4.0200000000000387</v>
      </c>
      <c r="Z44" s="2">
        <f>IF(FallDTW!Z44&gt;0,FallDTW!Z$3-FallDTW!Z44)</f>
        <v>2.5800000000000409</v>
      </c>
      <c r="AA44" s="2">
        <f>IF(FallDTW!AA44&gt;0,FallDTW!AA$3-FallDTW!AA44)</f>
        <v>2.8699999999999761</v>
      </c>
      <c r="AB44" s="2">
        <f>IF(FallDTW!AB44&gt;0,FallDTW!AB$3-FallDTW!AB44)</f>
        <v>2.8199999999999932</v>
      </c>
      <c r="AC44" s="2">
        <f>IF(FallDTW!AC44&gt;0,FallDTW!AC$3-FallDTW!AC44)</f>
        <v>4.3199999999999932</v>
      </c>
      <c r="AD44" s="2">
        <f>IF(FallDTW!AD44&gt;0,FallDTW!AD$3-FallDTW!AD44)</f>
        <v>26.650000000000006</v>
      </c>
      <c r="AE44" s="2">
        <f>IF(FallDTW!AE44&gt;0,FallDTW!AE$3-FallDTW!AE44)</f>
        <v>42.120000000000005</v>
      </c>
      <c r="AF44" s="2">
        <f>IF(FallDTW!AF44&gt;0,FallDTW!AF$3-FallDTW!AF44)</f>
        <v>18.810000000000002</v>
      </c>
      <c r="AG44" s="2">
        <f>IF(FallDTW!AG44&gt;0,FallDTW!AG$3-FallDTW!AG44)</f>
        <v>9.7400000000000091</v>
      </c>
      <c r="AH44" s="2">
        <f>IF(FallDTW!AH44&gt;0,FallDTW!AH$3-FallDTW!AH44)</f>
        <v>10.769999999999982</v>
      </c>
      <c r="AI44" s="2">
        <f>IF(FallDTW!AI44&gt;0,FallDTW!AI$3-FallDTW!AI44)</f>
        <v>6.3125833333332366</v>
      </c>
      <c r="AJ44" s="2">
        <f>IF(FallDTW!AJ44&gt;0,FallDTW!AJ$3-FallDTW!AJ44)</f>
        <v>13.817833333333368</v>
      </c>
      <c r="AK44" s="2">
        <f>IF(FallDTW!AK44&gt;0,FallDTW!AK$3-FallDTW!AK44)</f>
        <v>12.830000000000013</v>
      </c>
      <c r="AL44" s="2">
        <f>IF(FallDTW!AL44&gt;0,FallDTW!AL$3-FallDTW!AL44)</f>
        <v>19.799999999999955</v>
      </c>
      <c r="AM44">
        <f t="shared" si="0"/>
        <v>36</v>
      </c>
      <c r="AN44" s="3">
        <f t="shared" si="1"/>
        <v>6.342789351851847</v>
      </c>
      <c r="AO44" s="3">
        <f t="shared" si="2"/>
        <v>3.2199999999999687</v>
      </c>
      <c r="AP44" s="2">
        <f t="shared" si="3"/>
        <v>-0.80999999999999572</v>
      </c>
      <c r="AQ44" s="2">
        <f t="shared" si="4"/>
        <v>3.4142857142857088</v>
      </c>
      <c r="AR44" s="2">
        <f t="shared" si="5"/>
        <v>3.5071428571428549</v>
      </c>
      <c r="AS44" s="2">
        <f t="shared" si="6"/>
        <v>17.87226851851851</v>
      </c>
      <c r="AT44" s="2">
        <f t="shared" si="7"/>
        <v>3.445238095238091</v>
      </c>
      <c r="AU44" s="2">
        <f t="shared" si="8"/>
        <v>11.58752604166666</v>
      </c>
    </row>
    <row r="45" spans="1:47" x14ac:dyDescent="0.3">
      <c r="A45">
        <v>2020</v>
      </c>
      <c r="B45" s="2">
        <f>IF(FallDTW!B45&gt;0,FallDTW!B$3-FallDTW!B45)</f>
        <v>-8.2800000000000011</v>
      </c>
      <c r="C45" s="2">
        <f>IF(FallDTW!C45&gt;0,FallDTW!C$3-FallDTW!C45)</f>
        <v>-9.3699999999999974</v>
      </c>
      <c r="D45" s="2">
        <f>IF(FallDTW!D45&gt;0,FallDTW!D$3-FallDTW!D45)</f>
        <v>6.4200000000000017</v>
      </c>
      <c r="E45" s="2">
        <f>IF(FallDTW!E45&gt;0,FallDTW!E$3-FallDTW!E45)</f>
        <v>1.0399999999999991</v>
      </c>
      <c r="F45" s="2">
        <f>IF(FallDTW!F45&gt;0,FallDTW!F$3-FallDTW!F45)</f>
        <v>-0.45999999999992269</v>
      </c>
      <c r="G45" s="2">
        <f>IF(FallDTW!G45&gt;0,FallDTW!G$3-FallDTW!G45)</f>
        <v>2.0199999999999996</v>
      </c>
      <c r="H45" s="2">
        <f>IF(FallDTW!H45&gt;0,FallDTW!H$3-FallDTW!H45)</f>
        <v>-0.25</v>
      </c>
      <c r="I45" s="2">
        <f>IF(FallDTW!I45&gt;0,FallDTW!I$3-FallDTW!I45)</f>
        <v>1.3499999999999091</v>
      </c>
      <c r="J45" s="2">
        <f>IF(FallDTW!J45&gt;0,FallDTW!J$3-FallDTW!J45)</f>
        <v>1.7599999999999909</v>
      </c>
      <c r="K45" s="2">
        <f>IF(FallDTW!K45&gt;0,FallDTW!K$3-FallDTW!K45)</f>
        <v>1.2599999999999909</v>
      </c>
      <c r="L45" s="2">
        <f>IF(FallDTW!L45&gt;0,FallDTW!L$3-FallDTW!L45)</f>
        <v>0.26999999999998181</v>
      </c>
      <c r="M45" s="2">
        <f>IF(FallDTW!M45&gt;0,FallDTW!M$3-FallDTW!M45)</f>
        <v>18.849999999999994</v>
      </c>
      <c r="N45" s="2">
        <f>IF(FallDTW!N45&gt;0,FallDTW!N$3-FallDTW!N45)</f>
        <v>19.710000000000036</v>
      </c>
      <c r="O45" s="2">
        <f>IF(FallDTW!O45&gt;0,FallDTW!O$3-FallDTW!O45)</f>
        <v>1.9099999999999966</v>
      </c>
      <c r="P45" s="2">
        <f>IF(FallDTW!P45&gt;0,FallDTW!P$3-FallDTW!P45)</f>
        <v>1.2299999999999898</v>
      </c>
      <c r="Q45" s="2">
        <f>IF(FallDTW!Q45&gt;0,FallDTW!Q$3-FallDTW!Q45)</f>
        <v>2.2799999999999727</v>
      </c>
      <c r="R45" s="2">
        <f>IF(FallDTW!R45&gt;0,FallDTW!R$3-FallDTW!R45)</f>
        <v>-1.8199999999999932</v>
      </c>
      <c r="S45" s="2">
        <f>IF(FallDTW!S45&gt;0,FallDTW!S$3-FallDTW!S45)</f>
        <v>-1.75</v>
      </c>
      <c r="T45" s="2">
        <f>IF(FallDTW!T45&gt;0,FallDTW!T$3-FallDTW!T45)</f>
        <v>-3.8799999999999955</v>
      </c>
      <c r="U45" s="2">
        <f>IF(FallDTW!U45&gt;0,FallDTW!U$3-FallDTW!U45)</f>
        <v>0.84000000000003183</v>
      </c>
      <c r="V45" s="2">
        <f>IF(FallDTW!V45&gt;0,FallDTW!V$3-FallDTW!V45)</f>
        <v>-3.1500000000000057</v>
      </c>
      <c r="W45" s="2">
        <f>IF(FallDTW!W45&gt;0,FallDTW!W$3-FallDTW!W45)</f>
        <v>4.7899999999999636</v>
      </c>
      <c r="X45" s="2">
        <f>IF(FallDTW!X45&gt;0,FallDTW!X$3-FallDTW!X45)</f>
        <v>3.75</v>
      </c>
      <c r="Y45" s="2">
        <f>IF(FallDTW!Y45&gt;0,FallDTW!Y$3-FallDTW!Y45)</f>
        <v>4.3000000000000114</v>
      </c>
      <c r="Z45" s="2">
        <f>IF(FallDTW!Z45&gt;0,FallDTW!Z$3-FallDTW!Z45)</f>
        <v>3.1200000000000045</v>
      </c>
      <c r="AA45" s="2">
        <f>IF(FallDTW!AA45&gt;0,FallDTW!AA$3-FallDTW!AA45)</f>
        <v>3.1599999999999966</v>
      </c>
      <c r="AB45" s="2">
        <f>IF(FallDTW!AB45&gt;0,FallDTW!AB$3-FallDTW!AB45)</f>
        <v>3.2099999999999795</v>
      </c>
      <c r="AC45" s="2">
        <f>IF(FallDTW!AC45&gt;0,FallDTW!AC$3-FallDTW!AC45)</f>
        <v>2.9899999999999949</v>
      </c>
      <c r="AD45" s="2">
        <f>IF(FallDTW!AD45&gt;0,FallDTW!AD$3-FallDTW!AD45)</f>
        <v>16.930000000000007</v>
      </c>
      <c r="AE45" s="2">
        <f>IF(FallDTW!AE45&gt;0,FallDTW!AE$3-FallDTW!AE45)</f>
        <v>32.789999999999992</v>
      </c>
      <c r="AF45" s="2">
        <f>IF(FallDTW!AF45&gt;0,FallDTW!AF$3-FallDTW!AF45)</f>
        <v>18.900000000000006</v>
      </c>
      <c r="AG45" s="2">
        <f>IF(FallDTW!AG45&gt;0,FallDTW!AG$3-FallDTW!AG45)</f>
        <v>9.1899999999999977</v>
      </c>
      <c r="AH45" s="2">
        <f>IF(FallDTW!AH45&gt;0,FallDTW!AH$3-FallDTW!AH45)</f>
        <v>12.5</v>
      </c>
      <c r="AI45" s="2">
        <f>IF(FallDTW!AI45&gt;0,FallDTW!AI$3-FallDTW!AI45)</f>
        <v>6.4639389736477</v>
      </c>
      <c r="AJ45" s="2">
        <f>IF(FallDTW!AJ45&gt;0,FallDTW!AJ$3-FallDTW!AJ45)</f>
        <v>15.626100323624826</v>
      </c>
      <c r="AK45" s="2">
        <f>IF(FallDTW!AK45&gt;0,FallDTW!AK$3-FallDTW!AK45)</f>
        <v>15.550000000000011</v>
      </c>
      <c r="AL45" s="2">
        <f>IF(FallDTW!AL45&gt;0,FallDTW!AL$3-FallDTW!AL45)</f>
        <v>24.879999999999995</v>
      </c>
      <c r="AM45">
        <f t="shared" si="0"/>
        <v>37</v>
      </c>
      <c r="AN45" s="3">
        <f t="shared" si="1"/>
        <v>5.62513619722358</v>
      </c>
      <c r="AO45" s="3">
        <f t="shared" si="2"/>
        <v>2.9899999999999949</v>
      </c>
      <c r="AP45" s="2">
        <f t="shared" si="3"/>
        <v>-1.2685714285714174</v>
      </c>
      <c r="AQ45" s="2">
        <f t="shared" si="4"/>
        <v>2.7757142857142787</v>
      </c>
      <c r="AR45" s="2">
        <f t="shared" si="5"/>
        <v>3.6171428571428499</v>
      </c>
      <c r="AS45" s="2">
        <f t="shared" si="6"/>
        <v>16.981115477474727</v>
      </c>
      <c r="AT45" s="2">
        <f t="shared" si="7"/>
        <v>3.0561904761904692</v>
      </c>
      <c r="AU45" s="2">
        <f t="shared" si="8"/>
        <v>11.13437745607953</v>
      </c>
    </row>
    <row r="46" spans="1:47" x14ac:dyDescent="0.3">
      <c r="A46">
        <v>2021</v>
      </c>
      <c r="B46" s="2">
        <f>IF(FallDTW!B46&gt;0,FallDTW!B$3-FallDTW!B46)</f>
        <v>-8.2100000000000009</v>
      </c>
      <c r="C46" s="2">
        <f>IF(FallDTW!C46&gt;0,FallDTW!C$3-FallDTW!C46)</f>
        <v>-8.82</v>
      </c>
      <c r="D46" s="2">
        <f>IF(FallDTW!D46&gt;0,FallDTW!D$3-FallDTW!D46)</f>
        <v>3.0900000000000034</v>
      </c>
      <c r="E46" s="2">
        <f>IF(FallDTW!E46&gt;0,FallDTW!E$3-FallDTW!E46)</f>
        <v>-1.2100000000000009</v>
      </c>
      <c r="F46" s="2">
        <f>IF(FallDTW!F46&gt;0,FallDTW!F$3-FallDTW!F46)</f>
        <v>-3.3899999999999864</v>
      </c>
      <c r="G46" s="2">
        <f>IF(FallDTW!G46&gt;0,FallDTW!G$3-FallDTW!G46)</f>
        <v>-0.52999999999999758</v>
      </c>
      <c r="H46" s="2">
        <f>IF(FallDTW!H46&gt;0,FallDTW!H$3-FallDTW!H46)</f>
        <v>-2.3999999999999915</v>
      </c>
      <c r="I46" s="2">
        <f>IF(FallDTW!I46&gt;0,FallDTW!I$3-FallDTW!I46)</f>
        <v>0.2199999999999136</v>
      </c>
      <c r="J46" s="2">
        <f>IF(FallDTW!J46&gt;0,FallDTW!J$3-FallDTW!J46)</f>
        <v>0.48000000000001819</v>
      </c>
      <c r="K46" s="2">
        <f>IF(FallDTW!K46&gt;0,FallDTW!K$3-FallDTW!K46)</f>
        <v>0.14999999999997726</v>
      </c>
      <c r="L46" s="2">
        <f>IF(FallDTW!L46&gt;0,FallDTW!L$3-FallDTW!L46)</f>
        <v>-0.89000000000010004</v>
      </c>
      <c r="M46" s="2">
        <f>IF(FallDTW!M46&gt;0,FallDTW!M$3-FallDTW!M46)</f>
        <v>16.769999999999982</v>
      </c>
      <c r="N46" s="2">
        <f>IF(FallDTW!N46&gt;0,FallDTW!N$3-FallDTW!N46)</f>
        <v>13</v>
      </c>
      <c r="O46" s="2">
        <f>IF(FallDTW!O46&gt;0,FallDTW!O$3-FallDTW!O46)</f>
        <v>0.34000000000000341</v>
      </c>
      <c r="P46" s="2">
        <f>IF(FallDTW!P46&gt;0,FallDTW!P$3-FallDTW!P46)</f>
        <v>0.34999999999999432</v>
      </c>
      <c r="Q46" s="2">
        <f>IF(FallDTW!Q46&gt;0,FallDTW!Q$3-FallDTW!Q46)</f>
        <v>4.0000000000020464E-2</v>
      </c>
      <c r="R46" s="2">
        <f>IF(FallDTW!R46&gt;0,FallDTW!R$3-FallDTW!R46)</f>
        <v>-2.6399999999999864</v>
      </c>
      <c r="S46" s="2">
        <f>IF(FallDTW!S46&gt;0,FallDTW!S$3-FallDTW!S46)</f>
        <v>-2.3100000000000023</v>
      </c>
      <c r="T46" s="2">
        <f>IF(FallDTW!T46&gt;0,FallDTW!T$3-FallDTW!T46)</f>
        <v>-4.1400000000000148</v>
      </c>
      <c r="U46" s="2">
        <f>IF(FallDTW!U46&gt;0,FallDTW!U$3-FallDTW!U46)</f>
        <v>-0.35000000000002274</v>
      </c>
      <c r="V46" s="2">
        <f>IF(FallDTW!V46&gt;0,FallDTW!V$3-FallDTW!V46)</f>
        <v>-4.5</v>
      </c>
      <c r="W46" s="2">
        <f>IF(FallDTW!W46&gt;0,FallDTW!W$3-FallDTW!W46)</f>
        <v>3.0299999999999727</v>
      </c>
      <c r="X46" s="2">
        <f>IF(FallDTW!X46&gt;0,FallDTW!X$3-FallDTW!X46)</f>
        <v>2.67999999999995</v>
      </c>
      <c r="Y46" s="2">
        <f>IF(FallDTW!Y46&gt;0,FallDTW!Y$3-FallDTW!Y46)</f>
        <v>2.5200000000000387</v>
      </c>
      <c r="Z46" s="2">
        <f>IF(FallDTW!Z46&gt;0,FallDTW!Z$3-FallDTW!Z46)</f>
        <v>1.8999999999999773</v>
      </c>
      <c r="AA46" s="2">
        <f>IF(FallDTW!AA46&gt;0,FallDTW!AA$3-FallDTW!AA46)</f>
        <v>1.5999999999999943</v>
      </c>
      <c r="AB46" s="2">
        <f>IF(FallDTW!AB46&gt;0,FallDTW!AB$3-FallDTW!AB46)</f>
        <v>1.9499999999999886</v>
      </c>
      <c r="AC46" s="2">
        <f>IF(FallDTW!AC46&gt;0,FallDTW!AC$3-FallDTW!AC46)</f>
        <v>1.9699999999999989</v>
      </c>
      <c r="AD46" s="2">
        <f>IF(FallDTW!AD46&gt;0,FallDTW!AD$3-FallDTW!AD46)</f>
        <v>12.759999999999991</v>
      </c>
      <c r="AE46" s="2">
        <f>IF(FallDTW!AE46&gt;0,FallDTW!AE$3-FallDTW!AE46)</f>
        <v>16.689999999999998</v>
      </c>
      <c r="AF46" s="2">
        <f>IF(FallDTW!AF46&gt;0,FallDTW!AF$3-FallDTW!AF46)</f>
        <v>11.20999999999998</v>
      </c>
      <c r="AG46" s="2">
        <f>IF(FallDTW!AG46&gt;0,FallDTW!AG$3-FallDTW!AG46)</f>
        <v>7.0099999999999909</v>
      </c>
      <c r="AH46" s="2">
        <f>IF(FallDTW!AH46&gt;0,FallDTW!AH$3-FallDTW!AH46)</f>
        <v>9.8700000000000045</v>
      </c>
      <c r="AI46" s="2">
        <f>IF(FallDTW!AI46&gt;0,FallDTW!AI$3-FallDTW!AI46)</f>
        <v>5.0256726768377433</v>
      </c>
      <c r="AJ46" s="2">
        <f>IF(FallDTW!AJ46&gt;0,FallDTW!AJ$3-FallDTW!AJ46)</f>
        <v>12.335573277855076</v>
      </c>
      <c r="AK46" s="2">
        <f>IF(FallDTW!AK46&gt;0,FallDTW!AK$3-FallDTW!AK46)</f>
        <v>10.980000000000018</v>
      </c>
      <c r="AL46" s="2">
        <f>IF(FallDTW!AL46&gt;0,FallDTW!AL$3-FallDTW!AL46)</f>
        <v>17.359999999999957</v>
      </c>
      <c r="AM46">
        <f t="shared" si="0"/>
        <v>37</v>
      </c>
      <c r="AN46" s="3">
        <f t="shared" si="1"/>
        <v>3.0794931339106077</v>
      </c>
      <c r="AO46" s="3">
        <f t="shared" si="2"/>
        <v>1.5999999999999943</v>
      </c>
      <c r="AP46" s="2">
        <f t="shared" si="3"/>
        <v>-3.0671428571428536</v>
      </c>
      <c r="AQ46" s="2">
        <f t="shared" si="4"/>
        <v>1.1799999999999844</v>
      </c>
      <c r="AR46" s="2">
        <f t="shared" si="5"/>
        <v>2.2357142857142742</v>
      </c>
      <c r="AS46" s="2">
        <f t="shared" si="6"/>
        <v>11.471249550521417</v>
      </c>
      <c r="AT46" s="2">
        <f t="shared" si="7"/>
        <v>1.5319047619047477</v>
      </c>
      <c r="AU46" s="2">
        <f t="shared" si="8"/>
        <v>7.4307028721682924</v>
      </c>
    </row>
    <row r="47" spans="1:47" x14ac:dyDescent="0.3">
      <c r="A47">
        <v>2022</v>
      </c>
      <c r="B47" s="2">
        <f>IF(FallDTW!B47&gt;0,FallDTW!B$3-FallDTW!B47)</f>
        <v>-10</v>
      </c>
      <c r="C47" s="2">
        <f>IF(FallDTW!C47&gt;0,FallDTW!C$3-FallDTW!C47)</f>
        <v>-13.25</v>
      </c>
      <c r="D47" s="2">
        <f>IF(FallDTW!D47&gt;0,FallDTW!D$3-FallDTW!D47)</f>
        <v>1.5400000000000063</v>
      </c>
      <c r="E47" s="2">
        <f>IF(FallDTW!E47&gt;0,FallDTW!E$3-FallDTW!E47)</f>
        <v>-2.7700000000000031</v>
      </c>
      <c r="F47" s="2">
        <f>IF(FallDTW!F47&gt;0,FallDTW!F$3-FallDTW!F47)</f>
        <v>-5.67999999999995</v>
      </c>
      <c r="G47" s="2">
        <f>IF(FallDTW!G47&gt;0,FallDTW!G$3-FallDTW!G47)</f>
        <v>-2.0399999999999991</v>
      </c>
      <c r="H47" s="2">
        <f>IF(FallDTW!H47&gt;0,FallDTW!H$3-FallDTW!H47)</f>
        <v>-3.8699999999999903</v>
      </c>
      <c r="I47" s="2">
        <f>IF(FallDTW!I47&gt;0,FallDTW!I$3-FallDTW!I47)</f>
        <v>-0.64000000000010004</v>
      </c>
      <c r="J47" s="2">
        <f>IF(FallDTW!J47&gt;0,FallDTW!J$3-FallDTW!J47)</f>
        <v>-0.75999999999999091</v>
      </c>
      <c r="K47" s="2">
        <f>IF(FallDTW!K47&gt;0,FallDTW!K$3-FallDTW!K47)</f>
        <v>-1.1600000000000819</v>
      </c>
      <c r="L47" s="2">
        <f>IF(FallDTW!L47&gt;0,FallDTW!L$3-FallDTW!L47)</f>
        <v>-3.5100000000001046</v>
      </c>
      <c r="M47" s="2">
        <f>IF(FallDTW!M47&gt;0,FallDTW!M$3-FallDTW!M47)</f>
        <v>12.75</v>
      </c>
      <c r="N47" s="2">
        <f>IF(FallDTW!N47&gt;0,FallDTW!N$3-FallDTW!N47)</f>
        <v>3.2599999999999909</v>
      </c>
      <c r="O47" s="2">
        <f>IF(FallDTW!O47&gt;0,FallDTW!O$3-FallDTW!O47)</f>
        <v>-0.73000000000001819</v>
      </c>
      <c r="P47" s="2">
        <f>IF(FallDTW!P47&gt;0,FallDTW!P$3-FallDTW!P47)</f>
        <v>-1.0600000000000023</v>
      </c>
      <c r="Q47" s="2">
        <f>IF(FallDTW!Q47&gt;0,FallDTW!Q$3-FallDTW!Q47)</f>
        <v>-1.4399999999999977</v>
      </c>
      <c r="R47" s="2">
        <f>IF(FallDTW!R47&gt;0,FallDTW!R$3-FallDTW!R47)</f>
        <v>-4.17999999999995</v>
      </c>
      <c r="S47" s="2">
        <f>IF(FallDTW!S47&gt;0,FallDTW!S$3-FallDTW!S47)</f>
        <v>-5.410000000000025</v>
      </c>
      <c r="T47" s="2">
        <f>IF(FallDTW!T47&gt;0,FallDTW!T$3-FallDTW!T47)</f>
        <v>-4.789999999999992</v>
      </c>
      <c r="U47" s="2">
        <f>IF(FallDTW!U47&gt;0,FallDTW!U$3-FallDTW!U47)</f>
        <v>-1.6100000000000136</v>
      </c>
      <c r="V47" s="2">
        <f>IF(FallDTW!V47&gt;0,FallDTW!V$3-FallDTW!V47)</f>
        <v>-5.8300000000000125</v>
      </c>
      <c r="W47" s="2">
        <f>IF(FallDTW!W47&gt;0,FallDTW!W$3-FallDTW!W47)</f>
        <v>0.64999999999997726</v>
      </c>
      <c r="X47" s="2">
        <f>IF(FallDTW!X47&gt;0,FallDTW!X$3-FallDTW!X47)</f>
        <v>0.74000000000000909</v>
      </c>
      <c r="Y47" s="2">
        <f>IF(FallDTW!Y47&gt;0,FallDTW!Y$3-FallDTW!Y47)</f>
        <v>1.410000000000025</v>
      </c>
      <c r="Z47" s="2">
        <f>IF(FallDTW!Z47&gt;0,FallDTW!Z$3-FallDTW!Z47)</f>
        <v>0.15999999999996817</v>
      </c>
      <c r="AA47" s="2">
        <f>IF(FallDTW!AA47&gt;0,FallDTW!AA$3-FallDTW!AA47)</f>
        <v>-0.75</v>
      </c>
      <c r="AB47" s="2">
        <f>IF(FallDTW!AB47&gt;0,FallDTW!AB$3-FallDTW!AB47)</f>
        <v>-6.9999999999993179E-2</v>
      </c>
      <c r="AC47" s="2">
        <f>IF(FallDTW!AC47&gt;0,FallDTW!AC$3-FallDTW!AC47)</f>
        <v>1.5899999999999892</v>
      </c>
      <c r="AD47" s="2">
        <f>IF(FallDTW!AD47&gt;0,FallDTW!AD$3-FallDTW!AD47)</f>
        <v>8.1599999999999966</v>
      </c>
      <c r="AE47" s="2">
        <f>IF(FallDTW!AE47&gt;0,FallDTW!AE$3-FallDTW!AE47)</f>
        <v>8.960000000000008</v>
      </c>
      <c r="AF47" s="2">
        <f>IF(FallDTW!AF47&gt;0,FallDTW!AF$3-FallDTW!AF47)</f>
        <v>6.5199999999999818</v>
      </c>
      <c r="AG47" s="2">
        <f>IF(FallDTW!AG47&gt;0,FallDTW!AG$3-FallDTW!AG47)</f>
        <v>5.0800000000000125</v>
      </c>
      <c r="AH47" s="2">
        <f>IF(FallDTW!AH47&gt;0,FallDTW!AH$3-FallDTW!AH47)</f>
        <v>7.6099999999999852</v>
      </c>
      <c r="AI47" s="2">
        <f>IF(FallDTW!AI47&gt;0,FallDTW!AI$3-FallDTW!AI47)</f>
        <v>3.9225972222221372</v>
      </c>
      <c r="AJ47" s="2">
        <f>IF(FallDTW!AJ47&gt;0,FallDTW!AJ$3-FallDTW!AJ47)</f>
        <v>9.7884592074590273</v>
      </c>
      <c r="AK47" s="2">
        <f>IF(FallDTW!AK47&gt;0,FallDTW!AK$3-FallDTW!AK47)</f>
        <v>8.4300000000000068</v>
      </c>
      <c r="AL47" s="2">
        <f>IF(FallDTW!AL47&gt;0,FallDTW!AL$3-FallDTW!AL47)</f>
        <v>12.409999999999968</v>
      </c>
      <c r="AM47">
        <f t="shared" si="0"/>
        <v>37</v>
      </c>
      <c r="AN47" s="3">
        <f t="shared" si="1"/>
        <v>0.63327179539678013</v>
      </c>
      <c r="AO47" s="3">
        <f t="shared" si="2"/>
        <v>-0.64000000000010004</v>
      </c>
      <c r="AP47" s="2">
        <f t="shared" si="3"/>
        <v>-5.1528571428571341</v>
      </c>
      <c r="AQ47" s="2">
        <f t="shared" si="4"/>
        <v>-1.0792857142857355</v>
      </c>
      <c r="AR47" s="2">
        <f t="shared" si="5"/>
        <v>0.53285714285713937</v>
      </c>
      <c r="AS47" s="2">
        <f t="shared" si="6"/>
        <v>7.8756729366312364</v>
      </c>
      <c r="AT47" s="2">
        <f t="shared" si="7"/>
        <v>-0.54190476190477721</v>
      </c>
      <c r="AU47" s="2">
        <f t="shared" si="8"/>
        <v>4.6631910268550687</v>
      </c>
    </row>
    <row r="48" spans="1:47" s="11" customFormat="1" x14ac:dyDescent="0.3">
      <c r="A48" s="11">
        <v>2023</v>
      </c>
      <c r="B48" s="12">
        <f>IF(FallDTW!B48&gt;0,FallDTW!B$3-FallDTW!B48)</f>
        <v>-6.5200000000000031</v>
      </c>
      <c r="C48" s="2">
        <f>IF(FallDTW!C48&gt;0,FallDTW!C$3-FallDTW!C48)</f>
        <v>-6.5499999999999972</v>
      </c>
      <c r="D48" s="12">
        <f>IF(FallDTW!D48&gt;0,FallDTW!D$3-FallDTW!D48)</f>
        <v>3.7399999999999949</v>
      </c>
      <c r="E48" s="12">
        <f>IF(FallDTW!E48&gt;0,FallDTW!E$3-FallDTW!E48)</f>
        <v>-0.97999999999999687</v>
      </c>
      <c r="F48" s="12">
        <f>IF(FallDTW!F48&gt;0,FallDTW!F$3-FallDTW!F48)</f>
        <v>-6.0699999999999363</v>
      </c>
      <c r="G48" s="12">
        <f>IF(FallDTW!G48&gt;0,FallDTW!G$3-FallDTW!G48)</f>
        <v>-0.37999999999999901</v>
      </c>
      <c r="H48" s="12">
        <f>IF(FallDTW!H48&gt;0,FallDTW!H$3-FallDTW!H48)</f>
        <v>-1.6400000000000006</v>
      </c>
      <c r="I48" s="12">
        <f>IF(FallDTW!I48&gt;0,FallDTW!I$3-FallDTW!I48)</f>
        <v>-0.7700000000000955</v>
      </c>
      <c r="J48" s="12">
        <f>IF(FallDTW!J48&gt;0,FallDTW!J$3-FallDTW!J48)</f>
        <v>-0.57000000000005002</v>
      </c>
      <c r="K48" s="12">
        <f>IF(FallDTW!K48&gt;0,FallDTW!K$3-FallDTW!K48)</f>
        <v>-0.84000000000003183</v>
      </c>
      <c r="L48" s="12">
        <f>IF(FallDTW!L48&gt;0,FallDTW!L$3-FallDTW!L48)</f>
        <v>-2.0800000000000409</v>
      </c>
      <c r="M48" s="12">
        <f>IF(FallDTW!M48&gt;0,FallDTW!M$3-FallDTW!M48)</f>
        <v>15.659999999999997</v>
      </c>
      <c r="N48" s="12">
        <f>IF(FallDTW!N48&gt;0,FallDTW!N$3-FallDTW!N48)</f>
        <v>1.6900000000000546</v>
      </c>
      <c r="O48" s="12">
        <f>IF(FallDTW!O48&gt;0,FallDTW!O$3-FallDTW!O48)</f>
        <v>-1.0000000000019327E-2</v>
      </c>
      <c r="P48" s="12">
        <f>IF(FallDTW!P48&gt;0,FallDTW!P$3-FallDTW!P48)</f>
        <v>-3.0000000000001137E-2</v>
      </c>
      <c r="Q48" s="12">
        <f>IF(FallDTW!Q48&gt;0,FallDTW!Q$3-FallDTW!Q48)</f>
        <v>-1.6700000000000159</v>
      </c>
      <c r="R48" s="12">
        <f>IF(FallDTW!R48&gt;0,FallDTW!R$3-FallDTW!R48)</f>
        <v>-4.7599999999999909</v>
      </c>
      <c r="S48" s="12">
        <f>IF(FallDTW!S48&gt;0,FallDTW!S$3-FallDTW!S48)</f>
        <v>-4.7599999999999909</v>
      </c>
      <c r="T48" s="12">
        <f>IF(FallDTW!T48&gt;0,FallDTW!T$3-FallDTW!T48)</f>
        <v>-5.6299999999999955</v>
      </c>
      <c r="U48" s="12">
        <f>IF(FallDTW!U48&gt;0,FallDTW!U$3-FallDTW!U48)</f>
        <v>-0.97000000000002728</v>
      </c>
      <c r="V48" s="12">
        <f>IF(FallDTW!V48&gt;0,FallDTW!V$3-FallDTW!V48)</f>
        <v>-4.25</v>
      </c>
      <c r="W48" s="12">
        <f>IF(FallDTW!W48&gt;0,FallDTW!W$3-FallDTW!W48)</f>
        <v>-0.23000000000001819</v>
      </c>
      <c r="X48" s="12">
        <f>IF(FallDTW!X48&gt;0,FallDTW!X$3-FallDTW!X48)</f>
        <v>-1.1399999999999864</v>
      </c>
      <c r="Y48" s="12">
        <f>IF(FallDTW!Y48&gt;0,FallDTW!Y$3-FallDTW!Y48)</f>
        <v>-0.39999999999997726</v>
      </c>
      <c r="Z48" s="12">
        <f>IF(FallDTW!Z48&gt;0,FallDTW!Z$3-FallDTW!Z48)</f>
        <v>-1.2300000000000182</v>
      </c>
      <c r="AA48" s="12">
        <f>IF(FallDTW!AA48&gt;0,FallDTW!AA$3-FallDTW!AA48)</f>
        <v>-1.2600000000000193</v>
      </c>
      <c r="AB48" s="12">
        <f>IF(FallDTW!AB48&gt;0,FallDTW!AB$3-FallDTW!AB48)</f>
        <v>-1.3100000000000023</v>
      </c>
      <c r="AC48" s="12">
        <f>IF(FallDTW!AC48&gt;0,FallDTW!AC$3-FallDTW!AC48)</f>
        <v>2.1799999999999926</v>
      </c>
      <c r="AD48" s="12">
        <f>IF(FallDTW!AD48&gt;0,FallDTW!AD$3-FallDTW!AD48)</f>
        <v>13.159999999999997</v>
      </c>
      <c r="AE48" s="12">
        <f>IF(FallDTW!AE48&gt;0,FallDTW!AE$3-FallDTW!AE48)</f>
        <v>29.009999999999991</v>
      </c>
      <c r="AF48" s="12">
        <f>IF(FallDTW!AF48&gt;0,FallDTW!AF$3-FallDTW!AF48)</f>
        <v>8.539999999999992</v>
      </c>
      <c r="AG48" s="12">
        <f>IF(FallDTW!AG48&gt;0,FallDTW!AG$3-FallDTW!AG48)</f>
        <v>5.8100000000000023</v>
      </c>
      <c r="AH48" s="12">
        <f>IF(FallDTW!AH48&gt;0,FallDTW!AH$3-FallDTW!AH48)</f>
        <v>7.3700000000000045</v>
      </c>
      <c r="AI48" s="12">
        <f>IF(FallDTW!AI48&gt;0,FallDTW!AI$3-FallDTW!AI48)</f>
        <v>3.9399999999999977</v>
      </c>
      <c r="AJ48" s="12">
        <f>IF(FallDTW!AJ48&gt;0,FallDTW!AJ$3-FallDTW!AJ48)</f>
        <v>8.9983333333334485</v>
      </c>
      <c r="AK48" s="12">
        <f>IF(FallDTW!AK48&gt;0,FallDTW!AK$3-FallDTW!AK48)</f>
        <v>8.9399999999999977</v>
      </c>
      <c r="AL48" s="12">
        <f>IF(FallDTW!AL48&gt;0,FallDTW!AL$3-FallDTW!AL48)</f>
        <v>12.229999999999961</v>
      </c>
      <c r="AM48" s="11">
        <f t="shared" si="0"/>
        <v>37</v>
      </c>
      <c r="AN48" s="17">
        <f t="shared" si="1"/>
        <v>1.8167117117117086</v>
      </c>
      <c r="AO48" s="17">
        <f t="shared" si="2"/>
        <v>-0.57000000000005002</v>
      </c>
      <c r="AP48" s="12">
        <f t="shared" si="3"/>
        <v>-2.6285714285714197</v>
      </c>
      <c r="AQ48" s="12">
        <f t="shared" si="4"/>
        <v>-0.642142857142872</v>
      </c>
      <c r="AR48" s="12">
        <f t="shared" si="5"/>
        <v>-0.48428571428571843</v>
      </c>
      <c r="AS48" s="12">
        <f t="shared" si="6"/>
        <v>10.88870370370371</v>
      </c>
      <c r="AT48" s="12">
        <f t="shared" si="7"/>
        <v>-0.58952380952382077</v>
      </c>
      <c r="AU48" s="12">
        <f t="shared" ref="AU48" si="9">AVERAGE(W48:AL48)</f>
        <v>5.9130208333333352</v>
      </c>
    </row>
    <row r="49" spans="45:45" x14ac:dyDescent="0.3">
      <c r="AS49" s="2"/>
    </row>
    <row r="50" spans="45:45" x14ac:dyDescent="0.3">
      <c r="AS50" s="2"/>
    </row>
    <row r="51" spans="45:45" x14ac:dyDescent="0.3">
      <c r="AS51" s="2"/>
    </row>
    <row r="52" spans="45:45" x14ac:dyDescent="0.3">
      <c r="AS52" s="2"/>
    </row>
    <row r="53" spans="45:45" x14ac:dyDescent="0.3">
      <c r="AS53" s="2"/>
    </row>
    <row r="54" spans="45:45" x14ac:dyDescent="0.3">
      <c r="AS54" s="2"/>
    </row>
    <row r="55" spans="45:45" x14ac:dyDescent="0.3">
      <c r="AS55" s="2"/>
    </row>
    <row r="56" spans="45:45" x14ac:dyDescent="0.3">
      <c r="AS56" s="2"/>
    </row>
    <row r="57" spans="45:45" x14ac:dyDescent="0.3">
      <c r="AS57" s="2"/>
    </row>
    <row r="58" spans="45:45" x14ac:dyDescent="0.3">
      <c r="AS58" s="2"/>
    </row>
    <row r="59" spans="45:45" x14ac:dyDescent="0.3">
      <c r="AS59" s="2"/>
    </row>
    <row r="60" spans="45:45" x14ac:dyDescent="0.3">
      <c r="AS60" s="2"/>
    </row>
    <row r="61" spans="45:45" x14ac:dyDescent="0.3">
      <c r="AS61" s="2"/>
    </row>
    <row r="62" spans="45:45" x14ac:dyDescent="0.3">
      <c r="AS62" s="2"/>
    </row>
    <row r="63" spans="45:45" x14ac:dyDescent="0.3">
      <c r="AS63" s="2"/>
    </row>
    <row r="64" spans="45:45" x14ac:dyDescent="0.3">
      <c r="AS64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EC788-DB19-44D0-B291-0A290CC330EC}">
  <dimension ref="A1:AO50"/>
  <sheetViews>
    <sheetView workbookViewId="0">
      <pane xSplit="1" ySplit="4" topLeftCell="B47" activePane="bottomRight" state="frozen"/>
      <selection pane="topRight" activeCell="B1" sqref="B1"/>
      <selection pane="bottomLeft" activeCell="A5" sqref="A5"/>
      <selection pane="bottomRight" activeCell="C48" sqref="C48"/>
    </sheetView>
  </sheetViews>
  <sheetFormatPr defaultRowHeight="14.4" x14ac:dyDescent="0.3"/>
  <cols>
    <col min="1" max="1" width="18.5546875" customWidth="1"/>
    <col min="2" max="4" width="15.44140625" customWidth="1"/>
    <col min="5" max="5" width="14.88671875" customWidth="1"/>
    <col min="6" max="8" width="14.44140625" customWidth="1"/>
    <col min="9" max="9" width="14" customWidth="1"/>
    <col min="10" max="10" width="14.109375" customWidth="1"/>
    <col min="11" max="11" width="14.88671875" customWidth="1"/>
    <col min="12" max="12" width="14.44140625" customWidth="1"/>
    <col min="13" max="13" width="14.6640625" customWidth="1"/>
    <col min="14" max="14" width="14" customWidth="1"/>
    <col min="15" max="15" width="14.5546875" customWidth="1"/>
    <col min="16" max="17" width="14.6640625" customWidth="1"/>
    <col min="18" max="20" width="15.88671875" customWidth="1"/>
    <col min="21" max="21" width="14.88671875" customWidth="1"/>
    <col min="22" max="23" width="14.6640625" customWidth="1"/>
    <col min="24" max="24" width="15.33203125" customWidth="1"/>
    <col min="25" max="25" width="13.88671875" customWidth="1"/>
    <col min="26" max="26" width="14.88671875" customWidth="1"/>
    <col min="27" max="27" width="15.44140625" customWidth="1"/>
    <col min="28" max="28" width="14.6640625" customWidth="1"/>
    <col min="29" max="29" width="15.6640625" customWidth="1"/>
    <col min="30" max="30" width="14.88671875" customWidth="1"/>
    <col min="31" max="31" width="15.44140625" customWidth="1"/>
    <col min="32" max="32" width="14" customWidth="1"/>
    <col min="33" max="33" width="16.88671875" customWidth="1"/>
    <col min="34" max="34" width="15.88671875" customWidth="1"/>
    <col min="35" max="36" width="14.88671875" customWidth="1"/>
    <col min="37" max="38" width="15.33203125" customWidth="1"/>
    <col min="39" max="40" width="14.88671875" style="14" customWidth="1"/>
  </cols>
  <sheetData>
    <row r="1" spans="1:41" x14ac:dyDescent="0.3">
      <c r="A1" t="s">
        <v>64</v>
      </c>
      <c r="B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2</v>
      </c>
      <c r="J1">
        <v>2</v>
      </c>
      <c r="K1">
        <v>2</v>
      </c>
      <c r="L1">
        <v>2</v>
      </c>
      <c r="M1">
        <v>2</v>
      </c>
      <c r="N1">
        <v>2</v>
      </c>
      <c r="O1">
        <v>2</v>
      </c>
      <c r="P1">
        <v>2</v>
      </c>
      <c r="Q1">
        <v>2</v>
      </c>
      <c r="R1">
        <v>2</v>
      </c>
      <c r="S1">
        <v>2</v>
      </c>
      <c r="T1">
        <v>2</v>
      </c>
      <c r="U1">
        <v>2</v>
      </c>
      <c r="V1">
        <v>2</v>
      </c>
      <c r="W1">
        <v>3</v>
      </c>
      <c r="X1">
        <v>3</v>
      </c>
      <c r="Y1">
        <v>3</v>
      </c>
      <c r="Z1">
        <v>3</v>
      </c>
      <c r="AA1">
        <v>3</v>
      </c>
      <c r="AB1">
        <v>3</v>
      </c>
      <c r="AC1">
        <v>3</v>
      </c>
      <c r="AD1">
        <v>4</v>
      </c>
      <c r="AE1">
        <v>4</v>
      </c>
      <c r="AF1">
        <v>4</v>
      </c>
      <c r="AG1">
        <v>4</v>
      </c>
      <c r="AH1">
        <v>4</v>
      </c>
      <c r="AI1">
        <v>4</v>
      </c>
      <c r="AJ1">
        <v>4</v>
      </c>
      <c r="AK1">
        <v>4</v>
      </c>
      <c r="AL1">
        <v>4</v>
      </c>
      <c r="AN1" s="15"/>
      <c r="AO1" s="3"/>
    </row>
    <row r="2" spans="1:41" x14ac:dyDescent="0.3">
      <c r="A2" t="s">
        <v>42</v>
      </c>
      <c r="B2" t="s">
        <v>48</v>
      </c>
      <c r="C2" t="s">
        <v>48</v>
      </c>
      <c r="D2" t="s">
        <v>51</v>
      </c>
      <c r="E2" t="s">
        <v>48</v>
      </c>
      <c r="F2" t="s">
        <v>55</v>
      </c>
      <c r="G2" t="s">
        <v>48</v>
      </c>
      <c r="H2" t="s">
        <v>55</v>
      </c>
      <c r="I2" t="s">
        <v>44</v>
      </c>
      <c r="J2" t="s">
        <v>45</v>
      </c>
      <c r="K2" t="s">
        <v>44</v>
      </c>
      <c r="L2" t="s">
        <v>46</v>
      </c>
      <c r="M2" t="s">
        <v>46</v>
      </c>
      <c r="N2" t="s">
        <v>45</v>
      </c>
      <c r="O2" t="s">
        <v>44</v>
      </c>
      <c r="P2" t="s">
        <v>44</v>
      </c>
      <c r="Q2" t="s">
        <v>45</v>
      </c>
      <c r="R2" t="s">
        <v>48</v>
      </c>
      <c r="S2" t="s">
        <v>48</v>
      </c>
      <c r="T2" t="s">
        <v>45</v>
      </c>
      <c r="U2" t="s">
        <v>54</v>
      </c>
      <c r="V2" t="s">
        <v>54</v>
      </c>
      <c r="X2" t="s">
        <v>43</v>
      </c>
      <c r="Y2" t="s">
        <v>47</v>
      </c>
      <c r="Z2" t="s">
        <v>47</v>
      </c>
      <c r="AA2" t="s">
        <v>50</v>
      </c>
      <c r="AB2" t="s">
        <v>43</v>
      </c>
      <c r="AC2" t="s">
        <v>47</v>
      </c>
      <c r="AD2" t="s">
        <v>49</v>
      </c>
      <c r="AE2" t="s">
        <v>50</v>
      </c>
      <c r="AF2" t="s">
        <v>50</v>
      </c>
      <c r="AG2" t="s">
        <v>49</v>
      </c>
      <c r="AH2" t="s">
        <v>49</v>
      </c>
      <c r="AI2" t="s">
        <v>49</v>
      </c>
      <c r="AJ2" t="s">
        <v>49</v>
      </c>
      <c r="AK2" t="s">
        <v>53</v>
      </c>
      <c r="AL2" t="s">
        <v>53</v>
      </c>
      <c r="AM2" s="14" t="s">
        <v>52</v>
      </c>
      <c r="AN2" s="14" t="s">
        <v>52</v>
      </c>
    </row>
    <row r="3" spans="1:41" x14ac:dyDescent="0.3">
      <c r="A3" s="6" t="s">
        <v>40</v>
      </c>
      <c r="B3">
        <v>53.82</v>
      </c>
      <c r="C3">
        <v>26.21</v>
      </c>
      <c r="D3">
        <v>78</v>
      </c>
      <c r="E3">
        <v>37.57</v>
      </c>
      <c r="F3">
        <v>716.6</v>
      </c>
      <c r="G3">
        <v>24.12</v>
      </c>
      <c r="H3">
        <v>93.37</v>
      </c>
      <c r="I3">
        <v>722.05</v>
      </c>
      <c r="J3">
        <v>614.64</v>
      </c>
      <c r="K3">
        <v>595.53</v>
      </c>
      <c r="L3">
        <v>592.92999999999995</v>
      </c>
      <c r="M3">
        <v>177.6</v>
      </c>
      <c r="N3">
        <v>617.58000000000004</v>
      </c>
      <c r="O3">
        <v>141.01</v>
      </c>
      <c r="P3">
        <v>236.63</v>
      </c>
      <c r="Q3">
        <v>346.75</v>
      </c>
      <c r="R3">
        <v>345.72</v>
      </c>
      <c r="S3">
        <v>274.81</v>
      </c>
      <c r="T3">
        <v>240.66</v>
      </c>
      <c r="U3">
        <v>692.98</v>
      </c>
      <c r="V3">
        <v>235.26</v>
      </c>
      <c r="W3" s="2">
        <v>983.4</v>
      </c>
      <c r="X3">
        <v>880.66</v>
      </c>
      <c r="Y3">
        <v>447.54</v>
      </c>
      <c r="Z3">
        <v>524.12</v>
      </c>
      <c r="AA3">
        <v>225.7</v>
      </c>
      <c r="AB3">
        <v>339.26</v>
      </c>
      <c r="AC3">
        <v>69.489999999999995</v>
      </c>
      <c r="AD3">
        <v>161.35</v>
      </c>
      <c r="AE3">
        <v>248.53</v>
      </c>
      <c r="AF3">
        <v>216.32</v>
      </c>
      <c r="AG3">
        <v>142.78</v>
      </c>
      <c r="AH3">
        <v>183.57</v>
      </c>
      <c r="AI3">
        <v>75.55</v>
      </c>
      <c r="AJ3" s="2">
        <v>177.31833333333344</v>
      </c>
      <c r="AK3">
        <v>230.18</v>
      </c>
      <c r="AL3">
        <v>347.27</v>
      </c>
      <c r="AM3" s="14">
        <v>75.55</v>
      </c>
      <c r="AN3" s="14">
        <v>177.76</v>
      </c>
    </row>
    <row r="4" spans="1:41" ht="30" customHeight="1" x14ac:dyDescent="0.3">
      <c r="A4" t="s">
        <v>36</v>
      </c>
      <c r="B4" t="s">
        <v>19</v>
      </c>
      <c r="C4" t="s">
        <v>68</v>
      </c>
      <c r="D4" t="s">
        <v>20</v>
      </c>
      <c r="E4" t="s">
        <v>24</v>
      </c>
      <c r="F4" t="s">
        <v>28</v>
      </c>
      <c r="G4" t="s">
        <v>66</v>
      </c>
      <c r="H4" t="s">
        <v>67</v>
      </c>
      <c r="I4" t="s">
        <v>1</v>
      </c>
      <c r="J4" t="s">
        <v>2</v>
      </c>
      <c r="K4" t="s">
        <v>3</v>
      </c>
      <c r="L4" t="s">
        <v>4</v>
      </c>
      <c r="M4" t="s">
        <v>5</v>
      </c>
      <c r="N4" t="s">
        <v>38</v>
      </c>
      <c r="O4" t="s">
        <v>6</v>
      </c>
      <c r="P4" t="s">
        <v>8</v>
      </c>
      <c r="Q4" t="s">
        <v>9</v>
      </c>
      <c r="R4" t="s">
        <v>11</v>
      </c>
      <c r="S4" t="s">
        <v>12</v>
      </c>
      <c r="T4" t="s">
        <v>16</v>
      </c>
      <c r="U4" t="s">
        <v>31</v>
      </c>
      <c r="V4" t="s">
        <v>32</v>
      </c>
      <c r="W4" t="s">
        <v>0</v>
      </c>
      <c r="X4" t="s">
        <v>7</v>
      </c>
      <c r="Y4" t="s">
        <v>10</v>
      </c>
      <c r="Z4" t="s">
        <v>15</v>
      </c>
      <c r="AA4" t="s">
        <v>18</v>
      </c>
      <c r="AB4" t="s">
        <v>23</v>
      </c>
      <c r="AC4" t="s">
        <v>29</v>
      </c>
      <c r="AD4" t="s">
        <v>13</v>
      </c>
      <c r="AE4" t="s">
        <v>14</v>
      </c>
      <c r="AF4" t="s">
        <v>17</v>
      </c>
      <c r="AG4" t="s">
        <v>21</v>
      </c>
      <c r="AH4" t="s">
        <v>22</v>
      </c>
      <c r="AI4" t="s">
        <v>39</v>
      </c>
      <c r="AJ4" t="s">
        <v>37</v>
      </c>
      <c r="AK4" t="s">
        <v>27</v>
      </c>
      <c r="AL4" t="s">
        <v>30</v>
      </c>
      <c r="AM4" s="14" t="s">
        <v>25</v>
      </c>
      <c r="AN4" s="14" t="s">
        <v>26</v>
      </c>
    </row>
    <row r="5" spans="1:41" x14ac:dyDescent="0.3">
      <c r="A5">
        <v>1980</v>
      </c>
      <c r="B5">
        <v>46.11</v>
      </c>
      <c r="C5">
        <v>19.100000000000001</v>
      </c>
      <c r="D5">
        <v>58.07</v>
      </c>
      <c r="H5">
        <v>79.09</v>
      </c>
      <c r="I5">
        <v>714.76</v>
      </c>
      <c r="J5">
        <v>606.5</v>
      </c>
      <c r="K5">
        <v>587.1</v>
      </c>
      <c r="L5">
        <v>579.62</v>
      </c>
      <c r="M5">
        <v>151.11000000000001</v>
      </c>
      <c r="N5">
        <v>591.67999999999995</v>
      </c>
      <c r="P5">
        <v>230.22</v>
      </c>
      <c r="Q5">
        <v>328.42</v>
      </c>
      <c r="R5">
        <v>332.93</v>
      </c>
      <c r="S5">
        <v>259.12</v>
      </c>
      <c r="U5">
        <v>682.67</v>
      </c>
      <c r="W5">
        <v>956.75</v>
      </c>
      <c r="X5">
        <v>856.15</v>
      </c>
      <c r="Y5">
        <v>422.69</v>
      </c>
      <c r="Z5">
        <v>499.64</v>
      </c>
      <c r="AB5">
        <v>314.58</v>
      </c>
      <c r="AC5">
        <v>45.6</v>
      </c>
      <c r="AD5">
        <v>135.37</v>
      </c>
      <c r="AE5">
        <v>197.02</v>
      </c>
      <c r="AL5">
        <v>304.95</v>
      </c>
      <c r="AM5" s="14">
        <v>62.01</v>
      </c>
    </row>
    <row r="6" spans="1:41" x14ac:dyDescent="0.3">
      <c r="A6">
        <v>1981</v>
      </c>
      <c r="B6">
        <v>50.13</v>
      </c>
      <c r="C6">
        <v>20.73</v>
      </c>
      <c r="D6">
        <v>58.37</v>
      </c>
      <c r="H6">
        <v>79.760000000000005</v>
      </c>
      <c r="I6">
        <v>715.12</v>
      </c>
      <c r="J6">
        <v>606.82000000000005</v>
      </c>
      <c r="K6">
        <v>587.57000000000005</v>
      </c>
      <c r="L6">
        <v>579.99</v>
      </c>
      <c r="M6">
        <v>150.63999999999999</v>
      </c>
      <c r="N6">
        <v>589.12</v>
      </c>
      <c r="P6">
        <v>230.84</v>
      </c>
      <c r="Q6">
        <v>328.57</v>
      </c>
      <c r="R6">
        <v>333.37</v>
      </c>
      <c r="S6">
        <v>260.54000000000002</v>
      </c>
      <c r="U6">
        <v>684.55</v>
      </c>
      <c r="W6">
        <v>956.01</v>
      </c>
      <c r="X6">
        <v>857.38</v>
      </c>
      <c r="Y6">
        <v>424.07</v>
      </c>
      <c r="Z6">
        <v>502.36</v>
      </c>
      <c r="AB6">
        <v>316.08</v>
      </c>
      <c r="AC6">
        <v>47.52</v>
      </c>
      <c r="AD6">
        <v>137.47</v>
      </c>
      <c r="AE6">
        <v>200.15</v>
      </c>
      <c r="AL6">
        <v>307.25</v>
      </c>
      <c r="AM6" s="14">
        <v>63.2</v>
      </c>
    </row>
    <row r="7" spans="1:41" x14ac:dyDescent="0.3">
      <c r="A7">
        <v>1982</v>
      </c>
      <c r="B7">
        <v>46.79</v>
      </c>
      <c r="C7">
        <v>20.12</v>
      </c>
      <c r="D7">
        <v>57.32</v>
      </c>
      <c r="H7">
        <v>78.98</v>
      </c>
      <c r="I7">
        <v>714.74</v>
      </c>
      <c r="J7">
        <v>605.65</v>
      </c>
      <c r="K7">
        <v>586.77</v>
      </c>
      <c r="L7">
        <v>579.4</v>
      </c>
      <c r="M7">
        <v>148.69999999999999</v>
      </c>
      <c r="N7">
        <v>587.22</v>
      </c>
      <c r="Q7">
        <v>327.23</v>
      </c>
      <c r="R7">
        <v>332.85</v>
      </c>
      <c r="S7">
        <v>259.7</v>
      </c>
      <c r="U7">
        <v>683.95</v>
      </c>
      <c r="W7">
        <v>957.94</v>
      </c>
      <c r="X7">
        <v>857.75</v>
      </c>
      <c r="Y7">
        <v>423.94</v>
      </c>
      <c r="Z7">
        <v>502.07</v>
      </c>
      <c r="AB7">
        <v>316.12</v>
      </c>
      <c r="AC7">
        <v>48.42</v>
      </c>
      <c r="AD7">
        <v>130.97</v>
      </c>
      <c r="AE7">
        <v>193.17</v>
      </c>
      <c r="AL7">
        <v>307.23</v>
      </c>
    </row>
    <row r="8" spans="1:41" x14ac:dyDescent="0.3">
      <c r="A8">
        <v>1983</v>
      </c>
      <c r="B8">
        <v>37.36</v>
      </c>
      <c r="C8">
        <v>9.6</v>
      </c>
      <c r="D8">
        <v>55.25</v>
      </c>
      <c r="H8">
        <v>75.989999999999995</v>
      </c>
      <c r="I8">
        <v>712.31</v>
      </c>
      <c r="J8">
        <v>600.70000000000005</v>
      </c>
      <c r="K8">
        <v>584.26</v>
      </c>
      <c r="L8">
        <v>578.04</v>
      </c>
      <c r="M8">
        <v>148.30000000000001</v>
      </c>
      <c r="N8">
        <v>582.62</v>
      </c>
      <c r="Q8">
        <v>322.54000000000002</v>
      </c>
      <c r="R8">
        <v>330.84</v>
      </c>
      <c r="S8">
        <v>257.43</v>
      </c>
      <c r="U8">
        <v>681.97</v>
      </c>
      <c r="W8">
        <v>955.41</v>
      </c>
      <c r="X8">
        <v>856.16</v>
      </c>
      <c r="Y8">
        <v>421.76</v>
      </c>
      <c r="Z8">
        <v>501.26</v>
      </c>
      <c r="AB8">
        <v>314.27</v>
      </c>
      <c r="AC8">
        <v>45.88</v>
      </c>
      <c r="AD8">
        <v>126.09</v>
      </c>
      <c r="AE8">
        <v>187.4</v>
      </c>
      <c r="AL8">
        <v>306.12</v>
      </c>
    </row>
    <row r="9" spans="1:41" x14ac:dyDescent="0.3">
      <c r="A9">
        <v>1984</v>
      </c>
      <c r="B9">
        <v>33.299999999999997</v>
      </c>
      <c r="C9">
        <v>6.01</v>
      </c>
      <c r="H9">
        <v>72.7</v>
      </c>
      <c r="I9">
        <v>710.02</v>
      </c>
      <c r="J9">
        <v>597.66999999999996</v>
      </c>
      <c r="K9">
        <v>582.24</v>
      </c>
      <c r="L9">
        <v>575.13</v>
      </c>
      <c r="M9">
        <v>149.09</v>
      </c>
      <c r="N9">
        <v>578.67999999999995</v>
      </c>
      <c r="Q9">
        <v>316.89999999999998</v>
      </c>
      <c r="R9">
        <v>328.7</v>
      </c>
      <c r="S9">
        <v>254.52</v>
      </c>
      <c r="U9">
        <v>680.31</v>
      </c>
      <c r="W9">
        <v>952.95</v>
      </c>
      <c r="X9">
        <v>852.82</v>
      </c>
      <c r="Y9">
        <v>419.2</v>
      </c>
      <c r="Z9">
        <v>498</v>
      </c>
      <c r="AB9">
        <v>311.92</v>
      </c>
      <c r="AC9">
        <v>46.06</v>
      </c>
      <c r="AD9">
        <v>124.14</v>
      </c>
      <c r="AE9">
        <v>186.24</v>
      </c>
      <c r="AL9">
        <v>303.79000000000002</v>
      </c>
    </row>
    <row r="10" spans="1:41" x14ac:dyDescent="0.3">
      <c r="A10">
        <v>1985</v>
      </c>
      <c r="B10">
        <v>35.229999999999997</v>
      </c>
      <c r="C10">
        <v>7.3</v>
      </c>
      <c r="D10">
        <v>53.19</v>
      </c>
      <c r="H10">
        <v>73.87</v>
      </c>
      <c r="I10">
        <v>711.86</v>
      </c>
      <c r="J10">
        <v>602.48</v>
      </c>
      <c r="K10">
        <v>583.28</v>
      </c>
      <c r="L10">
        <v>575.92999999999995</v>
      </c>
      <c r="M10">
        <v>150.43</v>
      </c>
      <c r="N10">
        <v>586.1</v>
      </c>
      <c r="Q10">
        <v>316.72000000000003</v>
      </c>
      <c r="R10">
        <v>327.71</v>
      </c>
      <c r="S10">
        <v>255.62</v>
      </c>
      <c r="U10">
        <v>680.79</v>
      </c>
      <c r="W10">
        <v>952.22</v>
      </c>
      <c r="Y10">
        <v>418.17</v>
      </c>
      <c r="AA10">
        <v>197.71</v>
      </c>
      <c r="AB10">
        <v>310.42</v>
      </c>
      <c r="AC10">
        <v>46.59</v>
      </c>
      <c r="AD10">
        <v>128.85</v>
      </c>
      <c r="AE10">
        <v>190.51</v>
      </c>
      <c r="AL10">
        <v>305.14999999999998</v>
      </c>
      <c r="AM10" s="14">
        <v>62.03</v>
      </c>
    </row>
    <row r="11" spans="1:41" x14ac:dyDescent="0.3">
      <c r="A11">
        <v>1986</v>
      </c>
      <c r="B11">
        <v>34.79</v>
      </c>
      <c r="C11">
        <v>7.41</v>
      </c>
      <c r="D11">
        <v>52.91</v>
      </c>
      <c r="H11">
        <v>73.97</v>
      </c>
      <c r="I11">
        <v>711.92</v>
      </c>
      <c r="J11">
        <v>602.87</v>
      </c>
      <c r="K11">
        <v>583.75</v>
      </c>
      <c r="L11">
        <v>574.86</v>
      </c>
      <c r="M11">
        <v>149.34</v>
      </c>
      <c r="O11">
        <v>131.1</v>
      </c>
      <c r="P11">
        <v>227.74</v>
      </c>
      <c r="Q11">
        <v>315.25</v>
      </c>
      <c r="R11">
        <v>327.60000000000002</v>
      </c>
      <c r="S11">
        <v>254.3</v>
      </c>
      <c r="U11">
        <v>680.32</v>
      </c>
      <c r="W11">
        <v>949.87</v>
      </c>
      <c r="X11">
        <v>849.27</v>
      </c>
      <c r="Y11">
        <v>416.2</v>
      </c>
      <c r="Z11">
        <v>495.13</v>
      </c>
      <c r="AA11">
        <v>196.71</v>
      </c>
      <c r="AB11">
        <v>308.79000000000002</v>
      </c>
      <c r="AC11">
        <v>45.09</v>
      </c>
      <c r="AD11">
        <v>124.75</v>
      </c>
      <c r="AE11">
        <v>168.21</v>
      </c>
      <c r="AL11">
        <v>303.37</v>
      </c>
      <c r="AM11" s="14">
        <v>61.7</v>
      </c>
    </row>
    <row r="12" spans="1:41" x14ac:dyDescent="0.3">
      <c r="A12">
        <v>1987</v>
      </c>
      <c r="B12">
        <v>38.020000000000003</v>
      </c>
      <c r="C12">
        <v>9.75</v>
      </c>
      <c r="D12">
        <v>54.61</v>
      </c>
      <c r="H12">
        <v>75.47</v>
      </c>
      <c r="I12">
        <v>712.55</v>
      </c>
      <c r="J12">
        <v>603.67999999999995</v>
      </c>
      <c r="K12">
        <v>584.15</v>
      </c>
      <c r="L12">
        <v>574.51</v>
      </c>
      <c r="M12">
        <v>150.65</v>
      </c>
      <c r="N12">
        <v>583.66</v>
      </c>
      <c r="O12">
        <v>131.66999999999999</v>
      </c>
      <c r="P12">
        <v>228.66</v>
      </c>
      <c r="Q12">
        <v>316.69</v>
      </c>
      <c r="R12">
        <v>327.63</v>
      </c>
      <c r="S12">
        <v>253.64</v>
      </c>
      <c r="T12">
        <v>209.53</v>
      </c>
      <c r="U12">
        <v>681.52</v>
      </c>
      <c r="V12">
        <v>230</v>
      </c>
      <c r="W12">
        <v>950.91</v>
      </c>
      <c r="X12">
        <v>849.18</v>
      </c>
      <c r="Y12">
        <v>416.82</v>
      </c>
      <c r="Z12">
        <v>495.36</v>
      </c>
      <c r="AA12">
        <v>197.09</v>
      </c>
      <c r="AB12">
        <v>309.10000000000002</v>
      </c>
      <c r="AC12">
        <v>46.56</v>
      </c>
      <c r="AD12">
        <v>129.80000000000001</v>
      </c>
      <c r="AE12">
        <v>193.8</v>
      </c>
      <c r="AL12">
        <v>304.7</v>
      </c>
      <c r="AM12" s="14">
        <v>62.7</v>
      </c>
      <c r="AN12" s="14">
        <v>153.12</v>
      </c>
    </row>
    <row r="13" spans="1:41" x14ac:dyDescent="0.3">
      <c r="A13">
        <v>1988</v>
      </c>
      <c r="B13">
        <v>46.02</v>
      </c>
      <c r="C13">
        <v>19.489999999999998</v>
      </c>
      <c r="D13">
        <v>58.06</v>
      </c>
      <c r="H13">
        <v>79.39</v>
      </c>
      <c r="I13">
        <v>714.01</v>
      </c>
      <c r="J13">
        <v>605.16999999999996</v>
      </c>
      <c r="K13">
        <v>585.49</v>
      </c>
      <c r="L13">
        <v>577.27</v>
      </c>
      <c r="M13">
        <v>150.26</v>
      </c>
      <c r="N13">
        <v>587.9</v>
      </c>
      <c r="O13">
        <v>133.04</v>
      </c>
      <c r="P13">
        <v>230.05</v>
      </c>
      <c r="Q13">
        <v>320.48</v>
      </c>
      <c r="R13">
        <v>329.35</v>
      </c>
      <c r="S13">
        <v>255.9</v>
      </c>
      <c r="T13">
        <v>210.87</v>
      </c>
      <c r="U13">
        <v>683.73</v>
      </c>
      <c r="V13">
        <v>232.35</v>
      </c>
      <c r="W13">
        <v>952.64</v>
      </c>
      <c r="X13">
        <v>851.45</v>
      </c>
      <c r="Y13">
        <v>419.31</v>
      </c>
      <c r="Z13">
        <v>496.63</v>
      </c>
      <c r="AA13">
        <v>199.44</v>
      </c>
      <c r="AB13">
        <v>311.24</v>
      </c>
      <c r="AC13">
        <v>49.34</v>
      </c>
      <c r="AD13">
        <v>137.49</v>
      </c>
      <c r="AE13">
        <v>204.76</v>
      </c>
      <c r="AL13">
        <v>307.64</v>
      </c>
      <c r="AM13" s="14">
        <v>63.59</v>
      </c>
      <c r="AN13" s="14">
        <v>154.99</v>
      </c>
    </row>
    <row r="14" spans="1:41" x14ac:dyDescent="0.3">
      <c r="A14">
        <v>1989</v>
      </c>
      <c r="B14">
        <v>46.06</v>
      </c>
      <c r="C14">
        <v>16.399999999999999</v>
      </c>
      <c r="D14">
        <v>59.05</v>
      </c>
      <c r="E14">
        <v>23.9</v>
      </c>
      <c r="H14">
        <v>80.709999999999994</v>
      </c>
      <c r="I14">
        <v>714.37</v>
      </c>
      <c r="J14">
        <v>606.29</v>
      </c>
      <c r="K14">
        <v>586.24</v>
      </c>
      <c r="L14">
        <v>578.20000000000005</v>
      </c>
      <c r="M14">
        <v>147.57</v>
      </c>
      <c r="N14">
        <v>594.69000000000005</v>
      </c>
      <c r="O14">
        <v>133.18</v>
      </c>
      <c r="P14">
        <v>229.79</v>
      </c>
      <c r="Q14">
        <v>324.05</v>
      </c>
      <c r="R14">
        <v>330.4</v>
      </c>
      <c r="S14">
        <v>258.39999999999998</v>
      </c>
      <c r="T14">
        <v>212.01</v>
      </c>
      <c r="U14">
        <v>684.59</v>
      </c>
      <c r="V14">
        <v>232.51</v>
      </c>
      <c r="W14">
        <v>956.65</v>
      </c>
      <c r="X14">
        <v>855.08</v>
      </c>
      <c r="Y14">
        <v>422.5</v>
      </c>
      <c r="Z14">
        <v>500.12</v>
      </c>
      <c r="AA14">
        <v>202.21</v>
      </c>
      <c r="AB14">
        <v>314.33</v>
      </c>
      <c r="AC14">
        <v>50.69</v>
      </c>
      <c r="AD14">
        <v>137.69</v>
      </c>
      <c r="AE14">
        <v>201.7</v>
      </c>
      <c r="AL14">
        <v>306.93</v>
      </c>
      <c r="AM14" s="14">
        <v>67.7</v>
      </c>
      <c r="AN14" s="14">
        <v>154.82</v>
      </c>
    </row>
    <row r="15" spans="1:41" x14ac:dyDescent="0.3">
      <c r="A15">
        <v>1990</v>
      </c>
      <c r="B15">
        <v>49.27</v>
      </c>
      <c r="C15">
        <v>21.46</v>
      </c>
      <c r="D15">
        <v>61.23</v>
      </c>
      <c r="E15">
        <v>26.21</v>
      </c>
      <c r="F15">
        <v>704.58</v>
      </c>
      <c r="G15">
        <v>11.4</v>
      </c>
      <c r="H15">
        <v>82.82</v>
      </c>
      <c r="J15">
        <v>606.85</v>
      </c>
      <c r="K15">
        <v>586.87</v>
      </c>
      <c r="L15">
        <v>579.46</v>
      </c>
      <c r="M15">
        <v>150.19</v>
      </c>
      <c r="N15">
        <v>600.01</v>
      </c>
      <c r="O15">
        <v>133.82</v>
      </c>
      <c r="P15">
        <v>230.37</v>
      </c>
      <c r="Q15">
        <v>325.63</v>
      </c>
      <c r="R15">
        <v>330.5</v>
      </c>
      <c r="S15">
        <v>259.38</v>
      </c>
      <c r="T15">
        <v>212.88</v>
      </c>
      <c r="U15">
        <v>685.41</v>
      </c>
      <c r="V15">
        <v>232.82</v>
      </c>
      <c r="W15">
        <v>959.7</v>
      </c>
      <c r="X15">
        <v>857.93</v>
      </c>
      <c r="Y15">
        <v>425.17</v>
      </c>
      <c r="Z15">
        <v>502.92</v>
      </c>
      <c r="AA15">
        <v>204.53</v>
      </c>
      <c r="AB15">
        <v>317.08</v>
      </c>
      <c r="AC15">
        <v>53.35</v>
      </c>
      <c r="AD15">
        <v>138.19</v>
      </c>
      <c r="AE15">
        <v>207.79</v>
      </c>
      <c r="AL15">
        <v>307.33999999999997</v>
      </c>
      <c r="AM15" s="14">
        <v>64.77</v>
      </c>
      <c r="AN15" s="14">
        <v>156.41999999999999</v>
      </c>
    </row>
    <row r="16" spans="1:41" x14ac:dyDescent="0.3">
      <c r="A16">
        <v>1991</v>
      </c>
      <c r="B16">
        <v>52.63</v>
      </c>
      <c r="C16">
        <v>25.87</v>
      </c>
      <c r="D16">
        <v>62.69</v>
      </c>
      <c r="E16">
        <v>28.05</v>
      </c>
      <c r="F16">
        <v>707.53</v>
      </c>
      <c r="G16">
        <v>14.03</v>
      </c>
      <c r="H16">
        <v>84.49</v>
      </c>
      <c r="I16">
        <v>715.69</v>
      </c>
      <c r="J16">
        <v>607.63</v>
      </c>
      <c r="K16">
        <v>587.55999999999995</v>
      </c>
      <c r="L16">
        <v>581.16999999999996</v>
      </c>
      <c r="M16">
        <v>149.4</v>
      </c>
      <c r="N16">
        <v>604.55999999999995</v>
      </c>
      <c r="O16">
        <v>134.65</v>
      </c>
      <c r="P16">
        <v>230.95</v>
      </c>
      <c r="Q16">
        <v>328.07</v>
      </c>
      <c r="R16">
        <v>332.67</v>
      </c>
      <c r="S16">
        <v>262.11</v>
      </c>
      <c r="T16">
        <v>214.92</v>
      </c>
      <c r="U16">
        <v>685.97</v>
      </c>
      <c r="V16">
        <v>233.18</v>
      </c>
      <c r="W16">
        <v>962.04</v>
      </c>
      <c r="X16">
        <v>860.07</v>
      </c>
      <c r="Y16">
        <v>427.57</v>
      </c>
      <c r="Z16">
        <v>505.34</v>
      </c>
      <c r="AA16">
        <v>207.19</v>
      </c>
      <c r="AB16">
        <v>319.20999999999998</v>
      </c>
      <c r="AC16">
        <v>54.12</v>
      </c>
      <c r="AD16">
        <v>139.56</v>
      </c>
      <c r="AE16">
        <v>214.94</v>
      </c>
      <c r="AL16">
        <v>310.51</v>
      </c>
      <c r="AM16" s="14">
        <v>65.69</v>
      </c>
      <c r="AN16" s="14">
        <v>158.74</v>
      </c>
    </row>
    <row r="17" spans="1:40" x14ac:dyDescent="0.3">
      <c r="A17">
        <v>1992</v>
      </c>
      <c r="B17">
        <v>54.97</v>
      </c>
      <c r="C17">
        <v>26.43</v>
      </c>
      <c r="D17">
        <v>66.52</v>
      </c>
      <c r="E17">
        <v>30.15</v>
      </c>
      <c r="F17">
        <v>709.98</v>
      </c>
      <c r="G17">
        <v>15.51</v>
      </c>
      <c r="H17">
        <v>86.94</v>
      </c>
      <c r="I17">
        <v>716.95</v>
      </c>
      <c r="J17">
        <v>609.09</v>
      </c>
      <c r="K17">
        <v>589.07000000000005</v>
      </c>
      <c r="L17">
        <v>583.04</v>
      </c>
      <c r="M17">
        <v>156.26</v>
      </c>
      <c r="N17">
        <v>607.55999999999995</v>
      </c>
      <c r="O17">
        <v>135.91999999999999</v>
      </c>
      <c r="P17">
        <v>232.28</v>
      </c>
      <c r="Q17">
        <v>330.79</v>
      </c>
      <c r="R17">
        <v>334.27</v>
      </c>
      <c r="S17">
        <v>263.64999999999998</v>
      </c>
      <c r="T17">
        <v>217.41</v>
      </c>
      <c r="U17">
        <v>687.84</v>
      </c>
      <c r="V17">
        <v>235.1</v>
      </c>
      <c r="W17">
        <v>964.92</v>
      </c>
      <c r="X17">
        <v>862.93</v>
      </c>
      <c r="Y17">
        <v>430.63</v>
      </c>
      <c r="Z17">
        <v>508.11</v>
      </c>
      <c r="AA17">
        <v>209.99</v>
      </c>
      <c r="AB17">
        <v>322.27999999999997</v>
      </c>
      <c r="AC17">
        <v>56.55</v>
      </c>
      <c r="AD17">
        <v>149.29</v>
      </c>
      <c r="AE17">
        <v>223.66</v>
      </c>
      <c r="AL17">
        <v>314.7</v>
      </c>
      <c r="AM17" s="14">
        <v>69.28</v>
      </c>
      <c r="AN17" s="14">
        <v>165.15</v>
      </c>
    </row>
    <row r="18" spans="1:40" x14ac:dyDescent="0.3">
      <c r="A18">
        <v>1993</v>
      </c>
      <c r="B18">
        <v>50.1</v>
      </c>
      <c r="C18">
        <v>22.73</v>
      </c>
      <c r="D18">
        <v>63.31</v>
      </c>
      <c r="E18">
        <v>28.24</v>
      </c>
      <c r="F18">
        <v>708.07</v>
      </c>
      <c r="G18">
        <v>14.34</v>
      </c>
      <c r="H18">
        <v>84.58</v>
      </c>
      <c r="I18">
        <v>716.74</v>
      </c>
      <c r="J18">
        <v>608.88</v>
      </c>
      <c r="K18">
        <v>588.83000000000004</v>
      </c>
      <c r="L18">
        <v>585.49</v>
      </c>
      <c r="M18">
        <v>151.37</v>
      </c>
      <c r="N18">
        <v>608.91999999999996</v>
      </c>
      <c r="O18">
        <v>134.94999999999999</v>
      </c>
      <c r="P18">
        <v>231.29</v>
      </c>
      <c r="Q18">
        <v>331.92</v>
      </c>
      <c r="R18">
        <v>336.06</v>
      </c>
      <c r="S18">
        <v>265.33999999999997</v>
      </c>
      <c r="T18">
        <v>219.31</v>
      </c>
      <c r="U18">
        <v>686.93</v>
      </c>
      <c r="V18">
        <v>233.55</v>
      </c>
      <c r="W18">
        <v>966.46</v>
      </c>
      <c r="X18">
        <v>865</v>
      </c>
      <c r="Z18">
        <v>509.85</v>
      </c>
      <c r="AA18">
        <v>210.88</v>
      </c>
      <c r="AB18">
        <v>324.08</v>
      </c>
      <c r="AC18">
        <v>56.15</v>
      </c>
      <c r="AD18">
        <v>141.97999999999999</v>
      </c>
      <c r="AE18">
        <v>209.77</v>
      </c>
      <c r="AL18">
        <v>312.83</v>
      </c>
      <c r="AM18" s="14">
        <v>66.84</v>
      </c>
      <c r="AN18" s="14">
        <v>160.35</v>
      </c>
    </row>
    <row r="19" spans="1:40" x14ac:dyDescent="0.3">
      <c r="A19">
        <v>1994</v>
      </c>
      <c r="B19">
        <v>55.82</v>
      </c>
      <c r="C19">
        <v>28.18</v>
      </c>
      <c r="D19">
        <v>66.3</v>
      </c>
      <c r="E19">
        <v>30.42</v>
      </c>
      <c r="F19">
        <v>710.2</v>
      </c>
      <c r="G19">
        <v>16.36</v>
      </c>
      <c r="H19">
        <v>86.95</v>
      </c>
      <c r="I19">
        <v>717.11</v>
      </c>
      <c r="J19">
        <v>609.29999999999995</v>
      </c>
      <c r="K19">
        <v>589.63</v>
      </c>
      <c r="L19">
        <v>583.75</v>
      </c>
      <c r="M19">
        <v>154.74</v>
      </c>
      <c r="N19">
        <v>607.79999999999995</v>
      </c>
      <c r="O19">
        <v>135.9</v>
      </c>
      <c r="P19">
        <v>232.39</v>
      </c>
      <c r="Q19">
        <v>334.49</v>
      </c>
      <c r="R19">
        <v>335.68</v>
      </c>
      <c r="S19">
        <v>265.16000000000003</v>
      </c>
      <c r="T19">
        <v>220.89</v>
      </c>
      <c r="U19">
        <v>685.88</v>
      </c>
      <c r="V19">
        <v>234.81</v>
      </c>
      <c r="W19">
        <v>968.27</v>
      </c>
      <c r="X19">
        <v>866.54</v>
      </c>
      <c r="Y19">
        <v>434.2</v>
      </c>
      <c r="Z19">
        <v>510.99</v>
      </c>
      <c r="AA19">
        <v>212.8</v>
      </c>
      <c r="AB19">
        <v>325.57</v>
      </c>
      <c r="AC19">
        <v>58.56</v>
      </c>
      <c r="AD19">
        <v>143.54</v>
      </c>
      <c r="AE19">
        <v>218.28</v>
      </c>
      <c r="AL19">
        <v>313.02999999999997</v>
      </c>
      <c r="AM19" s="14">
        <v>67.36</v>
      </c>
      <c r="AN19" s="14">
        <v>161.33000000000001</v>
      </c>
    </row>
    <row r="20" spans="1:40" x14ac:dyDescent="0.3">
      <c r="A20">
        <v>1995</v>
      </c>
      <c r="B20">
        <v>47.86</v>
      </c>
      <c r="C20">
        <v>21.23</v>
      </c>
      <c r="D20">
        <v>62.27</v>
      </c>
      <c r="E20">
        <v>26.51</v>
      </c>
      <c r="F20">
        <v>706.58</v>
      </c>
      <c r="G20">
        <v>12.52</v>
      </c>
      <c r="H20">
        <v>82.82</v>
      </c>
      <c r="I20">
        <v>716.38</v>
      </c>
      <c r="J20">
        <v>608.44000000000005</v>
      </c>
      <c r="K20">
        <v>588.96</v>
      </c>
      <c r="L20">
        <v>581.32000000000005</v>
      </c>
      <c r="M20">
        <v>148.83000000000001</v>
      </c>
      <c r="N20">
        <v>606.35</v>
      </c>
      <c r="O20">
        <v>134.85</v>
      </c>
      <c r="P20">
        <v>231.21</v>
      </c>
      <c r="Q20">
        <v>333.85</v>
      </c>
      <c r="R20">
        <v>336.01</v>
      </c>
      <c r="S20">
        <v>265.76</v>
      </c>
      <c r="T20">
        <v>220.78</v>
      </c>
      <c r="U20">
        <v>687.56</v>
      </c>
      <c r="V20">
        <v>234.08</v>
      </c>
      <c r="W20">
        <v>968.8</v>
      </c>
      <c r="X20">
        <v>869.45</v>
      </c>
      <c r="Y20">
        <v>434.55</v>
      </c>
      <c r="Z20">
        <v>512.05999999999995</v>
      </c>
      <c r="AA20">
        <v>213.23</v>
      </c>
      <c r="AB20">
        <v>326.60000000000002</v>
      </c>
      <c r="AC20">
        <v>57.64</v>
      </c>
      <c r="AD20">
        <v>133.34</v>
      </c>
      <c r="AE20">
        <v>200.86</v>
      </c>
      <c r="AL20">
        <v>315.70999999999998</v>
      </c>
      <c r="AM20" s="14">
        <v>67.040000000000006</v>
      </c>
      <c r="AN20" s="14">
        <v>160.66</v>
      </c>
    </row>
    <row r="21" spans="1:40" x14ac:dyDescent="0.3">
      <c r="A21">
        <v>1996</v>
      </c>
      <c r="B21">
        <v>52.39</v>
      </c>
      <c r="C21">
        <v>20.32</v>
      </c>
      <c r="D21">
        <v>62.08</v>
      </c>
      <c r="E21">
        <v>26.92</v>
      </c>
      <c r="F21">
        <v>706.52</v>
      </c>
      <c r="G21">
        <v>12.82</v>
      </c>
      <c r="H21">
        <v>82.59</v>
      </c>
      <c r="I21">
        <v>716.85</v>
      </c>
      <c r="J21">
        <v>608.39</v>
      </c>
      <c r="K21">
        <v>588.69000000000005</v>
      </c>
      <c r="L21">
        <v>580.84</v>
      </c>
      <c r="M21">
        <v>148.5</v>
      </c>
      <c r="N21">
        <v>597.5</v>
      </c>
      <c r="O21">
        <v>135</v>
      </c>
      <c r="P21">
        <v>231.69</v>
      </c>
      <c r="Q21">
        <v>332.62</v>
      </c>
      <c r="R21">
        <v>334.62</v>
      </c>
      <c r="S21">
        <v>264.23</v>
      </c>
      <c r="T21">
        <v>220.86</v>
      </c>
      <c r="U21">
        <v>687.55</v>
      </c>
      <c r="V21">
        <v>234.01</v>
      </c>
      <c r="W21">
        <v>968.23</v>
      </c>
      <c r="X21">
        <v>867.04</v>
      </c>
      <c r="Y21">
        <v>434.4</v>
      </c>
      <c r="Z21">
        <v>512.26</v>
      </c>
      <c r="AA21">
        <v>213.19</v>
      </c>
      <c r="AB21">
        <v>326.25</v>
      </c>
      <c r="AC21">
        <v>58.23</v>
      </c>
      <c r="AD21">
        <v>128.18</v>
      </c>
      <c r="AE21">
        <v>182.02</v>
      </c>
      <c r="AL21">
        <v>314.76</v>
      </c>
      <c r="AM21" s="14">
        <v>66.78</v>
      </c>
      <c r="AN21" s="14">
        <v>160.06</v>
      </c>
    </row>
    <row r="22" spans="1:40" x14ac:dyDescent="0.3">
      <c r="A22">
        <v>1997</v>
      </c>
      <c r="B22">
        <v>46.78</v>
      </c>
      <c r="C22">
        <v>18.45</v>
      </c>
      <c r="D22">
        <v>60.99</v>
      </c>
      <c r="E22">
        <v>25.06</v>
      </c>
      <c r="F22">
        <v>704.5</v>
      </c>
      <c r="G22">
        <v>11.1</v>
      </c>
      <c r="H22">
        <v>81.8</v>
      </c>
      <c r="I22">
        <v>715.35</v>
      </c>
      <c r="J22">
        <v>606.75</v>
      </c>
      <c r="K22">
        <v>587.38</v>
      </c>
      <c r="L22">
        <v>579.02</v>
      </c>
      <c r="M22">
        <v>151.54</v>
      </c>
      <c r="N22">
        <v>592.76</v>
      </c>
      <c r="O22">
        <v>133.65</v>
      </c>
      <c r="P22">
        <v>230.32</v>
      </c>
      <c r="Q22">
        <v>329.58</v>
      </c>
      <c r="R22">
        <v>333.05</v>
      </c>
      <c r="S22">
        <v>262.2</v>
      </c>
      <c r="T22">
        <v>220.2</v>
      </c>
      <c r="U22">
        <v>685.82</v>
      </c>
      <c r="V22">
        <v>232.2</v>
      </c>
      <c r="W22">
        <v>965.56</v>
      </c>
      <c r="Y22">
        <v>432.06</v>
      </c>
      <c r="Z22">
        <v>510.52</v>
      </c>
      <c r="AA22">
        <v>211.12</v>
      </c>
      <c r="AB22">
        <v>323.57</v>
      </c>
      <c r="AC22">
        <v>55.39</v>
      </c>
      <c r="AD22">
        <v>123.23</v>
      </c>
      <c r="AE22">
        <v>176.57</v>
      </c>
      <c r="AF22">
        <v>180.2</v>
      </c>
      <c r="AL22">
        <v>312.68</v>
      </c>
      <c r="AM22" s="14">
        <v>65.27</v>
      </c>
      <c r="AN22" s="14">
        <v>158.47</v>
      </c>
    </row>
    <row r="23" spans="1:40" x14ac:dyDescent="0.3">
      <c r="A23">
        <v>1998</v>
      </c>
      <c r="B23">
        <v>44.48</v>
      </c>
      <c r="C23">
        <v>16.48</v>
      </c>
      <c r="D23">
        <v>60.38</v>
      </c>
      <c r="E23">
        <v>23.5</v>
      </c>
      <c r="F23">
        <v>702.69</v>
      </c>
      <c r="G23">
        <v>9.6</v>
      </c>
      <c r="H23">
        <v>80</v>
      </c>
      <c r="I23">
        <v>714.93</v>
      </c>
      <c r="J23">
        <v>606.12</v>
      </c>
      <c r="K23">
        <v>586.78</v>
      </c>
      <c r="L23">
        <v>578.86</v>
      </c>
      <c r="M23">
        <v>150.12</v>
      </c>
      <c r="N23">
        <v>588.25</v>
      </c>
      <c r="O23">
        <v>133.68</v>
      </c>
      <c r="P23">
        <v>230.29</v>
      </c>
      <c r="Q23">
        <v>325.44</v>
      </c>
      <c r="R23">
        <v>333.42</v>
      </c>
      <c r="S23">
        <v>262.06</v>
      </c>
      <c r="T23">
        <v>218.6</v>
      </c>
      <c r="U23">
        <v>685.09</v>
      </c>
      <c r="V23">
        <v>231.9</v>
      </c>
      <c r="W23">
        <v>963.78</v>
      </c>
      <c r="X23">
        <v>862.47</v>
      </c>
      <c r="Y23">
        <v>429.78</v>
      </c>
      <c r="Z23">
        <v>507.74</v>
      </c>
      <c r="AA23">
        <v>208.62</v>
      </c>
      <c r="AB23">
        <v>321.52999999999997</v>
      </c>
      <c r="AC23">
        <v>54.79</v>
      </c>
      <c r="AD23">
        <v>124.98</v>
      </c>
      <c r="AE23">
        <v>179.92</v>
      </c>
      <c r="AF23">
        <v>178.5</v>
      </c>
      <c r="AL23">
        <v>310.27999999999997</v>
      </c>
      <c r="AM23" s="14">
        <v>67.48</v>
      </c>
      <c r="AN23" s="14">
        <v>156.96</v>
      </c>
    </row>
    <row r="24" spans="1:40" x14ac:dyDescent="0.3">
      <c r="A24">
        <v>1999</v>
      </c>
      <c r="B24">
        <v>43.85</v>
      </c>
      <c r="C24">
        <v>16.09</v>
      </c>
      <c r="D24">
        <v>59.53</v>
      </c>
      <c r="E24">
        <v>22.96</v>
      </c>
      <c r="F24">
        <v>702.21</v>
      </c>
      <c r="G24">
        <v>9.0500000000000007</v>
      </c>
      <c r="H24">
        <v>79.47</v>
      </c>
      <c r="I24">
        <v>715.31</v>
      </c>
      <c r="J24">
        <v>606.33000000000004</v>
      </c>
      <c r="K24">
        <v>587.41999999999996</v>
      </c>
      <c r="L24">
        <v>579.11</v>
      </c>
      <c r="M24">
        <v>151.18</v>
      </c>
      <c r="N24">
        <v>586.79999999999995</v>
      </c>
      <c r="O24">
        <v>133.80000000000001</v>
      </c>
      <c r="P24">
        <v>230.13</v>
      </c>
      <c r="Q24">
        <v>322.54000000000002</v>
      </c>
      <c r="R24">
        <v>332.8</v>
      </c>
      <c r="S24">
        <v>261.98</v>
      </c>
      <c r="T24">
        <v>218.28</v>
      </c>
      <c r="U24">
        <v>685.16</v>
      </c>
      <c r="V24">
        <v>232.19</v>
      </c>
      <c r="W24">
        <v>962.59</v>
      </c>
      <c r="X24">
        <v>861.46</v>
      </c>
      <c r="Y24">
        <v>428.91</v>
      </c>
      <c r="Z24">
        <v>507.06</v>
      </c>
      <c r="AA24">
        <v>208.53</v>
      </c>
      <c r="AB24">
        <v>321.02</v>
      </c>
      <c r="AC24">
        <v>54.03</v>
      </c>
      <c r="AD24">
        <v>125.79</v>
      </c>
      <c r="AE24">
        <v>185.95</v>
      </c>
      <c r="AF24">
        <v>178.38</v>
      </c>
      <c r="AL24">
        <v>310.83</v>
      </c>
      <c r="AM24" s="14">
        <v>65.69</v>
      </c>
      <c r="AN24" s="14">
        <v>159.08000000000001</v>
      </c>
    </row>
    <row r="25" spans="1:40" x14ac:dyDescent="0.3">
      <c r="A25">
        <v>2000</v>
      </c>
      <c r="B25">
        <v>50.04</v>
      </c>
      <c r="C25">
        <v>21.37</v>
      </c>
      <c r="D25">
        <v>62.55</v>
      </c>
      <c r="E25">
        <v>25.14</v>
      </c>
      <c r="F25">
        <v>704.6</v>
      </c>
      <c r="G25">
        <v>11.1</v>
      </c>
      <c r="H25">
        <v>86.15</v>
      </c>
      <c r="I25">
        <v>716.34</v>
      </c>
      <c r="J25">
        <v>607.34</v>
      </c>
      <c r="K25">
        <v>587.92999999999995</v>
      </c>
      <c r="L25">
        <v>579.62</v>
      </c>
      <c r="M25">
        <v>150.5</v>
      </c>
      <c r="N25">
        <v>587.57000000000005</v>
      </c>
      <c r="O25">
        <v>134.33000000000001</v>
      </c>
      <c r="P25">
        <v>231.02</v>
      </c>
      <c r="Q25">
        <v>325.19</v>
      </c>
      <c r="R25">
        <v>333.33</v>
      </c>
      <c r="S25">
        <v>262.26</v>
      </c>
      <c r="T25">
        <v>218.21</v>
      </c>
      <c r="U25">
        <v>689.33</v>
      </c>
      <c r="V25">
        <v>234.3</v>
      </c>
      <c r="W25">
        <v>963.64</v>
      </c>
      <c r="X25">
        <v>861.76</v>
      </c>
      <c r="Y25">
        <v>429.26</v>
      </c>
      <c r="Z25">
        <v>507.38</v>
      </c>
      <c r="AA25">
        <v>208.44</v>
      </c>
      <c r="AB25">
        <v>321.39999999999998</v>
      </c>
      <c r="AC25">
        <v>54.86</v>
      </c>
      <c r="AD25">
        <v>133.19</v>
      </c>
      <c r="AE25">
        <v>203.15</v>
      </c>
      <c r="AF25">
        <v>183.86</v>
      </c>
      <c r="AK25">
        <v>208.25</v>
      </c>
      <c r="AL25">
        <v>312.7</v>
      </c>
      <c r="AM25" s="14">
        <v>64.39</v>
      </c>
      <c r="AN25" s="14">
        <v>158.56</v>
      </c>
    </row>
    <row r="26" spans="1:40" x14ac:dyDescent="0.3">
      <c r="A26">
        <v>2001</v>
      </c>
      <c r="B26">
        <v>55.2</v>
      </c>
      <c r="C26">
        <v>26.72</v>
      </c>
      <c r="D26">
        <v>66.41</v>
      </c>
      <c r="E26">
        <v>28.93</v>
      </c>
      <c r="F26">
        <v>708.45</v>
      </c>
      <c r="G26">
        <v>15.25</v>
      </c>
      <c r="H26">
        <v>85.55</v>
      </c>
      <c r="I26">
        <v>716.89</v>
      </c>
      <c r="J26">
        <v>608.54999999999995</v>
      </c>
      <c r="K26">
        <v>589.15</v>
      </c>
      <c r="L26">
        <v>582.74</v>
      </c>
      <c r="M26">
        <v>156.38</v>
      </c>
      <c r="N26">
        <v>594.33000000000004</v>
      </c>
      <c r="O26">
        <v>135.75</v>
      </c>
      <c r="P26">
        <v>232.22</v>
      </c>
      <c r="Q26">
        <v>329.49</v>
      </c>
      <c r="R26">
        <v>334.81</v>
      </c>
      <c r="S26">
        <v>265.12</v>
      </c>
      <c r="T26">
        <v>218.89</v>
      </c>
      <c r="V26">
        <v>234.86</v>
      </c>
      <c r="W26">
        <v>965.41</v>
      </c>
      <c r="X26">
        <v>863.39</v>
      </c>
      <c r="Y26">
        <v>430.95</v>
      </c>
      <c r="Z26">
        <v>507.81</v>
      </c>
      <c r="AA26">
        <v>209.71</v>
      </c>
      <c r="AB26">
        <v>322.61</v>
      </c>
      <c r="AC26">
        <v>56.8</v>
      </c>
      <c r="AD26">
        <v>142.97999999999999</v>
      </c>
      <c r="AE26">
        <v>216.36</v>
      </c>
      <c r="AF26">
        <v>190.6</v>
      </c>
      <c r="AK26">
        <v>213.04</v>
      </c>
      <c r="AL26">
        <v>318.64999999999998</v>
      </c>
      <c r="AM26" s="14">
        <v>68.239999999999995</v>
      </c>
      <c r="AN26" s="14">
        <v>163.86</v>
      </c>
    </row>
    <row r="27" spans="1:40" x14ac:dyDescent="0.3">
      <c r="A27">
        <v>2002</v>
      </c>
      <c r="B27">
        <v>56.45</v>
      </c>
      <c r="C27">
        <v>28.34</v>
      </c>
      <c r="D27">
        <v>68.84</v>
      </c>
      <c r="F27">
        <v>711.37</v>
      </c>
      <c r="G27">
        <v>17.239999999999998</v>
      </c>
      <c r="H27">
        <v>88.8</v>
      </c>
      <c r="I27">
        <v>718.51</v>
      </c>
      <c r="J27">
        <v>610.34</v>
      </c>
      <c r="K27">
        <v>591.1</v>
      </c>
      <c r="L27">
        <v>585.79999999999995</v>
      </c>
      <c r="M27">
        <v>163.93</v>
      </c>
      <c r="N27">
        <v>603.15</v>
      </c>
      <c r="O27">
        <v>137.18</v>
      </c>
      <c r="P27">
        <v>233.83</v>
      </c>
      <c r="Q27">
        <v>333.91</v>
      </c>
      <c r="R27">
        <v>338.79</v>
      </c>
      <c r="S27">
        <v>270.37</v>
      </c>
      <c r="T27">
        <v>221.8</v>
      </c>
      <c r="U27">
        <v>689.13</v>
      </c>
      <c r="W27">
        <v>968.28</v>
      </c>
      <c r="X27">
        <v>866.14</v>
      </c>
      <c r="Y27">
        <v>433.7</v>
      </c>
      <c r="Z27">
        <v>510.88</v>
      </c>
      <c r="AA27">
        <v>212.65</v>
      </c>
      <c r="AB27">
        <v>325.14999999999998</v>
      </c>
      <c r="AC27">
        <v>57.11</v>
      </c>
      <c r="AD27">
        <v>147.68</v>
      </c>
      <c r="AE27">
        <v>223.84</v>
      </c>
      <c r="AF27">
        <v>187.47</v>
      </c>
      <c r="AK27">
        <v>216.02</v>
      </c>
      <c r="AL27">
        <v>321.56</v>
      </c>
      <c r="AM27" s="14">
        <v>69.959999999999994</v>
      </c>
      <c r="AN27" s="14">
        <v>166.14</v>
      </c>
    </row>
    <row r="28" spans="1:40" x14ac:dyDescent="0.3">
      <c r="A28">
        <v>2003</v>
      </c>
      <c r="B28">
        <v>62.85</v>
      </c>
      <c r="C28">
        <v>34.549999999999997</v>
      </c>
      <c r="D28">
        <v>70.760000000000005</v>
      </c>
      <c r="E28">
        <v>33.869999999999997</v>
      </c>
      <c r="F28">
        <v>713.8</v>
      </c>
      <c r="G28">
        <v>19.82</v>
      </c>
      <c r="H28">
        <v>90.61</v>
      </c>
      <c r="I28">
        <v>720.13</v>
      </c>
      <c r="J28">
        <v>612.25</v>
      </c>
      <c r="K28">
        <v>592.82000000000005</v>
      </c>
      <c r="L28">
        <v>590.46</v>
      </c>
      <c r="M28">
        <v>163.35</v>
      </c>
      <c r="N28">
        <v>609.76</v>
      </c>
      <c r="O28">
        <v>139.01</v>
      </c>
      <c r="P28">
        <v>235.13</v>
      </c>
      <c r="Q28">
        <v>337.17</v>
      </c>
      <c r="R28">
        <v>341.86</v>
      </c>
      <c r="S28">
        <v>272.91000000000003</v>
      </c>
      <c r="T28">
        <v>223.89</v>
      </c>
      <c r="U28">
        <v>685.38</v>
      </c>
      <c r="V28">
        <v>235.4</v>
      </c>
      <c r="W28">
        <v>970.76</v>
      </c>
      <c r="X28">
        <v>868.66</v>
      </c>
      <c r="Y28">
        <v>436.22</v>
      </c>
      <c r="Z28">
        <v>513.38</v>
      </c>
      <c r="AA28">
        <v>217.93</v>
      </c>
      <c r="AB28">
        <v>327.64</v>
      </c>
      <c r="AC28">
        <v>59.76</v>
      </c>
      <c r="AD28">
        <v>151.66</v>
      </c>
      <c r="AE28">
        <v>227.19</v>
      </c>
      <c r="AF28">
        <v>201.2</v>
      </c>
      <c r="AK28">
        <v>215.96</v>
      </c>
      <c r="AL28">
        <v>326.98</v>
      </c>
      <c r="AM28" s="14">
        <v>70.319999999999993</v>
      </c>
      <c r="AN28" s="14">
        <v>167.57</v>
      </c>
    </row>
    <row r="29" spans="1:40" x14ac:dyDescent="0.3">
      <c r="A29">
        <v>2004</v>
      </c>
      <c r="B29">
        <v>61.95</v>
      </c>
      <c r="C29">
        <v>33.28</v>
      </c>
      <c r="D29">
        <v>71.42</v>
      </c>
      <c r="E29">
        <v>34.78</v>
      </c>
      <c r="F29">
        <v>715.06</v>
      </c>
      <c r="G29">
        <v>20.6</v>
      </c>
      <c r="H29">
        <v>91.52</v>
      </c>
      <c r="I29">
        <v>720.55</v>
      </c>
      <c r="J29">
        <v>612.80999999999995</v>
      </c>
      <c r="K29">
        <v>593.64</v>
      </c>
      <c r="L29">
        <v>591.23</v>
      </c>
      <c r="M29">
        <v>160</v>
      </c>
      <c r="N29">
        <v>621.63</v>
      </c>
      <c r="O29">
        <v>139.36000000000001</v>
      </c>
      <c r="P29">
        <v>235.34</v>
      </c>
      <c r="Q29">
        <v>340.8</v>
      </c>
      <c r="R29">
        <v>343.82</v>
      </c>
      <c r="S29">
        <v>274.51</v>
      </c>
      <c r="T29">
        <v>226.8</v>
      </c>
      <c r="U29">
        <v>689.35</v>
      </c>
      <c r="V29">
        <v>238.06</v>
      </c>
      <c r="W29">
        <v>973.11</v>
      </c>
      <c r="X29">
        <v>871.35</v>
      </c>
      <c r="Y29">
        <v>438.57</v>
      </c>
      <c r="Z29">
        <v>515.49</v>
      </c>
      <c r="AA29">
        <v>217.31</v>
      </c>
      <c r="AB29">
        <v>329.98</v>
      </c>
      <c r="AC29">
        <v>61.22</v>
      </c>
      <c r="AD29">
        <v>158.82</v>
      </c>
      <c r="AE29">
        <v>235.19</v>
      </c>
      <c r="AF29">
        <v>206.4</v>
      </c>
      <c r="AL29">
        <v>332.22</v>
      </c>
      <c r="AM29" s="14">
        <v>72.34</v>
      </c>
      <c r="AN29" s="14">
        <v>170.96</v>
      </c>
    </row>
    <row r="30" spans="1:40" x14ac:dyDescent="0.3">
      <c r="A30">
        <v>2005</v>
      </c>
      <c r="B30">
        <v>62.13</v>
      </c>
      <c r="C30">
        <v>34.159999999999997</v>
      </c>
      <c r="D30">
        <v>69.77</v>
      </c>
      <c r="E30">
        <v>34.6</v>
      </c>
      <c r="F30">
        <v>714.95</v>
      </c>
      <c r="G30">
        <v>20.440000000000001</v>
      </c>
      <c r="H30">
        <v>92</v>
      </c>
      <c r="I30">
        <v>721.17</v>
      </c>
      <c r="J30">
        <v>613.39</v>
      </c>
      <c r="K30">
        <v>594.1</v>
      </c>
      <c r="L30">
        <v>590.98</v>
      </c>
      <c r="M30">
        <v>157.86000000000001</v>
      </c>
      <c r="N30">
        <v>618</v>
      </c>
      <c r="O30">
        <v>139.52000000000001</v>
      </c>
      <c r="P30">
        <v>235.5</v>
      </c>
      <c r="Q30">
        <v>341.72</v>
      </c>
      <c r="R30">
        <v>344.8</v>
      </c>
      <c r="S30">
        <v>276.02999999999997</v>
      </c>
      <c r="T30">
        <v>229.34</v>
      </c>
      <c r="U30">
        <v>690.84</v>
      </c>
      <c r="V30">
        <v>237.04</v>
      </c>
      <c r="W30">
        <v>974.41</v>
      </c>
      <c r="X30">
        <v>873.13</v>
      </c>
      <c r="Y30">
        <v>439.99</v>
      </c>
      <c r="Z30">
        <v>516.74</v>
      </c>
      <c r="AA30">
        <v>218.5</v>
      </c>
      <c r="AB30">
        <v>331.78</v>
      </c>
      <c r="AC30">
        <v>62.02</v>
      </c>
      <c r="AD30">
        <v>153.31</v>
      </c>
      <c r="AE30">
        <v>230.74</v>
      </c>
      <c r="AF30">
        <v>215.7</v>
      </c>
      <c r="AL30">
        <v>332.29</v>
      </c>
      <c r="AM30" s="14">
        <v>71.97</v>
      </c>
      <c r="AN30" s="14">
        <v>170.51</v>
      </c>
    </row>
    <row r="31" spans="1:40" x14ac:dyDescent="0.3">
      <c r="A31">
        <v>2006</v>
      </c>
      <c r="B31">
        <v>57.99</v>
      </c>
      <c r="C31">
        <v>30.33</v>
      </c>
      <c r="D31">
        <v>67.569999999999993</v>
      </c>
      <c r="E31">
        <v>32.6</v>
      </c>
      <c r="F31">
        <v>711.94</v>
      </c>
      <c r="G31">
        <v>18.47</v>
      </c>
      <c r="H31">
        <v>88.12</v>
      </c>
      <c r="I31">
        <v>720.86</v>
      </c>
      <c r="J31">
        <v>612.95000000000005</v>
      </c>
      <c r="K31">
        <v>593.48</v>
      </c>
      <c r="L31">
        <v>589.85</v>
      </c>
      <c r="M31">
        <v>156.5</v>
      </c>
      <c r="N31">
        <v>613.66</v>
      </c>
      <c r="O31">
        <v>138.83000000000001</v>
      </c>
      <c r="P31">
        <v>235.13</v>
      </c>
      <c r="Q31">
        <v>341.82</v>
      </c>
      <c r="R31">
        <v>343.97</v>
      </c>
      <c r="S31">
        <v>273.41000000000003</v>
      </c>
      <c r="T31">
        <v>231.32</v>
      </c>
      <c r="U31">
        <v>690.5</v>
      </c>
      <c r="V31">
        <v>238.1</v>
      </c>
      <c r="W31">
        <v>974.62</v>
      </c>
      <c r="X31">
        <v>874.13</v>
      </c>
      <c r="Y31">
        <v>440.03</v>
      </c>
      <c r="Z31">
        <v>517.28</v>
      </c>
      <c r="AA31">
        <v>219.2</v>
      </c>
      <c r="AB31">
        <v>332.39</v>
      </c>
      <c r="AC31">
        <v>61.98</v>
      </c>
      <c r="AD31">
        <v>140</v>
      </c>
      <c r="AE31">
        <v>208.85</v>
      </c>
      <c r="AF31">
        <v>201.9</v>
      </c>
      <c r="AK31">
        <v>215.24</v>
      </c>
      <c r="AL31">
        <v>331.97</v>
      </c>
      <c r="AM31" s="14">
        <v>70.52</v>
      </c>
      <c r="AN31" s="14">
        <v>167.96</v>
      </c>
    </row>
    <row r="32" spans="1:40" x14ac:dyDescent="0.3">
      <c r="A32">
        <v>2007</v>
      </c>
      <c r="B32">
        <v>61.25</v>
      </c>
      <c r="C32">
        <v>33.450000000000003</v>
      </c>
      <c r="D32">
        <v>70.87</v>
      </c>
      <c r="E32">
        <v>34.869999999999997</v>
      </c>
      <c r="F32">
        <v>716</v>
      </c>
      <c r="G32">
        <v>20.7</v>
      </c>
      <c r="H32">
        <v>91.67</v>
      </c>
      <c r="I32">
        <v>720.3</v>
      </c>
      <c r="J32">
        <v>613.04999999999995</v>
      </c>
      <c r="K32">
        <v>593.64</v>
      </c>
      <c r="L32">
        <v>591.05999999999995</v>
      </c>
      <c r="M32">
        <v>159.01</v>
      </c>
      <c r="N32">
        <v>609.29999999999995</v>
      </c>
      <c r="Q32">
        <v>343.26</v>
      </c>
      <c r="R32">
        <v>343.9</v>
      </c>
      <c r="S32">
        <v>274.95999999999998</v>
      </c>
      <c r="T32">
        <v>234.12</v>
      </c>
      <c r="U32">
        <v>691.77</v>
      </c>
      <c r="V32">
        <v>238.15</v>
      </c>
      <c r="W32">
        <v>975.46</v>
      </c>
      <c r="X32">
        <v>874.17</v>
      </c>
      <c r="Y32">
        <v>440.99</v>
      </c>
      <c r="Z32">
        <v>517.82000000000005</v>
      </c>
      <c r="AA32">
        <v>219.28</v>
      </c>
      <c r="AB32">
        <v>332.8</v>
      </c>
      <c r="AC32">
        <v>63.66</v>
      </c>
      <c r="AD32">
        <v>146.29</v>
      </c>
      <c r="AE32">
        <v>222.68</v>
      </c>
      <c r="AF32">
        <v>205.4</v>
      </c>
      <c r="AK32">
        <v>219.76</v>
      </c>
      <c r="AL32">
        <v>332.21</v>
      </c>
      <c r="AM32" s="14">
        <v>70.47</v>
      </c>
      <c r="AN32" s="14">
        <v>167.78</v>
      </c>
    </row>
    <row r="33" spans="1:40" x14ac:dyDescent="0.3">
      <c r="A33">
        <v>2008</v>
      </c>
      <c r="B33">
        <v>63.63</v>
      </c>
      <c r="C33">
        <v>35.5</v>
      </c>
      <c r="D33">
        <v>70.52</v>
      </c>
      <c r="E33">
        <v>35.31</v>
      </c>
      <c r="F33">
        <v>716.12</v>
      </c>
      <c r="G33">
        <v>21.14</v>
      </c>
      <c r="H33">
        <v>92.31</v>
      </c>
      <c r="I33">
        <v>720.97</v>
      </c>
      <c r="J33">
        <v>613.61</v>
      </c>
      <c r="K33">
        <v>594.49</v>
      </c>
      <c r="L33">
        <v>592.78</v>
      </c>
      <c r="M33">
        <v>155.53</v>
      </c>
      <c r="N33">
        <v>610.91999999999996</v>
      </c>
      <c r="O33">
        <v>139.63999999999999</v>
      </c>
      <c r="P33">
        <v>236.14</v>
      </c>
      <c r="Q33">
        <v>344.85</v>
      </c>
      <c r="R33">
        <v>345.75</v>
      </c>
      <c r="S33">
        <v>276.08999999999997</v>
      </c>
      <c r="T33">
        <v>236.14</v>
      </c>
      <c r="U33">
        <v>692.96</v>
      </c>
      <c r="V33">
        <v>240.3</v>
      </c>
      <c r="W33">
        <v>977.06</v>
      </c>
      <c r="X33">
        <v>875.06</v>
      </c>
      <c r="Z33">
        <v>519.38</v>
      </c>
      <c r="AA33">
        <v>221.61</v>
      </c>
      <c r="AB33">
        <v>333.77</v>
      </c>
      <c r="AC33">
        <v>65.44</v>
      </c>
      <c r="AD33">
        <v>149.65</v>
      </c>
      <c r="AE33">
        <v>230.1</v>
      </c>
      <c r="AF33">
        <v>209.4</v>
      </c>
      <c r="AK33">
        <v>222.14</v>
      </c>
      <c r="AL33">
        <v>336.82</v>
      </c>
      <c r="AM33" s="14">
        <v>71.02</v>
      </c>
      <c r="AN33" s="14">
        <v>169.4</v>
      </c>
    </row>
    <row r="34" spans="1:40" x14ac:dyDescent="0.3">
      <c r="A34">
        <v>2009</v>
      </c>
      <c r="D34">
        <v>69.22</v>
      </c>
      <c r="E34">
        <v>34.01</v>
      </c>
      <c r="F34">
        <v>714.63</v>
      </c>
      <c r="G34">
        <v>19.82</v>
      </c>
      <c r="I34">
        <v>720.4</v>
      </c>
      <c r="J34">
        <v>613.41</v>
      </c>
      <c r="K34">
        <v>593.71</v>
      </c>
      <c r="L34">
        <v>592.16999999999996</v>
      </c>
      <c r="M34">
        <v>156.91999999999999</v>
      </c>
      <c r="N34">
        <v>612.04999999999995</v>
      </c>
      <c r="Q34">
        <v>343.69</v>
      </c>
      <c r="R34">
        <v>345.46</v>
      </c>
      <c r="S34">
        <v>275.52999999999997</v>
      </c>
      <c r="T34">
        <v>236.88</v>
      </c>
      <c r="AB34">
        <v>334.99</v>
      </c>
      <c r="AC34">
        <v>64.91</v>
      </c>
      <c r="AD34">
        <v>150</v>
      </c>
      <c r="AE34">
        <v>230.1</v>
      </c>
      <c r="AF34">
        <v>207</v>
      </c>
      <c r="AK34">
        <v>223.08</v>
      </c>
      <c r="AL34">
        <v>334.7</v>
      </c>
      <c r="AM34" s="14">
        <v>72.3</v>
      </c>
      <c r="AN34" s="14">
        <v>171.6</v>
      </c>
    </row>
    <row r="35" spans="1:40" x14ac:dyDescent="0.3">
      <c r="A35">
        <v>2010</v>
      </c>
      <c r="C35">
        <v>29.1</v>
      </c>
      <c r="D35">
        <v>69.78</v>
      </c>
      <c r="E35">
        <v>34.56</v>
      </c>
      <c r="F35">
        <v>715.22</v>
      </c>
      <c r="G35">
        <v>20.43</v>
      </c>
      <c r="I35">
        <v>721.34</v>
      </c>
      <c r="J35">
        <v>613.66999999999996</v>
      </c>
      <c r="K35">
        <v>594.34</v>
      </c>
      <c r="L35">
        <v>592.39</v>
      </c>
      <c r="M35">
        <v>157.08000000000001</v>
      </c>
      <c r="N35">
        <v>610.79</v>
      </c>
      <c r="Q35">
        <v>343.16</v>
      </c>
      <c r="R35">
        <v>345.82</v>
      </c>
      <c r="S35">
        <v>275.47000000000003</v>
      </c>
      <c r="T35">
        <v>237.69</v>
      </c>
      <c r="U35">
        <v>692.18</v>
      </c>
      <c r="V35">
        <v>240.3</v>
      </c>
      <c r="AA35">
        <v>224.1</v>
      </c>
      <c r="AB35">
        <v>335.66</v>
      </c>
      <c r="AC35">
        <v>65.28</v>
      </c>
      <c r="AD35">
        <v>150.69999999999999</v>
      </c>
      <c r="AE35">
        <v>228.9</v>
      </c>
      <c r="AF35">
        <v>206.98</v>
      </c>
      <c r="AH35">
        <v>177.3</v>
      </c>
      <c r="AK35">
        <v>222.75</v>
      </c>
      <c r="AL35">
        <v>335.1</v>
      </c>
      <c r="AM35" s="14">
        <v>71</v>
      </c>
      <c r="AN35" s="14">
        <v>169</v>
      </c>
    </row>
    <row r="36" spans="1:40" x14ac:dyDescent="0.3">
      <c r="A36">
        <v>2011</v>
      </c>
      <c r="B36" s="2">
        <v>58</v>
      </c>
      <c r="C36" s="2">
        <v>30.83</v>
      </c>
      <c r="D36">
        <v>69.180000000000007</v>
      </c>
      <c r="E36">
        <v>32.74</v>
      </c>
      <c r="F36">
        <v>713.77</v>
      </c>
      <c r="G36">
        <v>18.7</v>
      </c>
      <c r="I36">
        <v>720.09</v>
      </c>
      <c r="J36">
        <v>612.64</v>
      </c>
      <c r="K36">
        <v>593.70000000000005</v>
      </c>
      <c r="L36">
        <v>591.95000000000005</v>
      </c>
      <c r="M36">
        <v>158.84</v>
      </c>
      <c r="N36">
        <v>607.22</v>
      </c>
      <c r="O36">
        <v>138.68</v>
      </c>
      <c r="P36">
        <v>235.07</v>
      </c>
      <c r="Q36">
        <v>342.48</v>
      </c>
      <c r="R36">
        <v>345.47</v>
      </c>
      <c r="S36">
        <v>275.10000000000002</v>
      </c>
      <c r="T36">
        <v>238</v>
      </c>
      <c r="U36">
        <v>691.23</v>
      </c>
      <c r="V36">
        <v>236.7</v>
      </c>
      <c r="AA36">
        <v>222.56</v>
      </c>
      <c r="AB36">
        <v>335.88</v>
      </c>
      <c r="AC36">
        <v>64.599999999999994</v>
      </c>
      <c r="AD36">
        <v>146.4</v>
      </c>
      <c r="AE36">
        <v>205.4</v>
      </c>
      <c r="AF36">
        <v>206.38</v>
      </c>
      <c r="AH36">
        <v>175.59</v>
      </c>
      <c r="AK36">
        <v>221.75</v>
      </c>
      <c r="AL36">
        <v>331.44</v>
      </c>
      <c r="AM36" s="14">
        <v>71.56</v>
      </c>
      <c r="AN36" s="14">
        <v>170.2</v>
      </c>
    </row>
    <row r="37" spans="1:40" x14ac:dyDescent="0.3">
      <c r="A37">
        <v>2012</v>
      </c>
      <c r="B37" s="2">
        <v>66.3</v>
      </c>
      <c r="C37" s="2">
        <v>40.799999999999997</v>
      </c>
      <c r="D37">
        <v>70.540000000000006</v>
      </c>
      <c r="E37">
        <v>35.020000000000003</v>
      </c>
      <c r="F37">
        <v>715.58</v>
      </c>
      <c r="G37">
        <v>20.7</v>
      </c>
      <c r="I37">
        <v>720.85</v>
      </c>
      <c r="J37">
        <v>612.91</v>
      </c>
      <c r="K37">
        <v>593.79999999999995</v>
      </c>
      <c r="L37">
        <v>591.44000000000005</v>
      </c>
      <c r="M37">
        <v>157.82</v>
      </c>
      <c r="N37">
        <v>602.44000000000005</v>
      </c>
      <c r="O37">
        <v>138.97999999999999</v>
      </c>
      <c r="P37">
        <v>235.7</v>
      </c>
      <c r="Q37">
        <v>343.19</v>
      </c>
      <c r="R37">
        <v>345.26</v>
      </c>
      <c r="S37">
        <v>276.19</v>
      </c>
      <c r="T37">
        <v>238.91</v>
      </c>
      <c r="U37">
        <v>693.59</v>
      </c>
      <c r="V37">
        <v>237.81</v>
      </c>
      <c r="AA37">
        <v>224.11</v>
      </c>
      <c r="AB37">
        <v>336.29</v>
      </c>
      <c r="AC37">
        <v>67.2</v>
      </c>
      <c r="AD37">
        <v>144.24</v>
      </c>
      <c r="AE37">
        <v>215.94</v>
      </c>
      <c r="AF37">
        <v>205.54</v>
      </c>
      <c r="AG37">
        <v>135.22</v>
      </c>
      <c r="AH37">
        <v>174.97</v>
      </c>
      <c r="AJ37" s="2">
        <v>166.95083333333329</v>
      </c>
      <c r="AK37">
        <v>221.11</v>
      </c>
      <c r="AL37">
        <v>334.21</v>
      </c>
      <c r="AM37" s="14">
        <v>70.66</v>
      </c>
      <c r="AN37" s="14">
        <v>168.07</v>
      </c>
    </row>
    <row r="38" spans="1:40" x14ac:dyDescent="0.3">
      <c r="A38">
        <v>2013</v>
      </c>
      <c r="B38" s="2">
        <v>63.17</v>
      </c>
      <c r="C38" s="2">
        <v>35.450000000000003</v>
      </c>
      <c r="D38">
        <v>73.709999999999994</v>
      </c>
      <c r="E38">
        <v>36.950000000000003</v>
      </c>
      <c r="F38">
        <v>717.65</v>
      </c>
      <c r="G38">
        <v>22.74</v>
      </c>
      <c r="I38">
        <v>721.23</v>
      </c>
      <c r="J38">
        <v>613.65</v>
      </c>
      <c r="K38">
        <v>594.67999999999995</v>
      </c>
      <c r="L38">
        <v>593.83000000000004</v>
      </c>
      <c r="M38">
        <v>164.2</v>
      </c>
      <c r="N38">
        <v>603.91</v>
      </c>
      <c r="O38">
        <v>140.22999999999999</v>
      </c>
      <c r="P38">
        <v>236.27</v>
      </c>
      <c r="Q38">
        <v>345.13</v>
      </c>
      <c r="R38">
        <v>346.35</v>
      </c>
      <c r="S38">
        <v>277.14</v>
      </c>
      <c r="T38">
        <v>240.09</v>
      </c>
      <c r="V38">
        <v>238.65</v>
      </c>
      <c r="AA38">
        <v>223.84</v>
      </c>
      <c r="AB38">
        <v>337.61</v>
      </c>
      <c r="AC38">
        <v>69.099999999999994</v>
      </c>
      <c r="AD38">
        <v>154.51</v>
      </c>
      <c r="AE38">
        <v>230.86</v>
      </c>
      <c r="AF38">
        <v>212.64</v>
      </c>
      <c r="AG38">
        <v>137.79</v>
      </c>
      <c r="AH38">
        <v>177.15</v>
      </c>
      <c r="AJ38" s="2">
        <v>168.73100000000002</v>
      </c>
      <c r="AK38">
        <v>223.19</v>
      </c>
      <c r="AL38">
        <v>336.69</v>
      </c>
      <c r="AM38" s="14">
        <v>71.72</v>
      </c>
      <c r="AN38" s="14">
        <v>172.8</v>
      </c>
    </row>
    <row r="39" spans="1:40" x14ac:dyDescent="0.3">
      <c r="A39">
        <v>2014</v>
      </c>
      <c r="B39" s="2">
        <v>61.52</v>
      </c>
      <c r="C39" s="2">
        <v>33.590000000000003</v>
      </c>
      <c r="D39">
        <v>73.569999999999993</v>
      </c>
      <c r="E39">
        <v>37.24</v>
      </c>
      <c r="F39">
        <v>718.1</v>
      </c>
      <c r="I39">
        <v>720.95</v>
      </c>
      <c r="J39">
        <v>613.55999999999995</v>
      </c>
      <c r="K39">
        <v>594.54999999999995</v>
      </c>
      <c r="L39">
        <v>593.29</v>
      </c>
      <c r="M39">
        <v>162.24</v>
      </c>
      <c r="N39">
        <v>609.77</v>
      </c>
      <c r="O39">
        <v>140.02000000000001</v>
      </c>
      <c r="P39">
        <v>240.79</v>
      </c>
      <c r="Q39">
        <v>346.53</v>
      </c>
      <c r="R39">
        <v>348</v>
      </c>
      <c r="S39">
        <v>276.26</v>
      </c>
      <c r="T39">
        <v>241.24</v>
      </c>
      <c r="U39">
        <v>690.74</v>
      </c>
      <c r="V39">
        <v>237.34</v>
      </c>
      <c r="AA39">
        <v>225.52</v>
      </c>
      <c r="AB39">
        <v>338.95</v>
      </c>
      <c r="AC39">
        <v>69.069999999999993</v>
      </c>
      <c r="AD39">
        <v>156.27000000000001</v>
      </c>
      <c r="AE39">
        <v>240.97</v>
      </c>
      <c r="AF39">
        <v>213.29</v>
      </c>
      <c r="AG39">
        <v>138.41999999999999</v>
      </c>
      <c r="AH39">
        <v>177.91</v>
      </c>
      <c r="AJ39" s="2">
        <v>169.3326666666666</v>
      </c>
      <c r="AK39">
        <v>223.49</v>
      </c>
      <c r="AL39">
        <v>337.29</v>
      </c>
      <c r="AM39" s="14">
        <v>71.97</v>
      </c>
      <c r="AN39" s="14">
        <v>172.98</v>
      </c>
    </row>
    <row r="40" spans="1:40" x14ac:dyDescent="0.3">
      <c r="A40">
        <v>2015</v>
      </c>
      <c r="B40" s="2">
        <v>62.9</v>
      </c>
      <c r="C40" s="2">
        <v>35.270000000000003</v>
      </c>
      <c r="D40">
        <v>74.48</v>
      </c>
      <c r="E40">
        <v>37.68</v>
      </c>
      <c r="F40">
        <v>718.85</v>
      </c>
      <c r="H40">
        <v>96.17</v>
      </c>
      <c r="I40">
        <v>721.55</v>
      </c>
      <c r="J40">
        <v>614.61</v>
      </c>
      <c r="K40">
        <v>595.42999999999995</v>
      </c>
      <c r="L40">
        <v>593.73</v>
      </c>
      <c r="M40" s="4"/>
      <c r="N40">
        <v>616.20000000000005</v>
      </c>
      <c r="O40">
        <v>140.12</v>
      </c>
      <c r="P40">
        <v>236.1</v>
      </c>
      <c r="Q40">
        <v>347.17</v>
      </c>
      <c r="R40">
        <v>348.07</v>
      </c>
      <c r="S40">
        <v>276.83999999999997</v>
      </c>
      <c r="T40">
        <v>242.51</v>
      </c>
      <c r="U40">
        <v>693.88</v>
      </c>
      <c r="V40">
        <v>240.04</v>
      </c>
      <c r="X40" s="5"/>
      <c r="Y40">
        <v>448.29</v>
      </c>
      <c r="Z40" s="5"/>
      <c r="AA40">
        <v>228.91</v>
      </c>
      <c r="AB40" s="5"/>
      <c r="AC40" s="5"/>
      <c r="AD40">
        <v>155.55000000000001</v>
      </c>
      <c r="AE40">
        <v>244.64</v>
      </c>
      <c r="AF40">
        <v>214.1</v>
      </c>
      <c r="AG40">
        <v>138.72999999999999</v>
      </c>
      <c r="AH40">
        <v>178.26</v>
      </c>
      <c r="AJ40" s="2">
        <v>169.85050000000007</v>
      </c>
      <c r="AK40">
        <v>225.01</v>
      </c>
      <c r="AL40">
        <v>341.01</v>
      </c>
      <c r="AM40" s="14">
        <v>72.260000000000005</v>
      </c>
      <c r="AN40" s="14">
        <v>170.48</v>
      </c>
    </row>
    <row r="41" spans="1:40" x14ac:dyDescent="0.3">
      <c r="A41">
        <v>2016</v>
      </c>
      <c r="B41" s="2">
        <v>65.239999999999995</v>
      </c>
      <c r="C41" s="2">
        <v>37.21</v>
      </c>
      <c r="D41">
        <v>75.62</v>
      </c>
      <c r="E41">
        <v>38.57</v>
      </c>
      <c r="G41">
        <v>24.37</v>
      </c>
      <c r="H41">
        <v>96.47</v>
      </c>
      <c r="I41">
        <v>722.11</v>
      </c>
      <c r="J41">
        <v>614.95000000000005</v>
      </c>
      <c r="K41">
        <v>595.76</v>
      </c>
      <c r="L41">
        <v>594.16999999999996</v>
      </c>
      <c r="M41">
        <v>162.57</v>
      </c>
      <c r="N41">
        <v>620</v>
      </c>
      <c r="O41">
        <v>140.63999999999999</v>
      </c>
      <c r="P41">
        <v>235.9</v>
      </c>
      <c r="Q41">
        <v>347.68</v>
      </c>
      <c r="R41">
        <v>348.85</v>
      </c>
      <c r="S41">
        <v>278.04000000000002</v>
      </c>
      <c r="T41">
        <v>243.92</v>
      </c>
      <c r="U41">
        <v>694.35</v>
      </c>
      <c r="V41">
        <v>240.57</v>
      </c>
      <c r="X41" s="5"/>
      <c r="Y41">
        <v>449.5</v>
      </c>
      <c r="Z41">
        <v>526.59</v>
      </c>
      <c r="AA41">
        <v>228.69</v>
      </c>
      <c r="AB41">
        <v>341.57</v>
      </c>
      <c r="AC41">
        <v>67.78</v>
      </c>
      <c r="AD41">
        <v>150.66</v>
      </c>
      <c r="AE41">
        <v>240.8</v>
      </c>
      <c r="AF41">
        <v>213.67</v>
      </c>
      <c r="AG41">
        <v>138.63</v>
      </c>
      <c r="AH41">
        <v>178.51</v>
      </c>
      <c r="AI41" s="2">
        <v>72.371666666666655</v>
      </c>
      <c r="AJ41" s="2">
        <v>170.3665</v>
      </c>
      <c r="AK41">
        <v>225.73</v>
      </c>
      <c r="AL41">
        <v>340.91</v>
      </c>
      <c r="AM41" s="14">
        <v>72.38</v>
      </c>
      <c r="AN41" s="14">
        <v>170.68</v>
      </c>
    </row>
    <row r="42" spans="1:40" x14ac:dyDescent="0.3">
      <c r="A42">
        <v>2017</v>
      </c>
      <c r="B42" s="2">
        <v>64.05</v>
      </c>
      <c r="C42" s="2">
        <v>36.42</v>
      </c>
      <c r="D42">
        <v>72.599999999999994</v>
      </c>
      <c r="E42">
        <v>37.130000000000003</v>
      </c>
      <c r="F42">
        <v>718.35</v>
      </c>
      <c r="G42">
        <v>25.12</v>
      </c>
      <c r="H42">
        <v>94.63</v>
      </c>
      <c r="I42">
        <v>720.56</v>
      </c>
      <c r="J42">
        <v>613.47</v>
      </c>
      <c r="K42">
        <v>594.54999999999995</v>
      </c>
      <c r="L42">
        <v>591.92999999999995</v>
      </c>
      <c r="M42">
        <v>159.16</v>
      </c>
      <c r="N42">
        <v>616.74</v>
      </c>
      <c r="O42">
        <v>139.19999999999999</v>
      </c>
      <c r="P42">
        <v>235.18</v>
      </c>
      <c r="Q42">
        <v>345.31</v>
      </c>
      <c r="R42">
        <v>347.73</v>
      </c>
      <c r="S42">
        <v>276.82</v>
      </c>
      <c r="T42">
        <v>244.77</v>
      </c>
      <c r="U42">
        <v>691.68</v>
      </c>
      <c r="V42">
        <v>236.88</v>
      </c>
      <c r="W42">
        <v>981.94</v>
      </c>
      <c r="Y42">
        <v>446.69</v>
      </c>
      <c r="Z42">
        <v>524.71</v>
      </c>
      <c r="AA42">
        <v>225.84</v>
      </c>
      <c r="AB42">
        <v>339.51</v>
      </c>
      <c r="AC42">
        <v>66.61</v>
      </c>
      <c r="AD42">
        <v>132.53</v>
      </c>
      <c r="AE42">
        <v>204.96</v>
      </c>
      <c r="AF42">
        <v>203.32</v>
      </c>
      <c r="AG42">
        <v>133.57</v>
      </c>
      <c r="AH42">
        <v>174.73</v>
      </c>
      <c r="AI42" s="2">
        <v>70.202666666666659</v>
      </c>
      <c r="AJ42" s="2">
        <v>166.35866666666669</v>
      </c>
      <c r="AK42">
        <v>221.47</v>
      </c>
      <c r="AL42">
        <v>335.69</v>
      </c>
      <c r="AM42" s="14">
        <v>70.209999999999994</v>
      </c>
      <c r="AN42" s="14">
        <v>167.22</v>
      </c>
    </row>
    <row r="43" spans="1:40" x14ac:dyDescent="0.3">
      <c r="A43">
        <v>2018</v>
      </c>
      <c r="B43" s="2">
        <v>64.77</v>
      </c>
      <c r="C43" s="2">
        <v>33.119999999999997</v>
      </c>
      <c r="D43">
        <v>71.09</v>
      </c>
      <c r="E43">
        <v>36.130000000000003</v>
      </c>
      <c r="F43">
        <v>716.84</v>
      </c>
      <c r="H43">
        <v>92.75</v>
      </c>
      <c r="I43">
        <v>720.57</v>
      </c>
      <c r="J43">
        <v>612.66</v>
      </c>
      <c r="K43">
        <v>594.07000000000005</v>
      </c>
      <c r="L43">
        <v>592.09</v>
      </c>
      <c r="M43">
        <v>159.84</v>
      </c>
      <c r="N43">
        <v>606.14</v>
      </c>
      <c r="O43">
        <v>139.15</v>
      </c>
      <c r="P43">
        <v>235.2</v>
      </c>
      <c r="Q43">
        <v>342.43</v>
      </c>
      <c r="R43">
        <v>347.59</v>
      </c>
      <c r="S43">
        <v>276.14</v>
      </c>
      <c r="T43">
        <v>244.48</v>
      </c>
      <c r="U43">
        <v>692.36</v>
      </c>
      <c r="V43">
        <v>238.51</v>
      </c>
      <c r="W43">
        <v>980.27</v>
      </c>
      <c r="X43">
        <v>878.45</v>
      </c>
      <c r="Y43">
        <v>445.42</v>
      </c>
      <c r="Z43">
        <v>522.82000000000005</v>
      </c>
      <c r="AA43">
        <v>224.36</v>
      </c>
      <c r="AB43">
        <v>337.78</v>
      </c>
      <c r="AC43">
        <v>66.7</v>
      </c>
      <c r="AD43">
        <v>135.06</v>
      </c>
      <c r="AE43">
        <v>210.32</v>
      </c>
      <c r="AF43">
        <v>198.41</v>
      </c>
      <c r="AG43">
        <v>133.52000000000001</v>
      </c>
      <c r="AH43">
        <v>173.26</v>
      </c>
      <c r="AI43" s="2">
        <v>69.449833333333288</v>
      </c>
      <c r="AJ43" s="2">
        <v>163.90908333333351</v>
      </c>
      <c r="AK43">
        <v>218.4</v>
      </c>
      <c r="AL43">
        <v>330.36</v>
      </c>
      <c r="AM43" s="14">
        <v>69.42</v>
      </c>
      <c r="AN43" s="14">
        <v>164.66</v>
      </c>
    </row>
    <row r="44" spans="1:40" x14ac:dyDescent="0.3">
      <c r="A44">
        <v>2019</v>
      </c>
      <c r="B44" s="2">
        <v>61.51</v>
      </c>
      <c r="C44" s="2">
        <v>34.83</v>
      </c>
      <c r="D44">
        <v>71.52</v>
      </c>
      <c r="E44">
        <v>35.83</v>
      </c>
      <c r="F44">
        <v>716.49</v>
      </c>
      <c r="G44">
        <v>21</v>
      </c>
      <c r="I44">
        <v>720</v>
      </c>
      <c r="J44">
        <v>612.27</v>
      </c>
      <c r="K44">
        <v>593.75</v>
      </c>
      <c r="L44">
        <v>591.96</v>
      </c>
      <c r="M44">
        <v>159.91</v>
      </c>
      <c r="N44">
        <v>598.84</v>
      </c>
      <c r="O44">
        <v>138.97999999999999</v>
      </c>
      <c r="P44">
        <v>234.96</v>
      </c>
      <c r="Q44">
        <v>342.4</v>
      </c>
      <c r="R44">
        <v>347.08</v>
      </c>
      <c r="S44">
        <v>276.11</v>
      </c>
      <c r="T44">
        <v>244.01</v>
      </c>
      <c r="U44">
        <v>688.64</v>
      </c>
      <c r="V44">
        <v>237.44</v>
      </c>
      <c r="W44">
        <v>978.78</v>
      </c>
      <c r="X44">
        <v>877.34</v>
      </c>
      <c r="Y44">
        <v>443.52</v>
      </c>
      <c r="Z44">
        <v>521.54</v>
      </c>
      <c r="AA44">
        <v>222.83</v>
      </c>
      <c r="AB44">
        <v>336.44</v>
      </c>
      <c r="AC44">
        <v>65.17</v>
      </c>
      <c r="AD44">
        <v>134.69999999999999</v>
      </c>
      <c r="AE44">
        <v>206.41</v>
      </c>
      <c r="AF44">
        <v>197.51</v>
      </c>
      <c r="AG44">
        <v>133.04</v>
      </c>
      <c r="AH44">
        <v>172.8</v>
      </c>
      <c r="AI44" s="2">
        <v>69.237416666666761</v>
      </c>
      <c r="AJ44" s="2">
        <v>163.50050000000007</v>
      </c>
      <c r="AK44">
        <v>217.35</v>
      </c>
      <c r="AL44">
        <v>327.47000000000003</v>
      </c>
      <c r="AM44" s="14">
        <v>69.12</v>
      </c>
      <c r="AN44" s="14">
        <v>164.38</v>
      </c>
    </row>
    <row r="45" spans="1:40" x14ac:dyDescent="0.3">
      <c r="A45">
        <v>2020</v>
      </c>
      <c r="B45" s="2">
        <v>62.1</v>
      </c>
      <c r="C45" s="2">
        <v>35.58</v>
      </c>
      <c r="D45">
        <v>71.58</v>
      </c>
      <c r="E45">
        <v>36.53</v>
      </c>
      <c r="F45">
        <v>717.06</v>
      </c>
      <c r="G45">
        <v>22.1</v>
      </c>
      <c r="H45">
        <v>93.62</v>
      </c>
      <c r="I45">
        <v>720.7</v>
      </c>
      <c r="J45">
        <v>612.88</v>
      </c>
      <c r="K45">
        <v>594.27</v>
      </c>
      <c r="L45">
        <v>592.66</v>
      </c>
      <c r="M45">
        <v>158.75</v>
      </c>
      <c r="N45">
        <v>597.87</v>
      </c>
      <c r="O45">
        <v>139.1</v>
      </c>
      <c r="P45">
        <v>235.4</v>
      </c>
      <c r="Q45">
        <v>344.47</v>
      </c>
      <c r="R45">
        <v>347.54</v>
      </c>
      <c r="S45">
        <v>276.56</v>
      </c>
      <c r="T45">
        <v>244.54</v>
      </c>
      <c r="U45">
        <v>692.14</v>
      </c>
      <c r="V45">
        <v>238.41</v>
      </c>
      <c r="W45">
        <v>978.61</v>
      </c>
      <c r="X45">
        <v>876.91</v>
      </c>
      <c r="Y45">
        <v>443.24</v>
      </c>
      <c r="Z45">
        <v>521</v>
      </c>
      <c r="AA45">
        <v>222.54</v>
      </c>
      <c r="AB45">
        <v>336.05</v>
      </c>
      <c r="AC45">
        <v>66.5</v>
      </c>
      <c r="AD45">
        <v>144.41999999999999</v>
      </c>
      <c r="AE45">
        <v>215.74</v>
      </c>
      <c r="AF45">
        <v>197.42</v>
      </c>
      <c r="AG45">
        <v>133.59</v>
      </c>
      <c r="AH45">
        <v>171.07</v>
      </c>
      <c r="AI45" s="2">
        <v>69.086061026352297</v>
      </c>
      <c r="AJ45" s="2">
        <v>161.69223300970862</v>
      </c>
      <c r="AK45">
        <v>214.63</v>
      </c>
      <c r="AL45">
        <v>322.39</v>
      </c>
      <c r="AM45" s="14">
        <v>69.08</v>
      </c>
      <c r="AN45" s="14">
        <v>164.72</v>
      </c>
    </row>
    <row r="46" spans="1:40" x14ac:dyDescent="0.3">
      <c r="A46">
        <v>2021</v>
      </c>
      <c r="B46" s="2">
        <v>62.03</v>
      </c>
      <c r="C46" s="2">
        <v>35.03</v>
      </c>
      <c r="D46">
        <v>74.91</v>
      </c>
      <c r="E46">
        <v>38.78</v>
      </c>
      <c r="F46">
        <v>719.99</v>
      </c>
      <c r="G46">
        <v>24.65</v>
      </c>
      <c r="H46">
        <v>95.77</v>
      </c>
      <c r="I46">
        <v>721.83</v>
      </c>
      <c r="J46">
        <v>614.16</v>
      </c>
      <c r="K46">
        <v>595.38</v>
      </c>
      <c r="L46">
        <v>593.82000000000005</v>
      </c>
      <c r="M46">
        <v>160.83000000000001</v>
      </c>
      <c r="N46">
        <v>604.58000000000004</v>
      </c>
      <c r="O46">
        <v>140.66999999999999</v>
      </c>
      <c r="P46">
        <v>236.28</v>
      </c>
      <c r="Q46">
        <v>346.71</v>
      </c>
      <c r="R46">
        <v>348.36</v>
      </c>
      <c r="S46">
        <v>277.12</v>
      </c>
      <c r="T46">
        <v>244.8</v>
      </c>
      <c r="U46">
        <v>693.33</v>
      </c>
      <c r="V46">
        <v>239.76</v>
      </c>
      <c r="W46">
        <v>980.37</v>
      </c>
      <c r="X46">
        <v>877.98</v>
      </c>
      <c r="Y46">
        <v>445.02</v>
      </c>
      <c r="Z46">
        <v>522.22</v>
      </c>
      <c r="AA46">
        <v>224.1</v>
      </c>
      <c r="AB46">
        <v>337.31</v>
      </c>
      <c r="AC46">
        <v>67.52</v>
      </c>
      <c r="AD46">
        <v>148.59</v>
      </c>
      <c r="AE46">
        <v>231.84</v>
      </c>
      <c r="AF46">
        <v>205.11</v>
      </c>
      <c r="AG46">
        <v>135.77000000000001</v>
      </c>
      <c r="AH46">
        <v>173.7</v>
      </c>
      <c r="AI46" s="2">
        <v>70.524327323162254</v>
      </c>
      <c r="AJ46" s="2">
        <v>164.98276005547837</v>
      </c>
      <c r="AK46">
        <v>219.2</v>
      </c>
      <c r="AL46">
        <v>329.91</v>
      </c>
      <c r="AM46" s="14">
        <v>70.36</v>
      </c>
      <c r="AN46" s="14">
        <v>166</v>
      </c>
    </row>
    <row r="47" spans="1:40" x14ac:dyDescent="0.3">
      <c r="A47">
        <v>2022</v>
      </c>
      <c r="B47" s="2">
        <v>63.82</v>
      </c>
      <c r="C47" s="2">
        <v>39.46</v>
      </c>
      <c r="D47">
        <v>76.459999999999994</v>
      </c>
      <c r="E47">
        <v>40.340000000000003</v>
      </c>
      <c r="F47">
        <v>722.28</v>
      </c>
      <c r="G47">
        <v>26.16</v>
      </c>
      <c r="H47">
        <v>97.24</v>
      </c>
      <c r="I47">
        <v>722.69</v>
      </c>
      <c r="J47" s="2">
        <v>615.4</v>
      </c>
      <c r="K47">
        <v>596.69000000000005</v>
      </c>
      <c r="L47">
        <v>596.44000000000005</v>
      </c>
      <c r="M47">
        <v>164.85</v>
      </c>
      <c r="N47">
        <v>614.32000000000005</v>
      </c>
      <c r="O47">
        <v>141.74</v>
      </c>
      <c r="P47">
        <v>237.69</v>
      </c>
      <c r="Q47">
        <v>348.19</v>
      </c>
      <c r="R47" s="2">
        <v>349.9</v>
      </c>
      <c r="S47">
        <v>280.22000000000003</v>
      </c>
      <c r="T47">
        <v>245.45</v>
      </c>
      <c r="U47">
        <v>694.59</v>
      </c>
      <c r="V47">
        <v>241.09</v>
      </c>
      <c r="W47">
        <v>982.75</v>
      </c>
      <c r="X47">
        <v>879.92</v>
      </c>
      <c r="Y47">
        <v>446.13</v>
      </c>
      <c r="Z47">
        <v>523.96</v>
      </c>
      <c r="AA47">
        <v>226.45</v>
      </c>
      <c r="AB47">
        <v>339.33</v>
      </c>
      <c r="AC47">
        <v>67.900000000000006</v>
      </c>
      <c r="AD47">
        <v>153.19</v>
      </c>
      <c r="AE47">
        <v>239.57</v>
      </c>
      <c r="AF47">
        <v>209.8</v>
      </c>
      <c r="AG47">
        <v>137.69999999999999</v>
      </c>
      <c r="AH47">
        <v>175.96</v>
      </c>
      <c r="AI47" s="2">
        <v>71.62740277777786</v>
      </c>
      <c r="AJ47" s="2">
        <v>167.52987412587441</v>
      </c>
      <c r="AK47">
        <v>221.75</v>
      </c>
      <c r="AL47">
        <v>334.86</v>
      </c>
      <c r="AM47" s="14">
        <v>71.569999999999993</v>
      </c>
      <c r="AN47" s="14">
        <v>168.37</v>
      </c>
    </row>
    <row r="48" spans="1:40" s="11" customFormat="1" x14ac:dyDescent="0.3">
      <c r="A48" s="11">
        <v>2023</v>
      </c>
      <c r="B48" s="12">
        <v>60.34</v>
      </c>
      <c r="C48">
        <v>32.76</v>
      </c>
      <c r="D48" s="11">
        <v>74.260000000000005</v>
      </c>
      <c r="E48" s="11">
        <v>38.549999999999997</v>
      </c>
      <c r="F48" s="11">
        <v>722.67</v>
      </c>
      <c r="G48" s="12">
        <v>24.5</v>
      </c>
      <c r="H48" s="11">
        <v>95.01</v>
      </c>
      <c r="I48" s="13">
        <v>722.82</v>
      </c>
      <c r="J48" s="13">
        <v>615.21</v>
      </c>
      <c r="K48" s="13">
        <v>596.37</v>
      </c>
      <c r="L48" s="11">
        <v>595.01</v>
      </c>
      <c r="M48" s="11">
        <v>161.94</v>
      </c>
      <c r="N48" s="11">
        <v>615.89</v>
      </c>
      <c r="O48" s="11">
        <v>141.02000000000001</v>
      </c>
      <c r="P48" s="11">
        <v>236.66</v>
      </c>
      <c r="Q48" s="13">
        <v>348.42</v>
      </c>
      <c r="R48" s="13">
        <v>350.48</v>
      </c>
      <c r="S48" s="13">
        <v>279.57</v>
      </c>
      <c r="T48" s="13">
        <v>246.29</v>
      </c>
      <c r="U48" s="11">
        <v>693.95</v>
      </c>
      <c r="V48" s="11">
        <v>239.51</v>
      </c>
      <c r="W48" s="11">
        <v>983.63</v>
      </c>
      <c r="X48" s="12">
        <v>881.8</v>
      </c>
      <c r="Y48" s="11">
        <v>447.94</v>
      </c>
      <c r="Z48" s="11">
        <v>525.35</v>
      </c>
      <c r="AA48" s="11">
        <v>226.96</v>
      </c>
      <c r="AB48" s="11">
        <v>340.57</v>
      </c>
      <c r="AC48" s="11">
        <v>67.31</v>
      </c>
      <c r="AD48" s="11">
        <v>148.19</v>
      </c>
      <c r="AE48" s="11">
        <v>219.52</v>
      </c>
      <c r="AF48" s="11">
        <v>207.78</v>
      </c>
      <c r="AG48" s="11">
        <v>136.97</v>
      </c>
      <c r="AH48" s="11">
        <v>176.2</v>
      </c>
      <c r="AI48" s="12">
        <v>71.61</v>
      </c>
      <c r="AJ48" s="12">
        <v>168.32</v>
      </c>
      <c r="AK48" s="11">
        <v>221.24</v>
      </c>
      <c r="AL48" s="11">
        <v>335.04</v>
      </c>
      <c r="AM48" s="16">
        <v>71.680000000000007</v>
      </c>
      <c r="AN48" s="16">
        <v>168.82</v>
      </c>
    </row>
    <row r="49" spans="2:40" x14ac:dyDescent="0.3">
      <c r="B49" s="2"/>
      <c r="C49" s="2"/>
    </row>
    <row r="50" spans="2:40" s="8" customFormat="1" x14ac:dyDescent="0.3">
      <c r="B50" s="12"/>
      <c r="C50" s="12"/>
      <c r="D50" s="11"/>
      <c r="E50" s="11"/>
      <c r="F50" s="11"/>
      <c r="G50" s="11"/>
      <c r="H50"/>
      <c r="I50" s="13"/>
      <c r="J50" s="10"/>
      <c r="K50" s="13"/>
      <c r="M50" s="11"/>
      <c r="O50" s="11"/>
      <c r="P50" s="11"/>
      <c r="Q50" s="10"/>
      <c r="R50" s="13"/>
      <c r="S50" s="13"/>
      <c r="T50" s="10"/>
      <c r="AE50" s="11"/>
      <c r="AG50" s="11"/>
      <c r="AH50" s="11"/>
      <c r="AI50" s="9"/>
      <c r="AJ50" s="9"/>
      <c r="AK50" s="11"/>
      <c r="AM50" s="16"/>
      <c r="AN50" s="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NormFallDTW</vt:lpstr>
      <vt:lpstr>FallDTW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Sukow, Jennifer</dc:creator>
  <cp:lastModifiedBy>Sukow, Jennifer</cp:lastModifiedBy>
  <dcterms:created xsi:type="dcterms:W3CDTF">2023-11-01T17:38:54Z</dcterms:created>
  <dcterms:modified xsi:type="dcterms:W3CDTF">2024-10-23T20:00:50Z</dcterms:modified>
</cp:coreProperties>
</file>