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0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JSukow\SwanFallsTWG\Q5\Q5_10282024\"/>
    </mc:Choice>
  </mc:AlternateContent>
  <xr:revisionPtr revIDLastSave="0" documentId="13_ncr:1_{5B2B2B84-0831-49EE-A4A5-5FCAA48B9D20}" xr6:coauthVersionLast="47" xr6:coauthVersionMax="47" xr10:uidLastSave="{00000000-0000-0000-0000-000000000000}"/>
  <bookViews>
    <workbookView xWindow="28680" yWindow="-120" windowWidth="29040" windowHeight="15720" firstSheet="7" activeTab="13" xr2:uid="{00000000-000D-0000-FFFF-FFFF00000000}"/>
  </bookViews>
  <sheets>
    <sheet name="Chart_buffer" sheetId="33" r:id="rId1"/>
    <sheet name="buffer" sheetId="34" r:id="rId2"/>
    <sheet name="Box" sheetId="32" r:id="rId3"/>
    <sheet name="Subgroup_Box" sheetId="31" r:id="rId4"/>
    <sheet name="KimKH" sheetId="23" r:id="rId5"/>
    <sheet name="Subgroup_KimKHcorr" sheetId="20" r:id="rId6"/>
    <sheet name="SubgroupWLCorr" sheetId="30" r:id="rId7"/>
    <sheet name="GWI_Correlations" sheetId="16" r:id="rId8"/>
    <sheet name="StorageChange" sheetId="18" r:id="rId9"/>
    <sheet name="StorageChangeResiduals" sheetId="19" r:id="rId10"/>
    <sheet name="Chart_WLchange (2)" sheetId="28" r:id="rId11"/>
    <sheet name="Chart_WLchange" sheetId="13" r:id="rId12"/>
    <sheet name="RG_Sto" sheetId="9" r:id="rId13"/>
    <sheet name="NormFallDTW" sheetId="12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34" l="1"/>
  <c r="B49" i="34"/>
  <c r="B48" i="34"/>
  <c r="B52" i="34"/>
  <c r="B51" i="34"/>
  <c r="B47" i="34"/>
  <c r="G7" i="34"/>
  <c r="M5" i="34"/>
  <c r="K5" i="34"/>
  <c r="B46" i="34"/>
  <c r="D45" i="34"/>
  <c r="B45" i="34"/>
  <c r="D44" i="34"/>
  <c r="B44" i="34"/>
  <c r="D43" i="34"/>
  <c r="M7" i="34" s="1"/>
  <c r="B43" i="34"/>
  <c r="H7" i="34" s="1"/>
  <c r="D42" i="34"/>
  <c r="B42" i="34"/>
  <c r="D41" i="34"/>
  <c r="B41" i="34"/>
  <c r="D40" i="34"/>
  <c r="B40" i="34"/>
  <c r="D39" i="34"/>
  <c r="B39" i="34"/>
  <c r="D38" i="34"/>
  <c r="B38" i="34"/>
  <c r="D37" i="34"/>
  <c r="B37" i="34"/>
  <c r="D36" i="34"/>
  <c r="J6" i="34" s="1"/>
  <c r="B36" i="34"/>
  <c r="H6" i="34" s="1"/>
  <c r="D35" i="34"/>
  <c r="B35" i="34"/>
  <c r="D34" i="34"/>
  <c r="B34" i="34"/>
  <c r="D33" i="34"/>
  <c r="B33" i="34"/>
  <c r="D32" i="34"/>
  <c r="B32" i="34"/>
  <c r="D31" i="34"/>
  <c r="B31" i="34"/>
  <c r="D30" i="34"/>
  <c r="B30" i="34"/>
  <c r="D29" i="34"/>
  <c r="B29" i="34"/>
  <c r="D28" i="34"/>
  <c r="B28" i="34"/>
  <c r="D27" i="34"/>
  <c r="B27" i="34"/>
  <c r="D26" i="34"/>
  <c r="B26" i="34"/>
  <c r="D25" i="34"/>
  <c r="B25" i="34"/>
  <c r="D24" i="34"/>
  <c r="B24" i="34"/>
  <c r="D23" i="34"/>
  <c r="J5" i="34" s="1"/>
  <c r="B23" i="34"/>
  <c r="H5" i="34" s="1"/>
  <c r="D22" i="34"/>
  <c r="B22" i="34"/>
  <c r="D21" i="34"/>
  <c r="B21" i="34"/>
  <c r="D20" i="34"/>
  <c r="B20" i="34"/>
  <c r="D19" i="34"/>
  <c r="B19" i="34"/>
  <c r="D18" i="34"/>
  <c r="B18" i="34"/>
  <c r="D17" i="34"/>
  <c r="B17" i="34"/>
  <c r="D16" i="34"/>
  <c r="B16" i="34"/>
  <c r="D15" i="34"/>
  <c r="B15" i="34"/>
  <c r="D14" i="34"/>
  <c r="B14" i="34"/>
  <c r="D13" i="34"/>
  <c r="B13" i="34"/>
  <c r="D12" i="34"/>
  <c r="B12" i="34"/>
  <c r="D11" i="34"/>
  <c r="B11" i="34"/>
  <c r="D10" i="34"/>
  <c r="M4" i="34" s="1"/>
  <c r="B10" i="34"/>
  <c r="K4" i="34" s="1"/>
  <c r="D9" i="34"/>
  <c r="B9" i="34"/>
  <c r="D8" i="34"/>
  <c r="B8" i="34"/>
  <c r="D7" i="34"/>
  <c r="B7" i="34"/>
  <c r="D6" i="34"/>
  <c r="B6" i="34"/>
  <c r="D5" i="34"/>
  <c r="B5" i="34"/>
  <c r="D4" i="34"/>
  <c r="B4" i="34"/>
  <c r="M6" i="34" l="1"/>
  <c r="K6" i="34"/>
  <c r="H4" i="34"/>
  <c r="J7" i="34"/>
  <c r="K7" i="34"/>
  <c r="J4" i="34"/>
  <c r="A70" i="31" l="1"/>
  <c r="A69" i="31"/>
  <c r="A68" i="31"/>
  <c r="A67" i="31"/>
  <c r="A66" i="31"/>
  <c r="A65" i="31"/>
  <c r="A64" i="31"/>
  <c r="A63" i="31"/>
  <c r="A62" i="31"/>
  <c r="A61" i="31"/>
  <c r="A60" i="31"/>
  <c r="A59" i="31"/>
  <c r="A58" i="31"/>
  <c r="A57" i="31"/>
  <c r="A56" i="31"/>
  <c r="A55" i="31"/>
  <c r="A54" i="31"/>
  <c r="A53" i="31"/>
  <c r="A52" i="31"/>
  <c r="A51" i="31"/>
  <c r="A50" i="31"/>
  <c r="A49" i="31"/>
  <c r="A48" i="31"/>
  <c r="A47" i="31"/>
  <c r="A46" i="31"/>
  <c r="A45" i="31"/>
  <c r="A44" i="31"/>
  <c r="A43" i="31"/>
  <c r="A42" i="31"/>
  <c r="A41" i="31"/>
  <c r="A40" i="31"/>
  <c r="A39" i="31"/>
  <c r="A38" i="31"/>
  <c r="A37" i="31"/>
  <c r="A36" i="31"/>
  <c r="A35" i="31"/>
  <c r="A34" i="31"/>
  <c r="A33" i="31"/>
  <c r="A32" i="31"/>
  <c r="A31" i="31"/>
  <c r="A30" i="31"/>
  <c r="A29" i="31"/>
  <c r="A28" i="31"/>
  <c r="A27" i="31"/>
  <c r="B46" i="9" l="1"/>
  <c r="AA47" i="16"/>
  <c r="AE46" i="16"/>
  <c r="G45" i="9" l="1"/>
  <c r="D46" i="34" l="1"/>
  <c r="B71" i="31"/>
  <c r="C71" i="31" s="1"/>
  <c r="D71" i="31" s="1"/>
  <c r="D52" i="34" l="1"/>
  <c r="D51" i="34"/>
  <c r="D50" i="34"/>
  <c r="D49" i="34"/>
  <c r="D48" i="34"/>
  <c r="D47" i="34"/>
  <c r="E71" i="20"/>
  <c r="E71" i="31"/>
  <c r="F71" i="31" s="1"/>
  <c r="G71" i="31" s="1"/>
  <c r="Y47" i="16" l="1"/>
  <c r="G2" i="9"/>
  <c r="Z47" i="16" l="1"/>
  <c r="AB47" i="16" s="1"/>
  <c r="AC47" i="16" s="1"/>
  <c r="AD47" i="16"/>
  <c r="AA46" i="16" l="1"/>
  <c r="AE43" i="16" l="1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7" i="16"/>
  <c r="AE6" i="16"/>
  <c r="AE5" i="16"/>
  <c r="AE4" i="16"/>
  <c r="G44" i="9"/>
  <c r="AE45" i="16" s="1"/>
  <c r="G43" i="9"/>
  <c r="AE44" i="16" s="1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A70" i="20" l="1"/>
  <c r="A69" i="20"/>
  <c r="A68" i="20"/>
  <c r="A67" i="20"/>
  <c r="A66" i="20"/>
  <c r="A65" i="20"/>
  <c r="A64" i="20"/>
  <c r="A63" i="20"/>
  <c r="A62" i="20"/>
  <c r="A61" i="20"/>
  <c r="A60" i="20"/>
  <c r="A59" i="20"/>
  <c r="A58" i="20"/>
  <c r="A57" i="20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Y45" i="16" l="1"/>
  <c r="Y44" i="16"/>
  <c r="Y43" i="16"/>
  <c r="Y42" i="16"/>
  <c r="Y41" i="16"/>
  <c r="Y38" i="16"/>
  <c r="Z38" i="16" s="1"/>
  <c r="Y37" i="16"/>
  <c r="Y36" i="16"/>
  <c r="Y35" i="16"/>
  <c r="Y34" i="16"/>
  <c r="Y33" i="16"/>
  <c r="Y32" i="16"/>
  <c r="Y31" i="16"/>
  <c r="Y30" i="16"/>
  <c r="Y29" i="16"/>
  <c r="Y28" i="16"/>
  <c r="Y27" i="16"/>
  <c r="Y26" i="16"/>
  <c r="Y25" i="16"/>
  <c r="Y24" i="16"/>
  <c r="Y23" i="16"/>
  <c r="Y22" i="16"/>
  <c r="Y21" i="16"/>
  <c r="Y20" i="16"/>
  <c r="Y19" i="16"/>
  <c r="Y18" i="16"/>
  <c r="Y17" i="16"/>
  <c r="Y16" i="16"/>
  <c r="Y15" i="16"/>
  <c r="Y14" i="16"/>
  <c r="Y13" i="16"/>
  <c r="Y12" i="16"/>
  <c r="Y4" i="16"/>
  <c r="Z4" i="16" s="1"/>
  <c r="Z34" i="16" l="1"/>
  <c r="C33" i="34"/>
  <c r="Z41" i="16"/>
  <c r="Z35" i="16"/>
  <c r="C34" i="34"/>
  <c r="Z14" i="16"/>
  <c r="C13" i="34"/>
  <c r="Z42" i="16"/>
  <c r="C41" i="34"/>
  <c r="Z36" i="16"/>
  <c r="C35" i="34"/>
  <c r="Z20" i="16"/>
  <c r="C19" i="34"/>
  <c r="Z43" i="16"/>
  <c r="C42" i="34"/>
  <c r="Z27" i="16"/>
  <c r="C26" i="34"/>
  <c r="Z15" i="16"/>
  <c r="C14" i="34"/>
  <c r="Z37" i="16"/>
  <c r="C36" i="34"/>
  <c r="C37" i="34"/>
  <c r="Z30" i="16"/>
  <c r="C29" i="34"/>
  <c r="Z44" i="16"/>
  <c r="C43" i="34"/>
  <c r="Z29" i="16"/>
  <c r="C28" i="34"/>
  <c r="Z16" i="16"/>
  <c r="C15" i="34"/>
  <c r="Z17" i="16"/>
  <c r="C16" i="34"/>
  <c r="Z25" i="16"/>
  <c r="C24" i="34"/>
  <c r="Z45" i="16"/>
  <c r="C44" i="34"/>
  <c r="Z28" i="16"/>
  <c r="C27" i="34"/>
  <c r="Z23" i="16"/>
  <c r="C22" i="34"/>
  <c r="Z12" i="16"/>
  <c r="Z32" i="16"/>
  <c r="C31" i="34"/>
  <c r="Z21" i="16"/>
  <c r="C20" i="34"/>
  <c r="Z18" i="16"/>
  <c r="C17" i="34"/>
  <c r="Z19" i="16"/>
  <c r="C18" i="34"/>
  <c r="Z24" i="16"/>
  <c r="C23" i="34"/>
  <c r="Z31" i="16"/>
  <c r="C30" i="34"/>
  <c r="Z26" i="16"/>
  <c r="C25" i="34"/>
  <c r="Z22" i="16"/>
  <c r="C21" i="34"/>
  <c r="Z13" i="16"/>
  <c r="C12" i="34"/>
  <c r="Z33" i="16"/>
  <c r="C32" i="34"/>
  <c r="B42" i="20"/>
  <c r="C42" i="20" s="1"/>
  <c r="D42" i="20" s="1"/>
  <c r="B42" i="31"/>
  <c r="C42" i="31" s="1"/>
  <c r="D42" i="31" s="1"/>
  <c r="B69" i="20"/>
  <c r="C69" i="20" s="1"/>
  <c r="D69" i="20" s="1"/>
  <c r="B69" i="31"/>
  <c r="C69" i="31" s="1"/>
  <c r="D69" i="31" s="1"/>
  <c r="B63" i="20"/>
  <c r="C63" i="20" s="1"/>
  <c r="D63" i="20" s="1"/>
  <c r="B63" i="31"/>
  <c r="C63" i="31" s="1"/>
  <c r="D63" i="31" s="1"/>
  <c r="B44" i="20"/>
  <c r="C44" i="20" s="1"/>
  <c r="D44" i="20" s="1"/>
  <c r="B44" i="31"/>
  <c r="C44" i="31" s="1"/>
  <c r="D44" i="31" s="1"/>
  <c r="B64" i="20"/>
  <c r="C64" i="20" s="1"/>
  <c r="D64" i="20" s="1"/>
  <c r="B64" i="31"/>
  <c r="C64" i="31" s="1"/>
  <c r="D64" i="31" s="1"/>
  <c r="E28" i="20"/>
  <c r="F28" i="20" s="1"/>
  <c r="E28" i="31"/>
  <c r="F28" i="31" s="1"/>
  <c r="E38" i="20"/>
  <c r="E38" i="31"/>
  <c r="F38" i="31" s="1"/>
  <c r="G38" i="31" s="1"/>
  <c r="E48" i="20"/>
  <c r="F48" i="20" s="1"/>
  <c r="G48" i="20" s="1"/>
  <c r="E48" i="31"/>
  <c r="F48" i="31" s="1"/>
  <c r="G48" i="31" s="1"/>
  <c r="E58" i="20"/>
  <c r="F58" i="20" s="1"/>
  <c r="G58" i="20" s="1"/>
  <c r="E58" i="31"/>
  <c r="F58" i="31" s="1"/>
  <c r="G58" i="31" s="1"/>
  <c r="E68" i="20"/>
  <c r="F68" i="20" s="1"/>
  <c r="G68" i="20" s="1"/>
  <c r="E68" i="31"/>
  <c r="F68" i="31" s="1"/>
  <c r="G68" i="31" s="1"/>
  <c r="B51" i="31"/>
  <c r="C51" i="31" s="1"/>
  <c r="D51" i="31" s="1"/>
  <c r="B51" i="20"/>
  <c r="C51" i="20" s="1"/>
  <c r="D51" i="20" s="1"/>
  <c r="B55" i="31"/>
  <c r="C55" i="31" s="1"/>
  <c r="D55" i="31" s="1"/>
  <c r="B55" i="20"/>
  <c r="C55" i="20" s="1"/>
  <c r="D55" i="20" s="1"/>
  <c r="B36" i="31"/>
  <c r="C36" i="31" s="1"/>
  <c r="D36" i="31" s="1"/>
  <c r="B36" i="20"/>
  <c r="C36" i="20" s="1"/>
  <c r="D36" i="20" s="1"/>
  <c r="E45" i="31"/>
  <c r="F45" i="31" s="1"/>
  <c r="G45" i="31" s="1"/>
  <c r="E45" i="20"/>
  <c r="F45" i="20" s="1"/>
  <c r="G45" i="20" s="1"/>
  <c r="B32" i="20"/>
  <c r="C32" i="20" s="1"/>
  <c r="D32" i="20" s="1"/>
  <c r="B32" i="31"/>
  <c r="C32" i="31" s="1"/>
  <c r="D32" i="31" s="1"/>
  <c r="B52" i="31"/>
  <c r="C52" i="31" s="1"/>
  <c r="D52" i="31" s="1"/>
  <c r="B52" i="20"/>
  <c r="C52" i="20" s="1"/>
  <c r="D52" i="20" s="1"/>
  <c r="E30" i="31"/>
  <c r="F30" i="31" s="1"/>
  <c r="G30" i="31" s="1"/>
  <c r="E30" i="20"/>
  <c r="F30" i="20" s="1"/>
  <c r="G30" i="20" s="1"/>
  <c r="E40" i="31"/>
  <c r="F40" i="31" s="1"/>
  <c r="G40" i="31" s="1"/>
  <c r="E40" i="20"/>
  <c r="F40" i="20" s="1"/>
  <c r="G40" i="20" s="1"/>
  <c r="E50" i="31"/>
  <c r="F50" i="31" s="1"/>
  <c r="G50" i="31" s="1"/>
  <c r="E50" i="20"/>
  <c r="F50" i="20" s="1"/>
  <c r="G50" i="20" s="1"/>
  <c r="E60" i="31"/>
  <c r="F60" i="31" s="1"/>
  <c r="G60" i="31" s="1"/>
  <c r="E60" i="20"/>
  <c r="F60" i="20" s="1"/>
  <c r="G60" i="20" s="1"/>
  <c r="E70" i="31"/>
  <c r="F70" i="31" s="1"/>
  <c r="G70" i="31" s="1"/>
  <c r="E70" i="20"/>
  <c r="F70" i="20" s="1"/>
  <c r="G70" i="20" s="1"/>
  <c r="B59" i="20"/>
  <c r="C59" i="20" s="1"/>
  <c r="D59" i="20" s="1"/>
  <c r="B59" i="31"/>
  <c r="C59" i="31" s="1"/>
  <c r="D59" i="31" s="1"/>
  <c r="E35" i="31"/>
  <c r="F35" i="31" s="1"/>
  <c r="G35" i="31" s="1"/>
  <c r="E35" i="20"/>
  <c r="E65" i="31"/>
  <c r="F65" i="31" s="1"/>
  <c r="G65" i="31" s="1"/>
  <c r="E65" i="20"/>
  <c r="B56" i="31"/>
  <c r="C56" i="31" s="1"/>
  <c r="D56" i="31" s="1"/>
  <c r="B56" i="20"/>
  <c r="C56" i="20" s="1"/>
  <c r="D56" i="20" s="1"/>
  <c r="B50" i="31"/>
  <c r="C50" i="31" s="1"/>
  <c r="D50" i="31" s="1"/>
  <c r="B50" i="20"/>
  <c r="C50" i="20" s="1"/>
  <c r="D50" i="20" s="1"/>
  <c r="B60" i="31"/>
  <c r="C60" i="31" s="1"/>
  <c r="D60" i="31" s="1"/>
  <c r="B60" i="20"/>
  <c r="C60" i="20" s="1"/>
  <c r="D60" i="20" s="1"/>
  <c r="E32" i="31"/>
  <c r="F32" i="31" s="1"/>
  <c r="G32" i="31" s="1"/>
  <c r="E32" i="20"/>
  <c r="E42" i="31"/>
  <c r="F42" i="31" s="1"/>
  <c r="G42" i="31" s="1"/>
  <c r="E42" i="20"/>
  <c r="F42" i="20" s="1"/>
  <c r="G42" i="20" s="1"/>
  <c r="E52" i="31"/>
  <c r="F52" i="31" s="1"/>
  <c r="G52" i="31" s="1"/>
  <c r="E52" i="20"/>
  <c r="F52" i="20" s="1"/>
  <c r="G52" i="20" s="1"/>
  <c r="E62" i="31"/>
  <c r="F62" i="31" s="1"/>
  <c r="G62" i="31" s="1"/>
  <c r="E62" i="20"/>
  <c r="B57" i="20"/>
  <c r="C57" i="20" s="1"/>
  <c r="D57" i="20" s="1"/>
  <c r="B57" i="31"/>
  <c r="C57" i="31" s="1"/>
  <c r="D57" i="31" s="1"/>
  <c r="B38" i="31"/>
  <c r="C38" i="31" s="1"/>
  <c r="D38" i="31" s="1"/>
  <c r="B38" i="20"/>
  <c r="C38" i="20" s="1"/>
  <c r="D38" i="20" s="1"/>
  <c r="E59" i="31"/>
  <c r="F59" i="31" s="1"/>
  <c r="G59" i="31" s="1"/>
  <c r="E59" i="20"/>
  <c r="F59" i="20" s="1"/>
  <c r="G59" i="20" s="1"/>
  <c r="B65" i="20"/>
  <c r="C65" i="20" s="1"/>
  <c r="D65" i="20" s="1"/>
  <c r="B65" i="31"/>
  <c r="C65" i="31" s="1"/>
  <c r="D65" i="31" s="1"/>
  <c r="B46" i="20"/>
  <c r="C46" i="20" s="1"/>
  <c r="D46" i="20" s="1"/>
  <c r="B46" i="31"/>
  <c r="C46" i="31" s="1"/>
  <c r="D46" i="31" s="1"/>
  <c r="E41" i="31"/>
  <c r="F41" i="31" s="1"/>
  <c r="G41" i="31" s="1"/>
  <c r="E41" i="20"/>
  <c r="F41" i="20" s="1"/>
  <c r="G41" i="20" s="1"/>
  <c r="B40" i="31"/>
  <c r="C40" i="31" s="1"/>
  <c r="D40" i="31" s="1"/>
  <c r="B40" i="20"/>
  <c r="C40" i="20" s="1"/>
  <c r="D40" i="20" s="1"/>
  <c r="B47" i="20"/>
  <c r="C47" i="20" s="1"/>
  <c r="D47" i="20" s="1"/>
  <c r="B47" i="31"/>
  <c r="C47" i="31" s="1"/>
  <c r="D47" i="31" s="1"/>
  <c r="B67" i="20"/>
  <c r="C67" i="20" s="1"/>
  <c r="D67" i="20" s="1"/>
  <c r="B67" i="31"/>
  <c r="C67" i="31" s="1"/>
  <c r="D67" i="31" s="1"/>
  <c r="B49" i="31"/>
  <c r="C49" i="31" s="1"/>
  <c r="D49" i="31" s="1"/>
  <c r="B49" i="20"/>
  <c r="C49" i="20" s="1"/>
  <c r="D49" i="20" s="1"/>
  <c r="E66" i="20"/>
  <c r="E66" i="31"/>
  <c r="F66" i="31" s="1"/>
  <c r="G66" i="31" s="1"/>
  <c r="B43" i="20"/>
  <c r="C43" i="20" s="1"/>
  <c r="D43" i="20" s="1"/>
  <c r="B43" i="31"/>
  <c r="C43" i="31" s="1"/>
  <c r="D43" i="31" s="1"/>
  <c r="B70" i="20"/>
  <c r="C70" i="20" s="1"/>
  <c r="D70" i="20" s="1"/>
  <c r="B70" i="31"/>
  <c r="C70" i="31" s="1"/>
  <c r="D70" i="31" s="1"/>
  <c r="E67" i="31"/>
  <c r="F67" i="31" s="1"/>
  <c r="G67" i="31" s="1"/>
  <c r="E67" i="20"/>
  <c r="F67" i="20" s="1"/>
  <c r="G67" i="20" s="1"/>
  <c r="E39" i="20"/>
  <c r="F39" i="20" s="1"/>
  <c r="G39" i="20" s="1"/>
  <c r="E39" i="31"/>
  <c r="F39" i="31" s="1"/>
  <c r="G39" i="31" s="1"/>
  <c r="B39" i="31"/>
  <c r="C39" i="31" s="1"/>
  <c r="D39" i="31" s="1"/>
  <c r="B39" i="20"/>
  <c r="C39" i="20" s="1"/>
  <c r="D39" i="20" s="1"/>
  <c r="E51" i="20"/>
  <c r="F51" i="20" s="1"/>
  <c r="G51" i="20" s="1"/>
  <c r="E51" i="31"/>
  <c r="F51" i="31" s="1"/>
  <c r="G51" i="31" s="1"/>
  <c r="B35" i="20"/>
  <c r="C35" i="20" s="1"/>
  <c r="D35" i="20" s="1"/>
  <c r="B35" i="31"/>
  <c r="C35" i="31" s="1"/>
  <c r="D35" i="31" s="1"/>
  <c r="E53" i="31"/>
  <c r="F53" i="31" s="1"/>
  <c r="G53" i="31" s="1"/>
  <c r="E53" i="20"/>
  <c r="F53" i="20" s="1"/>
  <c r="G53" i="20" s="1"/>
  <c r="B61" i="20"/>
  <c r="C61" i="20" s="1"/>
  <c r="D61" i="20" s="1"/>
  <c r="B61" i="31"/>
  <c r="C61" i="31" s="1"/>
  <c r="D61" i="31" s="1"/>
  <c r="B31" i="20"/>
  <c r="C31" i="20" s="1"/>
  <c r="D31" i="20" s="1"/>
  <c r="B31" i="31"/>
  <c r="C31" i="31" s="1"/>
  <c r="D31" i="31" s="1"/>
  <c r="B62" i="31"/>
  <c r="C62" i="31" s="1"/>
  <c r="D62" i="31" s="1"/>
  <c r="B62" i="20"/>
  <c r="C62" i="20" s="1"/>
  <c r="D62" i="20" s="1"/>
  <c r="E55" i="20"/>
  <c r="F55" i="20" s="1"/>
  <c r="G55" i="20" s="1"/>
  <c r="E55" i="31"/>
  <c r="F55" i="31" s="1"/>
  <c r="G55" i="31" s="1"/>
  <c r="E36" i="31"/>
  <c r="F36" i="31" s="1"/>
  <c r="G36" i="31" s="1"/>
  <c r="E36" i="20"/>
  <c r="F36" i="20" s="1"/>
  <c r="G36" i="20" s="1"/>
  <c r="E46" i="20"/>
  <c r="F46" i="20" s="1"/>
  <c r="G46" i="20" s="1"/>
  <c r="E46" i="31"/>
  <c r="F46" i="31" s="1"/>
  <c r="G46" i="31" s="1"/>
  <c r="E56" i="20"/>
  <c r="E56" i="31"/>
  <c r="F56" i="31" s="1"/>
  <c r="G56" i="31" s="1"/>
  <c r="B37" i="20"/>
  <c r="C37" i="20" s="1"/>
  <c r="D37" i="20" s="1"/>
  <c r="B37" i="31"/>
  <c r="C37" i="31" s="1"/>
  <c r="D37" i="31" s="1"/>
  <c r="E37" i="31"/>
  <c r="F37" i="31" s="1"/>
  <c r="G37" i="31" s="1"/>
  <c r="E37" i="20"/>
  <c r="F37" i="20" s="1"/>
  <c r="G37" i="20" s="1"/>
  <c r="E47" i="31"/>
  <c r="F47" i="31" s="1"/>
  <c r="G47" i="31" s="1"/>
  <c r="E47" i="20"/>
  <c r="F47" i="20" s="1"/>
  <c r="G47" i="20" s="1"/>
  <c r="E57" i="20"/>
  <c r="E57" i="31"/>
  <c r="F57" i="31" s="1"/>
  <c r="G57" i="31" s="1"/>
  <c r="B28" i="31"/>
  <c r="C28" i="31" s="1"/>
  <c r="B28" i="20"/>
  <c r="C28" i="20" s="1"/>
  <c r="B33" i="31"/>
  <c r="C33" i="31" s="1"/>
  <c r="D33" i="31" s="1"/>
  <c r="B33" i="20"/>
  <c r="C33" i="20" s="1"/>
  <c r="D33" i="20" s="1"/>
  <c r="B58" i="31"/>
  <c r="C58" i="31" s="1"/>
  <c r="D58" i="31" s="1"/>
  <c r="B58" i="20"/>
  <c r="C58" i="20" s="1"/>
  <c r="D58" i="20" s="1"/>
  <c r="E29" i="31"/>
  <c r="F29" i="31" s="1"/>
  <c r="G29" i="31" s="1"/>
  <c r="E29" i="20"/>
  <c r="E49" i="31"/>
  <c r="F49" i="31" s="1"/>
  <c r="G49" i="31" s="1"/>
  <c r="E49" i="20"/>
  <c r="F49" i="20" s="1"/>
  <c r="G49" i="20" s="1"/>
  <c r="E69" i="31"/>
  <c r="F69" i="31" s="1"/>
  <c r="G69" i="31" s="1"/>
  <c r="E69" i="20"/>
  <c r="B45" i="20"/>
  <c r="C45" i="20" s="1"/>
  <c r="D45" i="20" s="1"/>
  <c r="B45" i="31"/>
  <c r="C45" i="31" s="1"/>
  <c r="D45" i="31" s="1"/>
  <c r="B29" i="31"/>
  <c r="C29" i="31" s="1"/>
  <c r="D29" i="31" s="1"/>
  <c r="B29" i="20"/>
  <c r="C29" i="20" s="1"/>
  <c r="D29" i="20" s="1"/>
  <c r="B34" i="31"/>
  <c r="C34" i="31" s="1"/>
  <c r="D34" i="31" s="1"/>
  <c r="B34" i="20"/>
  <c r="C34" i="20" s="1"/>
  <c r="D34" i="20" s="1"/>
  <c r="B66" i="20"/>
  <c r="C66" i="20" s="1"/>
  <c r="D66" i="20" s="1"/>
  <c r="B66" i="31"/>
  <c r="C66" i="31" s="1"/>
  <c r="D66" i="31" s="1"/>
  <c r="E31" i="31"/>
  <c r="F31" i="31" s="1"/>
  <c r="G31" i="31" s="1"/>
  <c r="E31" i="20"/>
  <c r="E61" i="31"/>
  <c r="F61" i="31" s="1"/>
  <c r="G61" i="31" s="1"/>
  <c r="E61" i="20"/>
  <c r="F61" i="20" s="1"/>
  <c r="G61" i="20" s="1"/>
  <c r="B53" i="31"/>
  <c r="C53" i="31" s="1"/>
  <c r="D53" i="31" s="1"/>
  <c r="B53" i="20"/>
  <c r="C53" i="20" s="1"/>
  <c r="D53" i="20" s="1"/>
  <c r="B30" i="31"/>
  <c r="C30" i="31" s="1"/>
  <c r="D30" i="31" s="1"/>
  <c r="B30" i="20"/>
  <c r="C30" i="20" s="1"/>
  <c r="D30" i="20" s="1"/>
  <c r="B54" i="20"/>
  <c r="C54" i="20" s="1"/>
  <c r="D54" i="20" s="1"/>
  <c r="B54" i="31"/>
  <c r="C54" i="31" s="1"/>
  <c r="D54" i="31" s="1"/>
  <c r="E33" i="20"/>
  <c r="F33" i="20" s="1"/>
  <c r="G33" i="20" s="1"/>
  <c r="E33" i="31"/>
  <c r="F33" i="31" s="1"/>
  <c r="G33" i="31" s="1"/>
  <c r="E43" i="31"/>
  <c r="F43" i="31" s="1"/>
  <c r="G43" i="31" s="1"/>
  <c r="E43" i="20"/>
  <c r="F43" i="20" s="1"/>
  <c r="G43" i="20" s="1"/>
  <c r="E63" i="31"/>
  <c r="F63" i="31" s="1"/>
  <c r="G63" i="31" s="1"/>
  <c r="E63" i="20"/>
  <c r="F63" i="20" s="1"/>
  <c r="G63" i="20" s="1"/>
  <c r="B41" i="20"/>
  <c r="C41" i="20" s="1"/>
  <c r="D41" i="20" s="1"/>
  <c r="B41" i="31"/>
  <c r="C41" i="31" s="1"/>
  <c r="D41" i="31" s="1"/>
  <c r="B48" i="31"/>
  <c r="C48" i="31" s="1"/>
  <c r="D48" i="31" s="1"/>
  <c r="B48" i="20"/>
  <c r="C48" i="20" s="1"/>
  <c r="D48" i="20" s="1"/>
  <c r="B68" i="20"/>
  <c r="C68" i="20" s="1"/>
  <c r="D68" i="20" s="1"/>
  <c r="B68" i="31"/>
  <c r="C68" i="31" s="1"/>
  <c r="D68" i="31" s="1"/>
  <c r="E34" i="20"/>
  <c r="F34" i="20" s="1"/>
  <c r="G34" i="20" s="1"/>
  <c r="E34" i="31"/>
  <c r="F34" i="31" s="1"/>
  <c r="G34" i="31" s="1"/>
  <c r="E44" i="31"/>
  <c r="F44" i="31" s="1"/>
  <c r="G44" i="31" s="1"/>
  <c r="E44" i="20"/>
  <c r="F44" i="20" s="1"/>
  <c r="G44" i="20" s="1"/>
  <c r="E54" i="31"/>
  <c r="F54" i="31" s="1"/>
  <c r="G54" i="31" s="1"/>
  <c r="E54" i="20"/>
  <c r="F54" i="20" s="1"/>
  <c r="G54" i="20" s="1"/>
  <c r="E64" i="20"/>
  <c r="F64" i="20" s="1"/>
  <c r="G64" i="20" s="1"/>
  <c r="E64" i="31"/>
  <c r="F64" i="31" s="1"/>
  <c r="G64" i="31" s="1"/>
  <c r="AD14" i="16"/>
  <c r="AF14" i="16" s="1"/>
  <c r="AG14" i="16" s="1"/>
  <c r="AD34" i="16"/>
  <c r="AF34" i="16" s="1"/>
  <c r="AG34" i="16" s="1"/>
  <c r="AD15" i="16"/>
  <c r="AF15" i="16" s="1"/>
  <c r="AG15" i="16" s="1"/>
  <c r="AD44" i="16"/>
  <c r="AF44" i="16" s="1"/>
  <c r="AG44" i="16" s="1"/>
  <c r="AD20" i="16"/>
  <c r="AF20" i="16" s="1"/>
  <c r="AG20" i="16" s="1"/>
  <c r="AD4" i="16"/>
  <c r="AD18" i="16"/>
  <c r="AF18" i="16" s="1"/>
  <c r="AG18" i="16" s="1"/>
  <c r="AD38" i="16"/>
  <c r="AF38" i="16" s="1"/>
  <c r="AG38" i="16" s="1"/>
  <c r="AD25" i="16"/>
  <c r="AF25" i="16" s="1"/>
  <c r="AG25" i="16" s="1"/>
  <c r="AD45" i="16"/>
  <c r="AF45" i="16" s="1"/>
  <c r="AG45" i="16" s="1"/>
  <c r="AD22" i="16"/>
  <c r="AD35" i="16"/>
  <c r="AD29" i="16"/>
  <c r="AF29" i="16" s="1"/>
  <c r="AG29" i="16" s="1"/>
  <c r="AD16" i="16"/>
  <c r="AF16" i="16" s="1"/>
  <c r="AG16" i="16" s="1"/>
  <c r="AD43" i="16"/>
  <c r="AF43" i="16" s="1"/>
  <c r="AG43" i="16" s="1"/>
  <c r="AD31" i="16"/>
  <c r="AF31" i="16" s="1"/>
  <c r="AG31" i="16" s="1"/>
  <c r="AD19" i="16"/>
  <c r="AF19" i="16" s="1"/>
  <c r="AG19" i="16" s="1"/>
  <c r="AD41" i="16"/>
  <c r="AF41" i="16" s="1"/>
  <c r="AG41" i="16" s="1"/>
  <c r="AD30" i="16"/>
  <c r="AF30" i="16" s="1"/>
  <c r="AG30" i="16" s="1"/>
  <c r="AD17" i="16"/>
  <c r="AF17" i="16" s="1"/>
  <c r="AG17" i="16" s="1"/>
  <c r="AD37" i="16"/>
  <c r="AF37" i="16" s="1"/>
  <c r="AG37" i="16" s="1"/>
  <c r="AD24" i="16"/>
  <c r="AF24" i="16" s="1"/>
  <c r="AG24" i="16" s="1"/>
  <c r="AD12" i="16"/>
  <c r="AF12" i="16" s="1"/>
  <c r="AG12" i="16" s="1"/>
  <c r="AD32" i="16"/>
  <c r="AF32" i="16" s="1"/>
  <c r="AG32" i="16" s="1"/>
  <c r="AD26" i="16"/>
  <c r="AF26" i="16" s="1"/>
  <c r="AG26" i="16" s="1"/>
  <c r="AD27" i="16"/>
  <c r="AF27" i="16" s="1"/>
  <c r="AG27" i="16" s="1"/>
  <c r="AD21" i="16"/>
  <c r="AF21" i="16" s="1"/>
  <c r="AG21" i="16" s="1"/>
  <c r="AD28" i="16"/>
  <c r="AF28" i="16" s="1"/>
  <c r="AG28" i="16" s="1"/>
  <c r="AD42" i="16"/>
  <c r="AF42" i="16" s="1"/>
  <c r="AG42" i="16" s="1"/>
  <c r="AD36" i="16"/>
  <c r="AF36" i="16" s="1"/>
  <c r="AG36" i="16" s="1"/>
  <c r="AD23" i="16"/>
  <c r="AF23" i="16" s="1"/>
  <c r="AG23" i="16" s="1"/>
  <c r="AD13" i="16"/>
  <c r="AF13" i="16" s="1"/>
  <c r="AG13" i="16" s="1"/>
  <c r="AD33" i="16"/>
  <c r="AF33" i="16" s="1"/>
  <c r="AG33" i="16" s="1"/>
  <c r="AF35" i="16"/>
  <c r="AG35" i="16" s="1"/>
  <c r="AF22" i="16"/>
  <c r="AG22" i="16" s="1"/>
  <c r="Y46" i="16"/>
  <c r="Y9" i="16"/>
  <c r="Y7" i="16"/>
  <c r="Y10" i="16"/>
  <c r="Y5" i="16"/>
  <c r="F29" i="20"/>
  <c r="G29" i="20" s="1"/>
  <c r="Y8" i="16"/>
  <c r="F32" i="20"/>
  <c r="G32" i="20" s="1"/>
  <c r="Y6" i="16"/>
  <c r="F31" i="20"/>
  <c r="G31" i="20" s="1"/>
  <c r="Y39" i="16"/>
  <c r="F62" i="20"/>
  <c r="G62" i="20" s="1"/>
  <c r="F57" i="20"/>
  <c r="G57" i="20" s="1"/>
  <c r="F56" i="20"/>
  <c r="G56" i="20" s="1"/>
  <c r="F38" i="20"/>
  <c r="G38" i="20" s="1"/>
  <c r="Y11" i="16"/>
  <c r="C11" i="34" s="1"/>
  <c r="F35" i="20"/>
  <c r="G35" i="20" s="1"/>
  <c r="F69" i="20"/>
  <c r="G69" i="20" s="1"/>
  <c r="F66" i="20"/>
  <c r="G66" i="20" s="1"/>
  <c r="F65" i="20"/>
  <c r="G65" i="20" s="1"/>
  <c r="Y40" i="16"/>
  <c r="AA45" i="16"/>
  <c r="AA44" i="16"/>
  <c r="AA43" i="16"/>
  <c r="AA42" i="16"/>
  <c r="AA41" i="16"/>
  <c r="AA40" i="16"/>
  <c r="AA39" i="16"/>
  <c r="AA38" i="16"/>
  <c r="AA37" i="16"/>
  <c r="AA36" i="16"/>
  <c r="AA35" i="16"/>
  <c r="AA34" i="16"/>
  <c r="AA33" i="16"/>
  <c r="AA32" i="16"/>
  <c r="AA31" i="16"/>
  <c r="AA30" i="16"/>
  <c r="AA29" i="16"/>
  <c r="AA28" i="16"/>
  <c r="AA27" i="16"/>
  <c r="AA26" i="16"/>
  <c r="AA25" i="16"/>
  <c r="AA24" i="16"/>
  <c r="AA23" i="16"/>
  <c r="AA22" i="16"/>
  <c r="AA21" i="16"/>
  <c r="AA20" i="16"/>
  <c r="AA19" i="16"/>
  <c r="AA18" i="16"/>
  <c r="AA17" i="16"/>
  <c r="AA16" i="16"/>
  <c r="AA15" i="16"/>
  <c r="AA14" i="16"/>
  <c r="AA13" i="16"/>
  <c r="AA12" i="16"/>
  <c r="AA11" i="16"/>
  <c r="AA10" i="16"/>
  <c r="AA9" i="16"/>
  <c r="AA8" i="16"/>
  <c r="AA7" i="16"/>
  <c r="AA6" i="16"/>
  <c r="AA5" i="16"/>
  <c r="AA4" i="16"/>
  <c r="AA3" i="16"/>
  <c r="X46" i="16"/>
  <c r="A46" i="34" s="1"/>
  <c r="X45" i="16"/>
  <c r="A45" i="34" s="1"/>
  <c r="X44" i="16"/>
  <c r="A44" i="34" s="1"/>
  <c r="X43" i="16"/>
  <c r="A43" i="34" s="1"/>
  <c r="X42" i="16"/>
  <c r="A42" i="34" s="1"/>
  <c r="X41" i="16"/>
  <c r="A41" i="34" s="1"/>
  <c r="X40" i="16"/>
  <c r="A40" i="34" s="1"/>
  <c r="X39" i="16"/>
  <c r="A39" i="34" s="1"/>
  <c r="X38" i="16"/>
  <c r="A38" i="34" s="1"/>
  <c r="X37" i="16"/>
  <c r="A37" i="34" s="1"/>
  <c r="X36" i="16"/>
  <c r="A36" i="34" s="1"/>
  <c r="X35" i="16"/>
  <c r="A35" i="34" s="1"/>
  <c r="X34" i="16"/>
  <c r="A34" i="34" s="1"/>
  <c r="X33" i="16"/>
  <c r="A33" i="34" s="1"/>
  <c r="X32" i="16"/>
  <c r="A32" i="34" s="1"/>
  <c r="X31" i="16"/>
  <c r="A31" i="34" s="1"/>
  <c r="X30" i="16"/>
  <c r="A30" i="34" s="1"/>
  <c r="X29" i="16"/>
  <c r="A29" i="34" s="1"/>
  <c r="X28" i="16"/>
  <c r="A28" i="34" s="1"/>
  <c r="X27" i="16"/>
  <c r="A27" i="34" s="1"/>
  <c r="X26" i="16"/>
  <c r="A26" i="34" s="1"/>
  <c r="X25" i="16"/>
  <c r="A25" i="34" s="1"/>
  <c r="X24" i="16"/>
  <c r="A24" i="34" s="1"/>
  <c r="X23" i="16"/>
  <c r="A23" i="34" s="1"/>
  <c r="X22" i="16"/>
  <c r="A22" i="34" s="1"/>
  <c r="X21" i="16"/>
  <c r="A21" i="34" s="1"/>
  <c r="X20" i="16"/>
  <c r="A20" i="34" s="1"/>
  <c r="X19" i="16"/>
  <c r="A19" i="34" s="1"/>
  <c r="X18" i="16"/>
  <c r="A18" i="34" s="1"/>
  <c r="X17" i="16"/>
  <c r="A17" i="34" s="1"/>
  <c r="X16" i="16"/>
  <c r="A16" i="34" s="1"/>
  <c r="X15" i="16"/>
  <c r="A15" i="34" s="1"/>
  <c r="X14" i="16"/>
  <c r="A14" i="34" s="1"/>
  <c r="X13" i="16"/>
  <c r="A13" i="34" s="1"/>
  <c r="X12" i="16"/>
  <c r="A12" i="34" s="1"/>
  <c r="X11" i="16"/>
  <c r="A11" i="34" s="1"/>
  <c r="X10" i="16"/>
  <c r="A10" i="34" s="1"/>
  <c r="X9" i="16"/>
  <c r="A9" i="34" s="1"/>
  <c r="X8" i="16"/>
  <c r="A8" i="34" s="1"/>
  <c r="X7" i="16"/>
  <c r="A7" i="34" s="1"/>
  <c r="X6" i="16"/>
  <c r="A6" i="34" s="1"/>
  <c r="X5" i="16"/>
  <c r="A5" i="34" s="1"/>
  <c r="X4" i="16"/>
  <c r="A4" i="34" s="1"/>
  <c r="X3" i="16"/>
  <c r="G4" i="34" l="1"/>
  <c r="G6" i="34"/>
  <c r="G5" i="34"/>
  <c r="Z10" i="16"/>
  <c r="C9" i="34"/>
  <c r="Z9" i="16"/>
  <c r="C8" i="34"/>
  <c r="Z40" i="16"/>
  <c r="AB40" i="16" s="1"/>
  <c r="AC40" i="16" s="1"/>
  <c r="C39" i="34"/>
  <c r="I6" i="34"/>
  <c r="I5" i="34"/>
  <c r="L5" i="34"/>
  <c r="Z46" i="16"/>
  <c r="C45" i="34"/>
  <c r="C46" i="34"/>
  <c r="I7" i="34"/>
  <c r="L7" i="34"/>
  <c r="C40" i="34"/>
  <c r="Z8" i="16"/>
  <c r="AB8" i="16" s="1"/>
  <c r="AC8" i="16" s="1"/>
  <c r="C7" i="34"/>
  <c r="Z5" i="16"/>
  <c r="AB5" i="16" s="1"/>
  <c r="AC5" i="16" s="1"/>
  <c r="C4" i="34"/>
  <c r="Z7" i="16"/>
  <c r="AB7" i="16" s="1"/>
  <c r="AC7" i="16" s="1"/>
  <c r="C6" i="34"/>
  <c r="Z39" i="16"/>
  <c r="C38" i="34"/>
  <c r="L6" i="34"/>
  <c r="Z11" i="16"/>
  <c r="AB11" i="16" s="1"/>
  <c r="AC11" i="16" s="1"/>
  <c r="C10" i="34"/>
  <c r="Z6" i="16"/>
  <c r="C5" i="34"/>
  <c r="G28" i="31"/>
  <c r="K36" i="31" s="1"/>
  <c r="K37" i="31" s="1"/>
  <c r="K35" i="31"/>
  <c r="K30" i="31"/>
  <c r="K31" i="31"/>
  <c r="K34" i="31"/>
  <c r="K29" i="31"/>
  <c r="K28" i="31"/>
  <c r="K27" i="31"/>
  <c r="K33" i="31"/>
  <c r="K32" i="31"/>
  <c r="D28" i="20"/>
  <c r="J37" i="20" s="1"/>
  <c r="J38" i="20" s="1"/>
  <c r="J35" i="20"/>
  <c r="J36" i="20"/>
  <c r="J27" i="20"/>
  <c r="J28" i="20"/>
  <c r="J29" i="20"/>
  <c r="J30" i="20"/>
  <c r="J32" i="20"/>
  <c r="J34" i="20"/>
  <c r="J31" i="20"/>
  <c r="J33" i="20"/>
  <c r="D28" i="31"/>
  <c r="J36" i="31" s="1"/>
  <c r="J37" i="31" s="1"/>
  <c r="J35" i="31"/>
  <c r="J28" i="31"/>
  <c r="J34" i="31"/>
  <c r="J32" i="31"/>
  <c r="J27" i="31"/>
  <c r="J29" i="31"/>
  <c r="J30" i="31"/>
  <c r="J33" i="31"/>
  <c r="J31" i="31"/>
  <c r="G28" i="20"/>
  <c r="K35" i="20"/>
  <c r="AF4" i="16"/>
  <c r="AG4" i="16" s="1"/>
  <c r="K37" i="20"/>
  <c r="K38" i="20" s="1"/>
  <c r="AD10" i="16"/>
  <c r="AF10" i="16" s="1"/>
  <c r="AG10" i="16" s="1"/>
  <c r="AB10" i="16"/>
  <c r="AC10" i="16" s="1"/>
  <c r="AD11" i="16"/>
  <c r="AF11" i="16" s="1"/>
  <c r="AG11" i="16" s="1"/>
  <c r="AD9" i="16"/>
  <c r="AF9" i="16" s="1"/>
  <c r="AG9" i="16" s="1"/>
  <c r="AB9" i="16"/>
  <c r="AC9" i="16" s="1"/>
  <c r="AD7" i="16"/>
  <c r="AF7" i="16" s="1"/>
  <c r="AG7" i="16" s="1"/>
  <c r="AD39" i="16"/>
  <c r="AF39" i="16" s="1"/>
  <c r="AG39" i="16" s="1"/>
  <c r="AB39" i="16"/>
  <c r="AC39" i="16" s="1"/>
  <c r="AD5" i="16"/>
  <c r="AF5" i="16" s="1"/>
  <c r="AG5" i="16" s="1"/>
  <c r="AD46" i="16"/>
  <c r="AF46" i="16" s="1"/>
  <c r="AG46" i="16" s="1"/>
  <c r="AB46" i="16"/>
  <c r="AC46" i="16" s="1"/>
  <c r="AD6" i="16"/>
  <c r="AF6" i="16" s="1"/>
  <c r="AB6" i="16"/>
  <c r="AC6" i="16" s="1"/>
  <c r="AD40" i="16"/>
  <c r="AF40" i="16" s="1"/>
  <c r="AG40" i="16" s="1"/>
  <c r="AD8" i="16"/>
  <c r="AF8" i="16" s="1"/>
  <c r="AG8" i="16" s="1"/>
  <c r="AB24" i="16"/>
  <c r="AC24" i="16" s="1"/>
  <c r="AB23" i="16"/>
  <c r="AC23" i="16" s="1"/>
  <c r="AB15" i="16"/>
  <c r="AC15" i="16" s="1"/>
  <c r="AB31" i="16"/>
  <c r="AC31" i="16" s="1"/>
  <c r="AB16" i="16"/>
  <c r="AC16" i="16" s="1"/>
  <c r="AB35" i="16"/>
  <c r="AC35" i="16" s="1"/>
  <c r="AB27" i="16"/>
  <c r="AC27" i="16" s="1"/>
  <c r="AB32" i="16"/>
  <c r="AC32" i="16" s="1"/>
  <c r="AB14" i="16"/>
  <c r="AC14" i="16" s="1"/>
  <c r="AB30" i="16"/>
  <c r="AC30" i="16" s="1"/>
  <c r="AB18" i="16"/>
  <c r="AC18" i="16" s="1"/>
  <c r="AB4" i="16"/>
  <c r="AC4" i="16" s="1"/>
  <c r="AB20" i="16"/>
  <c r="AC20" i="16" s="1"/>
  <c r="AB37" i="16"/>
  <c r="AC37" i="16" s="1"/>
  <c r="AB33" i="16"/>
  <c r="AC33" i="16" s="1"/>
  <c r="AB21" i="16"/>
  <c r="AC21" i="16" s="1"/>
  <c r="AB17" i="16"/>
  <c r="AC17" i="16" s="1"/>
  <c r="AB12" i="16"/>
  <c r="AC12" i="16" s="1"/>
  <c r="AB45" i="16"/>
  <c r="AC45" i="16" s="1"/>
  <c r="AB38" i="16"/>
  <c r="AC38" i="16" s="1"/>
  <c r="AB43" i="16"/>
  <c r="AC43" i="16" s="1"/>
  <c r="AB42" i="16"/>
  <c r="AC42" i="16" s="1"/>
  <c r="AB41" i="16"/>
  <c r="AC41" i="16" s="1"/>
  <c r="AB36" i="16"/>
  <c r="AC36" i="16" s="1"/>
  <c r="AB34" i="16"/>
  <c r="AC34" i="16" s="1"/>
  <c r="AB29" i="16"/>
  <c r="AC29" i="16" s="1"/>
  <c r="AB28" i="16"/>
  <c r="AC28" i="16" s="1"/>
  <c r="AB26" i="16"/>
  <c r="AC26" i="16" s="1"/>
  <c r="AB25" i="16"/>
  <c r="AC25" i="16" s="1"/>
  <c r="AB22" i="16"/>
  <c r="AC22" i="16" s="1"/>
  <c r="AB19" i="16"/>
  <c r="AC19" i="16" s="1"/>
  <c r="AB13" i="16"/>
  <c r="AC13" i="16" s="1"/>
  <c r="K34" i="20"/>
  <c r="K29" i="20"/>
  <c r="K30" i="20"/>
  <c r="AB44" i="16"/>
  <c r="AC44" i="16" s="1"/>
  <c r="K33" i="20"/>
  <c r="K28" i="20"/>
  <c r="K31" i="20"/>
  <c r="K32" i="20"/>
  <c r="K27" i="20"/>
  <c r="K36" i="20"/>
  <c r="H8" i="34" l="1"/>
  <c r="J8" i="34"/>
  <c r="C52" i="34"/>
  <c r="C51" i="34"/>
  <c r="C49" i="34"/>
  <c r="C48" i="34"/>
  <c r="C47" i="34"/>
  <c r="C50" i="34"/>
  <c r="L4" i="34"/>
  <c r="I8" i="34" s="1"/>
  <c r="I4" i="34"/>
  <c r="AL8" i="16"/>
  <c r="AG6" i="16"/>
  <c r="AL12" i="16" s="1"/>
  <c r="AJ12" i="16"/>
  <c r="AL11" i="16"/>
  <c r="AL4" i="16"/>
  <c r="AL7" i="16"/>
  <c r="AL3" i="16"/>
  <c r="AL6" i="16"/>
  <c r="AL5" i="16"/>
  <c r="AL9" i="16"/>
  <c r="AL10" i="16"/>
  <c r="AJ8" i="16"/>
  <c r="AJ10" i="16"/>
  <c r="AJ7" i="16"/>
  <c r="AJ4" i="16"/>
  <c r="AJ11" i="16"/>
  <c r="AJ9" i="16"/>
  <c r="AJ6" i="16"/>
  <c r="AJ3" i="16"/>
  <c r="AJ5" i="16"/>
  <c r="AK10" i="16" l="1"/>
  <c r="AK9" i="16"/>
  <c r="AK8" i="16"/>
  <c r="AK7" i="16"/>
  <c r="AK6" i="16"/>
  <c r="AK5" i="16"/>
  <c r="AK11" i="16"/>
  <c r="AK4" i="16"/>
  <c r="AK3" i="16"/>
</calcChain>
</file>

<file path=xl/sharedStrings.xml><?xml version="1.0" encoding="utf-8"?>
<sst xmlns="http://schemas.openxmlformats.org/spreadsheetml/2006/main" count="231" uniqueCount="133">
  <si>
    <t>01S23E26CCC1</t>
  </si>
  <si>
    <t>02N28E35AAC1</t>
  </si>
  <si>
    <t>02N31E35DCC1</t>
  </si>
  <si>
    <t>04N30E07ADB1</t>
  </si>
  <si>
    <t>05N34E09BDA1</t>
  </si>
  <si>
    <t>06N31E13DBB1</t>
  </si>
  <si>
    <t>Count</t>
  </si>
  <si>
    <t>10S21E28BCB1</t>
  </si>
  <si>
    <t>09S25E03CAC1</t>
  </si>
  <si>
    <t>09N38E05BBA1</t>
  </si>
  <si>
    <t>08S18E35BACD1</t>
  </si>
  <si>
    <t>08N36E21DCD1</t>
  </si>
  <si>
    <t>07S26E14CCC1</t>
  </si>
  <si>
    <t>07S15E26AAC1</t>
  </si>
  <si>
    <t>07S14E03CAB1</t>
  </si>
  <si>
    <t>07N39E16DBB1</t>
  </si>
  <si>
    <t>07N35E20CBD1</t>
  </si>
  <si>
    <t>06S22E28CDD1</t>
  </si>
  <si>
    <t>06S18E07BCB1</t>
  </si>
  <si>
    <t>05S25E22DAD1</t>
  </si>
  <si>
    <t>05S17E26ACA1</t>
  </si>
  <si>
    <t>05S15E35DBD2</t>
  </si>
  <si>
    <t>05N32E36ADD1</t>
  </si>
  <si>
    <t>04S24E06BBC1</t>
  </si>
  <si>
    <t>03S31E16CCB1</t>
  </si>
  <si>
    <t>03S27E24DDA1</t>
  </si>
  <si>
    <t>02S33E16ABB1</t>
  </si>
  <si>
    <t>02N37E02ABA1</t>
  </si>
  <si>
    <t>02N35E02BBC1</t>
  </si>
  <si>
    <t>01S30E15BCA1</t>
  </si>
  <si>
    <t>Cumulative aquifer storage change since 1912 (AF)</t>
  </si>
  <si>
    <t>Net aquifer discharge to Snake River, Kimberly to King Hill, July (cfs)</t>
  </si>
  <si>
    <t>Net aquifer recharge from Snake River, Ashton/Heise to near Blackfoot, Jul-Sep (AF)</t>
  </si>
  <si>
    <t>Net aquifer discharge to Snake River, near Blackfoot to Minidoka, Jul-Sep (AF)</t>
  </si>
  <si>
    <t>Change in water level from spring 2016 (ft)</t>
  </si>
  <si>
    <t>05S28E26BBD1</t>
  </si>
  <si>
    <t>08S28E01AAA2</t>
  </si>
  <si>
    <t>Average</t>
  </si>
  <si>
    <t>Median</t>
  </si>
  <si>
    <t>predicted cumulative storage change since 1912</t>
  </si>
  <si>
    <t>calculated cumulative storage change since 1912</t>
  </si>
  <si>
    <t>residual</t>
  </si>
  <si>
    <t>Subgroup</t>
  </si>
  <si>
    <t>Subgroup 1 average</t>
  </si>
  <si>
    <t>Subgroup 2 average</t>
  </si>
  <si>
    <t>Subgroup 3 average</t>
  </si>
  <si>
    <t>Subgroup 4 average</t>
  </si>
  <si>
    <t>Subgroups 2 &amp; 3 average</t>
  </si>
  <si>
    <t>Subgroups 3 &amp; 4 average</t>
  </si>
  <si>
    <t>Predicted reach gains</t>
  </si>
  <si>
    <t>Kim-KH (July cfs)</t>
  </si>
  <si>
    <t>Min</t>
  </si>
  <si>
    <t>Max</t>
  </si>
  <si>
    <t>Residual distribution</t>
  </si>
  <si>
    <t>Net aquifer discharge to Snake River, Kimberly to King Hill, Jul-Sep (AF)</t>
  </si>
  <si>
    <t>Net aquifer discharge to Snake River, Jul-Sep (AF)</t>
  </si>
  <si>
    <t>predicted aquifer discharge, Jul-Sep</t>
  </si>
  <si>
    <t>observed aquifer discharge, Jul-Sep</t>
  </si>
  <si>
    <t>residual distribution</t>
  </si>
  <si>
    <t>cumulative storage change since 1912</t>
  </si>
  <si>
    <t>fall GWL index</t>
  </si>
  <si>
    <t>water year</t>
  </si>
  <si>
    <t>subgroups 3 &amp; 4</t>
  </si>
  <si>
    <t>08S14E11DDC1 (08S14E12CBC1)</t>
  </si>
  <si>
    <t>08S 16E 19AAA1 (08S16E17CCC1)</t>
  </si>
  <si>
    <t>04N26E21ABB1</t>
  </si>
  <si>
    <t>County</t>
  </si>
  <si>
    <t>spring 2016 DTW (ft)</t>
  </si>
  <si>
    <t>annual storage change</t>
  </si>
  <si>
    <t>JEFFERSON</t>
  </si>
  <si>
    <t>CLARK</t>
  </si>
  <si>
    <t>07N 36E 09BBB3</t>
  </si>
  <si>
    <t>FREMONT</t>
  </si>
  <si>
    <t>BINGHAM</t>
  </si>
  <si>
    <t>BUTTE</t>
  </si>
  <si>
    <t>BONNEVILLE</t>
  </si>
  <si>
    <t>POWER</t>
  </si>
  <si>
    <t>BLAINE</t>
  </si>
  <si>
    <t>MINIDOKA</t>
  </si>
  <si>
    <t>LINCOLN</t>
  </si>
  <si>
    <t>GOODING</t>
  </si>
  <si>
    <t>JEROME</t>
  </si>
  <si>
    <t>net aquifer discharge to Snake River (all reaches), Jul-Sep</t>
  </si>
  <si>
    <t>Upper Box Canyon gaged discharge, July (cfs)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</si>
  <si>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</si>
  <si>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</si>
  <si>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</si>
  <si>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</si>
  <si>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</si>
  <si>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</si>
  <si>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</si>
  <si>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</si>
  <si>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</si>
  <si>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</si>
  <si>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</si>
  <si>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</si>
  <si>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</si>
  <si>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</si>
  <si>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</si>
  <si>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</si>
  <si>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</si>
  <si>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</si>
  <si>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</si>
  <si>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</si>
  <si>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</si>
  <si>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</si>
  <si>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</si>
  <si>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</si>
  <si>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</si>
  <si>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</si>
  <si>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</si>
  <si>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</si>
  <si>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</si>
  <si>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subgroup 4</t>
  </si>
  <si>
    <t>MAR</t>
  </si>
  <si>
    <t>AR</t>
  </si>
  <si>
    <t>MAR/avg cfs</t>
  </si>
  <si>
    <t>07N34E04CDC1</t>
  </si>
  <si>
    <t>Annual changes in ESPA storage content and water levels</t>
  </si>
  <si>
    <t>Storage change</t>
  </si>
  <si>
    <t>Fall GWI change</t>
  </si>
  <si>
    <t>Subroups 3 &amp; 4 water level change</t>
  </si>
  <si>
    <t>Multi-year drought examples</t>
  </si>
  <si>
    <t xml:space="preserve">Average annual declines </t>
  </si>
  <si>
    <t>Total decline</t>
  </si>
  <si>
    <t>Year</t>
  </si>
  <si>
    <t>1987-1992</t>
  </si>
  <si>
    <t>Drought years</t>
  </si>
  <si>
    <t>2000-2004</t>
  </si>
  <si>
    <t>2012-2015</t>
  </si>
  <si>
    <t>2020-2022</t>
  </si>
  <si>
    <t>Average of drought years</t>
  </si>
  <si>
    <t>09N36E33CBB1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</si>
</sst>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left" vertical="center" wrapText="1"/>
    </xf>
    <xf numFmtId="164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9" fontId="0" fillId="0" borderId="0" xfId="0" applyNumberFormat="1"/>
    <xf numFmtId="3" fontId="0" fillId="0" borderId="0" xfId="0" applyNumberFormat="1" applyAlignment="1">
      <alignment vertical="center" wrapText="1"/>
    </xf>
    <xf numFmtId="2" fontId="0" fillId="0" borderId="0" xfId="0" applyNumberFormat="1" applyAlignment="1">
      <alignment wrapText="1"/>
    </xf>
    <xf numFmtId="4" fontId="0" fillId="0" borderId="0" xfId="0" applyNumberFormat="1"/>
    <xf numFmtId="3" fontId="18" fillId="0" borderId="0" xfId="0" applyNumberFormat="1" applyFont="1"/>
    <xf numFmtId="0" fontId="0" fillId="0" borderId="0" xfId="0" applyAlignment="1">
      <alignment vertical="center" wrapText="1"/>
    </xf>
    <xf numFmtId="0" fontId="19" fillId="0" borderId="0" xfId="0" applyFont="1"/>
    <xf numFmtId="2" fontId="19" fillId="0" borderId="0" xfId="0" applyNumberFormat="1" applyFont="1"/>
    <xf numFmtId="164" fontId="19" fillId="0" borderId="0" xfId="0" applyNumberFormat="1" applyFont="1"/>
    <xf numFmtId="1" fontId="0" fillId="0" borderId="0" xfId="0" applyNumberFormat="1"/>
    <xf numFmtId="0" fontId="0" fillId="0" borderId="10" xfId="0" applyBorder="1"/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centerContinuous"/>
    </xf>
    <xf numFmtId="0" fontId="20" fillId="0" borderId="0" xfId="0" applyFont="1" applyAlignment="1">
      <alignment horizontal="centerContinuous"/>
    </xf>
    <xf numFmtId="0" fontId="20" fillId="0" borderId="0" xfId="0" applyFont="1" applyAlignment="1">
      <alignment horizontal="center"/>
    </xf>
    <xf numFmtId="165" fontId="0" fillId="0" borderId="0" xfId="42" applyNumberFormat="1" applyFont="1"/>
    <xf numFmtId="166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worksheet" Target="worksheets/sheet6.xml"/><Relationship Id="rId1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hartsheet" Target="chartsheets/sheet6.xml"/><Relationship Id="rId5" Type="http://schemas.openxmlformats.org/officeDocument/2006/relationships/chartsheet" Target="chartsheets/sheet3.xml"/><Relationship Id="rId15" Type="http://schemas.openxmlformats.org/officeDocument/2006/relationships/theme" Target="theme/theme1.xml"/><Relationship Id="rId10" Type="http://schemas.openxmlformats.org/officeDocument/2006/relationships/chartsheet" Target="chart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4.xml"/><Relationship Id="rId14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ESPA storage content and water levels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ESPA cumulative storage change since 1912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GWI_Correlations!$X$4:$X$47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GWI_Correlations!$AA$4:$AA$47</c:f>
              <c:numCache>
                <c:formatCode>#,##0</c:formatCode>
                <c:ptCount val="44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  <c:pt idx="43">
                  <c:v>3900000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7E-4627-9E72-D879C9842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062879"/>
        <c:axId val="972031199"/>
      </c:scatterChart>
      <c:scatterChart>
        <c:scatterStyle val="lineMarker"/>
        <c:varyColors val="0"/>
        <c:ser>
          <c:idx val="0"/>
          <c:order val="0"/>
          <c:tx>
            <c:v>ESPA fall GWI</c:v>
          </c:tx>
          <c:spPr>
            <a:ln w="1905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GWI_Correlations!$X$4:$X$47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GWI_Correlations!$Y$4:$Y$47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7E-4627-9E72-D879C9842C17}"/>
            </c:ext>
          </c:extLst>
        </c:ser>
        <c:ser>
          <c:idx val="2"/>
          <c:order val="2"/>
          <c:tx>
            <c:v>subgroups 3 &amp; 4 average normalized fall water level</c:v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GWI_Correlations!$X$4:$X$47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NormFallDTW!$AU$5:$AU$48</c:f>
              <c:numCache>
                <c:formatCode>0.00</c:formatCode>
                <c:ptCount val="44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  <c:pt idx="43">
                  <c:v>5.9130208333333352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7E-4627-9E72-D879C9842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059999"/>
        <c:axId val="449460991"/>
      </c:scatterChart>
      <c:valAx>
        <c:axId val="972062879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2031199"/>
        <c:crosses val="autoZero"/>
        <c:crossBetween val="midCat"/>
      </c:valAx>
      <c:valAx>
        <c:axId val="97203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change in ESPA storage volume since 1912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2062879"/>
        <c:crosses val="autoZero"/>
        <c:crossBetween val="midCat"/>
      </c:valAx>
      <c:valAx>
        <c:axId val="449460991"/>
        <c:scaling>
          <c:orientation val="minMax"/>
          <c:max val="4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feet above spring 2016 water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2059999"/>
        <c:crosses val="max"/>
        <c:crossBetween val="midCat"/>
      </c:valAx>
      <c:valAx>
        <c:axId val="9720599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9460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Box</a:t>
            </a:r>
            <a:r>
              <a:rPr lang="en-US" baseline="0"/>
              <a:t> Canyon gaged discharge</a:t>
            </a:r>
            <a:r>
              <a:rPr lang="en-US"/>
              <a:t> predicted using average fall normalized water level for</a:t>
            </a:r>
            <a:br>
              <a:rPr lang="en-US"/>
            </a:br>
            <a:r>
              <a:rPr lang="en-US"/>
              <a:t> subgroups</a:t>
            </a:r>
            <a:r>
              <a:rPr lang="en-US" baseline="0"/>
              <a:t> 3 &amp; 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predicted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040138468989379E-4"/>
                  <c:y val="5.06742566359693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Subgroup_Box!$A$28:$A$71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Subgroup_Box!$E$28:$E$71</c:f>
              <c:numCache>
                <c:formatCode>#,##0</c:formatCode>
                <c:ptCount val="44"/>
                <c:pt idx="0">
                  <c:v>346.50215300000002</c:v>
                </c:pt>
                <c:pt idx="1">
                  <c:v>342.766344</c:v>
                </c:pt>
                <c:pt idx="2">
                  <c:v>348.9438144444444</c:v>
                </c:pt>
                <c:pt idx="3">
                  <c:v>354.7148788888889</c:v>
                </c:pt>
                <c:pt idx="4">
                  <c:v>359.48605555555548</c:v>
                </c:pt>
                <c:pt idx="5">
                  <c:v>354.50894666666665</c:v>
                </c:pt>
                <c:pt idx="6">
                  <c:v>361.34733999999997</c:v>
                </c:pt>
                <c:pt idx="7">
                  <c:v>352.78129491177776</c:v>
                </c:pt>
                <c:pt idx="8">
                  <c:v>345.45065383119447</c:v>
                </c:pt>
                <c:pt idx="9">
                  <c:v>341.3756724142778</c:v>
                </c:pt>
                <c:pt idx="10">
                  <c:v>336.76409570094449</c:v>
                </c:pt>
                <c:pt idx="11">
                  <c:v>331.21734900827778</c:v>
                </c:pt>
                <c:pt idx="12">
                  <c:v>321.43692865986111</c:v>
                </c:pt>
                <c:pt idx="13">
                  <c:v>326.06797778166668</c:v>
                </c:pt>
                <c:pt idx="14">
                  <c:v>320.88787378169445</c:v>
                </c:pt>
                <c:pt idx="15">
                  <c:v>324.70912461894443</c:v>
                </c:pt>
                <c:pt idx="16">
                  <c:v>330.02080265727778</c:v>
                </c:pt>
                <c:pt idx="17">
                  <c:v>339.77756920886111</c:v>
                </c:pt>
                <c:pt idx="18">
                  <c:v>340.33617719979486</c:v>
                </c:pt>
                <c:pt idx="19">
                  <c:v>339.90566785425642</c:v>
                </c:pt>
                <c:pt idx="20">
                  <c:v>334.06431450266666</c:v>
                </c:pt>
                <c:pt idx="21">
                  <c:v>324.55639030766667</c:v>
                </c:pt>
                <c:pt idx="22">
                  <c:v>318.78447512566669</c:v>
                </c:pt>
                <c:pt idx="23">
                  <c:v>311.02304387116669</c:v>
                </c:pt>
                <c:pt idx="24">
                  <c:v>303.1931766305641</c:v>
                </c:pt>
                <c:pt idx="25">
                  <c:v>301.79728796479486</c:v>
                </c:pt>
                <c:pt idx="26">
                  <c:v>310.8885848926667</c:v>
                </c:pt>
                <c:pt idx="27">
                  <c:v>305.67315595966664</c:v>
                </c:pt>
                <c:pt idx="28">
                  <c:v>300.57575915333337</c:v>
                </c:pt>
                <c:pt idx="29">
                  <c:v>302.80095688592593</c:v>
                </c:pt>
                <c:pt idx="30">
                  <c:v>301.5543869666667</c:v>
                </c:pt>
                <c:pt idx="31">
                  <c:v>308.65954124666666</c:v>
                </c:pt>
                <c:pt idx="32">
                  <c:v>305.93328812499999</c:v>
                </c:pt>
                <c:pt idx="33">
                  <c:v>297.11476794444445</c:v>
                </c:pt>
                <c:pt idx="34">
                  <c:v>293.64400363888893</c:v>
                </c:pt>
                <c:pt idx="35">
                  <c:v>291.45806016666666</c:v>
                </c:pt>
                <c:pt idx="36">
                  <c:v>290.33042658333335</c:v>
                </c:pt>
                <c:pt idx="37">
                  <c:v>304.91357006666664</c:v>
                </c:pt>
                <c:pt idx="38">
                  <c:v>306.40492796354164</c:v>
                </c:pt>
                <c:pt idx="39">
                  <c:v>309.31494565104163</c:v>
                </c:pt>
                <c:pt idx="40">
                  <c:v>308.3030648594256</c:v>
                </c:pt>
                <c:pt idx="41">
                  <c:v>300.03275951355181</c:v>
                </c:pt>
                <c:pt idx="42">
                  <c:v>293.85290556296735</c:v>
                </c:pt>
                <c:pt idx="43">
                  <c:v>296.64377552083334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4A-4E8F-877C-A7A1164D57B1}"/>
            </c:ext>
          </c:extLst>
        </c:ser>
        <c:ser>
          <c:idx val="1"/>
          <c:order val="1"/>
          <c:tx>
            <c:v>observed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660157774540341E-2"/>
                  <c:y val="-0.112078719623038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Subgroup_Box!$A$28:$A$71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RG_Sto!$H$3:$H$46</c:f>
              <c:numCache>
                <c:formatCode>#,##0</c:formatCode>
                <c:ptCount val="44"/>
                <c:pt idx="0">
                  <c:v>353.9</c:v>
                </c:pt>
                <c:pt idx="1">
                  <c:v>352.8</c:v>
                </c:pt>
                <c:pt idx="2">
                  <c:v>344.4</c:v>
                </c:pt>
                <c:pt idx="3">
                  <c:v>360.3</c:v>
                </c:pt>
                <c:pt idx="4">
                  <c:v>358.8</c:v>
                </c:pt>
                <c:pt idx="5">
                  <c:v>364.1</c:v>
                </c:pt>
                <c:pt idx="6">
                  <c:v>363.2</c:v>
                </c:pt>
                <c:pt idx="7">
                  <c:v>351.3</c:v>
                </c:pt>
                <c:pt idx="8">
                  <c:v>340</c:v>
                </c:pt>
                <c:pt idx="9">
                  <c:v>350.3</c:v>
                </c:pt>
                <c:pt idx="10">
                  <c:v>337.9</c:v>
                </c:pt>
                <c:pt idx="11">
                  <c:v>317.8</c:v>
                </c:pt>
                <c:pt idx="12">
                  <c:v>315.89999999999998</c:v>
                </c:pt>
                <c:pt idx="13">
                  <c:v>315.89999999999998</c:v>
                </c:pt>
                <c:pt idx="14">
                  <c:v>322.10000000000002</c:v>
                </c:pt>
                <c:pt idx="15">
                  <c:v>326.2</c:v>
                </c:pt>
                <c:pt idx="16">
                  <c:v>336.4</c:v>
                </c:pt>
                <c:pt idx="17">
                  <c:v>343.7</c:v>
                </c:pt>
                <c:pt idx="18">
                  <c:v>343.8</c:v>
                </c:pt>
                <c:pt idx="19">
                  <c:v>327.60000000000002</c:v>
                </c:pt>
                <c:pt idx="20">
                  <c:v>320.39999999999998</c:v>
                </c:pt>
                <c:pt idx="21">
                  <c:v>312</c:v>
                </c:pt>
                <c:pt idx="22">
                  <c:v>311.7</c:v>
                </c:pt>
                <c:pt idx="23">
                  <c:v>299</c:v>
                </c:pt>
                <c:pt idx="24">
                  <c:v>302.39999999999998</c:v>
                </c:pt>
                <c:pt idx="25">
                  <c:v>308.5</c:v>
                </c:pt>
                <c:pt idx="26">
                  <c:v>311.10000000000002</c:v>
                </c:pt>
                <c:pt idx="27">
                  <c:v>309.10000000000002</c:v>
                </c:pt>
                <c:pt idx="28">
                  <c:v>316.60000000000002</c:v>
                </c:pt>
                <c:pt idx="29">
                  <c:v>322.60000000000002</c:v>
                </c:pt>
                <c:pt idx="30">
                  <c:v>320</c:v>
                </c:pt>
                <c:pt idx="31">
                  <c:v>314.10000000000002</c:v>
                </c:pt>
                <c:pt idx="32">
                  <c:v>306.7</c:v>
                </c:pt>
                <c:pt idx="33">
                  <c:v>300.3</c:v>
                </c:pt>
                <c:pt idx="34">
                  <c:v>279.7</c:v>
                </c:pt>
                <c:pt idx="35">
                  <c:v>283.2</c:v>
                </c:pt>
                <c:pt idx="36">
                  <c:v>292.39999999999998</c:v>
                </c:pt>
                <c:pt idx="37">
                  <c:v>302.8</c:v>
                </c:pt>
                <c:pt idx="38">
                  <c:v>310.10000000000002</c:v>
                </c:pt>
                <c:pt idx="39">
                  <c:v>304.60000000000002</c:v>
                </c:pt>
                <c:pt idx="40">
                  <c:v>300.60000000000002</c:v>
                </c:pt>
                <c:pt idx="41">
                  <c:v>299.89999999999998</c:v>
                </c:pt>
                <c:pt idx="42">
                  <c:v>288.39999999999998</c:v>
                </c:pt>
                <c:pt idx="43" formatCode="0">
                  <c:v>297.7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4A-4E8F-877C-A7A1164D57B1}"/>
            </c:ext>
          </c:extLst>
        </c:ser>
        <c:ser>
          <c:idx val="2"/>
          <c:order val="2"/>
          <c:tx>
            <c:v>residual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Subgroup_Box!$A$27:$A$71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Subgroup_Box!$F$28:$F$71</c:f>
              <c:numCache>
                <c:formatCode>#,##0</c:formatCode>
                <c:ptCount val="44"/>
                <c:pt idx="0">
                  <c:v>-7.3978469999999561</c:v>
                </c:pt>
                <c:pt idx="1">
                  <c:v>-10.033656000000008</c:v>
                </c:pt>
                <c:pt idx="2">
                  <c:v>4.543814444444422</c:v>
                </c:pt>
                <c:pt idx="3">
                  <c:v>-5.585121111111107</c:v>
                </c:pt>
                <c:pt idx="4">
                  <c:v>0.68605555555546971</c:v>
                </c:pt>
                <c:pt idx="5">
                  <c:v>-9.5910533333333774</c:v>
                </c:pt>
                <c:pt idx="6">
                  <c:v>-1.8526600000000144</c:v>
                </c:pt>
                <c:pt idx="7">
                  <c:v>1.4812949117777521</c:v>
                </c:pt>
                <c:pt idx="8">
                  <c:v>5.4506538311944723</c:v>
                </c:pt>
                <c:pt idx="9">
                  <c:v>-8.9243275857222102</c:v>
                </c:pt>
                <c:pt idx="10">
                  <c:v>-1.1359042990554826</c:v>
                </c:pt>
                <c:pt idx="11">
                  <c:v>13.417349008277768</c:v>
                </c:pt>
                <c:pt idx="12">
                  <c:v>5.5369286598611325</c:v>
                </c:pt>
                <c:pt idx="13">
                  <c:v>10.167977781666707</c:v>
                </c:pt>
                <c:pt idx="14">
                  <c:v>-1.2121262183055705</c:v>
                </c:pt>
                <c:pt idx="15">
                  <c:v>-1.4908753810555595</c:v>
                </c:pt>
                <c:pt idx="16">
                  <c:v>-6.3791973427221933</c:v>
                </c:pt>
                <c:pt idx="17">
                  <c:v>-3.9224307911388792</c:v>
                </c:pt>
                <c:pt idx="18">
                  <c:v>-3.4638228002051505</c:v>
                </c:pt>
                <c:pt idx="19">
                  <c:v>12.305667854256399</c:v>
                </c:pt>
                <c:pt idx="20">
                  <c:v>13.664314502666684</c:v>
                </c:pt>
                <c:pt idx="21">
                  <c:v>12.556390307666675</c:v>
                </c:pt>
                <c:pt idx="22">
                  <c:v>7.0844751256666996</c:v>
                </c:pt>
                <c:pt idx="23">
                  <c:v>12.023043871166692</c:v>
                </c:pt>
                <c:pt idx="24">
                  <c:v>0.79317663056411902</c:v>
                </c:pt>
                <c:pt idx="25">
                  <c:v>-6.7027120352051384</c:v>
                </c:pt>
                <c:pt idx="26">
                  <c:v>-0.21141510733332325</c:v>
                </c:pt>
                <c:pt idx="27">
                  <c:v>-3.4268440403333784</c:v>
                </c:pt>
                <c:pt idx="28">
                  <c:v>-16.024240846666657</c:v>
                </c:pt>
                <c:pt idx="29">
                  <c:v>-19.799043114074095</c:v>
                </c:pt>
                <c:pt idx="30">
                  <c:v>-18.445613033333302</c:v>
                </c:pt>
                <c:pt idx="31">
                  <c:v>-5.4404587533333597</c:v>
                </c:pt>
                <c:pt idx="32">
                  <c:v>-0.7667118749999986</c:v>
                </c:pt>
                <c:pt idx="33">
                  <c:v>-3.1852320555555593</c:v>
                </c:pt>
                <c:pt idx="34">
                  <c:v>13.944003638888944</c:v>
                </c:pt>
                <c:pt idx="35">
                  <c:v>8.2580601666666666</c:v>
                </c:pt>
                <c:pt idx="36">
                  <c:v>-2.0695734166666284</c:v>
                </c:pt>
                <c:pt idx="37">
                  <c:v>2.1135700666666253</c:v>
                </c:pt>
                <c:pt idx="38">
                  <c:v>-3.6950720364583844</c:v>
                </c:pt>
                <c:pt idx="39">
                  <c:v>4.714945651041603</c:v>
                </c:pt>
                <c:pt idx="40">
                  <c:v>7.7030648594255808</c:v>
                </c:pt>
                <c:pt idx="41">
                  <c:v>0.13275951355183224</c:v>
                </c:pt>
                <c:pt idx="42">
                  <c:v>5.4529055629673735</c:v>
                </c:pt>
                <c:pt idx="43">
                  <c:v>-1.0562244791666444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4A-4E8F-877C-A7A1164D5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665616"/>
        <c:axId val="1336671376"/>
      </c:scatterChart>
      <c:valAx>
        <c:axId val="1336665616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water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71376"/>
        <c:crossesAt val="-1000"/>
        <c:crossBetween val="midCat"/>
      </c:valAx>
      <c:valAx>
        <c:axId val="133667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upper Box Canyon discharge (July average 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65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80479476876492295"/>
          <c:y val="0.48646651155781179"/>
          <c:w val="0.12349791140764016"/>
          <c:h val="0.12405505850883655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Box Canyon gaged discharge </a:t>
            </a:r>
            <a:r>
              <a:rPr lang="en-US"/>
              <a:t>vs. subgroup 3 fall</a:t>
            </a:r>
            <a:r>
              <a:rPr lang="en-US" baseline="0"/>
              <a:t> average</a:t>
            </a:r>
            <a:endParaRPr lang="en-US"/>
          </a:p>
        </c:rich>
      </c:tx>
      <c:layout>
        <c:manualLayout>
          <c:xMode val="edge"/>
          <c:yMode val="edge"/>
          <c:x val="0.2200928505106778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NormFallDTW!$AR$4</c:f>
              <c:strCache>
                <c:ptCount val="1"/>
                <c:pt idx="0">
                  <c:v>Subgroup 3 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723224113114893E-2"/>
                  <c:y val="0.2953179796187448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NormFallDTW!$AR$5:$AR$48</c:f>
              <c:numCache>
                <c:formatCode>0.00</c:formatCode>
                <c:ptCount val="44"/>
                <c:pt idx="0">
                  <c:v>24.843333333333334</c:v>
                </c:pt>
                <c:pt idx="1">
                  <c:v>23.508333333333329</c:v>
                </c:pt>
                <c:pt idx="2">
                  <c:v>23.038333333333316</c:v>
                </c:pt>
                <c:pt idx="3">
                  <c:v>24.955000000000009</c:v>
                </c:pt>
                <c:pt idx="4">
                  <c:v>27.253333333333313</c:v>
                </c:pt>
                <c:pt idx="5">
                  <c:v>28.055999999999983</c:v>
                </c:pt>
                <c:pt idx="6">
                  <c:v>29.872857142857136</c:v>
                </c:pt>
                <c:pt idx="7">
                  <c:v>29.307142857142853</c:v>
                </c:pt>
                <c:pt idx="8">
                  <c:v>27.159999999999986</c:v>
                </c:pt>
                <c:pt idx="9">
                  <c:v>24.084285714285702</c:v>
                </c:pt>
                <c:pt idx="10">
                  <c:v>21.355714285714274</c:v>
                </c:pt>
                <c:pt idx="11">
                  <c:v>19.232857142857142</c:v>
                </c:pt>
                <c:pt idx="12">
                  <c:v>16.394285714285722</c:v>
                </c:pt>
                <c:pt idx="13">
                  <c:v>15.034999999999982</c:v>
                </c:pt>
                <c:pt idx="14">
                  <c:v>13.319999999999999</c:v>
                </c:pt>
                <c:pt idx="15">
                  <c:v>12.548571428571424</c:v>
                </c:pt>
                <c:pt idx="16">
                  <c:v>12.938571428571427</c:v>
                </c:pt>
                <c:pt idx="17">
                  <c:v>15.215000000000009</c:v>
                </c:pt>
                <c:pt idx="18">
                  <c:v>17.351428571428567</c:v>
                </c:pt>
                <c:pt idx="19">
                  <c:v>18.081428571428553</c:v>
                </c:pt>
                <c:pt idx="20">
                  <c:v>17.632857142857144</c:v>
                </c:pt>
                <c:pt idx="21">
                  <c:v>16.212857142857139</c:v>
                </c:pt>
                <c:pt idx="22">
                  <c:v>13.751428571428574</c:v>
                </c:pt>
                <c:pt idx="23">
                  <c:v>10.831428571428566</c:v>
                </c:pt>
                <c:pt idx="24">
                  <c:v>9.0199999999999836</c:v>
                </c:pt>
                <c:pt idx="25">
                  <c:v>7.6571428571428557</c:v>
                </c:pt>
                <c:pt idx="26">
                  <c:v>7.2200000000000042</c:v>
                </c:pt>
                <c:pt idx="27">
                  <c:v>6.5699999999999834</c:v>
                </c:pt>
                <c:pt idx="28">
                  <c:v>5.0516666666666739</c:v>
                </c:pt>
                <c:pt idx="29">
                  <c:v>4.4249999999999901</c:v>
                </c:pt>
                <c:pt idx="30">
                  <c:v>3.1366666666666512</c:v>
                </c:pt>
                <c:pt idx="31">
                  <c:v>3.8033333333333275</c:v>
                </c:pt>
                <c:pt idx="32">
                  <c:v>2.2833333333333123</c:v>
                </c:pt>
                <c:pt idx="33">
                  <c:v>1.2999999999999876</c:v>
                </c:pt>
                <c:pt idx="34">
                  <c:v>0.30333333333332746</c:v>
                </c:pt>
                <c:pt idx="35">
                  <c:v>-1.980000000000004</c:v>
                </c:pt>
                <c:pt idx="36">
                  <c:v>-1.604000000000005</c:v>
                </c:pt>
                <c:pt idx="37">
                  <c:v>0.70166666666664901</c:v>
                </c:pt>
                <c:pt idx="38">
                  <c:v>2.0528571428571234</c:v>
                </c:pt>
                <c:pt idx="39">
                  <c:v>3.5071428571428549</c:v>
                </c:pt>
                <c:pt idx="40">
                  <c:v>3.6171428571428499</c:v>
                </c:pt>
                <c:pt idx="41">
                  <c:v>2.2357142857142742</c:v>
                </c:pt>
                <c:pt idx="42">
                  <c:v>0.53285714285713937</c:v>
                </c:pt>
                <c:pt idx="43">
                  <c:v>-0.48428571428571843</c:v>
                </c:pt>
              </c:numCache>
            </c:numRef>
          </c:xVal>
          <c:yVal>
            <c:numRef>
              <c:f>RG_Sto!$H$3:$H$46</c:f>
              <c:numCache>
                <c:formatCode>#,##0</c:formatCode>
                <c:ptCount val="44"/>
                <c:pt idx="0">
                  <c:v>353.9</c:v>
                </c:pt>
                <c:pt idx="1">
                  <c:v>352.8</c:v>
                </c:pt>
                <c:pt idx="2">
                  <c:v>344.4</c:v>
                </c:pt>
                <c:pt idx="3">
                  <c:v>360.3</c:v>
                </c:pt>
                <c:pt idx="4">
                  <c:v>358.8</c:v>
                </c:pt>
                <c:pt idx="5">
                  <c:v>364.1</c:v>
                </c:pt>
                <c:pt idx="6">
                  <c:v>363.2</c:v>
                </c:pt>
                <c:pt idx="7">
                  <c:v>351.3</c:v>
                </c:pt>
                <c:pt idx="8">
                  <c:v>340</c:v>
                </c:pt>
                <c:pt idx="9">
                  <c:v>350.3</c:v>
                </c:pt>
                <c:pt idx="10">
                  <c:v>337.9</c:v>
                </c:pt>
                <c:pt idx="11">
                  <c:v>317.8</c:v>
                </c:pt>
                <c:pt idx="12">
                  <c:v>315.89999999999998</c:v>
                </c:pt>
                <c:pt idx="13">
                  <c:v>315.89999999999998</c:v>
                </c:pt>
                <c:pt idx="14">
                  <c:v>322.10000000000002</c:v>
                </c:pt>
                <c:pt idx="15">
                  <c:v>326.2</c:v>
                </c:pt>
                <c:pt idx="16">
                  <c:v>336.4</c:v>
                </c:pt>
                <c:pt idx="17">
                  <c:v>343.7</c:v>
                </c:pt>
                <c:pt idx="18">
                  <c:v>343.8</c:v>
                </c:pt>
                <c:pt idx="19">
                  <c:v>327.60000000000002</c:v>
                </c:pt>
                <c:pt idx="20">
                  <c:v>320.39999999999998</c:v>
                </c:pt>
                <c:pt idx="21">
                  <c:v>312</c:v>
                </c:pt>
                <c:pt idx="22">
                  <c:v>311.7</c:v>
                </c:pt>
                <c:pt idx="23">
                  <c:v>299</c:v>
                </c:pt>
                <c:pt idx="24">
                  <c:v>302.39999999999998</c:v>
                </c:pt>
                <c:pt idx="25">
                  <c:v>308.5</c:v>
                </c:pt>
                <c:pt idx="26">
                  <c:v>311.10000000000002</c:v>
                </c:pt>
                <c:pt idx="27">
                  <c:v>309.10000000000002</c:v>
                </c:pt>
                <c:pt idx="28">
                  <c:v>316.60000000000002</c:v>
                </c:pt>
                <c:pt idx="29">
                  <c:v>322.60000000000002</c:v>
                </c:pt>
                <c:pt idx="30">
                  <c:v>320</c:v>
                </c:pt>
                <c:pt idx="31">
                  <c:v>314.10000000000002</c:v>
                </c:pt>
                <c:pt idx="32">
                  <c:v>306.7</c:v>
                </c:pt>
                <c:pt idx="33">
                  <c:v>300.3</c:v>
                </c:pt>
                <c:pt idx="34">
                  <c:v>279.7</c:v>
                </c:pt>
                <c:pt idx="35">
                  <c:v>283.2</c:v>
                </c:pt>
                <c:pt idx="36">
                  <c:v>292.39999999999998</c:v>
                </c:pt>
                <c:pt idx="37">
                  <c:v>302.8</c:v>
                </c:pt>
                <c:pt idx="38">
                  <c:v>310.10000000000002</c:v>
                </c:pt>
                <c:pt idx="39">
                  <c:v>304.60000000000002</c:v>
                </c:pt>
                <c:pt idx="40">
                  <c:v>300.60000000000002</c:v>
                </c:pt>
                <c:pt idx="41">
                  <c:v>299.89999999999998</c:v>
                </c:pt>
                <c:pt idx="42">
                  <c:v>288.39999999999998</c:v>
                </c:pt>
                <c:pt idx="43" formatCode="0">
                  <c:v>297.7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D6-4134-B600-794E2F940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upper Box Canyon discharge, July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At val="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Box Canyon gaged discharge </a:t>
            </a:r>
            <a:r>
              <a:rPr lang="en-US"/>
              <a:t>vs. subgroup 4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NormFallDTW!$AS$4</c:f>
              <c:strCache>
                <c:ptCount val="1"/>
                <c:pt idx="0">
                  <c:v>Subgroup 4 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723224113114893E-2"/>
                  <c:y val="0.2953179796187448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NormFallDTW!$AS$5:$AS$48</c:f>
              <c:numCache>
                <c:formatCode>0.00</c:formatCode>
                <c:ptCount val="44"/>
                <c:pt idx="0">
                  <c:v>33.337499999999991</c:v>
                </c:pt>
                <c:pt idx="1">
                  <c:v>31.157499999999992</c:v>
                </c:pt>
                <c:pt idx="2">
                  <c:v>41.926666666666655</c:v>
                </c:pt>
                <c:pt idx="3">
                  <c:v>45.846666666666657</c:v>
                </c:pt>
                <c:pt idx="4">
                  <c:v>47.659999999999989</c:v>
                </c:pt>
                <c:pt idx="5">
                  <c:v>36.540000000000006</c:v>
                </c:pt>
                <c:pt idx="6">
                  <c:v>43.66749999999999</c:v>
                </c:pt>
                <c:pt idx="7">
                  <c:v>33.497141866666681</c:v>
                </c:pt>
                <c:pt idx="8">
                  <c:v>28.624262066666688</c:v>
                </c:pt>
                <c:pt idx="9">
                  <c:v>28.550523866666687</c:v>
                </c:pt>
                <c:pt idx="10">
                  <c:v>27.414059866666697</c:v>
                </c:pt>
                <c:pt idx="11">
                  <c:v>24.424487066666686</c:v>
                </c:pt>
                <c:pt idx="12">
                  <c:v>17.886615666666685</c:v>
                </c:pt>
                <c:pt idx="13">
                  <c:v>23.956007666666686</c:v>
                </c:pt>
                <c:pt idx="14">
                  <c:v>21.600498466666686</c:v>
                </c:pt>
                <c:pt idx="15">
                  <c:v>26.787530266666682</c:v>
                </c:pt>
                <c:pt idx="16">
                  <c:v>31.950454266666679</c:v>
                </c:pt>
                <c:pt idx="17">
                  <c:v>35.244085722222231</c:v>
                </c:pt>
                <c:pt idx="18">
                  <c:v>34.962690222222243</c:v>
                </c:pt>
                <c:pt idx="19">
                  <c:v>33.693302888888901</c:v>
                </c:pt>
                <c:pt idx="20">
                  <c:v>27.709117333333346</c:v>
                </c:pt>
                <c:pt idx="21">
                  <c:v>20.613287333333346</c:v>
                </c:pt>
                <c:pt idx="22">
                  <c:v>17.905065047619058</c:v>
                </c:pt>
                <c:pt idx="23">
                  <c:v>13.873492047619061</c:v>
                </c:pt>
                <c:pt idx="24">
                  <c:v>8.6430568888888946</c:v>
                </c:pt>
                <c:pt idx="25">
                  <c:v>8.8786343888888997</c:v>
                </c:pt>
                <c:pt idx="26">
                  <c:v>17.364491619047623</c:v>
                </c:pt>
                <c:pt idx="27">
                  <c:v>13.343261047619063</c:v>
                </c:pt>
                <c:pt idx="28">
                  <c:v>9.9214790476190604</c:v>
                </c:pt>
                <c:pt idx="29">
                  <c:v>9.883344761904775</c:v>
                </c:pt>
                <c:pt idx="30">
                  <c:v>9.9779291666666747</c:v>
                </c:pt>
                <c:pt idx="31">
                  <c:v>14.103024166666676</c:v>
                </c:pt>
                <c:pt idx="32">
                  <c:v>12.669722222222237</c:v>
                </c:pt>
                <c:pt idx="33">
                  <c:v>7.7319259259259336</c:v>
                </c:pt>
                <c:pt idx="34">
                  <c:v>5.9917407407407559</c:v>
                </c:pt>
                <c:pt idx="35">
                  <c:v>4.8286481481481536</c:v>
                </c:pt>
                <c:pt idx="36">
                  <c:v>5.6911296296296392</c:v>
                </c:pt>
                <c:pt idx="37">
                  <c:v>15.559666666666677</c:v>
                </c:pt>
                <c:pt idx="38">
                  <c:v>16.686601851851847</c:v>
                </c:pt>
                <c:pt idx="39">
                  <c:v>17.87226851851851</c:v>
                </c:pt>
                <c:pt idx="40">
                  <c:v>16.981115477474727</c:v>
                </c:pt>
                <c:pt idx="41">
                  <c:v>11.471249550521417</c:v>
                </c:pt>
                <c:pt idx="42">
                  <c:v>7.8756729366312364</c:v>
                </c:pt>
                <c:pt idx="43">
                  <c:v>10.88870370370371</c:v>
                </c:pt>
              </c:numCache>
            </c:numRef>
          </c:xVal>
          <c:yVal>
            <c:numRef>
              <c:f>RG_Sto!$H$3:$H$46</c:f>
              <c:numCache>
                <c:formatCode>#,##0</c:formatCode>
                <c:ptCount val="44"/>
                <c:pt idx="0">
                  <c:v>353.9</c:v>
                </c:pt>
                <c:pt idx="1">
                  <c:v>352.8</c:v>
                </c:pt>
                <c:pt idx="2">
                  <c:v>344.4</c:v>
                </c:pt>
                <c:pt idx="3">
                  <c:v>360.3</c:v>
                </c:pt>
                <c:pt idx="4">
                  <c:v>358.8</c:v>
                </c:pt>
                <c:pt idx="5">
                  <c:v>364.1</c:v>
                </c:pt>
                <c:pt idx="6">
                  <c:v>363.2</c:v>
                </c:pt>
                <c:pt idx="7">
                  <c:v>351.3</c:v>
                </c:pt>
                <c:pt idx="8">
                  <c:v>340</c:v>
                </c:pt>
                <c:pt idx="9">
                  <c:v>350.3</c:v>
                </c:pt>
                <c:pt idx="10">
                  <c:v>337.9</c:v>
                </c:pt>
                <c:pt idx="11">
                  <c:v>317.8</c:v>
                </c:pt>
                <c:pt idx="12">
                  <c:v>315.89999999999998</c:v>
                </c:pt>
                <c:pt idx="13">
                  <c:v>315.89999999999998</c:v>
                </c:pt>
                <c:pt idx="14">
                  <c:v>322.10000000000002</c:v>
                </c:pt>
                <c:pt idx="15">
                  <c:v>326.2</c:v>
                </c:pt>
                <c:pt idx="16">
                  <c:v>336.4</c:v>
                </c:pt>
                <c:pt idx="17">
                  <c:v>343.7</c:v>
                </c:pt>
                <c:pt idx="18">
                  <c:v>343.8</c:v>
                </c:pt>
                <c:pt idx="19">
                  <c:v>327.60000000000002</c:v>
                </c:pt>
                <c:pt idx="20">
                  <c:v>320.39999999999998</c:v>
                </c:pt>
                <c:pt idx="21">
                  <c:v>312</c:v>
                </c:pt>
                <c:pt idx="22">
                  <c:v>311.7</c:v>
                </c:pt>
                <c:pt idx="23">
                  <c:v>299</c:v>
                </c:pt>
                <c:pt idx="24">
                  <c:v>302.39999999999998</c:v>
                </c:pt>
                <c:pt idx="25">
                  <c:v>308.5</c:v>
                </c:pt>
                <c:pt idx="26">
                  <c:v>311.10000000000002</c:v>
                </c:pt>
                <c:pt idx="27">
                  <c:v>309.10000000000002</c:v>
                </c:pt>
                <c:pt idx="28">
                  <c:v>316.60000000000002</c:v>
                </c:pt>
                <c:pt idx="29">
                  <c:v>322.60000000000002</c:v>
                </c:pt>
                <c:pt idx="30">
                  <c:v>320</c:v>
                </c:pt>
                <c:pt idx="31">
                  <c:v>314.10000000000002</c:v>
                </c:pt>
                <c:pt idx="32">
                  <c:v>306.7</c:v>
                </c:pt>
                <c:pt idx="33">
                  <c:v>300.3</c:v>
                </c:pt>
                <c:pt idx="34">
                  <c:v>279.7</c:v>
                </c:pt>
                <c:pt idx="35">
                  <c:v>283.2</c:v>
                </c:pt>
                <c:pt idx="36">
                  <c:v>292.39999999999998</c:v>
                </c:pt>
                <c:pt idx="37">
                  <c:v>302.8</c:v>
                </c:pt>
                <c:pt idx="38">
                  <c:v>310.10000000000002</c:v>
                </c:pt>
                <c:pt idx="39">
                  <c:v>304.60000000000002</c:v>
                </c:pt>
                <c:pt idx="40">
                  <c:v>300.60000000000002</c:v>
                </c:pt>
                <c:pt idx="41">
                  <c:v>299.89999999999998</c:v>
                </c:pt>
                <c:pt idx="42">
                  <c:v>288.39999999999998</c:v>
                </c:pt>
                <c:pt idx="43" formatCode="0">
                  <c:v>297.7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8F-4EB3-8236-DE9AFF190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upper Box Canyon discharge</a:t>
                </a:r>
                <a:r>
                  <a:rPr lang="en-US" sz="1100" baseline="0"/>
                  <a:t>, July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At val="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Box Canyon gaged discharge </a:t>
            </a:r>
            <a:r>
              <a:rPr lang="en-US"/>
              <a:t>vs. subgroups 3 and 4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NormFallDTW!$AU$4</c:f>
              <c:strCache>
                <c:ptCount val="1"/>
                <c:pt idx="0">
                  <c:v>Subgroups 3 &amp; 4 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723224113114893E-2"/>
                  <c:y val="0.2953179796187448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NormFallDTW!$AU$5:$AU$48</c:f>
              <c:numCache>
                <c:formatCode>0.00</c:formatCode>
                <c:ptCount val="44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  <c:pt idx="43">
                  <c:v>5.9130208333333352</c:v>
                </c:pt>
              </c:numCache>
            </c:numRef>
          </c:xVal>
          <c:yVal>
            <c:numRef>
              <c:f>RG_Sto!$H$3:$H$46</c:f>
              <c:numCache>
                <c:formatCode>#,##0</c:formatCode>
                <c:ptCount val="44"/>
                <c:pt idx="0">
                  <c:v>353.9</c:v>
                </c:pt>
                <c:pt idx="1">
                  <c:v>352.8</c:v>
                </c:pt>
                <c:pt idx="2">
                  <c:v>344.4</c:v>
                </c:pt>
                <c:pt idx="3">
                  <c:v>360.3</c:v>
                </c:pt>
                <c:pt idx="4">
                  <c:v>358.8</c:v>
                </c:pt>
                <c:pt idx="5">
                  <c:v>364.1</c:v>
                </c:pt>
                <c:pt idx="6">
                  <c:v>363.2</c:v>
                </c:pt>
                <c:pt idx="7">
                  <c:v>351.3</c:v>
                </c:pt>
                <c:pt idx="8">
                  <c:v>340</c:v>
                </c:pt>
                <c:pt idx="9">
                  <c:v>350.3</c:v>
                </c:pt>
                <c:pt idx="10">
                  <c:v>337.9</c:v>
                </c:pt>
                <c:pt idx="11">
                  <c:v>317.8</c:v>
                </c:pt>
                <c:pt idx="12">
                  <c:v>315.89999999999998</c:v>
                </c:pt>
                <c:pt idx="13">
                  <c:v>315.89999999999998</c:v>
                </c:pt>
                <c:pt idx="14">
                  <c:v>322.10000000000002</c:v>
                </c:pt>
                <c:pt idx="15">
                  <c:v>326.2</c:v>
                </c:pt>
                <c:pt idx="16">
                  <c:v>336.4</c:v>
                </c:pt>
                <c:pt idx="17">
                  <c:v>343.7</c:v>
                </c:pt>
                <c:pt idx="18">
                  <c:v>343.8</c:v>
                </c:pt>
                <c:pt idx="19">
                  <c:v>327.60000000000002</c:v>
                </c:pt>
                <c:pt idx="20">
                  <c:v>320.39999999999998</c:v>
                </c:pt>
                <c:pt idx="21">
                  <c:v>312</c:v>
                </c:pt>
                <c:pt idx="22">
                  <c:v>311.7</c:v>
                </c:pt>
                <c:pt idx="23">
                  <c:v>299</c:v>
                </c:pt>
                <c:pt idx="24">
                  <c:v>302.39999999999998</c:v>
                </c:pt>
                <c:pt idx="25">
                  <c:v>308.5</c:v>
                </c:pt>
                <c:pt idx="26">
                  <c:v>311.10000000000002</c:v>
                </c:pt>
                <c:pt idx="27">
                  <c:v>309.10000000000002</c:v>
                </c:pt>
                <c:pt idx="28">
                  <c:v>316.60000000000002</c:v>
                </c:pt>
                <c:pt idx="29">
                  <c:v>322.60000000000002</c:v>
                </c:pt>
                <c:pt idx="30">
                  <c:v>320</c:v>
                </c:pt>
                <c:pt idx="31">
                  <c:v>314.10000000000002</c:v>
                </c:pt>
                <c:pt idx="32">
                  <c:v>306.7</c:v>
                </c:pt>
                <c:pt idx="33">
                  <c:v>300.3</c:v>
                </c:pt>
                <c:pt idx="34">
                  <c:v>279.7</c:v>
                </c:pt>
                <c:pt idx="35">
                  <c:v>283.2</c:v>
                </c:pt>
                <c:pt idx="36">
                  <c:v>292.39999999999998</c:v>
                </c:pt>
                <c:pt idx="37">
                  <c:v>302.8</c:v>
                </c:pt>
                <c:pt idx="38">
                  <c:v>310.10000000000002</c:v>
                </c:pt>
                <c:pt idx="39">
                  <c:v>304.60000000000002</c:v>
                </c:pt>
                <c:pt idx="40">
                  <c:v>300.60000000000002</c:v>
                </c:pt>
                <c:pt idx="41">
                  <c:v>299.89999999999998</c:v>
                </c:pt>
                <c:pt idx="42">
                  <c:v>288.39999999999998</c:v>
                </c:pt>
                <c:pt idx="43" formatCode="0">
                  <c:v>297.7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F3-4D2B-A6B5-F88FFF56F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average normalized water level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upper Box Canyon discharge</a:t>
                </a:r>
                <a:r>
                  <a:rPr lang="en-US" sz="1100" baseline="0"/>
                  <a:t>, July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At val="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Kimberly</a:t>
            </a:r>
            <a:r>
              <a:rPr lang="en-US" baseline="0"/>
              <a:t> to King Hill July</a:t>
            </a:r>
            <a:r>
              <a:rPr lang="en-US"/>
              <a:t> reach gain predicted using average</a:t>
            </a:r>
            <a:r>
              <a:rPr lang="en-US" baseline="0"/>
              <a:t> </a:t>
            </a:r>
            <a:r>
              <a:rPr lang="en-US"/>
              <a:t>fall normalized</a:t>
            </a:r>
            <a:r>
              <a:rPr lang="en-US" baseline="0"/>
              <a:t> water level for </a:t>
            </a:r>
            <a:r>
              <a:rPr lang="en-US"/>
              <a:t>subgroups</a:t>
            </a:r>
            <a:r>
              <a:rPr lang="en-US" baseline="0"/>
              <a:t> 3 &amp; 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predicted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040138468989379E-4"/>
                  <c:y val="5.06742566359693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Subgroup_KimKHcorr!$A$27:$A$71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Subgroup_KimKHcorr!$E$27:$E$71</c:f>
              <c:numCache>
                <c:formatCode>#,##0</c:formatCode>
                <c:ptCount val="45"/>
                <c:pt idx="1">
                  <c:v>6077.128659</c:v>
                </c:pt>
                <c:pt idx="2">
                  <c:v>6008.7046319999999</c:v>
                </c:pt>
                <c:pt idx="3">
                  <c:v>6121.8494433333326</c:v>
                </c:pt>
                <c:pt idx="4">
                  <c:v>6227.5506366666668</c:v>
                </c:pt>
                <c:pt idx="5">
                  <c:v>6314.9381666666668</c:v>
                </c:pt>
                <c:pt idx="6">
                  <c:v>6223.7788399999999</c:v>
                </c:pt>
                <c:pt idx="7">
                  <c:v>6349.0289290909095</c:v>
                </c:pt>
                <c:pt idx="8">
                  <c:v>6192.1356563353338</c:v>
                </c:pt>
                <c:pt idx="9">
                  <c:v>6057.8696959435838</c:v>
                </c:pt>
                <c:pt idx="10">
                  <c:v>5983.2334823428337</c:v>
                </c:pt>
                <c:pt idx="11">
                  <c:v>5898.769140202834</c:v>
                </c:pt>
                <c:pt idx="12">
                  <c:v>5797.1764877248343</c:v>
                </c:pt>
                <c:pt idx="13">
                  <c:v>5618.0410592295839</c:v>
                </c:pt>
                <c:pt idx="14">
                  <c:v>5702.8620525268188</c:v>
                </c:pt>
                <c:pt idx="15">
                  <c:v>5607.9847244950843</c:v>
                </c:pt>
                <c:pt idx="16">
                  <c:v>5677.9736801568342</c:v>
                </c:pt>
                <c:pt idx="17">
                  <c:v>5775.2608812718336</c:v>
                </c:pt>
                <c:pt idx="18">
                  <c:v>5953.9630734765842</c:v>
                </c:pt>
                <c:pt idx="19">
                  <c:v>5964.1943803378472</c:v>
                </c:pt>
                <c:pt idx="20">
                  <c:v>5956.3092922396927</c:v>
                </c:pt>
                <c:pt idx="21">
                  <c:v>5849.3207070508579</c:v>
                </c:pt>
                <c:pt idx="22">
                  <c:v>5675.1762414658579</c:v>
                </c:pt>
                <c:pt idx="23">
                  <c:v>5569.4594662627151</c:v>
                </c:pt>
                <c:pt idx="24">
                  <c:v>5427.3032741992147</c:v>
                </c:pt>
                <c:pt idx="25">
                  <c:v>5283.8936278609235</c:v>
                </c:pt>
                <c:pt idx="26">
                  <c:v>5258.326923632847</c:v>
                </c:pt>
                <c:pt idx="27">
                  <c:v>5424.8405613637151</c:v>
                </c:pt>
                <c:pt idx="28">
                  <c:v>5329.3162317932856</c:v>
                </c:pt>
                <c:pt idx="29">
                  <c:v>5235.9537454600004</c:v>
                </c:pt>
                <c:pt idx="30">
                  <c:v>5276.7098413244448</c:v>
                </c:pt>
                <c:pt idx="31">
                  <c:v>5253.878017263637</c:v>
                </c:pt>
                <c:pt idx="32">
                  <c:v>5384.0140248309099</c:v>
                </c:pt>
                <c:pt idx="33">
                  <c:v>5334.080739375001</c:v>
                </c:pt>
                <c:pt idx="34">
                  <c:v>5172.5632038333342</c:v>
                </c:pt>
                <c:pt idx="35">
                  <c:v>5108.9936609166671</c:v>
                </c:pt>
                <c:pt idx="36">
                  <c:v>5068.956535045455</c:v>
                </c:pt>
                <c:pt idx="37">
                  <c:v>5048.3031154642858</c:v>
                </c:pt>
                <c:pt idx="38">
                  <c:v>5315.4038701999998</c:v>
                </c:pt>
                <c:pt idx="39">
                  <c:v>5342.7191620156245</c:v>
                </c:pt>
                <c:pt idx="40">
                  <c:v>5396.0182275781253</c:v>
                </c:pt>
                <c:pt idx="41">
                  <c:v>5377.4849035761972</c:v>
                </c:pt>
                <c:pt idx="42">
                  <c:v>5226.0083167688117</c:v>
                </c:pt>
                <c:pt idx="43">
                  <c:v>5112.8198498073461</c:v>
                </c:pt>
                <c:pt idx="44">
                  <c:v>5163.9366390625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0E-49FE-9EEE-9F98FD1AEED9}"/>
            </c:ext>
          </c:extLst>
        </c:ser>
        <c:ser>
          <c:idx val="1"/>
          <c:order val="1"/>
          <c:tx>
            <c:v>observed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660157774540341E-2"/>
                  <c:y val="-0.112078719623038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Subgroup_KimKHcorr!$A$28:$A$70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xVal>
          <c:yVal>
            <c:numRef>
              <c:f>RG_Sto!$E$3:$E$45</c:f>
              <c:numCache>
                <c:formatCode>#,##0</c:formatCode>
                <c:ptCount val="43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0E-49FE-9EEE-9F98FD1AEED9}"/>
            </c:ext>
          </c:extLst>
        </c:ser>
        <c:ser>
          <c:idx val="2"/>
          <c:order val="2"/>
          <c:tx>
            <c:v>residual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Subgroup_KimKHcorr!$A$27:$A$70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Subgroup_KimKHcorr!$F$27:$F$70</c:f>
              <c:numCache>
                <c:formatCode>#,##0</c:formatCode>
                <c:ptCount val="44"/>
                <c:pt idx="1">
                  <c:v>525.30714756205452</c:v>
                </c:pt>
                <c:pt idx="2">
                  <c:v>-309.05720201859003</c:v>
                </c:pt>
                <c:pt idx="3">
                  <c:v>135.27148028248484</c:v>
                </c:pt>
                <c:pt idx="4">
                  <c:v>191.36675963732432</c:v>
                </c:pt>
                <c:pt idx="5">
                  <c:v>383.19783802442089</c:v>
                </c:pt>
                <c:pt idx="6">
                  <c:v>-559.48729509385885</c:v>
                </c:pt>
                <c:pt idx="7">
                  <c:v>-93.593657615852862</c:v>
                </c:pt>
                <c:pt idx="8">
                  <c:v>336.31002985575105</c:v>
                </c:pt>
                <c:pt idx="9">
                  <c:v>-18.006819771185292</c:v>
                </c:pt>
                <c:pt idx="10">
                  <c:v>-67.298223682390017</c:v>
                </c:pt>
                <c:pt idx="11">
                  <c:v>-582.79141204682492</c:v>
                </c:pt>
                <c:pt idx="12">
                  <c:v>-111.49624408259115</c:v>
                </c:pt>
                <c:pt idx="13">
                  <c:v>-153.13524998507</c:v>
                </c:pt>
                <c:pt idx="14">
                  <c:v>403.40743472213944</c:v>
                </c:pt>
                <c:pt idx="15">
                  <c:v>3.7125507885521074</c:v>
                </c:pt>
                <c:pt idx="16">
                  <c:v>-121.0961569784331</c:v>
                </c:pt>
                <c:pt idx="17">
                  <c:v>-613.64317843195295</c:v>
                </c:pt>
                <c:pt idx="18">
                  <c:v>-197.20980343150313</c:v>
                </c:pt>
                <c:pt idx="19">
                  <c:v>-204.59946431217577</c:v>
                </c:pt>
                <c:pt idx="20">
                  <c:v>22.262221783218592</c:v>
                </c:pt>
                <c:pt idx="21">
                  <c:v>272.24030326105003</c:v>
                </c:pt>
                <c:pt idx="22">
                  <c:v>128.95807657329624</c:v>
                </c:pt>
                <c:pt idx="23">
                  <c:v>329.61160017660495</c:v>
                </c:pt>
                <c:pt idx="24">
                  <c:v>414.15095650020157</c:v>
                </c:pt>
                <c:pt idx="25">
                  <c:v>320.14097022081478</c:v>
                </c:pt>
                <c:pt idx="26">
                  <c:v>-66.573109138774271</c:v>
                </c:pt>
                <c:pt idx="27">
                  <c:v>188.91017907089281</c:v>
                </c:pt>
                <c:pt idx="28">
                  <c:v>209.13706587361139</c:v>
                </c:pt>
                <c:pt idx="29">
                  <c:v>-311.84318377529507</c:v>
                </c:pt>
                <c:pt idx="30">
                  <c:v>75.038753627372898</c:v>
                </c:pt>
                <c:pt idx="31">
                  <c:v>-245.61721237824167</c:v>
                </c:pt>
                <c:pt idx="32">
                  <c:v>5.6864449904587673</c:v>
                </c:pt>
                <c:pt idx="33">
                  <c:v>211.77043452072394</c:v>
                </c:pt>
                <c:pt idx="34">
                  <c:v>-95.38584330473077</c:v>
                </c:pt>
                <c:pt idx="35">
                  <c:v>-333.70036832174355</c:v>
                </c:pt>
                <c:pt idx="36">
                  <c:v>27.127314573752301</c:v>
                </c:pt>
                <c:pt idx="37">
                  <c:v>-102.26582197665994</c:v>
                </c:pt>
                <c:pt idx="38">
                  <c:v>83.899040500259616</c:v>
                </c:pt>
                <c:pt idx="39">
                  <c:v>-155.87115573711253</c:v>
                </c:pt>
                <c:pt idx="40">
                  <c:v>-631.75398852150192</c:v>
                </c:pt>
                <c:pt idx="41">
                  <c:v>295.79967527440567</c:v>
                </c:pt>
                <c:pt idx="42">
                  <c:v>47.95296271060306</c:v>
                </c:pt>
                <c:pt idx="43">
                  <c:v>362.81984980734615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0E-49FE-9EEE-9F98FD1AE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665616"/>
        <c:axId val="1336671376"/>
      </c:scatterChart>
      <c:valAx>
        <c:axId val="1336665616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water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71376"/>
        <c:crossesAt val="-1000"/>
        <c:crossBetween val="midCat"/>
      </c:valAx>
      <c:valAx>
        <c:axId val="1336671376"/>
        <c:scaling>
          <c:orientation val="minMax"/>
          <c:max val="8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reach gain, Kimberly to King Hill (July average 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665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80479476876492295"/>
          <c:y val="0.48646651155781179"/>
          <c:w val="0.12349791140764016"/>
          <c:h val="0.12405505850883655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Kimberly to King Hill reach gain vs. subgroup 3 fall</a:t>
            </a:r>
            <a:r>
              <a:rPr lang="en-US" baseline="0"/>
              <a:t> average</a:t>
            </a:r>
            <a:endParaRPr lang="en-US"/>
          </a:p>
        </c:rich>
      </c:tx>
      <c:layout>
        <c:manualLayout>
          <c:xMode val="edge"/>
          <c:yMode val="edge"/>
          <c:x val="0.2200928505106778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NormFallDTW!$AR$4</c:f>
              <c:strCache>
                <c:ptCount val="1"/>
                <c:pt idx="0">
                  <c:v>Subgroup 3 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723224113114893E-2"/>
                  <c:y val="0.2953179796187448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NormFallDTW!$AR$5:$AR$48</c:f>
              <c:numCache>
                <c:formatCode>0.00</c:formatCode>
                <c:ptCount val="44"/>
                <c:pt idx="0">
                  <c:v>24.843333333333334</c:v>
                </c:pt>
                <c:pt idx="1">
                  <c:v>23.508333333333329</c:v>
                </c:pt>
                <c:pt idx="2">
                  <c:v>23.038333333333316</c:v>
                </c:pt>
                <c:pt idx="3">
                  <c:v>24.955000000000009</c:v>
                </c:pt>
                <c:pt idx="4">
                  <c:v>27.253333333333313</c:v>
                </c:pt>
                <c:pt idx="5">
                  <c:v>28.055999999999983</c:v>
                </c:pt>
                <c:pt idx="6">
                  <c:v>29.872857142857136</c:v>
                </c:pt>
                <c:pt idx="7">
                  <c:v>29.307142857142853</c:v>
                </c:pt>
                <c:pt idx="8">
                  <c:v>27.159999999999986</c:v>
                </c:pt>
                <c:pt idx="9">
                  <c:v>24.084285714285702</c:v>
                </c:pt>
                <c:pt idx="10">
                  <c:v>21.355714285714274</c:v>
                </c:pt>
                <c:pt idx="11">
                  <c:v>19.232857142857142</c:v>
                </c:pt>
                <c:pt idx="12">
                  <c:v>16.394285714285722</c:v>
                </c:pt>
                <c:pt idx="13">
                  <c:v>15.034999999999982</c:v>
                </c:pt>
                <c:pt idx="14">
                  <c:v>13.319999999999999</c:v>
                </c:pt>
                <c:pt idx="15">
                  <c:v>12.548571428571424</c:v>
                </c:pt>
                <c:pt idx="16">
                  <c:v>12.938571428571427</c:v>
                </c:pt>
                <c:pt idx="17">
                  <c:v>15.215000000000009</c:v>
                </c:pt>
                <c:pt idx="18">
                  <c:v>17.351428571428567</c:v>
                </c:pt>
                <c:pt idx="19">
                  <c:v>18.081428571428553</c:v>
                </c:pt>
                <c:pt idx="20">
                  <c:v>17.632857142857144</c:v>
                </c:pt>
                <c:pt idx="21">
                  <c:v>16.212857142857139</c:v>
                </c:pt>
                <c:pt idx="22">
                  <c:v>13.751428571428574</c:v>
                </c:pt>
                <c:pt idx="23">
                  <c:v>10.831428571428566</c:v>
                </c:pt>
                <c:pt idx="24">
                  <c:v>9.0199999999999836</c:v>
                </c:pt>
                <c:pt idx="25">
                  <c:v>7.6571428571428557</c:v>
                </c:pt>
                <c:pt idx="26">
                  <c:v>7.2200000000000042</c:v>
                </c:pt>
                <c:pt idx="27">
                  <c:v>6.5699999999999834</c:v>
                </c:pt>
                <c:pt idx="28">
                  <c:v>5.0516666666666739</c:v>
                </c:pt>
                <c:pt idx="29">
                  <c:v>4.4249999999999901</c:v>
                </c:pt>
                <c:pt idx="30">
                  <c:v>3.1366666666666512</c:v>
                </c:pt>
                <c:pt idx="31">
                  <c:v>3.8033333333333275</c:v>
                </c:pt>
                <c:pt idx="32">
                  <c:v>2.2833333333333123</c:v>
                </c:pt>
                <c:pt idx="33">
                  <c:v>1.2999999999999876</c:v>
                </c:pt>
                <c:pt idx="34">
                  <c:v>0.30333333333332746</c:v>
                </c:pt>
                <c:pt idx="35">
                  <c:v>-1.980000000000004</c:v>
                </c:pt>
                <c:pt idx="36">
                  <c:v>-1.604000000000005</c:v>
                </c:pt>
                <c:pt idx="37">
                  <c:v>0.70166666666664901</c:v>
                </c:pt>
                <c:pt idx="38">
                  <c:v>2.0528571428571234</c:v>
                </c:pt>
                <c:pt idx="39">
                  <c:v>3.5071428571428549</c:v>
                </c:pt>
                <c:pt idx="40">
                  <c:v>3.6171428571428499</c:v>
                </c:pt>
                <c:pt idx="41">
                  <c:v>2.2357142857142742</c:v>
                </c:pt>
                <c:pt idx="42">
                  <c:v>0.53285714285713937</c:v>
                </c:pt>
                <c:pt idx="43">
                  <c:v>-0.48428571428571843</c:v>
                </c:pt>
              </c:numCache>
            </c:numRef>
          </c:xVal>
          <c:yVal>
            <c:numRef>
              <c:f>RG_Sto!$E$3:$E$46</c:f>
              <c:numCache>
                <c:formatCode>#,##0</c:formatCode>
                <c:ptCount val="44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DE-472A-8CE9-FDBB225C3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average normalized water level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reach gain, Kimberly to King Hill, July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At val="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Kimberly to King Hill reach gain vs. subgroup 4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NormFallDTW!$AS$4</c:f>
              <c:strCache>
                <c:ptCount val="1"/>
                <c:pt idx="0">
                  <c:v>Subgroup 4 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723224113114893E-2"/>
                  <c:y val="0.2953179796187448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NormFallDTW!$AS$5:$AS$48</c:f>
              <c:numCache>
                <c:formatCode>0.00</c:formatCode>
                <c:ptCount val="44"/>
                <c:pt idx="0">
                  <c:v>33.337499999999991</c:v>
                </c:pt>
                <c:pt idx="1">
                  <c:v>31.157499999999992</c:v>
                </c:pt>
                <c:pt idx="2">
                  <c:v>41.926666666666655</c:v>
                </c:pt>
                <c:pt idx="3">
                  <c:v>45.846666666666657</c:v>
                </c:pt>
                <c:pt idx="4">
                  <c:v>47.659999999999989</c:v>
                </c:pt>
                <c:pt idx="5">
                  <c:v>36.540000000000006</c:v>
                </c:pt>
                <c:pt idx="6">
                  <c:v>43.66749999999999</c:v>
                </c:pt>
                <c:pt idx="7">
                  <c:v>33.497141866666681</c:v>
                </c:pt>
                <c:pt idx="8">
                  <c:v>28.624262066666688</c:v>
                </c:pt>
                <c:pt idx="9">
                  <c:v>28.550523866666687</c:v>
                </c:pt>
                <c:pt idx="10">
                  <c:v>27.414059866666697</c:v>
                </c:pt>
                <c:pt idx="11">
                  <c:v>24.424487066666686</c:v>
                </c:pt>
                <c:pt idx="12">
                  <c:v>17.886615666666685</c:v>
                </c:pt>
                <c:pt idx="13">
                  <c:v>23.956007666666686</c:v>
                </c:pt>
                <c:pt idx="14">
                  <c:v>21.600498466666686</c:v>
                </c:pt>
                <c:pt idx="15">
                  <c:v>26.787530266666682</c:v>
                </c:pt>
                <c:pt idx="16">
                  <c:v>31.950454266666679</c:v>
                </c:pt>
                <c:pt idx="17">
                  <c:v>35.244085722222231</c:v>
                </c:pt>
                <c:pt idx="18">
                  <c:v>34.962690222222243</c:v>
                </c:pt>
                <c:pt idx="19">
                  <c:v>33.693302888888901</c:v>
                </c:pt>
                <c:pt idx="20">
                  <c:v>27.709117333333346</c:v>
                </c:pt>
                <c:pt idx="21">
                  <c:v>20.613287333333346</c:v>
                </c:pt>
                <c:pt idx="22">
                  <c:v>17.905065047619058</c:v>
                </c:pt>
                <c:pt idx="23">
                  <c:v>13.873492047619061</c:v>
                </c:pt>
                <c:pt idx="24">
                  <c:v>8.6430568888888946</c:v>
                </c:pt>
                <c:pt idx="25">
                  <c:v>8.8786343888888997</c:v>
                </c:pt>
                <c:pt idx="26">
                  <c:v>17.364491619047623</c:v>
                </c:pt>
                <c:pt idx="27">
                  <c:v>13.343261047619063</c:v>
                </c:pt>
                <c:pt idx="28">
                  <c:v>9.9214790476190604</c:v>
                </c:pt>
                <c:pt idx="29">
                  <c:v>9.883344761904775</c:v>
                </c:pt>
                <c:pt idx="30">
                  <c:v>9.9779291666666747</c:v>
                </c:pt>
                <c:pt idx="31">
                  <c:v>14.103024166666676</c:v>
                </c:pt>
                <c:pt idx="32">
                  <c:v>12.669722222222237</c:v>
                </c:pt>
                <c:pt idx="33">
                  <c:v>7.7319259259259336</c:v>
                </c:pt>
                <c:pt idx="34">
                  <c:v>5.9917407407407559</c:v>
                </c:pt>
                <c:pt idx="35">
                  <c:v>4.8286481481481536</c:v>
                </c:pt>
                <c:pt idx="36">
                  <c:v>5.6911296296296392</c:v>
                </c:pt>
                <c:pt idx="37">
                  <c:v>15.559666666666677</c:v>
                </c:pt>
                <c:pt idx="38">
                  <c:v>16.686601851851847</c:v>
                </c:pt>
                <c:pt idx="39">
                  <c:v>17.87226851851851</c:v>
                </c:pt>
                <c:pt idx="40">
                  <c:v>16.981115477474727</c:v>
                </c:pt>
                <c:pt idx="41">
                  <c:v>11.471249550521417</c:v>
                </c:pt>
                <c:pt idx="42">
                  <c:v>7.8756729366312364</c:v>
                </c:pt>
                <c:pt idx="43">
                  <c:v>10.88870370370371</c:v>
                </c:pt>
              </c:numCache>
            </c:numRef>
          </c:xVal>
          <c:yVal>
            <c:numRef>
              <c:f>RG_Sto!$E$3:$E$46</c:f>
              <c:numCache>
                <c:formatCode>#,##0</c:formatCode>
                <c:ptCount val="44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C4-4C65-8F20-5B6784746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average normalized water level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reach gain, Kimberly to King Hill, July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At val="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Kimberly to King Hill reach gain vs. subgroups 3 and 4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NormFallDTW!$AU$4</c:f>
              <c:strCache>
                <c:ptCount val="1"/>
                <c:pt idx="0">
                  <c:v>Subgroups 3 &amp; 4 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6723224113114893E-2"/>
                  <c:y val="0.2953179796187448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NormFallDTW!$AU$5:$AU$48</c:f>
              <c:numCache>
                <c:formatCode>0.00</c:formatCode>
                <c:ptCount val="44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  <c:pt idx="43">
                  <c:v>5.9130208333333352</c:v>
                </c:pt>
              </c:numCache>
            </c:numRef>
          </c:xVal>
          <c:yVal>
            <c:numRef>
              <c:f>RG_Sto!$E$3:$E$46</c:f>
              <c:numCache>
                <c:formatCode>#,##0</c:formatCode>
                <c:ptCount val="44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AF-4AF3-A1E5-20E4F26B6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average normalized water level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reach gain, Kimberly to King Hill, July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At val="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 1 fall</a:t>
            </a:r>
            <a:r>
              <a:rPr lang="en-US" baseline="0"/>
              <a:t> GWI vs. ESPA </a:t>
            </a:r>
            <a:r>
              <a:rPr lang="en-US"/>
              <a:t>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31699263398527E-2"/>
                  <c:y val="0.30579625221265955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NormFallDTW!$AP$5:$AP$48</c:f>
              <c:numCache>
                <c:formatCode>0.00</c:formatCode>
                <c:ptCount val="44"/>
                <c:pt idx="0">
                  <c:v>11.583333333333334</c:v>
                </c:pt>
                <c:pt idx="1">
                  <c:v>9.6</c:v>
                </c:pt>
                <c:pt idx="2">
                  <c:v>11.266666666666666</c:v>
                </c:pt>
                <c:pt idx="3">
                  <c:v>18.606666666666666</c:v>
                </c:pt>
                <c:pt idx="4">
                  <c:v>20.360000000000003</c:v>
                </c:pt>
                <c:pt idx="5">
                  <c:v>20.77</c:v>
                </c:pt>
                <c:pt idx="6">
                  <c:v>20.973333333333333</c:v>
                </c:pt>
                <c:pt idx="7">
                  <c:v>18.55</c:v>
                </c:pt>
                <c:pt idx="8">
                  <c:v>11.486666666666665</c:v>
                </c:pt>
                <c:pt idx="9">
                  <c:v>12.547500000000001</c:v>
                </c:pt>
                <c:pt idx="10">
                  <c:v>9.889999999999997</c:v>
                </c:pt>
                <c:pt idx="11">
                  <c:v>7.0860000000000101</c:v>
                </c:pt>
                <c:pt idx="12">
                  <c:v>5.5985714285714314</c:v>
                </c:pt>
                <c:pt idx="13">
                  <c:v>8.3314285714285692</c:v>
                </c:pt>
                <c:pt idx="14">
                  <c:v>5.0657142857142832</c:v>
                </c:pt>
                <c:pt idx="15">
                  <c:v>9.985714285714284</c:v>
                </c:pt>
                <c:pt idx="16">
                  <c:v>9.4357142857142922</c:v>
                </c:pt>
                <c:pt idx="17">
                  <c:v>11.572857142857147</c:v>
                </c:pt>
                <c:pt idx="18">
                  <c:v>13.222857142857137</c:v>
                </c:pt>
                <c:pt idx="19">
                  <c:v>13.790000000000001</c:v>
                </c:pt>
                <c:pt idx="20">
                  <c:v>9.8200000000000021</c:v>
                </c:pt>
                <c:pt idx="21">
                  <c:v>6.1685714285714273</c:v>
                </c:pt>
                <c:pt idx="22">
                  <c:v>3.5133333333333372</c:v>
                </c:pt>
                <c:pt idx="23">
                  <c:v>0.49000000000001059</c:v>
                </c:pt>
                <c:pt idx="24">
                  <c:v>0.15428571428572571</c:v>
                </c:pt>
                <c:pt idx="25">
                  <c:v>0.23428571428571235</c:v>
                </c:pt>
                <c:pt idx="26">
                  <c:v>3.2385714285714253</c:v>
                </c:pt>
                <c:pt idx="27">
                  <c:v>0.12571428571428914</c:v>
                </c:pt>
                <c:pt idx="28">
                  <c:v>-0.69142857142856839</c:v>
                </c:pt>
                <c:pt idx="29">
                  <c:v>4.6525000000000079</c:v>
                </c:pt>
                <c:pt idx="30">
                  <c:v>2.6819999999999986</c:v>
                </c:pt>
                <c:pt idx="31">
                  <c:v>2.1833333333333393</c:v>
                </c:pt>
                <c:pt idx="32">
                  <c:v>-2.1033333333333366</c:v>
                </c:pt>
                <c:pt idx="33">
                  <c:v>-2.2249999999999921</c:v>
                </c:pt>
                <c:pt idx="34">
                  <c:v>-2.3639999999999999</c:v>
                </c:pt>
                <c:pt idx="35">
                  <c:v>-3.2966666666666669</c:v>
                </c:pt>
                <c:pt idx="36">
                  <c:v>-4.0649999999999986</c:v>
                </c:pt>
                <c:pt idx="37">
                  <c:v>-2.6585714285714266</c:v>
                </c:pt>
                <c:pt idx="38">
                  <c:v>-1.5216666666666672</c:v>
                </c:pt>
                <c:pt idx="39">
                  <c:v>-0.80999999999999572</c:v>
                </c:pt>
                <c:pt idx="40">
                  <c:v>-1.2685714285714174</c:v>
                </c:pt>
                <c:pt idx="41">
                  <c:v>-3.0671428571428536</c:v>
                </c:pt>
                <c:pt idx="42">
                  <c:v>-5.1528571428571341</c:v>
                </c:pt>
                <c:pt idx="43">
                  <c:v>-2.6285714285714197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CA-4164-B09B-118959949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 2 fall</a:t>
            </a:r>
            <a:r>
              <a:rPr lang="en-US" baseline="0"/>
              <a:t> GWI vs. ESPA </a:t>
            </a:r>
            <a:r>
              <a:rPr lang="en-US"/>
              <a:t>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31699263398527E-2"/>
                  <c:y val="0.30579625221265955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NormFallDTW!$AQ$5:$AQ$48</c:f>
              <c:numCache>
                <c:formatCode>0.00</c:formatCode>
                <c:ptCount val="44"/>
                <c:pt idx="0">
                  <c:v>13.917272727272724</c:v>
                </c:pt>
                <c:pt idx="1">
                  <c:v>13.644545454545442</c:v>
                </c:pt>
                <c:pt idx="2">
                  <c:v>15.437999999999992</c:v>
                </c:pt>
                <c:pt idx="3">
                  <c:v>18.157999999999994</c:v>
                </c:pt>
                <c:pt idx="4">
                  <c:v>20.733000000000011</c:v>
                </c:pt>
                <c:pt idx="5">
                  <c:v>18.966999999999999</c:v>
                </c:pt>
                <c:pt idx="6">
                  <c:v>16.509090909090894</c:v>
                </c:pt>
                <c:pt idx="7">
                  <c:v>17.543571428571436</c:v>
                </c:pt>
                <c:pt idx="8">
                  <c:v>15.591428571428567</c:v>
                </c:pt>
                <c:pt idx="9">
                  <c:v>14.41857142857142</c:v>
                </c:pt>
                <c:pt idx="10">
                  <c:v>13.685384615384613</c:v>
                </c:pt>
                <c:pt idx="11">
                  <c:v>11.829999999999998</c:v>
                </c:pt>
                <c:pt idx="12">
                  <c:v>9.6371428571428499</c:v>
                </c:pt>
                <c:pt idx="13">
                  <c:v>9.6121428571428549</c:v>
                </c:pt>
                <c:pt idx="14">
                  <c:v>9.0442857142857118</c:v>
                </c:pt>
                <c:pt idx="15">
                  <c:v>9.9835714285714126</c:v>
                </c:pt>
                <c:pt idx="16">
                  <c:v>10.914285714285702</c:v>
                </c:pt>
                <c:pt idx="17">
                  <c:v>12.452142857142851</c:v>
                </c:pt>
                <c:pt idx="18">
                  <c:v>13.472142857142853</c:v>
                </c:pt>
                <c:pt idx="19">
                  <c:v>13.651428571428569</c:v>
                </c:pt>
                <c:pt idx="20">
                  <c:v>12.634285714285699</c:v>
                </c:pt>
                <c:pt idx="21">
                  <c:v>10.922307692307687</c:v>
                </c:pt>
                <c:pt idx="22">
                  <c:v>7.7730769230769132</c:v>
                </c:pt>
                <c:pt idx="23">
                  <c:v>5.3307142857142731</c:v>
                </c:pt>
                <c:pt idx="24">
                  <c:v>3.3035714285714266</c:v>
                </c:pt>
                <c:pt idx="25">
                  <c:v>3.1328571428571337</c:v>
                </c:pt>
                <c:pt idx="26">
                  <c:v>3.8407142857142724</c:v>
                </c:pt>
                <c:pt idx="27">
                  <c:v>3.6658333333333508</c:v>
                </c:pt>
                <c:pt idx="28">
                  <c:v>2.4271428571428522</c:v>
                </c:pt>
                <c:pt idx="29">
                  <c:v>3.8050000000000095</c:v>
                </c:pt>
                <c:pt idx="30">
                  <c:v>2.6899999999999955</c:v>
                </c:pt>
                <c:pt idx="31">
                  <c:v>3.3557142857142646</c:v>
                </c:pt>
                <c:pt idx="32">
                  <c:v>3.2328571428571342</c:v>
                </c:pt>
                <c:pt idx="33">
                  <c:v>1.9853846153846111</c:v>
                </c:pt>
                <c:pt idx="34">
                  <c:v>1.3478571428571453</c:v>
                </c:pt>
                <c:pt idx="35">
                  <c:v>-0.7461538461538475</c:v>
                </c:pt>
                <c:pt idx="36">
                  <c:v>-0.38285714285715194</c:v>
                </c:pt>
                <c:pt idx="37">
                  <c:v>1.4407142857142909</c:v>
                </c:pt>
                <c:pt idx="38">
                  <c:v>2.3514285714285625</c:v>
                </c:pt>
                <c:pt idx="39">
                  <c:v>3.4142857142857088</c:v>
                </c:pt>
                <c:pt idx="40">
                  <c:v>2.7757142857142787</c:v>
                </c:pt>
                <c:pt idx="41">
                  <c:v>1.1799999999999844</c:v>
                </c:pt>
                <c:pt idx="42">
                  <c:v>-1.0792857142857355</c:v>
                </c:pt>
                <c:pt idx="43">
                  <c:v>-0.642142857142872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DB-459C-BD85-1A71AB759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 3 fall</a:t>
            </a:r>
            <a:r>
              <a:rPr lang="en-US" baseline="0"/>
              <a:t> GWI vs. ESPA </a:t>
            </a:r>
            <a:r>
              <a:rPr lang="en-US"/>
              <a:t>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31699263398527E-2"/>
                  <c:y val="0.30579625221265955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NormFallDTW!$AR$5:$AR$48</c:f>
              <c:numCache>
                <c:formatCode>0.00</c:formatCode>
                <c:ptCount val="44"/>
                <c:pt idx="0">
                  <c:v>24.843333333333334</c:v>
                </c:pt>
                <c:pt idx="1">
                  <c:v>23.508333333333329</c:v>
                </c:pt>
                <c:pt idx="2">
                  <c:v>23.038333333333316</c:v>
                </c:pt>
                <c:pt idx="3">
                  <c:v>24.955000000000009</c:v>
                </c:pt>
                <c:pt idx="4">
                  <c:v>27.253333333333313</c:v>
                </c:pt>
                <c:pt idx="5">
                  <c:v>28.055999999999983</c:v>
                </c:pt>
                <c:pt idx="6">
                  <c:v>29.872857142857136</c:v>
                </c:pt>
                <c:pt idx="7">
                  <c:v>29.307142857142853</c:v>
                </c:pt>
                <c:pt idx="8">
                  <c:v>27.159999999999986</c:v>
                </c:pt>
                <c:pt idx="9">
                  <c:v>24.084285714285702</c:v>
                </c:pt>
                <c:pt idx="10">
                  <c:v>21.355714285714274</c:v>
                </c:pt>
                <c:pt idx="11">
                  <c:v>19.232857142857142</c:v>
                </c:pt>
                <c:pt idx="12">
                  <c:v>16.394285714285722</c:v>
                </c:pt>
                <c:pt idx="13">
                  <c:v>15.034999999999982</c:v>
                </c:pt>
                <c:pt idx="14">
                  <c:v>13.319999999999999</c:v>
                </c:pt>
                <c:pt idx="15">
                  <c:v>12.548571428571424</c:v>
                </c:pt>
                <c:pt idx="16">
                  <c:v>12.938571428571427</c:v>
                </c:pt>
                <c:pt idx="17">
                  <c:v>15.215000000000009</c:v>
                </c:pt>
                <c:pt idx="18">
                  <c:v>17.351428571428567</c:v>
                </c:pt>
                <c:pt idx="19">
                  <c:v>18.081428571428553</c:v>
                </c:pt>
                <c:pt idx="20">
                  <c:v>17.632857142857144</c:v>
                </c:pt>
                <c:pt idx="21">
                  <c:v>16.212857142857139</c:v>
                </c:pt>
                <c:pt idx="22">
                  <c:v>13.751428571428574</c:v>
                </c:pt>
                <c:pt idx="23">
                  <c:v>10.831428571428566</c:v>
                </c:pt>
                <c:pt idx="24">
                  <c:v>9.0199999999999836</c:v>
                </c:pt>
                <c:pt idx="25">
                  <c:v>7.6571428571428557</c:v>
                </c:pt>
                <c:pt idx="26">
                  <c:v>7.2200000000000042</c:v>
                </c:pt>
                <c:pt idx="27">
                  <c:v>6.5699999999999834</c:v>
                </c:pt>
                <c:pt idx="28">
                  <c:v>5.0516666666666739</c:v>
                </c:pt>
                <c:pt idx="29">
                  <c:v>4.4249999999999901</c:v>
                </c:pt>
                <c:pt idx="30">
                  <c:v>3.1366666666666512</c:v>
                </c:pt>
                <c:pt idx="31">
                  <c:v>3.8033333333333275</c:v>
                </c:pt>
                <c:pt idx="32">
                  <c:v>2.2833333333333123</c:v>
                </c:pt>
                <c:pt idx="33">
                  <c:v>1.2999999999999876</c:v>
                </c:pt>
                <c:pt idx="34">
                  <c:v>0.30333333333332746</c:v>
                </c:pt>
                <c:pt idx="35">
                  <c:v>-1.980000000000004</c:v>
                </c:pt>
                <c:pt idx="36">
                  <c:v>-1.604000000000005</c:v>
                </c:pt>
                <c:pt idx="37">
                  <c:v>0.70166666666664901</c:v>
                </c:pt>
                <c:pt idx="38">
                  <c:v>2.0528571428571234</c:v>
                </c:pt>
                <c:pt idx="39">
                  <c:v>3.5071428571428549</c:v>
                </c:pt>
                <c:pt idx="40">
                  <c:v>3.6171428571428499</c:v>
                </c:pt>
                <c:pt idx="41">
                  <c:v>2.2357142857142742</c:v>
                </c:pt>
                <c:pt idx="42">
                  <c:v>0.53285714285713937</c:v>
                </c:pt>
                <c:pt idx="43">
                  <c:v>-0.48428571428571843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26-4AF1-BD70-6793EAE4E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Subgroups 3 &amp; 4 fall</a:t>
            </a:r>
            <a:r>
              <a:rPr lang="en-US" baseline="0"/>
              <a:t> GWI vs. ESPA </a:t>
            </a:r>
            <a:r>
              <a:rPr lang="en-US"/>
              <a:t>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31699263398527E-2"/>
                  <c:y val="0.30579625221265955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NormFallDTW!$AU$5:$AU$48</c:f>
              <c:numCache>
                <c:formatCode>0.00</c:formatCode>
                <c:ptCount val="44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  <c:pt idx="43">
                  <c:v>5.9130208333333352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C7-41F9-ABB8-D7046D08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Subgroups 2 &amp; 3 fall</a:t>
            </a:r>
            <a:r>
              <a:rPr lang="en-US" baseline="0"/>
              <a:t> GWI vs. ESPA </a:t>
            </a:r>
            <a:r>
              <a:rPr lang="en-US"/>
              <a:t>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31699263398527E-2"/>
                  <c:y val="0.30579625221265955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NormFallDTW!$AT$5:$AT$48</c:f>
              <c:numCache>
                <c:formatCode>0.00</c:formatCode>
                <c:ptCount val="44"/>
                <c:pt idx="0" formatCode="General">
                  <c:v>17.773529411764706</c:v>
                </c:pt>
                <c:pt idx="1">
                  <c:v>17.125882352941165</c:v>
                </c:pt>
                <c:pt idx="2">
                  <c:v>18.28812499999999</c:v>
                </c:pt>
                <c:pt idx="3">
                  <c:v>20.706875000000004</c:v>
                </c:pt>
                <c:pt idx="4">
                  <c:v>23.178125000000001</c:v>
                </c:pt>
                <c:pt idx="5">
                  <c:v>21.996666666666659</c:v>
                </c:pt>
                <c:pt idx="6">
                  <c:v>21.706111111111099</c:v>
                </c:pt>
                <c:pt idx="7">
                  <c:v>21.464761904761911</c:v>
                </c:pt>
                <c:pt idx="8">
                  <c:v>19.447619047619042</c:v>
                </c:pt>
                <c:pt idx="9">
                  <c:v>17.640476190476182</c:v>
                </c:pt>
                <c:pt idx="10">
                  <c:v>16.369999999999997</c:v>
                </c:pt>
                <c:pt idx="11">
                  <c:v>14.297619047619046</c:v>
                </c:pt>
                <c:pt idx="12">
                  <c:v>11.889523809523807</c:v>
                </c:pt>
                <c:pt idx="13">
                  <c:v>11.238999999999994</c:v>
                </c:pt>
                <c:pt idx="14">
                  <c:v>10.469523809523807</c:v>
                </c:pt>
                <c:pt idx="15">
                  <c:v>10.838571428571417</c:v>
                </c:pt>
                <c:pt idx="16">
                  <c:v>11.58904761904761</c:v>
                </c:pt>
                <c:pt idx="17">
                  <c:v>13.281000000000001</c:v>
                </c:pt>
                <c:pt idx="18">
                  <c:v>14.765238095238093</c:v>
                </c:pt>
                <c:pt idx="19">
                  <c:v>15.128095238095227</c:v>
                </c:pt>
                <c:pt idx="20">
                  <c:v>14.300476190476182</c:v>
                </c:pt>
                <c:pt idx="21">
                  <c:v>12.773999999999996</c:v>
                </c:pt>
                <c:pt idx="22">
                  <c:v>9.8654999999999937</c:v>
                </c:pt>
                <c:pt idx="23">
                  <c:v>7.1642857142857039</c:v>
                </c:pt>
                <c:pt idx="24">
                  <c:v>5.2090476190476123</c:v>
                </c:pt>
                <c:pt idx="25">
                  <c:v>4.6409523809523749</c:v>
                </c:pt>
                <c:pt idx="26">
                  <c:v>4.9671428571428491</c:v>
                </c:pt>
                <c:pt idx="27">
                  <c:v>4.735789473684215</c:v>
                </c:pt>
                <c:pt idx="28">
                  <c:v>3.2144999999999988</c:v>
                </c:pt>
                <c:pt idx="29">
                  <c:v>3.9083333333333399</c:v>
                </c:pt>
                <c:pt idx="30">
                  <c:v>2.7793333333333266</c:v>
                </c:pt>
                <c:pt idx="31">
                  <c:v>3.4347058823529228</c:v>
                </c:pt>
                <c:pt idx="32">
                  <c:v>3.0652941176470478</c:v>
                </c:pt>
                <c:pt idx="33">
                  <c:v>1.8568749999999943</c:v>
                </c:pt>
                <c:pt idx="34">
                  <c:v>1.1635294117647068</c:v>
                </c:pt>
                <c:pt idx="35">
                  <c:v>-0.91066666666666829</c:v>
                </c:pt>
                <c:pt idx="36">
                  <c:v>-0.7042105263157975</c:v>
                </c:pt>
                <c:pt idx="37">
                  <c:v>1.2189999999999983</c:v>
                </c:pt>
                <c:pt idx="38">
                  <c:v>2.2519047619047492</c:v>
                </c:pt>
                <c:pt idx="39">
                  <c:v>3.445238095238091</c:v>
                </c:pt>
                <c:pt idx="40">
                  <c:v>3.0561904761904692</c:v>
                </c:pt>
                <c:pt idx="41">
                  <c:v>1.5319047619047477</c:v>
                </c:pt>
                <c:pt idx="42">
                  <c:v>-0.54190476190477721</c:v>
                </c:pt>
                <c:pt idx="43">
                  <c:v>-0.58952380952382077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00-4631-9E3C-C91E3F99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 4 fall</a:t>
            </a:r>
            <a:r>
              <a:rPr lang="en-US" baseline="0"/>
              <a:t> GWI vs. ESPA </a:t>
            </a:r>
            <a:r>
              <a:rPr lang="en-US"/>
              <a:t>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31699263398527E-2"/>
                  <c:y val="0.30579625221265955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NormFallDTW!$AS$5:$AS$48</c:f>
              <c:numCache>
                <c:formatCode>0.00</c:formatCode>
                <c:ptCount val="44"/>
                <c:pt idx="0">
                  <c:v>33.337499999999991</c:v>
                </c:pt>
                <c:pt idx="1">
                  <c:v>31.157499999999992</c:v>
                </c:pt>
                <c:pt idx="2">
                  <c:v>41.926666666666655</c:v>
                </c:pt>
                <c:pt idx="3">
                  <c:v>45.846666666666657</c:v>
                </c:pt>
                <c:pt idx="4">
                  <c:v>47.659999999999989</c:v>
                </c:pt>
                <c:pt idx="5">
                  <c:v>36.540000000000006</c:v>
                </c:pt>
                <c:pt idx="6">
                  <c:v>43.66749999999999</c:v>
                </c:pt>
                <c:pt idx="7">
                  <c:v>33.497141866666681</c:v>
                </c:pt>
                <c:pt idx="8">
                  <c:v>28.624262066666688</c:v>
                </c:pt>
                <c:pt idx="9">
                  <c:v>28.550523866666687</c:v>
                </c:pt>
                <c:pt idx="10">
                  <c:v>27.414059866666697</c:v>
                </c:pt>
                <c:pt idx="11">
                  <c:v>24.424487066666686</c:v>
                </c:pt>
                <c:pt idx="12">
                  <c:v>17.886615666666685</c:v>
                </c:pt>
                <c:pt idx="13">
                  <c:v>23.956007666666686</c:v>
                </c:pt>
                <c:pt idx="14">
                  <c:v>21.600498466666686</c:v>
                </c:pt>
                <c:pt idx="15">
                  <c:v>26.787530266666682</c:v>
                </c:pt>
                <c:pt idx="16">
                  <c:v>31.950454266666679</c:v>
                </c:pt>
                <c:pt idx="17">
                  <c:v>35.244085722222231</c:v>
                </c:pt>
                <c:pt idx="18">
                  <c:v>34.962690222222243</c:v>
                </c:pt>
                <c:pt idx="19">
                  <c:v>33.693302888888901</c:v>
                </c:pt>
                <c:pt idx="20">
                  <c:v>27.709117333333346</c:v>
                </c:pt>
                <c:pt idx="21">
                  <c:v>20.613287333333346</c:v>
                </c:pt>
                <c:pt idx="22">
                  <c:v>17.905065047619058</c:v>
                </c:pt>
                <c:pt idx="23">
                  <c:v>13.873492047619061</c:v>
                </c:pt>
                <c:pt idx="24">
                  <c:v>8.6430568888888946</c:v>
                </c:pt>
                <c:pt idx="25">
                  <c:v>8.8786343888888997</c:v>
                </c:pt>
                <c:pt idx="26">
                  <c:v>17.364491619047623</c:v>
                </c:pt>
                <c:pt idx="27">
                  <c:v>13.343261047619063</c:v>
                </c:pt>
                <c:pt idx="28">
                  <c:v>9.9214790476190604</c:v>
                </c:pt>
                <c:pt idx="29">
                  <c:v>9.883344761904775</c:v>
                </c:pt>
                <c:pt idx="30">
                  <c:v>9.9779291666666747</c:v>
                </c:pt>
                <c:pt idx="31">
                  <c:v>14.103024166666676</c:v>
                </c:pt>
                <c:pt idx="32">
                  <c:v>12.669722222222237</c:v>
                </c:pt>
                <c:pt idx="33">
                  <c:v>7.7319259259259336</c:v>
                </c:pt>
                <c:pt idx="34">
                  <c:v>5.9917407407407559</c:v>
                </c:pt>
                <c:pt idx="35">
                  <c:v>4.8286481481481536</c:v>
                </c:pt>
                <c:pt idx="36">
                  <c:v>5.6911296296296392</c:v>
                </c:pt>
                <c:pt idx="37">
                  <c:v>15.559666666666677</c:v>
                </c:pt>
                <c:pt idx="38">
                  <c:v>16.686601851851847</c:v>
                </c:pt>
                <c:pt idx="39">
                  <c:v>17.87226851851851</c:v>
                </c:pt>
                <c:pt idx="40">
                  <c:v>16.981115477474727</c:v>
                </c:pt>
                <c:pt idx="41">
                  <c:v>11.471249550521417</c:v>
                </c:pt>
                <c:pt idx="42">
                  <c:v>7.8756729366312364</c:v>
                </c:pt>
                <c:pt idx="43">
                  <c:v>10.88870370370371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26-4BFD-BEAF-62F95D0AE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spring storage content vs. previous 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5797138260943188E-3"/>
                  <c:y val="0.39016866165271941"/>
                </c:manualLayout>
              </c:layout>
              <c:numFmt formatCode="#,##0.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RG_Sto!$B$3:$B$46</c:f>
              <c:numCache>
                <c:formatCode>#,##0</c:formatCode>
                <c:ptCount val="44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  <c:pt idx="43">
                  <c:v>3900000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95-4893-A14A-82EAB1B68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aquifer</a:t>
            </a:r>
            <a:r>
              <a:rPr lang="en-US" baseline="0"/>
              <a:t> discharge to Snake River vs. previous fall GWI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2534586402506138E-2"/>
                  <c:y val="0.31482245212621968"/>
                </c:manualLayout>
              </c:layout>
              <c:numFmt formatCode="#,##0.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RG_Sto!$G$3:$G$45</c:f>
              <c:numCache>
                <c:formatCode>#,##0</c:formatCode>
                <c:ptCount val="43"/>
                <c:pt idx="0">
                  <c:v>1553016.7599453835</c:v>
                </c:pt>
                <c:pt idx="1">
                  <c:v>1841148.0657305075</c:v>
                </c:pt>
                <c:pt idx="2">
                  <c:v>1856876.7268875325</c:v>
                </c:pt>
                <c:pt idx="3">
                  <c:v>1976007.7682098467</c:v>
                </c:pt>
                <c:pt idx="4">
                  <c:v>1788382.7764743089</c:v>
                </c:pt>
                <c:pt idx="5">
                  <c:v>1882237.1896974496</c:v>
                </c:pt>
                <c:pt idx="6">
                  <c:v>1738794.9087057139</c:v>
                </c:pt>
                <c:pt idx="7">
                  <c:v>1422279.6104946106</c:v>
                </c:pt>
                <c:pt idx="8">
                  <c:v>1624231.882531441</c:v>
                </c:pt>
                <c:pt idx="9">
                  <c:v>1558447.0967170317</c:v>
                </c:pt>
                <c:pt idx="10">
                  <c:v>1651223.9307373336</c:v>
                </c:pt>
                <c:pt idx="11">
                  <c:v>1477676.7647576348</c:v>
                </c:pt>
                <c:pt idx="12">
                  <c:v>1582649.4665465318</c:v>
                </c:pt>
                <c:pt idx="13">
                  <c:v>1358857.1435420397</c:v>
                </c:pt>
                <c:pt idx="14">
                  <c:v>1455904.3907854818</c:v>
                </c:pt>
                <c:pt idx="15">
                  <c:v>1496633.5884421468</c:v>
                </c:pt>
                <c:pt idx="16">
                  <c:v>1725220.2075864153</c:v>
                </c:pt>
                <c:pt idx="17">
                  <c:v>1692518.9513880683</c:v>
                </c:pt>
                <c:pt idx="18">
                  <c:v>1747140.4059335226</c:v>
                </c:pt>
                <c:pt idx="19">
                  <c:v>1587860.7365120354</c:v>
                </c:pt>
                <c:pt idx="20">
                  <c:v>1351719.3150244318</c:v>
                </c:pt>
                <c:pt idx="21">
                  <c:v>1306033.1647777818</c:v>
                </c:pt>
                <c:pt idx="22">
                  <c:v>1149416.9360141126</c:v>
                </c:pt>
                <c:pt idx="23">
                  <c:v>1241814.8626190713</c:v>
                </c:pt>
                <c:pt idx="24">
                  <c:v>1166006.5051757856</c:v>
                </c:pt>
                <c:pt idx="25">
                  <c:v>1273208.7188967159</c:v>
                </c:pt>
                <c:pt idx="26">
                  <c:v>1111937.4131686981</c:v>
                </c:pt>
                <c:pt idx="27">
                  <c:v>1136301.1322126901</c:v>
                </c:pt>
                <c:pt idx="28">
                  <c:v>1364423.8979702611</c:v>
                </c:pt>
                <c:pt idx="29">
                  <c:v>1099255.540995928</c:v>
                </c:pt>
                <c:pt idx="30">
                  <c:v>1240779.5166844733</c:v>
                </c:pt>
                <c:pt idx="31">
                  <c:v>1133380.2090561797</c:v>
                </c:pt>
                <c:pt idx="32">
                  <c:v>1092014.7412408143</c:v>
                </c:pt>
                <c:pt idx="33">
                  <c:v>1241106.7302924574</c:v>
                </c:pt>
                <c:pt idx="34">
                  <c:v>1223954.4910263875</c:v>
                </c:pt>
                <c:pt idx="35">
                  <c:v>1119303.6300548241</c:v>
                </c:pt>
                <c:pt idx="36">
                  <c:v>1375974.8225720751</c:v>
                </c:pt>
                <c:pt idx="37">
                  <c:v>1324067.0005829134</c:v>
                </c:pt>
                <c:pt idx="38">
                  <c:v>1347669.3887204663</c:v>
                </c:pt>
                <c:pt idx="39">
                  <c:v>1336443.9845662443</c:v>
                </c:pt>
                <c:pt idx="40">
                  <c:v>1123808.566003528</c:v>
                </c:pt>
                <c:pt idx="41">
                  <c:v>1089641.9726549098</c:v>
                </c:pt>
                <c:pt idx="42">
                  <c:v>1140705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77-4D94-A391-F1D1A5ECF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net aquifer discharge to Snake River, Jul-Sep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storage change vs. annual change in fall GWL index</a:t>
            </a:r>
          </a:p>
        </c:rich>
      </c:tx>
      <c:layout>
        <c:manualLayout>
          <c:xMode val="edge"/>
          <c:yMode val="edge"/>
          <c:x val="0.1191456692913385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8079615048118983E-3"/>
                  <c:y val="0.452870370370370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GWI_Correlations!#REF!</c:f>
            </c:numRef>
          </c:xVal>
          <c:yVal>
            <c:numRef>
              <c:f>GWI_Correlations!#REF!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BD-4809-990E-5DD4FFD04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5632192"/>
        <c:axId val="660631152"/>
      </c:scatterChart>
      <c:valAx>
        <c:axId val="1205632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631152"/>
        <c:crosses val="autoZero"/>
        <c:crossBetween val="midCat"/>
      </c:valAx>
      <c:valAx>
        <c:axId val="66063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632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ESPA storage change, calculated and predicted using previous 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GWI_Correlations!$AA$2</c:f>
              <c:strCache>
                <c:ptCount val="1"/>
                <c:pt idx="0">
                  <c:v>calculated cumulative storage change since 1912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5224114759677222E-2"/>
                  <c:y val="-0.212875297851653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GWI_Correlations!$X$4:$X$47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GWI_Correlations!$AA$4:$AA$47</c:f>
              <c:numCache>
                <c:formatCode>#,##0</c:formatCode>
                <c:ptCount val="44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  <c:pt idx="43">
                  <c:v>3900000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D-44F8-A4F1-72CEC1BB4446}"/>
            </c:ext>
          </c:extLst>
        </c:ser>
        <c:ser>
          <c:idx val="1"/>
          <c:order val="1"/>
          <c:tx>
            <c:v>predicted using average fall GWL index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828967935813947"/>
                  <c:y val="-7.17641480628098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GWI_Correlations!$X$3:$X$47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GWI_Correlations!$Z$3:$Z$47</c:f>
              <c:numCache>
                <c:formatCode>#,##0</c:formatCode>
                <c:ptCount val="45"/>
                <c:pt idx="1">
                  <c:v>12459644.683176</c:v>
                </c:pt>
                <c:pt idx="2">
                  <c:v>11944202.868255997</c:v>
                </c:pt>
                <c:pt idx="3">
                  <c:v>12902165.152973909</c:v>
                </c:pt>
                <c:pt idx="4">
                  <c:v>14506834.477782609</c:v>
                </c:pt>
                <c:pt idx="5">
                  <c:v>15768039.581618182</c:v>
                </c:pt>
                <c:pt idx="6">
                  <c:v>14844267.923982607</c:v>
                </c:pt>
                <c:pt idx="7">
                  <c:v>15164168.111769227</c:v>
                </c:pt>
                <c:pt idx="8">
                  <c:v>14258632.946073439</c:v>
                </c:pt>
                <c:pt idx="9">
                  <c:v>12761628.224610835</c:v>
                </c:pt>
                <c:pt idx="10">
                  <c:v>12068976.249419514</c:v>
                </c:pt>
                <c:pt idx="11">
                  <c:v>11191089.000636606</c:v>
                </c:pt>
                <c:pt idx="12">
                  <c:v>10046970.873798566</c:v>
                </c:pt>
                <c:pt idx="13">
                  <c:v>8587732.6446545999</c:v>
                </c:pt>
                <c:pt idx="14">
                  <c:v>9138517.7040219549</c:v>
                </c:pt>
                <c:pt idx="15">
                  <c:v>8365732.1720996816</c:v>
                </c:pt>
                <c:pt idx="16">
                  <c:v>9375293.3128240071</c:v>
                </c:pt>
                <c:pt idx="17">
                  <c:v>9934342.4359327238</c:v>
                </c:pt>
                <c:pt idx="18">
                  <c:v>11252099.963351425</c:v>
                </c:pt>
                <c:pt idx="19">
                  <c:v>11790032.623902425</c:v>
                </c:pt>
                <c:pt idx="20">
                  <c:v>11847187.405946855</c:v>
                </c:pt>
                <c:pt idx="21">
                  <c:v>10848233.30547568</c:v>
                </c:pt>
                <c:pt idx="22">
                  <c:v>9352728.5478036795</c:v>
                </c:pt>
                <c:pt idx="23">
                  <c:v>8075319.5357264318</c:v>
                </c:pt>
                <c:pt idx="24">
                  <c:v>6488573.9405776691</c:v>
                </c:pt>
                <c:pt idx="25">
                  <c:v>5316405.0402658377</c:v>
                </c:pt>
                <c:pt idx="26">
                  <c:v>5173196.6891464461</c:v>
                </c:pt>
                <c:pt idx="27">
                  <c:v>6454159.8788678981</c:v>
                </c:pt>
                <c:pt idx="28">
                  <c:v>5712209.1226325119</c:v>
                </c:pt>
                <c:pt idx="29">
                  <c:v>4835598.5104119508</c:v>
                </c:pt>
                <c:pt idx="30">
                  <c:v>5845477.3970515281</c:v>
                </c:pt>
                <c:pt idx="31">
                  <c:v>5338084.4385094512</c:v>
                </c:pt>
                <c:pt idx="32">
                  <c:v>5889189.1014932059</c:v>
                </c:pt>
                <c:pt idx="33">
                  <c:v>5327681.6232703114</c:v>
                </c:pt>
                <c:pt idx="34">
                  <c:v>4337423.3903350541</c:v>
                </c:pt>
                <c:pt idx="35">
                  <c:v>3957843.6285468843</c:v>
                </c:pt>
                <c:pt idx="36">
                  <c:v>3144881.3401992228</c:v>
                </c:pt>
                <c:pt idx="37">
                  <c:v>3175037.7963724504</c:v>
                </c:pt>
                <c:pt idx="38">
                  <c:v>4962262.0189405568</c:v>
                </c:pt>
                <c:pt idx="39">
                  <c:v>5540034.1578716151</c:v>
                </c:pt>
                <c:pt idx="40">
                  <c:v>6083418.831037729</c:v>
                </c:pt>
                <c:pt idx="41">
                  <c:v>5732462.0525703123</c:v>
                </c:pt>
                <c:pt idx="42">
                  <c:v>4487556.0936589772</c:v>
                </c:pt>
                <c:pt idx="43">
                  <c:v>3291270.7365246331</c:v>
                </c:pt>
                <c:pt idx="44">
                  <c:v>3870013.0688909898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D-44F8-A4F1-72CEC1BB4446}"/>
            </c:ext>
          </c:extLst>
        </c:ser>
        <c:ser>
          <c:idx val="0"/>
          <c:order val="2"/>
          <c:tx>
            <c:v>residual</c:v>
          </c:tx>
          <c:spPr>
            <a:ln w="1270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GWI_Correlations!$X$4:$X$46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xVal>
          <c:yVal>
            <c:numRef>
              <c:f>GWI_Correlations!$AB$4:$AB$46</c:f>
              <c:numCache>
                <c:formatCode>#,##0</c:formatCode>
                <c:ptCount val="43"/>
                <c:pt idx="0">
                  <c:v>-28166.115744639188</c:v>
                </c:pt>
                <c:pt idx="1">
                  <c:v>-239129.26509328932</c:v>
                </c:pt>
                <c:pt idx="2">
                  <c:v>-122581.53682842478</c:v>
                </c:pt>
                <c:pt idx="3">
                  <c:v>502315.5235212706</c:v>
                </c:pt>
                <c:pt idx="4">
                  <c:v>724480.35267566331</c:v>
                </c:pt>
                <c:pt idx="5">
                  <c:v>-166394.02237977274</c:v>
                </c:pt>
                <c:pt idx="6">
                  <c:v>-39267.273844527081</c:v>
                </c:pt>
                <c:pt idx="7">
                  <c:v>49400.827296929434</c:v>
                </c:pt>
                <c:pt idx="8">
                  <c:v>-139526.06009751558</c:v>
                </c:pt>
                <c:pt idx="9">
                  <c:v>-229466.84211253189</c:v>
                </c:pt>
                <c:pt idx="10">
                  <c:v>-166507.17898643017</c:v>
                </c:pt>
                <c:pt idx="11">
                  <c:v>-280264.56457701325</c:v>
                </c:pt>
                <c:pt idx="12">
                  <c:v>-351955.98897897825</c:v>
                </c:pt>
                <c:pt idx="13">
                  <c:v>-580762.71410703659</c:v>
                </c:pt>
                <c:pt idx="14">
                  <c:v>-330870.92464309931</c:v>
                </c:pt>
                <c:pt idx="15">
                  <c:v>-787146.31147138216</c:v>
                </c:pt>
                <c:pt idx="16">
                  <c:v>-707844.72648026049</c:v>
                </c:pt>
                <c:pt idx="17">
                  <c:v>-19335.541640017182</c:v>
                </c:pt>
                <c:pt idx="18">
                  <c:v>133904.87681393884</c:v>
                </c:pt>
                <c:pt idx="19">
                  <c:v>246526.36752961017</c:v>
                </c:pt>
                <c:pt idx="20">
                  <c:v>295580.38795074821</c:v>
                </c:pt>
                <c:pt idx="21">
                  <c:v>500186.86996272951</c:v>
                </c:pt>
                <c:pt idx="22">
                  <c:v>448673.0005063545</c:v>
                </c:pt>
                <c:pt idx="23">
                  <c:v>73524.744521224871</c:v>
                </c:pt>
                <c:pt idx="24">
                  <c:v>-134003.39216490462</c:v>
                </c:pt>
                <c:pt idx="25">
                  <c:v>-508956.24377261382</c:v>
                </c:pt>
                <c:pt idx="26">
                  <c:v>60238.082478425466</c:v>
                </c:pt>
                <c:pt idx="27">
                  <c:v>48821.112418865785</c:v>
                </c:pt>
                <c:pt idx="28">
                  <c:v>-317875.24324537627</c:v>
                </c:pt>
                <c:pt idx="29">
                  <c:v>456099.61979126371</c:v>
                </c:pt>
                <c:pt idx="30">
                  <c:v>94318.483346919529</c:v>
                </c:pt>
                <c:pt idx="31">
                  <c:v>204063.02185851801</c:v>
                </c:pt>
                <c:pt idx="32">
                  <c:v>143426.3903022008</c:v>
                </c:pt>
                <c:pt idx="33">
                  <c:v>522164.57820626721</c:v>
                </c:pt>
                <c:pt idx="34">
                  <c:v>573213.22855032422</c:v>
                </c:pt>
                <c:pt idx="35">
                  <c:v>96799.09960779082</c:v>
                </c:pt>
                <c:pt idx="36">
                  <c:v>-668998.35232822271</c:v>
                </c:pt>
                <c:pt idx="37">
                  <c:v>-521854.2528185416</c:v>
                </c:pt>
                <c:pt idx="38">
                  <c:v>84136.489417774603</c:v>
                </c:pt>
                <c:pt idx="39">
                  <c:v>220567.43020529393</c:v>
                </c:pt>
                <c:pt idx="40">
                  <c:v>319609.43074516859</c:v>
                </c:pt>
                <c:pt idx="41">
                  <c:v>381808.32766445819</c:v>
                </c:pt>
                <c:pt idx="42">
                  <c:v>191035.32599072717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11-4856-9C83-BA87CB2AC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837503"/>
        <c:axId val="1079822143"/>
      </c:scatterChart>
      <c:valAx>
        <c:axId val="1079837503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22143"/>
        <c:crosses val="autoZero"/>
        <c:crossBetween val="midCat"/>
      </c:valAx>
      <c:valAx>
        <c:axId val="1079822143"/>
        <c:scaling>
          <c:orientation val="minMax"/>
          <c:max val="16000000"/>
          <c:min val="-1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37503"/>
        <c:crosses val="autoZero"/>
        <c:crossBetween val="midCat"/>
        <c:majorUnit val="1000000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aseline="0"/>
      </a:pPr>
      <a:endParaRPr lang="en-U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</a:t>
            </a:r>
            <a:r>
              <a:rPr lang="en-US" baseline="0"/>
              <a:t> </a:t>
            </a:r>
            <a:r>
              <a:rPr lang="en-US"/>
              <a:t>ESPA storage change residuals, predicted using fall GWL index less calculated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predicted using average spring GWL index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545636421844357E-2"/>
                  <c:y val="0.462493233530186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GWI_Correlations!$X$3:$X$46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GWI_Correlations!$AB$3:$AB$46</c:f>
              <c:numCache>
                <c:formatCode>#,##0</c:formatCode>
                <c:ptCount val="44"/>
                <c:pt idx="1">
                  <c:v>-28166.115744639188</c:v>
                </c:pt>
                <c:pt idx="2">
                  <c:v>-239129.26509328932</c:v>
                </c:pt>
                <c:pt idx="3">
                  <c:v>-122581.53682842478</c:v>
                </c:pt>
                <c:pt idx="4">
                  <c:v>502315.5235212706</c:v>
                </c:pt>
                <c:pt idx="5">
                  <c:v>724480.35267566331</c:v>
                </c:pt>
                <c:pt idx="6">
                  <c:v>-166394.02237977274</c:v>
                </c:pt>
                <c:pt idx="7">
                  <c:v>-39267.273844527081</c:v>
                </c:pt>
                <c:pt idx="8">
                  <c:v>49400.827296929434</c:v>
                </c:pt>
                <c:pt idx="9">
                  <c:v>-139526.06009751558</c:v>
                </c:pt>
                <c:pt idx="10">
                  <c:v>-229466.84211253189</c:v>
                </c:pt>
                <c:pt idx="11">
                  <c:v>-166507.17898643017</c:v>
                </c:pt>
                <c:pt idx="12">
                  <c:v>-280264.56457701325</c:v>
                </c:pt>
                <c:pt idx="13">
                  <c:v>-351955.98897897825</c:v>
                </c:pt>
                <c:pt idx="14">
                  <c:v>-580762.71410703659</c:v>
                </c:pt>
                <c:pt idx="15">
                  <c:v>-330870.92464309931</c:v>
                </c:pt>
                <c:pt idx="16">
                  <c:v>-787146.31147138216</c:v>
                </c:pt>
                <c:pt idx="17">
                  <c:v>-707844.72648026049</c:v>
                </c:pt>
                <c:pt idx="18">
                  <c:v>-19335.541640017182</c:v>
                </c:pt>
                <c:pt idx="19">
                  <c:v>133904.87681393884</c:v>
                </c:pt>
                <c:pt idx="20">
                  <c:v>246526.36752961017</c:v>
                </c:pt>
                <c:pt idx="21">
                  <c:v>295580.38795074821</c:v>
                </c:pt>
                <c:pt idx="22">
                  <c:v>500186.86996272951</c:v>
                </c:pt>
                <c:pt idx="23">
                  <c:v>448673.0005063545</c:v>
                </c:pt>
                <c:pt idx="24">
                  <c:v>73524.744521224871</c:v>
                </c:pt>
                <c:pt idx="25">
                  <c:v>-134003.39216490462</c:v>
                </c:pt>
                <c:pt idx="26">
                  <c:v>-508956.24377261382</c:v>
                </c:pt>
                <c:pt idx="27">
                  <c:v>60238.082478425466</c:v>
                </c:pt>
                <c:pt idx="28">
                  <c:v>48821.112418865785</c:v>
                </c:pt>
                <c:pt idx="29">
                  <c:v>-317875.24324537627</c:v>
                </c:pt>
                <c:pt idx="30">
                  <c:v>456099.61979126371</c:v>
                </c:pt>
                <c:pt idx="31">
                  <c:v>94318.483346919529</c:v>
                </c:pt>
                <c:pt idx="32">
                  <c:v>204063.02185851801</c:v>
                </c:pt>
                <c:pt idx="33">
                  <c:v>143426.3903022008</c:v>
                </c:pt>
                <c:pt idx="34">
                  <c:v>522164.57820626721</c:v>
                </c:pt>
                <c:pt idx="35">
                  <c:v>573213.22855032422</c:v>
                </c:pt>
                <c:pt idx="36">
                  <c:v>96799.09960779082</c:v>
                </c:pt>
                <c:pt idx="37">
                  <c:v>-668998.35232822271</c:v>
                </c:pt>
                <c:pt idx="38">
                  <c:v>-521854.2528185416</c:v>
                </c:pt>
                <c:pt idx="39">
                  <c:v>84136.489417774603</c:v>
                </c:pt>
                <c:pt idx="40">
                  <c:v>220567.43020529393</c:v>
                </c:pt>
                <c:pt idx="41">
                  <c:v>319609.43074516859</c:v>
                </c:pt>
                <c:pt idx="42">
                  <c:v>381808.32766445819</c:v>
                </c:pt>
                <c:pt idx="43">
                  <c:v>191035.32599072717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7-463E-9A01-95DE07AC5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837503"/>
        <c:axId val="1079822143"/>
      </c:scatterChart>
      <c:valAx>
        <c:axId val="1079837503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22143"/>
        <c:crosses val="autoZero"/>
        <c:crossBetween val="midCat"/>
      </c:valAx>
      <c:valAx>
        <c:axId val="107982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37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aseline="0"/>
      </a:pPr>
      <a:endParaRPr lang="en-U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 average water level change</a:t>
            </a:r>
            <a:r>
              <a:rPr lang="en-US" baseline="0"/>
              <a:t> from 2016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4"/>
          <c:order val="0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47625" cap="rnd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BB-4055-8246-DF8BC2856585}"/>
            </c:ext>
          </c:extLst>
        </c:ser>
        <c:ser>
          <c:idx val="2"/>
          <c:order val="2"/>
          <c:tx>
            <c:strRef>
              <c:f>NormFallDTW!$AP$4</c:f>
              <c:strCache>
                <c:ptCount val="1"/>
                <c:pt idx="0">
                  <c:v>Subgroup 1 average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NormFallDTW!$AP$5:$AP$48</c:f>
              <c:numCache>
                <c:formatCode>0.00</c:formatCode>
                <c:ptCount val="44"/>
                <c:pt idx="0">
                  <c:v>11.583333333333334</c:v>
                </c:pt>
                <c:pt idx="1">
                  <c:v>9.6</c:v>
                </c:pt>
                <c:pt idx="2">
                  <c:v>11.266666666666666</c:v>
                </c:pt>
                <c:pt idx="3">
                  <c:v>18.606666666666666</c:v>
                </c:pt>
                <c:pt idx="4">
                  <c:v>20.360000000000003</c:v>
                </c:pt>
                <c:pt idx="5">
                  <c:v>20.77</c:v>
                </c:pt>
                <c:pt idx="6">
                  <c:v>20.973333333333333</c:v>
                </c:pt>
                <c:pt idx="7">
                  <c:v>18.55</c:v>
                </c:pt>
                <c:pt idx="8">
                  <c:v>11.486666666666665</c:v>
                </c:pt>
                <c:pt idx="9">
                  <c:v>12.547500000000001</c:v>
                </c:pt>
                <c:pt idx="10">
                  <c:v>9.889999999999997</c:v>
                </c:pt>
                <c:pt idx="11">
                  <c:v>7.0860000000000101</c:v>
                </c:pt>
                <c:pt idx="12">
                  <c:v>5.5985714285714314</c:v>
                </c:pt>
                <c:pt idx="13">
                  <c:v>8.3314285714285692</c:v>
                </c:pt>
                <c:pt idx="14">
                  <c:v>5.0657142857142832</c:v>
                </c:pt>
                <c:pt idx="15">
                  <c:v>9.985714285714284</c:v>
                </c:pt>
                <c:pt idx="16">
                  <c:v>9.4357142857142922</c:v>
                </c:pt>
                <c:pt idx="17">
                  <c:v>11.572857142857147</c:v>
                </c:pt>
                <c:pt idx="18">
                  <c:v>13.222857142857137</c:v>
                </c:pt>
                <c:pt idx="19">
                  <c:v>13.790000000000001</c:v>
                </c:pt>
                <c:pt idx="20">
                  <c:v>9.8200000000000021</c:v>
                </c:pt>
                <c:pt idx="21">
                  <c:v>6.1685714285714273</c:v>
                </c:pt>
                <c:pt idx="22">
                  <c:v>3.5133333333333372</c:v>
                </c:pt>
                <c:pt idx="23">
                  <c:v>0.49000000000001059</c:v>
                </c:pt>
                <c:pt idx="24">
                  <c:v>0.15428571428572571</c:v>
                </c:pt>
                <c:pt idx="25">
                  <c:v>0.23428571428571235</c:v>
                </c:pt>
                <c:pt idx="26">
                  <c:v>3.2385714285714253</c:v>
                </c:pt>
                <c:pt idx="27">
                  <c:v>0.12571428571428914</c:v>
                </c:pt>
                <c:pt idx="28">
                  <c:v>-0.69142857142856839</c:v>
                </c:pt>
                <c:pt idx="29">
                  <c:v>4.6525000000000079</c:v>
                </c:pt>
                <c:pt idx="30">
                  <c:v>2.6819999999999986</c:v>
                </c:pt>
                <c:pt idx="31">
                  <c:v>2.1833333333333393</c:v>
                </c:pt>
                <c:pt idx="32">
                  <c:v>-2.1033333333333366</c:v>
                </c:pt>
                <c:pt idx="33">
                  <c:v>-2.2249999999999921</c:v>
                </c:pt>
                <c:pt idx="34">
                  <c:v>-2.3639999999999999</c:v>
                </c:pt>
                <c:pt idx="35">
                  <c:v>-3.2966666666666669</c:v>
                </c:pt>
                <c:pt idx="36">
                  <c:v>-4.0649999999999986</c:v>
                </c:pt>
                <c:pt idx="37">
                  <c:v>-2.6585714285714266</c:v>
                </c:pt>
                <c:pt idx="38">
                  <c:v>-1.5216666666666672</c:v>
                </c:pt>
                <c:pt idx="39">
                  <c:v>-0.80999999999999572</c:v>
                </c:pt>
                <c:pt idx="40">
                  <c:v>-1.2685714285714174</c:v>
                </c:pt>
                <c:pt idx="41">
                  <c:v>-3.0671428571428536</c:v>
                </c:pt>
                <c:pt idx="42">
                  <c:v>-5.1528571428571341</c:v>
                </c:pt>
                <c:pt idx="43">
                  <c:v>-2.6285714285714197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BB-4055-8246-DF8BC2856585}"/>
            </c:ext>
          </c:extLst>
        </c:ser>
        <c:ser>
          <c:idx val="3"/>
          <c:order val="3"/>
          <c:tx>
            <c:strRef>
              <c:f>NormFallDTW!$AQ$4</c:f>
              <c:strCache>
                <c:ptCount val="1"/>
                <c:pt idx="0">
                  <c:v>Subgroup 2 average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NormFallDTW!$AQ$5:$AQ$48</c:f>
              <c:numCache>
                <c:formatCode>0.00</c:formatCode>
                <c:ptCount val="44"/>
                <c:pt idx="0">
                  <c:v>13.917272727272724</c:v>
                </c:pt>
                <c:pt idx="1">
                  <c:v>13.644545454545442</c:v>
                </c:pt>
                <c:pt idx="2">
                  <c:v>15.437999999999992</c:v>
                </c:pt>
                <c:pt idx="3">
                  <c:v>18.157999999999994</c:v>
                </c:pt>
                <c:pt idx="4">
                  <c:v>20.733000000000011</c:v>
                </c:pt>
                <c:pt idx="5">
                  <c:v>18.966999999999999</c:v>
                </c:pt>
                <c:pt idx="6">
                  <c:v>16.509090909090894</c:v>
                </c:pt>
                <c:pt idx="7">
                  <c:v>17.543571428571436</c:v>
                </c:pt>
                <c:pt idx="8">
                  <c:v>15.591428571428567</c:v>
                </c:pt>
                <c:pt idx="9">
                  <c:v>14.41857142857142</c:v>
                </c:pt>
                <c:pt idx="10">
                  <c:v>13.685384615384613</c:v>
                </c:pt>
                <c:pt idx="11">
                  <c:v>11.829999999999998</c:v>
                </c:pt>
                <c:pt idx="12">
                  <c:v>9.6371428571428499</c:v>
                </c:pt>
                <c:pt idx="13">
                  <c:v>9.6121428571428549</c:v>
                </c:pt>
                <c:pt idx="14">
                  <c:v>9.0442857142857118</c:v>
                </c:pt>
                <c:pt idx="15">
                  <c:v>9.9835714285714126</c:v>
                </c:pt>
                <c:pt idx="16">
                  <c:v>10.914285714285702</c:v>
                </c:pt>
                <c:pt idx="17">
                  <c:v>12.452142857142851</c:v>
                </c:pt>
                <c:pt idx="18">
                  <c:v>13.472142857142853</c:v>
                </c:pt>
                <c:pt idx="19">
                  <c:v>13.651428571428569</c:v>
                </c:pt>
                <c:pt idx="20">
                  <c:v>12.634285714285699</c:v>
                </c:pt>
                <c:pt idx="21">
                  <c:v>10.922307692307687</c:v>
                </c:pt>
                <c:pt idx="22">
                  <c:v>7.7730769230769132</c:v>
                </c:pt>
                <c:pt idx="23">
                  <c:v>5.3307142857142731</c:v>
                </c:pt>
                <c:pt idx="24">
                  <c:v>3.3035714285714266</c:v>
                </c:pt>
                <c:pt idx="25">
                  <c:v>3.1328571428571337</c:v>
                </c:pt>
                <c:pt idx="26">
                  <c:v>3.8407142857142724</c:v>
                </c:pt>
                <c:pt idx="27">
                  <c:v>3.6658333333333508</c:v>
                </c:pt>
                <c:pt idx="28">
                  <c:v>2.4271428571428522</c:v>
                </c:pt>
                <c:pt idx="29">
                  <c:v>3.8050000000000095</c:v>
                </c:pt>
                <c:pt idx="30">
                  <c:v>2.6899999999999955</c:v>
                </c:pt>
                <c:pt idx="31">
                  <c:v>3.3557142857142646</c:v>
                </c:pt>
                <c:pt idx="32">
                  <c:v>3.2328571428571342</c:v>
                </c:pt>
                <c:pt idx="33">
                  <c:v>1.9853846153846111</c:v>
                </c:pt>
                <c:pt idx="34">
                  <c:v>1.3478571428571453</c:v>
                </c:pt>
                <c:pt idx="35">
                  <c:v>-0.7461538461538475</c:v>
                </c:pt>
                <c:pt idx="36">
                  <c:v>-0.38285714285715194</c:v>
                </c:pt>
                <c:pt idx="37">
                  <c:v>1.4407142857142909</c:v>
                </c:pt>
                <c:pt idx="38">
                  <c:v>2.3514285714285625</c:v>
                </c:pt>
                <c:pt idx="39">
                  <c:v>3.4142857142857088</c:v>
                </c:pt>
                <c:pt idx="40">
                  <c:v>2.7757142857142787</c:v>
                </c:pt>
                <c:pt idx="41">
                  <c:v>1.1799999999999844</c:v>
                </c:pt>
                <c:pt idx="42">
                  <c:v>-1.0792857142857355</c:v>
                </c:pt>
                <c:pt idx="43">
                  <c:v>-0.642142857142872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BB-4055-8246-DF8BC2856585}"/>
            </c:ext>
          </c:extLst>
        </c:ser>
        <c:ser>
          <c:idx val="11"/>
          <c:order val="4"/>
          <c:tx>
            <c:strRef>
              <c:f>NormFallDTW!$AR$4</c:f>
              <c:strCache>
                <c:ptCount val="1"/>
                <c:pt idx="0">
                  <c:v>Subgroup 3 average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NormFallDTW!$AR$5:$AR$48</c:f>
              <c:numCache>
                <c:formatCode>0.00</c:formatCode>
                <c:ptCount val="44"/>
                <c:pt idx="0">
                  <c:v>24.843333333333334</c:v>
                </c:pt>
                <c:pt idx="1">
                  <c:v>23.508333333333329</c:v>
                </c:pt>
                <c:pt idx="2">
                  <c:v>23.038333333333316</c:v>
                </c:pt>
                <c:pt idx="3">
                  <c:v>24.955000000000009</c:v>
                </c:pt>
                <c:pt idx="4">
                  <c:v>27.253333333333313</c:v>
                </c:pt>
                <c:pt idx="5">
                  <c:v>28.055999999999983</c:v>
                </c:pt>
                <c:pt idx="6">
                  <c:v>29.872857142857136</c:v>
                </c:pt>
                <c:pt idx="7">
                  <c:v>29.307142857142853</c:v>
                </c:pt>
                <c:pt idx="8">
                  <c:v>27.159999999999986</c:v>
                </c:pt>
                <c:pt idx="9">
                  <c:v>24.084285714285702</c:v>
                </c:pt>
                <c:pt idx="10">
                  <c:v>21.355714285714274</c:v>
                </c:pt>
                <c:pt idx="11">
                  <c:v>19.232857142857142</c:v>
                </c:pt>
                <c:pt idx="12">
                  <c:v>16.394285714285722</c:v>
                </c:pt>
                <c:pt idx="13">
                  <c:v>15.034999999999982</c:v>
                </c:pt>
                <c:pt idx="14">
                  <c:v>13.319999999999999</c:v>
                </c:pt>
                <c:pt idx="15">
                  <c:v>12.548571428571424</c:v>
                </c:pt>
                <c:pt idx="16">
                  <c:v>12.938571428571427</c:v>
                </c:pt>
                <c:pt idx="17">
                  <c:v>15.215000000000009</c:v>
                </c:pt>
                <c:pt idx="18">
                  <c:v>17.351428571428567</c:v>
                </c:pt>
                <c:pt idx="19">
                  <c:v>18.081428571428553</c:v>
                </c:pt>
                <c:pt idx="20">
                  <c:v>17.632857142857144</c:v>
                </c:pt>
                <c:pt idx="21">
                  <c:v>16.212857142857139</c:v>
                </c:pt>
                <c:pt idx="22">
                  <c:v>13.751428571428574</c:v>
                </c:pt>
                <c:pt idx="23">
                  <c:v>10.831428571428566</c:v>
                </c:pt>
                <c:pt idx="24">
                  <c:v>9.0199999999999836</c:v>
                </c:pt>
                <c:pt idx="25">
                  <c:v>7.6571428571428557</c:v>
                </c:pt>
                <c:pt idx="26">
                  <c:v>7.2200000000000042</c:v>
                </c:pt>
                <c:pt idx="27">
                  <c:v>6.5699999999999834</c:v>
                </c:pt>
                <c:pt idx="28">
                  <c:v>5.0516666666666739</c:v>
                </c:pt>
                <c:pt idx="29">
                  <c:v>4.4249999999999901</c:v>
                </c:pt>
                <c:pt idx="30">
                  <c:v>3.1366666666666512</c:v>
                </c:pt>
                <c:pt idx="31">
                  <c:v>3.8033333333333275</c:v>
                </c:pt>
                <c:pt idx="32">
                  <c:v>2.2833333333333123</c:v>
                </c:pt>
                <c:pt idx="33">
                  <c:v>1.2999999999999876</c:v>
                </c:pt>
                <c:pt idx="34">
                  <c:v>0.30333333333332746</c:v>
                </c:pt>
                <c:pt idx="35">
                  <c:v>-1.980000000000004</c:v>
                </c:pt>
                <c:pt idx="36">
                  <c:v>-1.604000000000005</c:v>
                </c:pt>
                <c:pt idx="37">
                  <c:v>0.70166666666664901</c:v>
                </c:pt>
                <c:pt idx="38">
                  <c:v>2.0528571428571234</c:v>
                </c:pt>
                <c:pt idx="39">
                  <c:v>3.5071428571428549</c:v>
                </c:pt>
                <c:pt idx="40">
                  <c:v>3.6171428571428499</c:v>
                </c:pt>
                <c:pt idx="41">
                  <c:v>2.2357142857142742</c:v>
                </c:pt>
                <c:pt idx="42">
                  <c:v>0.53285714285713937</c:v>
                </c:pt>
                <c:pt idx="43">
                  <c:v>-0.48428571428571843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BB-4055-8246-DF8BC2856585}"/>
            </c:ext>
          </c:extLst>
        </c:ser>
        <c:ser>
          <c:idx val="34"/>
          <c:order val="5"/>
          <c:tx>
            <c:strRef>
              <c:f>NormFallDTW!$AS$4</c:f>
              <c:strCache>
                <c:ptCount val="1"/>
                <c:pt idx="0">
                  <c:v>Subgroup 4 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NormFallDTW!$AS$5:$AS$48</c:f>
              <c:numCache>
                <c:formatCode>0.00</c:formatCode>
                <c:ptCount val="44"/>
                <c:pt idx="0">
                  <c:v>33.337499999999991</c:v>
                </c:pt>
                <c:pt idx="1">
                  <c:v>31.157499999999992</c:v>
                </c:pt>
                <c:pt idx="2">
                  <c:v>41.926666666666655</c:v>
                </c:pt>
                <c:pt idx="3">
                  <c:v>45.846666666666657</c:v>
                </c:pt>
                <c:pt idx="4">
                  <c:v>47.659999999999989</c:v>
                </c:pt>
                <c:pt idx="5">
                  <c:v>36.540000000000006</c:v>
                </c:pt>
                <c:pt idx="6">
                  <c:v>43.66749999999999</c:v>
                </c:pt>
                <c:pt idx="7">
                  <c:v>33.497141866666681</c:v>
                </c:pt>
                <c:pt idx="8">
                  <c:v>28.624262066666688</c:v>
                </c:pt>
                <c:pt idx="9">
                  <c:v>28.550523866666687</c:v>
                </c:pt>
                <c:pt idx="10">
                  <c:v>27.414059866666697</c:v>
                </c:pt>
                <c:pt idx="11">
                  <c:v>24.424487066666686</c:v>
                </c:pt>
                <c:pt idx="12">
                  <c:v>17.886615666666685</c:v>
                </c:pt>
                <c:pt idx="13">
                  <c:v>23.956007666666686</c:v>
                </c:pt>
                <c:pt idx="14">
                  <c:v>21.600498466666686</c:v>
                </c:pt>
                <c:pt idx="15">
                  <c:v>26.787530266666682</c:v>
                </c:pt>
                <c:pt idx="16">
                  <c:v>31.950454266666679</c:v>
                </c:pt>
                <c:pt idx="17">
                  <c:v>35.244085722222231</c:v>
                </c:pt>
                <c:pt idx="18">
                  <c:v>34.962690222222243</c:v>
                </c:pt>
                <c:pt idx="19">
                  <c:v>33.693302888888901</c:v>
                </c:pt>
                <c:pt idx="20">
                  <c:v>27.709117333333346</c:v>
                </c:pt>
                <c:pt idx="21">
                  <c:v>20.613287333333346</c:v>
                </c:pt>
                <c:pt idx="22">
                  <c:v>17.905065047619058</c:v>
                </c:pt>
                <c:pt idx="23">
                  <c:v>13.873492047619061</c:v>
                </c:pt>
                <c:pt idx="24">
                  <c:v>8.6430568888888946</c:v>
                </c:pt>
                <c:pt idx="25">
                  <c:v>8.8786343888888997</c:v>
                </c:pt>
                <c:pt idx="26">
                  <c:v>17.364491619047623</c:v>
                </c:pt>
                <c:pt idx="27">
                  <c:v>13.343261047619063</c:v>
                </c:pt>
                <c:pt idx="28">
                  <c:v>9.9214790476190604</c:v>
                </c:pt>
                <c:pt idx="29">
                  <c:v>9.883344761904775</c:v>
                </c:pt>
                <c:pt idx="30">
                  <c:v>9.9779291666666747</c:v>
                </c:pt>
                <c:pt idx="31">
                  <c:v>14.103024166666676</c:v>
                </c:pt>
                <c:pt idx="32">
                  <c:v>12.669722222222237</c:v>
                </c:pt>
                <c:pt idx="33">
                  <c:v>7.7319259259259336</c:v>
                </c:pt>
                <c:pt idx="34">
                  <c:v>5.9917407407407559</c:v>
                </c:pt>
                <c:pt idx="35">
                  <c:v>4.8286481481481536</c:v>
                </c:pt>
                <c:pt idx="36">
                  <c:v>5.6911296296296392</c:v>
                </c:pt>
                <c:pt idx="37">
                  <c:v>15.559666666666677</c:v>
                </c:pt>
                <c:pt idx="38">
                  <c:v>16.686601851851847</c:v>
                </c:pt>
                <c:pt idx="39">
                  <c:v>17.87226851851851</c:v>
                </c:pt>
                <c:pt idx="40">
                  <c:v>16.981115477474727</c:v>
                </c:pt>
                <c:pt idx="41">
                  <c:v>11.471249550521417</c:v>
                </c:pt>
                <c:pt idx="42">
                  <c:v>7.8756729366312364</c:v>
                </c:pt>
                <c:pt idx="43">
                  <c:v>10.88870370370371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BB-4055-8246-DF8BC2856585}"/>
            </c:ext>
          </c:extLst>
        </c:ser>
        <c:ser>
          <c:idx val="36"/>
          <c:order val="6"/>
          <c:tx>
            <c:strRef>
              <c:f>NormFallDTW!$AU$4</c:f>
              <c:strCache>
                <c:ptCount val="1"/>
                <c:pt idx="0">
                  <c:v>Subgroups 3 &amp; 4 average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NormFallDTW!$AU$5:$AU$48</c:f>
              <c:numCache>
                <c:formatCode>0.00</c:formatCode>
                <c:ptCount val="44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  <c:pt idx="43">
                  <c:v>5.9130208333333352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38-4F2B-B2CC-94E964116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035855"/>
        <c:axId val="1457044495"/>
        <c:extLst>
          <c:ext xmlns:c15="http://schemas.microsoft.com/office/drawing/2012/chart" uri="{02D57815-91ED-43cb-92C2-25804820EDAC}">
            <c15:filteredScatterSeries>
              <c15:ser>
                <c:idx val="45"/>
                <c:order val="1"/>
                <c:tx>
                  <c:strRef>
                    <c:extLst>
                      <c:ext uri="{02D57815-91ED-43cb-92C2-25804820EDAC}">
                        <c15:formulaRef>
                          <c15:sqref>NormFallDTW!$AO$4</c15:sqref>
                        </c15:formulaRef>
                      </c:ext>
                    </c:extLst>
                    <c:strCache>
                      <c:ptCount val="1"/>
                      <c:pt idx="0">
                        <c:v>Median</c:v>
                      </c:pt>
                    </c:strCache>
                  </c:strRef>
                </c:tx>
                <c:spPr>
                  <a:ln w="50800" cap="rnd">
                    <a:solidFill>
                      <a:srgbClr val="7030A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NormFallDTW!$A$5:$A$48</c15:sqref>
                        </c15:formulaRef>
                      </c:ext>
                    </c:extLst>
                    <c:numCache>
                      <c:formatCode>General</c:formatCode>
                      <c:ptCount val="44"/>
                      <c:pt idx="0">
                        <c:v>1980</c:v>
                      </c:pt>
                      <c:pt idx="1">
                        <c:v>1981</c:v>
                      </c:pt>
                      <c:pt idx="2">
                        <c:v>1982</c:v>
                      </c:pt>
                      <c:pt idx="3">
                        <c:v>1983</c:v>
                      </c:pt>
                      <c:pt idx="4">
                        <c:v>1984</c:v>
                      </c:pt>
                      <c:pt idx="5">
                        <c:v>1985</c:v>
                      </c:pt>
                      <c:pt idx="6">
                        <c:v>1986</c:v>
                      </c:pt>
                      <c:pt idx="7">
                        <c:v>1987</c:v>
                      </c:pt>
                      <c:pt idx="8">
                        <c:v>1988</c:v>
                      </c:pt>
                      <c:pt idx="9">
                        <c:v>1989</c:v>
                      </c:pt>
                      <c:pt idx="10">
                        <c:v>1990</c:v>
                      </c:pt>
                      <c:pt idx="11">
                        <c:v>1991</c:v>
                      </c:pt>
                      <c:pt idx="12">
                        <c:v>1992</c:v>
                      </c:pt>
                      <c:pt idx="13">
                        <c:v>1993</c:v>
                      </c:pt>
                      <c:pt idx="14">
                        <c:v>1994</c:v>
                      </c:pt>
                      <c:pt idx="15">
                        <c:v>1995</c:v>
                      </c:pt>
                      <c:pt idx="16">
                        <c:v>1996</c:v>
                      </c:pt>
                      <c:pt idx="17">
                        <c:v>1997</c:v>
                      </c:pt>
                      <c:pt idx="18">
                        <c:v>1998</c:v>
                      </c:pt>
                      <c:pt idx="19">
                        <c:v>1999</c:v>
                      </c:pt>
                      <c:pt idx="20">
                        <c:v>2000</c:v>
                      </c:pt>
                      <c:pt idx="21">
                        <c:v>2001</c:v>
                      </c:pt>
                      <c:pt idx="22">
                        <c:v>2002</c:v>
                      </c:pt>
                      <c:pt idx="23">
                        <c:v>2003</c:v>
                      </c:pt>
                      <c:pt idx="24">
                        <c:v>2004</c:v>
                      </c:pt>
                      <c:pt idx="25">
                        <c:v>2005</c:v>
                      </c:pt>
                      <c:pt idx="26">
                        <c:v>2006</c:v>
                      </c:pt>
                      <c:pt idx="27">
                        <c:v>2007</c:v>
                      </c:pt>
                      <c:pt idx="28">
                        <c:v>2008</c:v>
                      </c:pt>
                      <c:pt idx="29">
                        <c:v>2009</c:v>
                      </c:pt>
                      <c:pt idx="30">
                        <c:v>2010</c:v>
                      </c:pt>
                      <c:pt idx="31">
                        <c:v>2011</c:v>
                      </c:pt>
                      <c:pt idx="32">
                        <c:v>2012</c:v>
                      </c:pt>
                      <c:pt idx="33">
                        <c:v>2013</c:v>
                      </c:pt>
                      <c:pt idx="34">
                        <c:v>2014</c:v>
                      </c:pt>
                      <c:pt idx="35">
                        <c:v>2015</c:v>
                      </c:pt>
                      <c:pt idx="36">
                        <c:v>2016</c:v>
                      </c:pt>
                      <c:pt idx="37">
                        <c:v>2017</c:v>
                      </c:pt>
                      <c:pt idx="38">
                        <c:v>2018</c:v>
                      </c:pt>
                      <c:pt idx="39">
                        <c:v>2019</c:v>
                      </c:pt>
                      <c:pt idx="40">
                        <c:v>2020</c:v>
                      </c:pt>
                      <c:pt idx="41">
                        <c:v>2021</c:v>
                      </c:pt>
                      <c:pt idx="42">
                        <c:v>2022</c:v>
                      </c:pt>
                      <c:pt idx="43">
                        <c:v>2023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NormFallDTW!$AO$5:$AO$48</c15:sqref>
                        </c15:formulaRef>
                      </c:ext>
                    </c:extLst>
                    <c:numCache>
                      <c:formatCode>0.0</c:formatCode>
                      <c:ptCount val="44"/>
                      <c:pt idx="0">
                        <c:v>18.329999999999984</c:v>
                      </c:pt>
                      <c:pt idx="1">
                        <c:v>18.180000000000007</c:v>
                      </c:pt>
                      <c:pt idx="2">
                        <c:v>20.68</c:v>
                      </c:pt>
                      <c:pt idx="3">
                        <c:v>22.860000000000014</c:v>
                      </c:pt>
                      <c:pt idx="4">
                        <c:v>24.774999999999999</c:v>
                      </c:pt>
                      <c:pt idx="5">
                        <c:v>22.899999999999991</c:v>
                      </c:pt>
                      <c:pt idx="6">
                        <c:v>22.454999999999991</c:v>
                      </c:pt>
                      <c:pt idx="7">
                        <c:v>23.159999999999997</c:v>
                      </c:pt>
                      <c:pt idx="8">
                        <c:v>20.044999999999995</c:v>
                      </c:pt>
                      <c:pt idx="9">
                        <c:v>18.799999999999997</c:v>
                      </c:pt>
                      <c:pt idx="10">
                        <c:v>15.785</c:v>
                      </c:pt>
                      <c:pt idx="11">
                        <c:v>13.020000000000095</c:v>
                      </c:pt>
                      <c:pt idx="12">
                        <c:v>11.160000000000025</c:v>
                      </c:pt>
                      <c:pt idx="13">
                        <c:v>9.5650000000000261</c:v>
                      </c:pt>
                      <c:pt idx="14">
                        <c:v>9.7800000000000864</c:v>
                      </c:pt>
                      <c:pt idx="15">
                        <c:v>11.230000000000018</c:v>
                      </c:pt>
                      <c:pt idx="16">
                        <c:v>11.3</c:v>
                      </c:pt>
                      <c:pt idx="17">
                        <c:v>13.600000000000023</c:v>
                      </c:pt>
                      <c:pt idx="18">
                        <c:v>14.61</c:v>
                      </c:pt>
                      <c:pt idx="19">
                        <c:v>15.264999999999997</c:v>
                      </c:pt>
                      <c:pt idx="20">
                        <c:v>14.629999999999995</c:v>
                      </c:pt>
                      <c:pt idx="21">
                        <c:v>12.14</c:v>
                      </c:pt>
                      <c:pt idx="22">
                        <c:v>12.379999999999995</c:v>
                      </c:pt>
                      <c:pt idx="23">
                        <c:v>7.6000000000000227</c:v>
                      </c:pt>
                      <c:pt idx="24">
                        <c:v>3.3649999999999967</c:v>
                      </c:pt>
                      <c:pt idx="25">
                        <c:v>3.2749999999999986</c:v>
                      </c:pt>
                      <c:pt idx="26">
                        <c:v>5.25</c:v>
                      </c:pt>
                      <c:pt idx="27">
                        <c:v>5.8299999999999983</c:v>
                      </c:pt>
                      <c:pt idx="28">
                        <c:v>3.5149999999999988</c:v>
                      </c:pt>
                      <c:pt idx="29">
                        <c:v>4.2699999999999818</c:v>
                      </c:pt>
                      <c:pt idx="30">
                        <c:v>3.5949999999999704</c:v>
                      </c:pt>
                      <c:pt idx="31">
                        <c:v>3.3799999999999955</c:v>
                      </c:pt>
                      <c:pt idx="32">
                        <c:v>2.4199999999999946</c:v>
                      </c:pt>
                      <c:pt idx="33">
                        <c:v>1.3800000000000026</c:v>
                      </c:pt>
                      <c:pt idx="34">
                        <c:v>0.98999999999998067</c:v>
                      </c:pt>
                      <c:pt idx="35">
                        <c:v>6.4999999999997726E-2</c:v>
                      </c:pt>
                      <c:pt idx="36">
                        <c:v>-0.28000000000002956</c:v>
                      </c:pt>
                      <c:pt idx="37">
                        <c:v>1.2350000000000136</c:v>
                      </c:pt>
                      <c:pt idx="38">
                        <c:v>1.9200000000000017</c:v>
                      </c:pt>
                      <c:pt idx="39">
                        <c:v>3.2199999999999687</c:v>
                      </c:pt>
                      <c:pt idx="40">
                        <c:v>2.9899999999999949</c:v>
                      </c:pt>
                      <c:pt idx="41">
                        <c:v>1.5999999999999943</c:v>
                      </c:pt>
                      <c:pt idx="42">
                        <c:v>-0.64000000000010004</c:v>
                      </c:pt>
                      <c:pt idx="43">
                        <c:v>-0.57000000000005002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2B-22BB-4055-8246-DF8BC2856585}"/>
                  </c:ext>
                </c:extLst>
              </c15:ser>
            </c15:filteredScatterSeries>
          </c:ext>
        </c:extLst>
      </c:scatterChart>
      <c:valAx>
        <c:axId val="1457035855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044495"/>
        <c:crossesAt val="-5"/>
        <c:crossBetween val="midCat"/>
      </c:valAx>
      <c:valAx>
        <c:axId val="1457044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water level from spring 2016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035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change in water level from spring 2016 (feet)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672615373966808E-2"/>
          <c:y val="7.7546892909147749E-2"/>
          <c:w val="0.89739645038674276"/>
          <c:h val="0.52806910952528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NormFallDTW!$W$4</c:f>
              <c:strCache>
                <c:ptCount val="1"/>
                <c:pt idx="0">
                  <c:v>01S23E26CCC1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NormFallDTW!$W$5:$W$48</c:f>
              <c:numCache>
                <c:formatCode>0.00</c:formatCode>
                <c:ptCount val="44"/>
                <c:pt idx="0">
                  <c:v>26.649999999999977</c:v>
                </c:pt>
                <c:pt idx="1">
                  <c:v>27.389999999999986</c:v>
                </c:pt>
                <c:pt idx="2">
                  <c:v>25.459999999999923</c:v>
                </c:pt>
                <c:pt idx="3">
                  <c:v>27.990000000000009</c:v>
                </c:pt>
                <c:pt idx="4">
                  <c:v>30.449999999999932</c:v>
                </c:pt>
                <c:pt idx="5">
                  <c:v>31.17999999999995</c:v>
                </c:pt>
                <c:pt idx="6">
                  <c:v>33.529999999999973</c:v>
                </c:pt>
                <c:pt idx="7">
                  <c:v>32.490000000000009</c:v>
                </c:pt>
                <c:pt idx="8">
                  <c:v>30.759999999999991</c:v>
                </c:pt>
                <c:pt idx="9">
                  <c:v>26.75</c:v>
                </c:pt>
                <c:pt idx="10">
                  <c:v>23.699999999999932</c:v>
                </c:pt>
                <c:pt idx="11">
                  <c:v>21.360000000000014</c:v>
                </c:pt>
                <c:pt idx="12">
                  <c:v>18.480000000000018</c:v>
                </c:pt>
                <c:pt idx="13">
                  <c:v>16.939999999999941</c:v>
                </c:pt>
                <c:pt idx="14">
                  <c:v>15.129999999999995</c:v>
                </c:pt>
                <c:pt idx="15">
                  <c:v>14.600000000000023</c:v>
                </c:pt>
                <c:pt idx="16">
                  <c:v>15.169999999999959</c:v>
                </c:pt>
                <c:pt idx="17">
                  <c:v>17.840000000000032</c:v>
                </c:pt>
                <c:pt idx="18">
                  <c:v>19.620000000000005</c:v>
                </c:pt>
                <c:pt idx="19">
                  <c:v>20.809999999999945</c:v>
                </c:pt>
                <c:pt idx="20">
                  <c:v>19.759999999999991</c:v>
                </c:pt>
                <c:pt idx="21">
                  <c:v>17.990000000000009</c:v>
                </c:pt>
                <c:pt idx="22">
                  <c:v>15.120000000000005</c:v>
                </c:pt>
                <c:pt idx="23">
                  <c:v>12.639999999999986</c:v>
                </c:pt>
                <c:pt idx="24">
                  <c:v>10.289999999999964</c:v>
                </c:pt>
                <c:pt idx="25">
                  <c:v>8.9900000000000091</c:v>
                </c:pt>
                <c:pt idx="26">
                  <c:v>8.7799999999999727</c:v>
                </c:pt>
                <c:pt idx="27">
                  <c:v>7.9399999999999409</c:v>
                </c:pt>
                <c:pt idx="28">
                  <c:v>6.3400000000000318</c:v>
                </c:pt>
                <c:pt idx="37">
                  <c:v>1.4599999999999227</c:v>
                </c:pt>
                <c:pt idx="38">
                  <c:v>3.1299999999999955</c:v>
                </c:pt>
                <c:pt idx="39">
                  <c:v>4.6200000000000045</c:v>
                </c:pt>
                <c:pt idx="40">
                  <c:v>4.7899999999999636</c:v>
                </c:pt>
                <c:pt idx="41">
                  <c:v>3.0299999999999727</c:v>
                </c:pt>
                <c:pt idx="42">
                  <c:v>0.64999999999997726</c:v>
                </c:pt>
                <c:pt idx="43">
                  <c:v>-0.23000000000001819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C6A8-4B80-9820-622EDAA9688A}"/>
            </c:ext>
          </c:extLst>
        </c:ser>
        <c:ser>
          <c:idx val="1"/>
          <c:order val="1"/>
          <c:tx>
            <c:strRef>
              <c:f>NormFallDTW!$I$4</c:f>
              <c:strCache>
                <c:ptCount val="1"/>
                <c:pt idx="0">
                  <c:v>01S30E15BCA1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NormFallDTW!$I$5:$I$48</c:f>
              <c:numCache>
                <c:formatCode>0.00</c:formatCode>
                <c:ptCount val="44"/>
                <c:pt idx="0">
                  <c:v>7.2899999999999636</c:v>
                </c:pt>
                <c:pt idx="1">
                  <c:v>6.92999999999995</c:v>
                </c:pt>
                <c:pt idx="2">
                  <c:v>7.3099999999999454</c:v>
                </c:pt>
                <c:pt idx="3">
                  <c:v>9.7400000000000091</c:v>
                </c:pt>
                <c:pt idx="4">
                  <c:v>12.029999999999973</c:v>
                </c:pt>
                <c:pt idx="5">
                  <c:v>10.189999999999941</c:v>
                </c:pt>
                <c:pt idx="6">
                  <c:v>10.129999999999995</c:v>
                </c:pt>
                <c:pt idx="7">
                  <c:v>9.5</c:v>
                </c:pt>
                <c:pt idx="8">
                  <c:v>8.0399999999999636</c:v>
                </c:pt>
                <c:pt idx="9">
                  <c:v>7.67999999999995</c:v>
                </c:pt>
                <c:pt idx="11">
                  <c:v>6.3599999999999</c:v>
                </c:pt>
                <c:pt idx="12">
                  <c:v>5.0999999999999091</c:v>
                </c:pt>
                <c:pt idx="13">
                  <c:v>5.3099999999999454</c:v>
                </c:pt>
                <c:pt idx="14">
                  <c:v>4.9399999999999409</c:v>
                </c:pt>
                <c:pt idx="15">
                  <c:v>5.6699999999999591</c:v>
                </c:pt>
                <c:pt idx="16">
                  <c:v>5.1999999999999318</c:v>
                </c:pt>
                <c:pt idx="17">
                  <c:v>6.6999999999999318</c:v>
                </c:pt>
                <c:pt idx="18">
                  <c:v>7.1200000000000045</c:v>
                </c:pt>
                <c:pt idx="19">
                  <c:v>6.7400000000000091</c:v>
                </c:pt>
                <c:pt idx="20">
                  <c:v>5.7099999999999227</c:v>
                </c:pt>
                <c:pt idx="21">
                  <c:v>5.1599999999999682</c:v>
                </c:pt>
                <c:pt idx="22">
                  <c:v>3.5399999999999636</c:v>
                </c:pt>
                <c:pt idx="23">
                  <c:v>1.9199999999999591</c:v>
                </c:pt>
                <c:pt idx="24">
                  <c:v>1.5</c:v>
                </c:pt>
                <c:pt idx="25">
                  <c:v>0.87999999999999545</c:v>
                </c:pt>
                <c:pt idx="26">
                  <c:v>1.1899999999999409</c:v>
                </c:pt>
                <c:pt idx="27">
                  <c:v>1.75</c:v>
                </c:pt>
                <c:pt idx="28">
                  <c:v>1.0799999999999272</c:v>
                </c:pt>
                <c:pt idx="29">
                  <c:v>1.6499999999999773</c:v>
                </c:pt>
                <c:pt idx="30">
                  <c:v>0.70999999999992269</c:v>
                </c:pt>
                <c:pt idx="31">
                  <c:v>1.9599999999999227</c:v>
                </c:pt>
                <c:pt idx="32">
                  <c:v>1.1999999999999318</c:v>
                </c:pt>
                <c:pt idx="33">
                  <c:v>0.81999999999993634</c:v>
                </c:pt>
                <c:pt idx="34">
                  <c:v>1.0999999999999091</c:v>
                </c:pt>
                <c:pt idx="35">
                  <c:v>0.5</c:v>
                </c:pt>
                <c:pt idx="36">
                  <c:v>-6.0000000000059117E-2</c:v>
                </c:pt>
                <c:pt idx="37">
                  <c:v>1.4900000000000091</c:v>
                </c:pt>
                <c:pt idx="38">
                  <c:v>1.4799999999999045</c:v>
                </c:pt>
                <c:pt idx="39">
                  <c:v>2.0499999999999545</c:v>
                </c:pt>
                <c:pt idx="40">
                  <c:v>1.3499999999999091</c:v>
                </c:pt>
                <c:pt idx="41">
                  <c:v>0.2199999999999136</c:v>
                </c:pt>
                <c:pt idx="42">
                  <c:v>-0.64000000000010004</c:v>
                </c:pt>
                <c:pt idx="43">
                  <c:v>-0.7700000000000955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6A8-4B80-9820-622EDAA9688A}"/>
            </c:ext>
          </c:extLst>
        </c:ser>
        <c:ser>
          <c:idx val="4"/>
          <c:order val="2"/>
          <c:tx>
            <c:strRef>
              <c:f>NormFallDTW!$J$4</c:f>
              <c:strCache>
                <c:ptCount val="1"/>
                <c:pt idx="0">
                  <c:v>02N28E35AAC1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NormFallDTW!$J$5:$J$48</c:f>
              <c:numCache>
                <c:formatCode>0.00</c:formatCode>
                <c:ptCount val="44"/>
                <c:pt idx="0">
                  <c:v>8.1399999999999864</c:v>
                </c:pt>
                <c:pt idx="1">
                  <c:v>7.8199999999999363</c:v>
                </c:pt>
                <c:pt idx="2">
                  <c:v>8.9900000000000091</c:v>
                </c:pt>
                <c:pt idx="3">
                  <c:v>13.939999999999941</c:v>
                </c:pt>
                <c:pt idx="4">
                  <c:v>16.970000000000027</c:v>
                </c:pt>
                <c:pt idx="5">
                  <c:v>12.159999999999968</c:v>
                </c:pt>
                <c:pt idx="6">
                  <c:v>11.769999999999982</c:v>
                </c:pt>
                <c:pt idx="7">
                  <c:v>10.960000000000036</c:v>
                </c:pt>
                <c:pt idx="8">
                  <c:v>9.4700000000000273</c:v>
                </c:pt>
                <c:pt idx="9">
                  <c:v>8.3500000000000227</c:v>
                </c:pt>
                <c:pt idx="10">
                  <c:v>7.7899999999999636</c:v>
                </c:pt>
                <c:pt idx="11">
                  <c:v>7.0099999999999909</c:v>
                </c:pt>
                <c:pt idx="12">
                  <c:v>5.5499999999999545</c:v>
                </c:pt>
                <c:pt idx="13">
                  <c:v>5.7599999999999909</c:v>
                </c:pt>
                <c:pt idx="14">
                  <c:v>5.3400000000000318</c:v>
                </c:pt>
                <c:pt idx="15">
                  <c:v>6.1999999999999318</c:v>
                </c:pt>
                <c:pt idx="16">
                  <c:v>6.25</c:v>
                </c:pt>
                <c:pt idx="17">
                  <c:v>7.8899999999999864</c:v>
                </c:pt>
                <c:pt idx="18">
                  <c:v>8.5199999999999818</c:v>
                </c:pt>
                <c:pt idx="19">
                  <c:v>8.3099999999999454</c:v>
                </c:pt>
                <c:pt idx="20">
                  <c:v>7.2999999999999545</c:v>
                </c:pt>
                <c:pt idx="21">
                  <c:v>6.0900000000000318</c:v>
                </c:pt>
                <c:pt idx="22">
                  <c:v>4.2999999999999545</c:v>
                </c:pt>
                <c:pt idx="23">
                  <c:v>2.3899999999999864</c:v>
                </c:pt>
                <c:pt idx="24">
                  <c:v>1.8300000000000409</c:v>
                </c:pt>
                <c:pt idx="25">
                  <c:v>1.25</c:v>
                </c:pt>
                <c:pt idx="26">
                  <c:v>1.6899999999999409</c:v>
                </c:pt>
                <c:pt idx="27">
                  <c:v>1.5900000000000318</c:v>
                </c:pt>
                <c:pt idx="28">
                  <c:v>1.0299999999999727</c:v>
                </c:pt>
                <c:pt idx="29">
                  <c:v>1.2300000000000182</c:v>
                </c:pt>
                <c:pt idx="30">
                  <c:v>0.97000000000002728</c:v>
                </c:pt>
                <c:pt idx="31">
                  <c:v>2</c:v>
                </c:pt>
                <c:pt idx="32">
                  <c:v>1.7300000000000182</c:v>
                </c:pt>
                <c:pt idx="33">
                  <c:v>0.99000000000000909</c:v>
                </c:pt>
                <c:pt idx="34">
                  <c:v>1.0800000000000409</c:v>
                </c:pt>
                <c:pt idx="35">
                  <c:v>2.9999999999972715E-2</c:v>
                </c:pt>
                <c:pt idx="36">
                  <c:v>-0.31000000000005912</c:v>
                </c:pt>
                <c:pt idx="37">
                  <c:v>1.1699999999999591</c:v>
                </c:pt>
                <c:pt idx="38">
                  <c:v>1.9800000000000182</c:v>
                </c:pt>
                <c:pt idx="39">
                  <c:v>2.3700000000000045</c:v>
                </c:pt>
                <c:pt idx="40">
                  <c:v>1.7599999999999909</c:v>
                </c:pt>
                <c:pt idx="41">
                  <c:v>0.48000000000001819</c:v>
                </c:pt>
                <c:pt idx="42">
                  <c:v>-0.75999999999999091</c:v>
                </c:pt>
                <c:pt idx="43">
                  <c:v>-0.57000000000005002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C6A8-4B80-9820-622EDAA9688A}"/>
            </c:ext>
          </c:extLst>
        </c:ser>
        <c:ser>
          <c:idx val="5"/>
          <c:order val="3"/>
          <c:tx>
            <c:strRef>
              <c:f>NormFallDTW!$K$4</c:f>
              <c:strCache>
                <c:ptCount val="1"/>
                <c:pt idx="0">
                  <c:v>02N31E35DCC1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NormFallDTW!$K$5:$K$48</c:f>
              <c:numCache>
                <c:formatCode>0.00</c:formatCode>
                <c:ptCount val="44"/>
                <c:pt idx="0">
                  <c:v>8.42999999999995</c:v>
                </c:pt>
                <c:pt idx="1">
                  <c:v>7.9599999999999227</c:v>
                </c:pt>
                <c:pt idx="2">
                  <c:v>8.7599999999999909</c:v>
                </c:pt>
                <c:pt idx="3">
                  <c:v>11.269999999999982</c:v>
                </c:pt>
                <c:pt idx="4">
                  <c:v>13.289999999999964</c:v>
                </c:pt>
                <c:pt idx="5">
                  <c:v>12.25</c:v>
                </c:pt>
                <c:pt idx="6">
                  <c:v>11.779999999999973</c:v>
                </c:pt>
                <c:pt idx="7">
                  <c:v>11.379999999999995</c:v>
                </c:pt>
                <c:pt idx="8">
                  <c:v>10.039999999999964</c:v>
                </c:pt>
                <c:pt idx="9">
                  <c:v>9.2899999999999636</c:v>
                </c:pt>
                <c:pt idx="10">
                  <c:v>8.6599999999999682</c:v>
                </c:pt>
                <c:pt idx="11">
                  <c:v>7.9700000000000273</c:v>
                </c:pt>
                <c:pt idx="12">
                  <c:v>6.4599999999999227</c:v>
                </c:pt>
                <c:pt idx="13">
                  <c:v>6.6999999999999318</c:v>
                </c:pt>
                <c:pt idx="14">
                  <c:v>5.8999999999999773</c:v>
                </c:pt>
                <c:pt idx="15">
                  <c:v>6.5699999999999363</c:v>
                </c:pt>
                <c:pt idx="16">
                  <c:v>6.8399999999999181</c:v>
                </c:pt>
                <c:pt idx="17">
                  <c:v>8.1499999999999773</c:v>
                </c:pt>
                <c:pt idx="18">
                  <c:v>8.75</c:v>
                </c:pt>
                <c:pt idx="19">
                  <c:v>8.1100000000000136</c:v>
                </c:pt>
                <c:pt idx="20">
                  <c:v>7.6000000000000227</c:v>
                </c:pt>
                <c:pt idx="21">
                  <c:v>6.3799999999999955</c:v>
                </c:pt>
                <c:pt idx="22">
                  <c:v>4.42999999999995</c:v>
                </c:pt>
                <c:pt idx="23">
                  <c:v>2.7099999999999227</c:v>
                </c:pt>
                <c:pt idx="24">
                  <c:v>1.8899999999999864</c:v>
                </c:pt>
                <c:pt idx="25">
                  <c:v>1.42999999999995</c:v>
                </c:pt>
                <c:pt idx="26">
                  <c:v>2.0499999999999545</c:v>
                </c:pt>
                <c:pt idx="27">
                  <c:v>1.8899999999999864</c:v>
                </c:pt>
                <c:pt idx="28">
                  <c:v>1.0399999999999636</c:v>
                </c:pt>
                <c:pt idx="29">
                  <c:v>1.8199999999999363</c:v>
                </c:pt>
                <c:pt idx="30">
                  <c:v>1.1899999999999409</c:v>
                </c:pt>
                <c:pt idx="31">
                  <c:v>1.8299999999999272</c:v>
                </c:pt>
                <c:pt idx="32">
                  <c:v>1.7300000000000182</c:v>
                </c:pt>
                <c:pt idx="33">
                  <c:v>0.85000000000002274</c:v>
                </c:pt>
                <c:pt idx="34">
                  <c:v>0.98000000000001819</c:v>
                </c:pt>
                <c:pt idx="35">
                  <c:v>0.10000000000002274</c:v>
                </c:pt>
                <c:pt idx="36">
                  <c:v>-0.23000000000001819</c:v>
                </c:pt>
                <c:pt idx="37">
                  <c:v>0.98000000000001819</c:v>
                </c:pt>
                <c:pt idx="38">
                  <c:v>1.4599999999999227</c:v>
                </c:pt>
                <c:pt idx="39">
                  <c:v>1.7799999999999727</c:v>
                </c:pt>
                <c:pt idx="40">
                  <c:v>1.2599999999999909</c:v>
                </c:pt>
                <c:pt idx="41">
                  <c:v>0.14999999999997726</c:v>
                </c:pt>
                <c:pt idx="42">
                  <c:v>-1.1600000000000819</c:v>
                </c:pt>
                <c:pt idx="43">
                  <c:v>-0.84000000000003183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6A8-4B80-9820-622EDAA9688A}"/>
            </c:ext>
          </c:extLst>
        </c:ser>
        <c:ser>
          <c:idx val="6"/>
          <c:order val="4"/>
          <c:tx>
            <c:strRef>
              <c:f>NormFallDTW!$L$4</c:f>
              <c:strCache>
                <c:ptCount val="1"/>
                <c:pt idx="0">
                  <c:v>02N35E02BBC1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NormFallDTW!$L$5:$L$48</c:f>
              <c:numCache>
                <c:formatCode>0.00</c:formatCode>
                <c:ptCount val="44"/>
                <c:pt idx="0">
                  <c:v>13.309999999999945</c:v>
                </c:pt>
                <c:pt idx="1">
                  <c:v>12.939999999999941</c:v>
                </c:pt>
                <c:pt idx="2">
                  <c:v>13.529999999999973</c:v>
                </c:pt>
                <c:pt idx="3">
                  <c:v>14.889999999999986</c:v>
                </c:pt>
                <c:pt idx="4">
                  <c:v>17.799999999999955</c:v>
                </c:pt>
                <c:pt idx="5">
                  <c:v>17</c:v>
                </c:pt>
                <c:pt idx="6">
                  <c:v>18.069999999999936</c:v>
                </c:pt>
                <c:pt idx="7">
                  <c:v>18.419999999999959</c:v>
                </c:pt>
                <c:pt idx="8">
                  <c:v>15.659999999999968</c:v>
                </c:pt>
                <c:pt idx="9">
                  <c:v>14.729999999999905</c:v>
                </c:pt>
                <c:pt idx="10">
                  <c:v>13.469999999999914</c:v>
                </c:pt>
                <c:pt idx="11">
                  <c:v>11.759999999999991</c:v>
                </c:pt>
                <c:pt idx="12">
                  <c:v>9.8899999999999864</c:v>
                </c:pt>
                <c:pt idx="13">
                  <c:v>7.4399999999999409</c:v>
                </c:pt>
                <c:pt idx="14">
                  <c:v>9.17999999999995</c:v>
                </c:pt>
                <c:pt idx="15">
                  <c:v>11.6099999999999</c:v>
                </c:pt>
                <c:pt idx="16">
                  <c:v>12.089999999999918</c:v>
                </c:pt>
                <c:pt idx="17">
                  <c:v>13.909999999999968</c:v>
                </c:pt>
                <c:pt idx="18">
                  <c:v>14.069999999999936</c:v>
                </c:pt>
                <c:pt idx="19">
                  <c:v>13.819999999999936</c:v>
                </c:pt>
                <c:pt idx="20">
                  <c:v>13.309999999999945</c:v>
                </c:pt>
                <c:pt idx="21">
                  <c:v>10.189999999999941</c:v>
                </c:pt>
                <c:pt idx="22">
                  <c:v>7.1299999999999955</c:v>
                </c:pt>
                <c:pt idx="23">
                  <c:v>2.4699999999999136</c:v>
                </c:pt>
                <c:pt idx="24">
                  <c:v>1.6999999999999318</c:v>
                </c:pt>
                <c:pt idx="25">
                  <c:v>1.9499999999999318</c:v>
                </c:pt>
                <c:pt idx="26">
                  <c:v>3.0799999999999272</c:v>
                </c:pt>
                <c:pt idx="27">
                  <c:v>1.8700000000000045</c:v>
                </c:pt>
                <c:pt idx="28">
                  <c:v>0.14999999999997726</c:v>
                </c:pt>
                <c:pt idx="29">
                  <c:v>0.75999999999999091</c:v>
                </c:pt>
                <c:pt idx="30">
                  <c:v>0.53999999999996362</c:v>
                </c:pt>
                <c:pt idx="31">
                  <c:v>0.9799999999999045</c:v>
                </c:pt>
                <c:pt idx="32">
                  <c:v>1.4899999999998954</c:v>
                </c:pt>
                <c:pt idx="33">
                  <c:v>-0.90000000000009095</c:v>
                </c:pt>
                <c:pt idx="34">
                  <c:v>-0.36000000000001364</c:v>
                </c:pt>
                <c:pt idx="35">
                  <c:v>-0.80000000000006821</c:v>
                </c:pt>
                <c:pt idx="36">
                  <c:v>-1.2400000000000091</c:v>
                </c:pt>
                <c:pt idx="37">
                  <c:v>1</c:v>
                </c:pt>
                <c:pt idx="38">
                  <c:v>0.83999999999991815</c:v>
                </c:pt>
                <c:pt idx="39">
                  <c:v>0.9699999999999136</c:v>
                </c:pt>
                <c:pt idx="40">
                  <c:v>0.26999999999998181</c:v>
                </c:pt>
                <c:pt idx="41">
                  <c:v>-0.89000000000010004</c:v>
                </c:pt>
                <c:pt idx="42">
                  <c:v>-3.5100000000001046</c:v>
                </c:pt>
                <c:pt idx="43">
                  <c:v>-2.0800000000000409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C6A8-4B80-9820-622EDAA9688A}"/>
            </c:ext>
          </c:extLst>
        </c:ser>
        <c:ser>
          <c:idx val="7"/>
          <c:order val="5"/>
          <c:tx>
            <c:strRef>
              <c:f>NormFallDTW!$M$4</c:f>
              <c:strCache>
                <c:ptCount val="1"/>
                <c:pt idx="0">
                  <c:v>02N37E02ABA1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NormFallDTW!$M$5:$M$48</c:f>
              <c:numCache>
                <c:formatCode>0.00</c:formatCode>
                <c:ptCount val="44"/>
                <c:pt idx="0">
                  <c:v>26.489999999999981</c:v>
                </c:pt>
                <c:pt idx="1">
                  <c:v>26.960000000000008</c:v>
                </c:pt>
                <c:pt idx="2">
                  <c:v>28.900000000000006</c:v>
                </c:pt>
                <c:pt idx="3">
                  <c:v>29.299999999999983</c:v>
                </c:pt>
                <c:pt idx="4">
                  <c:v>28.509999999999991</c:v>
                </c:pt>
                <c:pt idx="5">
                  <c:v>27.169999999999987</c:v>
                </c:pt>
                <c:pt idx="6">
                  <c:v>28.259999999999991</c:v>
                </c:pt>
                <c:pt idx="7">
                  <c:v>26.949999999999989</c:v>
                </c:pt>
                <c:pt idx="8">
                  <c:v>27.340000000000003</c:v>
                </c:pt>
                <c:pt idx="9">
                  <c:v>30.03</c:v>
                </c:pt>
                <c:pt idx="10">
                  <c:v>27.409999999999997</c:v>
                </c:pt>
                <c:pt idx="11">
                  <c:v>28.199999999999989</c:v>
                </c:pt>
                <c:pt idx="12">
                  <c:v>21.340000000000003</c:v>
                </c:pt>
                <c:pt idx="13">
                  <c:v>26.22999999999999</c:v>
                </c:pt>
                <c:pt idx="14">
                  <c:v>22.859999999999985</c:v>
                </c:pt>
                <c:pt idx="15">
                  <c:v>28.769999999999982</c:v>
                </c:pt>
                <c:pt idx="16">
                  <c:v>29.099999999999994</c:v>
                </c:pt>
                <c:pt idx="17">
                  <c:v>26.060000000000002</c:v>
                </c:pt>
                <c:pt idx="18">
                  <c:v>27.47999999999999</c:v>
                </c:pt>
                <c:pt idx="19">
                  <c:v>26.419999999999987</c:v>
                </c:pt>
                <c:pt idx="20">
                  <c:v>27.099999999999994</c:v>
                </c:pt>
                <c:pt idx="21">
                  <c:v>21.22</c:v>
                </c:pt>
                <c:pt idx="22">
                  <c:v>13.669999999999987</c:v>
                </c:pt>
                <c:pt idx="23">
                  <c:v>14.25</c:v>
                </c:pt>
                <c:pt idx="24">
                  <c:v>17.599999999999994</c:v>
                </c:pt>
                <c:pt idx="25">
                  <c:v>19.739999999999981</c:v>
                </c:pt>
                <c:pt idx="26">
                  <c:v>21.099999999999994</c:v>
                </c:pt>
                <c:pt idx="27">
                  <c:v>18.590000000000003</c:v>
                </c:pt>
                <c:pt idx="28">
                  <c:v>22.069999999999993</c:v>
                </c:pt>
                <c:pt idx="29">
                  <c:v>20.680000000000007</c:v>
                </c:pt>
                <c:pt idx="30">
                  <c:v>20.519999999999982</c:v>
                </c:pt>
                <c:pt idx="31">
                  <c:v>18.759999999999991</c:v>
                </c:pt>
                <c:pt idx="32">
                  <c:v>19.78</c:v>
                </c:pt>
                <c:pt idx="33">
                  <c:v>13.400000000000006</c:v>
                </c:pt>
                <c:pt idx="34">
                  <c:v>15.359999999999985</c:v>
                </c:pt>
                <c:pt idx="36">
                  <c:v>15.030000000000001</c:v>
                </c:pt>
                <c:pt idx="37">
                  <c:v>18.439999999999998</c:v>
                </c:pt>
                <c:pt idx="38">
                  <c:v>17.759999999999991</c:v>
                </c:pt>
                <c:pt idx="39">
                  <c:v>17.689999999999998</c:v>
                </c:pt>
                <c:pt idx="40">
                  <c:v>18.849999999999994</c:v>
                </c:pt>
                <c:pt idx="41">
                  <c:v>16.769999999999982</c:v>
                </c:pt>
                <c:pt idx="42">
                  <c:v>12.75</c:v>
                </c:pt>
                <c:pt idx="43">
                  <c:v>15.659999999999997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C6A8-4B80-9820-622EDAA9688A}"/>
            </c:ext>
          </c:extLst>
        </c:ser>
        <c:ser>
          <c:idx val="8"/>
          <c:order val="6"/>
          <c:tx>
            <c:strRef>
              <c:f>NormFallDTW!$O$4</c:f>
              <c:strCache>
                <c:ptCount val="1"/>
                <c:pt idx="0">
                  <c:v>02S33E16ABB1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NormFallDTW!$O$5:$O$48</c:f>
              <c:numCache>
                <c:formatCode>0.00</c:formatCode>
                <c:ptCount val="44"/>
                <c:pt idx="6">
                  <c:v>9.9099999999999966</c:v>
                </c:pt>
                <c:pt idx="7">
                  <c:v>9.3400000000000034</c:v>
                </c:pt>
                <c:pt idx="8">
                  <c:v>7.9699999999999989</c:v>
                </c:pt>
                <c:pt idx="9">
                  <c:v>7.8299999999999841</c:v>
                </c:pt>
                <c:pt idx="10">
                  <c:v>7.1899999999999977</c:v>
                </c:pt>
                <c:pt idx="11">
                  <c:v>6.3599999999999852</c:v>
                </c:pt>
                <c:pt idx="12">
                  <c:v>5.0900000000000034</c:v>
                </c:pt>
                <c:pt idx="13">
                  <c:v>6.0600000000000023</c:v>
                </c:pt>
                <c:pt idx="14">
                  <c:v>5.1099999999999852</c:v>
                </c:pt>
                <c:pt idx="15">
                  <c:v>6.1599999999999966</c:v>
                </c:pt>
                <c:pt idx="16">
                  <c:v>6.0099999999999909</c:v>
                </c:pt>
                <c:pt idx="17">
                  <c:v>7.3599999999999852</c:v>
                </c:pt>
                <c:pt idx="18">
                  <c:v>7.3299999999999841</c:v>
                </c:pt>
                <c:pt idx="19">
                  <c:v>7.2099999999999795</c:v>
                </c:pt>
                <c:pt idx="20">
                  <c:v>6.6799999999999784</c:v>
                </c:pt>
                <c:pt idx="21">
                  <c:v>5.2599999999999909</c:v>
                </c:pt>
                <c:pt idx="22">
                  <c:v>3.8299999999999841</c:v>
                </c:pt>
                <c:pt idx="23">
                  <c:v>2</c:v>
                </c:pt>
                <c:pt idx="24">
                  <c:v>1.6499999999999773</c:v>
                </c:pt>
                <c:pt idx="25">
                  <c:v>1.4899999999999807</c:v>
                </c:pt>
                <c:pt idx="26">
                  <c:v>2.1799999999999784</c:v>
                </c:pt>
                <c:pt idx="28">
                  <c:v>1.3700000000000045</c:v>
                </c:pt>
                <c:pt idx="31">
                  <c:v>2.3299999999999841</c:v>
                </c:pt>
                <c:pt idx="32">
                  <c:v>2.0300000000000011</c:v>
                </c:pt>
                <c:pt idx="33">
                  <c:v>0.78000000000000114</c:v>
                </c:pt>
                <c:pt idx="34">
                  <c:v>0.98999999999998067</c:v>
                </c:pt>
                <c:pt idx="35">
                  <c:v>0.88999999999998636</c:v>
                </c:pt>
                <c:pt idx="36">
                  <c:v>0.37000000000000455</c:v>
                </c:pt>
                <c:pt idx="37">
                  <c:v>1.8100000000000023</c:v>
                </c:pt>
                <c:pt idx="38">
                  <c:v>1.8599999999999852</c:v>
                </c:pt>
                <c:pt idx="39">
                  <c:v>2.0300000000000011</c:v>
                </c:pt>
                <c:pt idx="40">
                  <c:v>1.9099999999999966</c:v>
                </c:pt>
                <c:pt idx="41">
                  <c:v>0.34000000000000341</c:v>
                </c:pt>
                <c:pt idx="42">
                  <c:v>-0.73000000000001819</c:v>
                </c:pt>
                <c:pt idx="43">
                  <c:v>-1.0000000000019327E-2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C6A8-4B80-9820-622EDAA9688A}"/>
            </c:ext>
          </c:extLst>
        </c:ser>
        <c:ser>
          <c:idx val="9"/>
          <c:order val="7"/>
          <c:tx>
            <c:strRef>
              <c:f>NormFallDTW!$X$4</c:f>
              <c:strCache>
                <c:ptCount val="1"/>
                <c:pt idx="0">
                  <c:v>03S27E24DDA1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NormFallDTW!$X$5:$X$48</c:f>
              <c:numCache>
                <c:formatCode>0.00</c:formatCode>
                <c:ptCount val="44"/>
                <c:pt idx="0">
                  <c:v>24.509999999999991</c:v>
                </c:pt>
                <c:pt idx="1">
                  <c:v>23.279999999999973</c:v>
                </c:pt>
                <c:pt idx="2">
                  <c:v>22.909999999999968</c:v>
                </c:pt>
                <c:pt idx="3">
                  <c:v>24.5</c:v>
                </c:pt>
                <c:pt idx="4">
                  <c:v>27.839999999999918</c:v>
                </c:pt>
                <c:pt idx="6">
                  <c:v>31.389999999999986</c:v>
                </c:pt>
                <c:pt idx="7">
                  <c:v>31.480000000000018</c:v>
                </c:pt>
                <c:pt idx="8">
                  <c:v>29.209999999999923</c:v>
                </c:pt>
                <c:pt idx="9">
                  <c:v>25.579999999999927</c:v>
                </c:pt>
                <c:pt idx="10">
                  <c:v>22.730000000000018</c:v>
                </c:pt>
                <c:pt idx="11">
                  <c:v>20.589999999999918</c:v>
                </c:pt>
                <c:pt idx="12">
                  <c:v>17.730000000000018</c:v>
                </c:pt>
                <c:pt idx="13">
                  <c:v>15.659999999999968</c:v>
                </c:pt>
                <c:pt idx="14">
                  <c:v>14.120000000000005</c:v>
                </c:pt>
                <c:pt idx="15">
                  <c:v>11.209999999999923</c:v>
                </c:pt>
                <c:pt idx="16">
                  <c:v>13.620000000000005</c:v>
                </c:pt>
                <c:pt idx="18">
                  <c:v>18.189999999999941</c:v>
                </c:pt>
                <c:pt idx="19">
                  <c:v>19.199999999999932</c:v>
                </c:pt>
                <c:pt idx="20">
                  <c:v>18.899999999999977</c:v>
                </c:pt>
                <c:pt idx="21">
                  <c:v>17.269999999999982</c:v>
                </c:pt>
                <c:pt idx="22">
                  <c:v>14.519999999999982</c:v>
                </c:pt>
                <c:pt idx="23">
                  <c:v>12</c:v>
                </c:pt>
                <c:pt idx="24">
                  <c:v>9.3099999999999454</c:v>
                </c:pt>
                <c:pt idx="25">
                  <c:v>7.5299999999999727</c:v>
                </c:pt>
                <c:pt idx="26">
                  <c:v>6.5299999999999727</c:v>
                </c:pt>
                <c:pt idx="27">
                  <c:v>6.4900000000000091</c:v>
                </c:pt>
                <c:pt idx="28">
                  <c:v>5.6000000000000227</c:v>
                </c:pt>
                <c:pt idx="38">
                  <c:v>2.2099999999999227</c:v>
                </c:pt>
                <c:pt idx="39">
                  <c:v>3.3199999999999363</c:v>
                </c:pt>
                <c:pt idx="40">
                  <c:v>3.75</c:v>
                </c:pt>
                <c:pt idx="41">
                  <c:v>2.67999999999995</c:v>
                </c:pt>
                <c:pt idx="42">
                  <c:v>0.74000000000000909</c:v>
                </c:pt>
                <c:pt idx="43">
                  <c:v>-1.1399999999999864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C6A8-4B80-9820-622EDAA9688A}"/>
            </c:ext>
          </c:extLst>
        </c:ser>
        <c:ser>
          <c:idx val="10"/>
          <c:order val="8"/>
          <c:tx>
            <c:strRef>
              <c:f>NormFallDTW!$P$4</c:f>
              <c:strCache>
                <c:ptCount val="1"/>
                <c:pt idx="0">
                  <c:v>03S31E16CCB1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NormFallDTW!$P$5:$P$48</c:f>
              <c:numCache>
                <c:formatCode>0.00</c:formatCode>
                <c:ptCount val="44"/>
                <c:pt idx="0">
                  <c:v>6.4099999999999966</c:v>
                </c:pt>
                <c:pt idx="1">
                  <c:v>5.789999999999992</c:v>
                </c:pt>
                <c:pt idx="6">
                  <c:v>8.8899999999999864</c:v>
                </c:pt>
                <c:pt idx="7">
                  <c:v>7.9699999999999989</c:v>
                </c:pt>
                <c:pt idx="8">
                  <c:v>6.5799999999999841</c:v>
                </c:pt>
                <c:pt idx="9">
                  <c:v>6.8400000000000034</c:v>
                </c:pt>
                <c:pt idx="10">
                  <c:v>6.2599999999999909</c:v>
                </c:pt>
                <c:pt idx="11">
                  <c:v>5.6800000000000068</c:v>
                </c:pt>
                <c:pt idx="12">
                  <c:v>4.3499999999999943</c:v>
                </c:pt>
                <c:pt idx="13">
                  <c:v>5.3400000000000034</c:v>
                </c:pt>
                <c:pt idx="14">
                  <c:v>4.2400000000000091</c:v>
                </c:pt>
                <c:pt idx="15">
                  <c:v>5.4199999999999875</c:v>
                </c:pt>
                <c:pt idx="16">
                  <c:v>4.9399999999999977</c:v>
                </c:pt>
                <c:pt idx="17">
                  <c:v>6.3100000000000023</c:v>
                </c:pt>
                <c:pt idx="18">
                  <c:v>6.3400000000000034</c:v>
                </c:pt>
                <c:pt idx="19">
                  <c:v>6.5</c:v>
                </c:pt>
                <c:pt idx="20">
                  <c:v>5.6099999999999852</c:v>
                </c:pt>
                <c:pt idx="21">
                  <c:v>4.4099999999999966</c:v>
                </c:pt>
                <c:pt idx="22">
                  <c:v>2.7999999999999829</c:v>
                </c:pt>
                <c:pt idx="23">
                  <c:v>1.5</c:v>
                </c:pt>
                <c:pt idx="24">
                  <c:v>1.289999999999992</c:v>
                </c:pt>
                <c:pt idx="25">
                  <c:v>1.1299999999999955</c:v>
                </c:pt>
                <c:pt idx="26">
                  <c:v>1.5</c:v>
                </c:pt>
                <c:pt idx="28">
                  <c:v>0.49000000000000909</c:v>
                </c:pt>
                <c:pt idx="31">
                  <c:v>1.5600000000000023</c:v>
                </c:pt>
                <c:pt idx="32">
                  <c:v>0.93000000000000682</c:v>
                </c:pt>
                <c:pt idx="33">
                  <c:v>0.35999999999998522</c:v>
                </c:pt>
                <c:pt idx="34">
                  <c:v>-4.1599999999999966</c:v>
                </c:pt>
                <c:pt idx="35">
                  <c:v>0.53000000000000114</c:v>
                </c:pt>
                <c:pt idx="36">
                  <c:v>0.72999999999998977</c:v>
                </c:pt>
                <c:pt idx="37">
                  <c:v>1.4499999999999886</c:v>
                </c:pt>
                <c:pt idx="38">
                  <c:v>1.4300000000000068</c:v>
                </c:pt>
                <c:pt idx="39">
                  <c:v>1.6699999999999875</c:v>
                </c:pt>
                <c:pt idx="40">
                  <c:v>1.2299999999999898</c:v>
                </c:pt>
                <c:pt idx="41">
                  <c:v>0.34999999999999432</c:v>
                </c:pt>
                <c:pt idx="42">
                  <c:v>-1.0600000000000023</c:v>
                </c:pt>
                <c:pt idx="43">
                  <c:v>-3.0000000000001137E-2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C6A8-4B80-9820-622EDAA9688A}"/>
            </c:ext>
          </c:extLst>
        </c:ser>
        <c:ser>
          <c:idx val="12"/>
          <c:order val="9"/>
          <c:tx>
            <c:strRef>
              <c:f>NormFallDTW!$Q$4</c:f>
              <c:strCache>
                <c:ptCount val="1"/>
                <c:pt idx="0">
                  <c:v>04N30E07ADB1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NormFallDTW!$Q$5:$Q$48</c:f>
              <c:numCache>
                <c:formatCode>0.00</c:formatCode>
                <c:ptCount val="44"/>
                <c:pt idx="0">
                  <c:v>18.329999999999984</c:v>
                </c:pt>
                <c:pt idx="1">
                  <c:v>18.180000000000007</c:v>
                </c:pt>
                <c:pt idx="2">
                  <c:v>19.519999999999982</c:v>
                </c:pt>
                <c:pt idx="3">
                  <c:v>24.20999999999998</c:v>
                </c:pt>
                <c:pt idx="4">
                  <c:v>29.850000000000023</c:v>
                </c:pt>
                <c:pt idx="5">
                  <c:v>30.029999999999973</c:v>
                </c:pt>
                <c:pt idx="6">
                  <c:v>31.5</c:v>
                </c:pt>
                <c:pt idx="7">
                  <c:v>30.060000000000002</c:v>
                </c:pt>
                <c:pt idx="8">
                  <c:v>26.269999999999982</c:v>
                </c:pt>
                <c:pt idx="9">
                  <c:v>22.699999999999989</c:v>
                </c:pt>
                <c:pt idx="10">
                  <c:v>21.120000000000005</c:v>
                </c:pt>
                <c:pt idx="11">
                  <c:v>18.680000000000007</c:v>
                </c:pt>
                <c:pt idx="12">
                  <c:v>15.95999999999998</c:v>
                </c:pt>
                <c:pt idx="13">
                  <c:v>14.829999999999984</c:v>
                </c:pt>
                <c:pt idx="14">
                  <c:v>12.259999999999991</c:v>
                </c:pt>
                <c:pt idx="15">
                  <c:v>12.899999999999977</c:v>
                </c:pt>
                <c:pt idx="16">
                  <c:v>14.129999999999995</c:v>
                </c:pt>
                <c:pt idx="17">
                  <c:v>17.170000000000016</c:v>
                </c:pt>
                <c:pt idx="18">
                  <c:v>21.310000000000002</c:v>
                </c:pt>
                <c:pt idx="19">
                  <c:v>24.20999999999998</c:v>
                </c:pt>
                <c:pt idx="20">
                  <c:v>21.560000000000002</c:v>
                </c:pt>
                <c:pt idx="21">
                  <c:v>17.259999999999991</c:v>
                </c:pt>
                <c:pt idx="22">
                  <c:v>12.839999999999975</c:v>
                </c:pt>
                <c:pt idx="23">
                  <c:v>9.5799999999999841</c:v>
                </c:pt>
                <c:pt idx="24">
                  <c:v>5.9499999999999886</c:v>
                </c:pt>
                <c:pt idx="25">
                  <c:v>5.0299999999999727</c:v>
                </c:pt>
                <c:pt idx="26">
                  <c:v>4.9300000000000068</c:v>
                </c:pt>
                <c:pt idx="27">
                  <c:v>3.4900000000000091</c:v>
                </c:pt>
                <c:pt idx="28">
                  <c:v>1.8999999999999773</c:v>
                </c:pt>
                <c:pt idx="29">
                  <c:v>3.0600000000000023</c:v>
                </c:pt>
                <c:pt idx="30">
                  <c:v>3.589999999999975</c:v>
                </c:pt>
                <c:pt idx="31">
                  <c:v>4.2699999999999818</c:v>
                </c:pt>
                <c:pt idx="32">
                  <c:v>3.5600000000000023</c:v>
                </c:pt>
                <c:pt idx="33">
                  <c:v>1.6200000000000045</c:v>
                </c:pt>
                <c:pt idx="34">
                  <c:v>0.22000000000002728</c:v>
                </c:pt>
                <c:pt idx="35">
                  <c:v>-0.42000000000001592</c:v>
                </c:pt>
                <c:pt idx="36">
                  <c:v>-0.93000000000000682</c:v>
                </c:pt>
                <c:pt idx="37">
                  <c:v>1.4399999999999977</c:v>
                </c:pt>
                <c:pt idx="38">
                  <c:v>4.3199999999999932</c:v>
                </c:pt>
                <c:pt idx="39">
                  <c:v>4.3500000000000227</c:v>
                </c:pt>
                <c:pt idx="40">
                  <c:v>2.2799999999999727</c:v>
                </c:pt>
                <c:pt idx="41">
                  <c:v>4.0000000000020464E-2</c:v>
                </c:pt>
                <c:pt idx="42">
                  <c:v>-1.4399999999999977</c:v>
                </c:pt>
                <c:pt idx="43">
                  <c:v>-1.6700000000000159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C6A8-4B80-9820-622EDAA9688A}"/>
            </c:ext>
          </c:extLst>
        </c:ser>
        <c:ser>
          <c:idx val="13"/>
          <c:order val="10"/>
          <c:tx>
            <c:strRef>
              <c:f>NormFallDTW!$Y$4</c:f>
              <c:strCache>
                <c:ptCount val="1"/>
                <c:pt idx="0">
                  <c:v>04S24E06BBC1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NormFallDTW!$Y$5:$Y$48</c:f>
              <c:numCache>
                <c:formatCode>0.00</c:formatCode>
                <c:ptCount val="44"/>
                <c:pt idx="0">
                  <c:v>24.850000000000023</c:v>
                </c:pt>
                <c:pt idx="1">
                  <c:v>23.470000000000027</c:v>
                </c:pt>
                <c:pt idx="2">
                  <c:v>23.600000000000023</c:v>
                </c:pt>
                <c:pt idx="3">
                  <c:v>25.78000000000003</c:v>
                </c:pt>
                <c:pt idx="4">
                  <c:v>28.340000000000032</c:v>
                </c:pt>
                <c:pt idx="5">
                  <c:v>29.370000000000005</c:v>
                </c:pt>
                <c:pt idx="6">
                  <c:v>31.340000000000032</c:v>
                </c:pt>
                <c:pt idx="7">
                  <c:v>30.720000000000027</c:v>
                </c:pt>
                <c:pt idx="8">
                  <c:v>28.230000000000018</c:v>
                </c:pt>
                <c:pt idx="9">
                  <c:v>25.04000000000002</c:v>
                </c:pt>
                <c:pt idx="10">
                  <c:v>22.370000000000005</c:v>
                </c:pt>
                <c:pt idx="11">
                  <c:v>19.970000000000027</c:v>
                </c:pt>
                <c:pt idx="12">
                  <c:v>16.910000000000025</c:v>
                </c:pt>
                <c:pt idx="14">
                  <c:v>13.340000000000032</c:v>
                </c:pt>
                <c:pt idx="15">
                  <c:v>12.990000000000009</c:v>
                </c:pt>
                <c:pt idx="16">
                  <c:v>13.140000000000043</c:v>
                </c:pt>
                <c:pt idx="17">
                  <c:v>15.480000000000018</c:v>
                </c:pt>
                <c:pt idx="18">
                  <c:v>17.760000000000048</c:v>
                </c:pt>
                <c:pt idx="19">
                  <c:v>18.629999999999995</c:v>
                </c:pt>
                <c:pt idx="20">
                  <c:v>18.28000000000003</c:v>
                </c:pt>
                <c:pt idx="21">
                  <c:v>16.590000000000032</c:v>
                </c:pt>
                <c:pt idx="22">
                  <c:v>13.840000000000032</c:v>
                </c:pt>
                <c:pt idx="23">
                  <c:v>11.319999999999993</c:v>
                </c:pt>
                <c:pt idx="24">
                  <c:v>8.9700000000000273</c:v>
                </c:pt>
                <c:pt idx="25">
                  <c:v>7.5500000000000114</c:v>
                </c:pt>
                <c:pt idx="26">
                  <c:v>7.5100000000000477</c:v>
                </c:pt>
                <c:pt idx="27">
                  <c:v>6.5500000000000114</c:v>
                </c:pt>
                <c:pt idx="35">
                  <c:v>-0.75</c:v>
                </c:pt>
                <c:pt idx="36">
                  <c:v>-1.9599999999999795</c:v>
                </c:pt>
                <c:pt idx="37">
                  <c:v>0.85000000000002274</c:v>
                </c:pt>
                <c:pt idx="38">
                  <c:v>2.1200000000000045</c:v>
                </c:pt>
                <c:pt idx="39">
                  <c:v>4.0200000000000387</c:v>
                </c:pt>
                <c:pt idx="40">
                  <c:v>4.3000000000000114</c:v>
                </c:pt>
                <c:pt idx="41">
                  <c:v>2.5200000000000387</c:v>
                </c:pt>
                <c:pt idx="42">
                  <c:v>1.410000000000025</c:v>
                </c:pt>
                <c:pt idx="43">
                  <c:v>-0.39999999999997726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C6A8-4B80-9820-622EDAA9688A}"/>
            </c:ext>
          </c:extLst>
        </c:ser>
        <c:ser>
          <c:idx val="14"/>
          <c:order val="11"/>
          <c:tx>
            <c:strRef>
              <c:f>NormFallDTW!$R$4</c:f>
              <c:strCache>
                <c:ptCount val="1"/>
                <c:pt idx="0">
                  <c:v>05N32E36ADD1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NormFallDTW!$R$5:$R$48</c:f>
              <c:numCache>
                <c:formatCode>0.00</c:formatCode>
                <c:ptCount val="44"/>
                <c:pt idx="0">
                  <c:v>12.79000000000002</c:v>
                </c:pt>
                <c:pt idx="1">
                  <c:v>12.350000000000023</c:v>
                </c:pt>
                <c:pt idx="2">
                  <c:v>12.870000000000005</c:v>
                </c:pt>
                <c:pt idx="3">
                  <c:v>14.880000000000052</c:v>
                </c:pt>
                <c:pt idx="4">
                  <c:v>17.020000000000039</c:v>
                </c:pt>
                <c:pt idx="5">
                  <c:v>18.010000000000048</c:v>
                </c:pt>
                <c:pt idx="6">
                  <c:v>18.120000000000005</c:v>
                </c:pt>
                <c:pt idx="7">
                  <c:v>18.090000000000032</c:v>
                </c:pt>
                <c:pt idx="8">
                  <c:v>16.370000000000005</c:v>
                </c:pt>
                <c:pt idx="9">
                  <c:v>15.32000000000005</c:v>
                </c:pt>
                <c:pt idx="10">
                  <c:v>15.220000000000027</c:v>
                </c:pt>
                <c:pt idx="11">
                  <c:v>13.050000000000011</c:v>
                </c:pt>
                <c:pt idx="12">
                  <c:v>11.450000000000045</c:v>
                </c:pt>
                <c:pt idx="13">
                  <c:v>9.660000000000025</c:v>
                </c:pt>
                <c:pt idx="14">
                  <c:v>10.04000000000002</c:v>
                </c:pt>
                <c:pt idx="15">
                  <c:v>9.7100000000000364</c:v>
                </c:pt>
                <c:pt idx="16">
                  <c:v>11.100000000000023</c:v>
                </c:pt>
                <c:pt idx="17">
                  <c:v>12.670000000000016</c:v>
                </c:pt>
                <c:pt idx="18">
                  <c:v>12.300000000000011</c:v>
                </c:pt>
                <c:pt idx="19">
                  <c:v>12.920000000000016</c:v>
                </c:pt>
                <c:pt idx="20">
                  <c:v>12.390000000000043</c:v>
                </c:pt>
                <c:pt idx="21">
                  <c:v>10.910000000000025</c:v>
                </c:pt>
                <c:pt idx="22">
                  <c:v>6.9300000000000068</c:v>
                </c:pt>
                <c:pt idx="23">
                  <c:v>3.8600000000000136</c:v>
                </c:pt>
                <c:pt idx="24">
                  <c:v>1.9000000000000341</c:v>
                </c:pt>
                <c:pt idx="25">
                  <c:v>0.92000000000001592</c:v>
                </c:pt>
                <c:pt idx="26">
                  <c:v>1.75</c:v>
                </c:pt>
                <c:pt idx="27">
                  <c:v>1.82000000000005</c:v>
                </c:pt>
                <c:pt idx="28">
                  <c:v>-2.9999999999972715E-2</c:v>
                </c:pt>
                <c:pt idx="29">
                  <c:v>0.26000000000004775</c:v>
                </c:pt>
                <c:pt idx="30">
                  <c:v>-9.9999999999965894E-2</c:v>
                </c:pt>
                <c:pt idx="31">
                  <c:v>0.25</c:v>
                </c:pt>
                <c:pt idx="32">
                  <c:v>0.46000000000003638</c:v>
                </c:pt>
                <c:pt idx="33">
                  <c:v>-0.62999999999999545</c:v>
                </c:pt>
                <c:pt idx="34">
                  <c:v>-2.2799999999999727</c:v>
                </c:pt>
                <c:pt idx="35">
                  <c:v>-2.3499999999999659</c:v>
                </c:pt>
                <c:pt idx="36">
                  <c:v>-3.1299999999999955</c:v>
                </c:pt>
                <c:pt idx="37">
                  <c:v>-2.0099999999999909</c:v>
                </c:pt>
                <c:pt idx="38">
                  <c:v>-1.8699999999999477</c:v>
                </c:pt>
                <c:pt idx="39">
                  <c:v>-1.3599999999999568</c:v>
                </c:pt>
                <c:pt idx="40">
                  <c:v>-1.8199999999999932</c:v>
                </c:pt>
                <c:pt idx="41">
                  <c:v>-2.6399999999999864</c:v>
                </c:pt>
                <c:pt idx="42">
                  <c:v>-4.17999999999995</c:v>
                </c:pt>
                <c:pt idx="43">
                  <c:v>-4.7599999999999909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C6A8-4B80-9820-622EDAA9688A}"/>
            </c:ext>
          </c:extLst>
        </c:ser>
        <c:ser>
          <c:idx val="15"/>
          <c:order val="12"/>
          <c:tx>
            <c:strRef>
              <c:f>NormFallDTW!$S$4</c:f>
              <c:strCache>
                <c:ptCount val="1"/>
                <c:pt idx="0">
                  <c:v>05N34E09BDA1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NormFallDTW!$S$5:$S$48</c:f>
              <c:numCache>
                <c:formatCode>0.00</c:formatCode>
                <c:ptCount val="44"/>
                <c:pt idx="0">
                  <c:v>15.689999999999998</c:v>
                </c:pt>
                <c:pt idx="1">
                  <c:v>14.269999999999982</c:v>
                </c:pt>
                <c:pt idx="2">
                  <c:v>15.110000000000014</c:v>
                </c:pt>
                <c:pt idx="3">
                  <c:v>17.379999999999995</c:v>
                </c:pt>
                <c:pt idx="4">
                  <c:v>20.289999999999992</c:v>
                </c:pt>
                <c:pt idx="5">
                  <c:v>19.189999999999998</c:v>
                </c:pt>
                <c:pt idx="6">
                  <c:v>20.509999999999991</c:v>
                </c:pt>
                <c:pt idx="7">
                  <c:v>21.170000000000016</c:v>
                </c:pt>
                <c:pt idx="8">
                  <c:v>18.909999999999997</c:v>
                </c:pt>
                <c:pt idx="9">
                  <c:v>16.410000000000025</c:v>
                </c:pt>
                <c:pt idx="10">
                  <c:v>15.430000000000007</c:v>
                </c:pt>
                <c:pt idx="11">
                  <c:v>12.699999999999989</c:v>
                </c:pt>
                <c:pt idx="12">
                  <c:v>11.160000000000025</c:v>
                </c:pt>
                <c:pt idx="13">
                  <c:v>9.4700000000000273</c:v>
                </c:pt>
                <c:pt idx="14">
                  <c:v>9.6499999999999773</c:v>
                </c:pt>
                <c:pt idx="15">
                  <c:v>9.0500000000000114</c:v>
                </c:pt>
                <c:pt idx="16">
                  <c:v>10.579999999999984</c:v>
                </c:pt>
                <c:pt idx="17">
                  <c:v>12.610000000000014</c:v>
                </c:pt>
                <c:pt idx="18">
                  <c:v>12.75</c:v>
                </c:pt>
                <c:pt idx="19">
                  <c:v>12.829999999999984</c:v>
                </c:pt>
                <c:pt idx="20">
                  <c:v>12.550000000000011</c:v>
                </c:pt>
                <c:pt idx="21">
                  <c:v>9.6899999999999977</c:v>
                </c:pt>
                <c:pt idx="22">
                  <c:v>4.4399999999999977</c:v>
                </c:pt>
                <c:pt idx="23">
                  <c:v>1.8999999999999773</c:v>
                </c:pt>
                <c:pt idx="24">
                  <c:v>0.30000000000001137</c:v>
                </c:pt>
                <c:pt idx="25">
                  <c:v>-1.2199999999999704</c:v>
                </c:pt>
                <c:pt idx="26">
                  <c:v>1.3999999999999773</c:v>
                </c:pt>
                <c:pt idx="27">
                  <c:v>-0.14999999999997726</c:v>
                </c:pt>
                <c:pt idx="28">
                  <c:v>-1.2799999999999727</c:v>
                </c:pt>
                <c:pt idx="29">
                  <c:v>-0.71999999999997044</c:v>
                </c:pt>
                <c:pt idx="30">
                  <c:v>-0.66000000000002501</c:v>
                </c:pt>
                <c:pt idx="31">
                  <c:v>-0.29000000000002046</c:v>
                </c:pt>
                <c:pt idx="32">
                  <c:v>-1.3799999999999955</c:v>
                </c:pt>
                <c:pt idx="33">
                  <c:v>-2.3299999999999841</c:v>
                </c:pt>
                <c:pt idx="34">
                  <c:v>-1.4499999999999886</c:v>
                </c:pt>
                <c:pt idx="35">
                  <c:v>-2.0299999999999727</c:v>
                </c:pt>
                <c:pt idx="36">
                  <c:v>-3.2300000000000182</c:v>
                </c:pt>
                <c:pt idx="37">
                  <c:v>-2.0099999999999909</c:v>
                </c:pt>
                <c:pt idx="38">
                  <c:v>-1.3299999999999841</c:v>
                </c:pt>
                <c:pt idx="39">
                  <c:v>-1.3000000000000114</c:v>
                </c:pt>
                <c:pt idx="40">
                  <c:v>-1.75</c:v>
                </c:pt>
                <c:pt idx="41">
                  <c:v>-2.3100000000000023</c:v>
                </c:pt>
                <c:pt idx="42">
                  <c:v>-5.410000000000025</c:v>
                </c:pt>
                <c:pt idx="43">
                  <c:v>-4.7599999999999909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C6A8-4B80-9820-622EDAA9688A}"/>
            </c:ext>
          </c:extLst>
        </c:ser>
        <c:ser>
          <c:idx val="16"/>
          <c:order val="13"/>
          <c:tx>
            <c:strRef>
              <c:f>NormFallDTW!$AD$4</c:f>
              <c:strCache>
                <c:ptCount val="1"/>
                <c:pt idx="0">
                  <c:v>05S15E35DBD2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NormFallDTW!$AD$5:$AD$48</c:f>
              <c:numCache>
                <c:formatCode>0.00</c:formatCode>
                <c:ptCount val="44"/>
                <c:pt idx="0">
                  <c:v>25.97999999999999</c:v>
                </c:pt>
                <c:pt idx="1">
                  <c:v>23.879999999999995</c:v>
                </c:pt>
                <c:pt idx="2">
                  <c:v>30.379999999999995</c:v>
                </c:pt>
                <c:pt idx="3">
                  <c:v>35.259999999999991</c:v>
                </c:pt>
                <c:pt idx="4">
                  <c:v>37.209999999999994</c:v>
                </c:pt>
                <c:pt idx="5">
                  <c:v>32.5</c:v>
                </c:pt>
                <c:pt idx="6">
                  <c:v>36.599999999999994</c:v>
                </c:pt>
                <c:pt idx="7">
                  <c:v>31.549999999999983</c:v>
                </c:pt>
                <c:pt idx="8">
                  <c:v>23.859999999999985</c:v>
                </c:pt>
                <c:pt idx="9">
                  <c:v>23.659999999999997</c:v>
                </c:pt>
                <c:pt idx="10">
                  <c:v>23.159999999999997</c:v>
                </c:pt>
                <c:pt idx="11">
                  <c:v>21.789999999999992</c:v>
                </c:pt>
                <c:pt idx="12">
                  <c:v>12.060000000000002</c:v>
                </c:pt>
                <c:pt idx="13">
                  <c:v>19.370000000000005</c:v>
                </c:pt>
                <c:pt idx="14">
                  <c:v>17.810000000000002</c:v>
                </c:pt>
                <c:pt idx="15">
                  <c:v>28.009999999999991</c:v>
                </c:pt>
                <c:pt idx="16">
                  <c:v>33.169999999999987</c:v>
                </c:pt>
                <c:pt idx="17">
                  <c:v>38.11999999999999</c:v>
                </c:pt>
                <c:pt idx="18">
                  <c:v>36.36999999999999</c:v>
                </c:pt>
                <c:pt idx="19">
                  <c:v>35.559999999999988</c:v>
                </c:pt>
                <c:pt idx="20">
                  <c:v>28.159999999999997</c:v>
                </c:pt>
                <c:pt idx="21">
                  <c:v>18.370000000000005</c:v>
                </c:pt>
                <c:pt idx="22">
                  <c:v>13.669999999999987</c:v>
                </c:pt>
                <c:pt idx="23">
                  <c:v>9.6899999999999977</c:v>
                </c:pt>
                <c:pt idx="24">
                  <c:v>2.5300000000000011</c:v>
                </c:pt>
                <c:pt idx="25">
                  <c:v>8.039999999999992</c:v>
                </c:pt>
                <c:pt idx="26">
                  <c:v>21.349999999999994</c:v>
                </c:pt>
                <c:pt idx="27">
                  <c:v>15.060000000000002</c:v>
                </c:pt>
                <c:pt idx="28">
                  <c:v>11.699999999999989</c:v>
                </c:pt>
                <c:pt idx="29">
                  <c:v>11.349999999999994</c:v>
                </c:pt>
                <c:pt idx="30">
                  <c:v>10.650000000000006</c:v>
                </c:pt>
                <c:pt idx="31">
                  <c:v>14.949999999999989</c:v>
                </c:pt>
                <c:pt idx="32">
                  <c:v>17.109999999999985</c:v>
                </c:pt>
                <c:pt idx="33">
                  <c:v>6.8400000000000034</c:v>
                </c:pt>
                <c:pt idx="34">
                  <c:v>5.0799999999999841</c:v>
                </c:pt>
                <c:pt idx="35">
                  <c:v>5.7999999999999829</c:v>
                </c:pt>
                <c:pt idx="36">
                  <c:v>10.689999999999998</c:v>
                </c:pt>
                <c:pt idx="37">
                  <c:v>28.819999999999993</c:v>
                </c:pt>
                <c:pt idx="38">
                  <c:v>26.289999999999992</c:v>
                </c:pt>
                <c:pt idx="39">
                  <c:v>26.650000000000006</c:v>
                </c:pt>
                <c:pt idx="40">
                  <c:v>16.930000000000007</c:v>
                </c:pt>
                <c:pt idx="41">
                  <c:v>12.759999999999991</c:v>
                </c:pt>
                <c:pt idx="42">
                  <c:v>8.1599999999999966</c:v>
                </c:pt>
                <c:pt idx="43">
                  <c:v>13.159999999999997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0-C6A8-4B80-9820-622EDAA9688A}"/>
            </c:ext>
          </c:extLst>
        </c:ser>
        <c:ser>
          <c:idx val="17"/>
          <c:order val="14"/>
          <c:tx>
            <c:strRef>
              <c:f>NormFallDTW!$AE$4</c:f>
              <c:strCache>
                <c:ptCount val="1"/>
                <c:pt idx="0">
                  <c:v>05S17E26ACA1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NormFallDTW!$AE$5:$AE$48</c:f>
              <c:numCache>
                <c:formatCode>0.00</c:formatCode>
                <c:ptCount val="44"/>
                <c:pt idx="0">
                  <c:v>51.509999999999991</c:v>
                </c:pt>
                <c:pt idx="1">
                  <c:v>48.379999999999995</c:v>
                </c:pt>
                <c:pt idx="2">
                  <c:v>55.360000000000014</c:v>
                </c:pt>
                <c:pt idx="3">
                  <c:v>61.129999999999995</c:v>
                </c:pt>
                <c:pt idx="4">
                  <c:v>62.289999999999992</c:v>
                </c:pt>
                <c:pt idx="5">
                  <c:v>58.02000000000001</c:v>
                </c:pt>
                <c:pt idx="6">
                  <c:v>80.319999999999993</c:v>
                </c:pt>
                <c:pt idx="7">
                  <c:v>54.72999999999999</c:v>
                </c:pt>
                <c:pt idx="8">
                  <c:v>43.77000000000001</c:v>
                </c:pt>
                <c:pt idx="9">
                  <c:v>46.830000000000013</c:v>
                </c:pt>
                <c:pt idx="10">
                  <c:v>40.740000000000009</c:v>
                </c:pt>
                <c:pt idx="11">
                  <c:v>33.590000000000003</c:v>
                </c:pt>
                <c:pt idx="12">
                  <c:v>24.870000000000005</c:v>
                </c:pt>
                <c:pt idx="13">
                  <c:v>38.759999999999991</c:v>
                </c:pt>
                <c:pt idx="14">
                  <c:v>30.25</c:v>
                </c:pt>
                <c:pt idx="15">
                  <c:v>47.669999999999987</c:v>
                </c:pt>
                <c:pt idx="16">
                  <c:v>66.509999999999991</c:v>
                </c:pt>
                <c:pt idx="17">
                  <c:v>71.960000000000008</c:v>
                </c:pt>
                <c:pt idx="18">
                  <c:v>68.610000000000014</c:v>
                </c:pt>
                <c:pt idx="19">
                  <c:v>62.580000000000013</c:v>
                </c:pt>
                <c:pt idx="20">
                  <c:v>45.379999999999995</c:v>
                </c:pt>
                <c:pt idx="21">
                  <c:v>32.169999999999987</c:v>
                </c:pt>
                <c:pt idx="22">
                  <c:v>24.689999999999998</c:v>
                </c:pt>
                <c:pt idx="23">
                  <c:v>21.340000000000003</c:v>
                </c:pt>
                <c:pt idx="24">
                  <c:v>13.340000000000003</c:v>
                </c:pt>
                <c:pt idx="25">
                  <c:v>17.789999999999992</c:v>
                </c:pt>
                <c:pt idx="26">
                  <c:v>39.680000000000007</c:v>
                </c:pt>
                <c:pt idx="27">
                  <c:v>25.849999999999994</c:v>
                </c:pt>
                <c:pt idx="28">
                  <c:v>18.430000000000007</c:v>
                </c:pt>
                <c:pt idx="29">
                  <c:v>18.430000000000007</c:v>
                </c:pt>
                <c:pt idx="30">
                  <c:v>19.629999999999995</c:v>
                </c:pt>
                <c:pt idx="31">
                  <c:v>43.129999999999995</c:v>
                </c:pt>
                <c:pt idx="32">
                  <c:v>32.590000000000003</c:v>
                </c:pt>
                <c:pt idx="33">
                  <c:v>17.669999999999987</c:v>
                </c:pt>
                <c:pt idx="34">
                  <c:v>7.5600000000000023</c:v>
                </c:pt>
                <c:pt idx="35">
                  <c:v>3.8900000000000148</c:v>
                </c:pt>
                <c:pt idx="36">
                  <c:v>7.7299999999999898</c:v>
                </c:pt>
                <c:pt idx="37">
                  <c:v>43.569999999999993</c:v>
                </c:pt>
                <c:pt idx="38">
                  <c:v>38.210000000000008</c:v>
                </c:pt>
                <c:pt idx="39">
                  <c:v>42.120000000000005</c:v>
                </c:pt>
                <c:pt idx="40">
                  <c:v>32.789999999999992</c:v>
                </c:pt>
                <c:pt idx="41">
                  <c:v>16.689999999999998</c:v>
                </c:pt>
                <c:pt idx="42">
                  <c:v>8.960000000000008</c:v>
                </c:pt>
                <c:pt idx="43">
                  <c:v>29.009999999999991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1-C6A8-4B80-9820-622EDAA9688A}"/>
            </c:ext>
          </c:extLst>
        </c:ser>
        <c:ser>
          <c:idx val="18"/>
          <c:order val="15"/>
          <c:tx>
            <c:strRef>
              <c:f>NormFallDTW!$Z$4</c:f>
              <c:strCache>
                <c:ptCount val="1"/>
                <c:pt idx="0">
                  <c:v>05S25E22DAD1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NormFallDTW!$Z$5:$Z$48</c:f>
              <c:numCache>
                <c:formatCode>0.00</c:formatCode>
                <c:ptCount val="44"/>
                <c:pt idx="0">
                  <c:v>24.480000000000018</c:v>
                </c:pt>
                <c:pt idx="1">
                  <c:v>21.759999999999991</c:v>
                </c:pt>
                <c:pt idx="2">
                  <c:v>22.050000000000011</c:v>
                </c:pt>
                <c:pt idx="3">
                  <c:v>22.860000000000014</c:v>
                </c:pt>
                <c:pt idx="4">
                  <c:v>26.120000000000005</c:v>
                </c:pt>
                <c:pt idx="6">
                  <c:v>28.990000000000009</c:v>
                </c:pt>
                <c:pt idx="7">
                  <c:v>28.759999999999991</c:v>
                </c:pt>
                <c:pt idx="8">
                  <c:v>27.490000000000009</c:v>
                </c:pt>
                <c:pt idx="9">
                  <c:v>24</c:v>
                </c:pt>
                <c:pt idx="10">
                  <c:v>21.199999999999989</c:v>
                </c:pt>
                <c:pt idx="11">
                  <c:v>18.78000000000003</c:v>
                </c:pt>
                <c:pt idx="12">
                  <c:v>16.009999999999991</c:v>
                </c:pt>
                <c:pt idx="13">
                  <c:v>14.269999999999982</c:v>
                </c:pt>
                <c:pt idx="14">
                  <c:v>13.129999999999995</c:v>
                </c:pt>
                <c:pt idx="15">
                  <c:v>12.060000000000059</c:v>
                </c:pt>
                <c:pt idx="16">
                  <c:v>11.860000000000014</c:v>
                </c:pt>
                <c:pt idx="17">
                  <c:v>13.600000000000023</c:v>
                </c:pt>
                <c:pt idx="18">
                  <c:v>16.379999999999995</c:v>
                </c:pt>
                <c:pt idx="19">
                  <c:v>17.060000000000002</c:v>
                </c:pt>
                <c:pt idx="20">
                  <c:v>16.740000000000009</c:v>
                </c:pt>
                <c:pt idx="21">
                  <c:v>16.310000000000002</c:v>
                </c:pt>
                <c:pt idx="22">
                  <c:v>13.240000000000009</c:v>
                </c:pt>
                <c:pt idx="23">
                  <c:v>10.740000000000009</c:v>
                </c:pt>
                <c:pt idx="24">
                  <c:v>8.6299999999999955</c:v>
                </c:pt>
                <c:pt idx="25">
                  <c:v>7.3799999999999955</c:v>
                </c:pt>
                <c:pt idx="26">
                  <c:v>6.8400000000000318</c:v>
                </c:pt>
                <c:pt idx="27">
                  <c:v>6.2999999999999545</c:v>
                </c:pt>
                <c:pt idx="28">
                  <c:v>4.7400000000000091</c:v>
                </c:pt>
                <c:pt idx="36">
                  <c:v>-2.4700000000000273</c:v>
                </c:pt>
                <c:pt idx="37">
                  <c:v>-0.59000000000003183</c:v>
                </c:pt>
                <c:pt idx="38">
                  <c:v>1.2999999999999545</c:v>
                </c:pt>
                <c:pt idx="39">
                  <c:v>2.5800000000000409</c:v>
                </c:pt>
                <c:pt idx="40">
                  <c:v>3.1200000000000045</c:v>
                </c:pt>
                <c:pt idx="41">
                  <c:v>1.8999999999999773</c:v>
                </c:pt>
                <c:pt idx="42">
                  <c:v>0.15999999999996817</c:v>
                </c:pt>
                <c:pt idx="43">
                  <c:v>-1.2300000000000182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C6A8-4B80-9820-622EDAA9688A}"/>
            </c:ext>
          </c:extLst>
        </c:ser>
        <c:ser>
          <c:idx val="19"/>
          <c:order val="16"/>
          <c:tx>
            <c:strRef>
              <c:f>NormFallDTW!$T$4</c:f>
              <c:strCache>
                <c:ptCount val="1"/>
                <c:pt idx="0">
                  <c:v>06N31E13DBB1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NormFallDTW!$T$5:$T$48</c:f>
              <c:numCache>
                <c:formatCode>0.00</c:formatCode>
                <c:ptCount val="44"/>
                <c:pt idx="7">
                  <c:v>31.129999999999995</c:v>
                </c:pt>
                <c:pt idx="8">
                  <c:v>29.789999999999992</c:v>
                </c:pt>
                <c:pt idx="9">
                  <c:v>28.650000000000006</c:v>
                </c:pt>
                <c:pt idx="10">
                  <c:v>27.78</c:v>
                </c:pt>
                <c:pt idx="11">
                  <c:v>25.740000000000009</c:v>
                </c:pt>
                <c:pt idx="12">
                  <c:v>23.25</c:v>
                </c:pt>
                <c:pt idx="13">
                  <c:v>21.349999999999994</c:v>
                </c:pt>
                <c:pt idx="14">
                  <c:v>19.77000000000001</c:v>
                </c:pt>
                <c:pt idx="15">
                  <c:v>19.879999999999995</c:v>
                </c:pt>
                <c:pt idx="16">
                  <c:v>19.799999999999983</c:v>
                </c:pt>
                <c:pt idx="17">
                  <c:v>20.460000000000008</c:v>
                </c:pt>
                <c:pt idx="18">
                  <c:v>22.060000000000002</c:v>
                </c:pt>
                <c:pt idx="19">
                  <c:v>22.379999999999995</c:v>
                </c:pt>
                <c:pt idx="20">
                  <c:v>22.449999999999989</c:v>
                </c:pt>
                <c:pt idx="21">
                  <c:v>21.77000000000001</c:v>
                </c:pt>
                <c:pt idx="22">
                  <c:v>18.859999999999985</c:v>
                </c:pt>
                <c:pt idx="23">
                  <c:v>16.77000000000001</c:v>
                </c:pt>
                <c:pt idx="24">
                  <c:v>13.859999999999985</c:v>
                </c:pt>
                <c:pt idx="25">
                  <c:v>11.319999999999993</c:v>
                </c:pt>
                <c:pt idx="26">
                  <c:v>9.3400000000000034</c:v>
                </c:pt>
                <c:pt idx="27">
                  <c:v>6.539999999999992</c:v>
                </c:pt>
                <c:pt idx="28">
                  <c:v>4.5200000000000102</c:v>
                </c:pt>
                <c:pt idx="29">
                  <c:v>3.7800000000000011</c:v>
                </c:pt>
                <c:pt idx="30">
                  <c:v>2.9699999999999989</c:v>
                </c:pt>
                <c:pt idx="31">
                  <c:v>2.6599999999999966</c:v>
                </c:pt>
                <c:pt idx="32">
                  <c:v>1.75</c:v>
                </c:pt>
                <c:pt idx="33">
                  <c:v>0.56999999999999318</c:v>
                </c:pt>
                <c:pt idx="34">
                  <c:v>-0.58000000000001251</c:v>
                </c:pt>
                <c:pt idx="35">
                  <c:v>-1.8499999999999943</c:v>
                </c:pt>
                <c:pt idx="36">
                  <c:v>-3.2599999999999909</c:v>
                </c:pt>
                <c:pt idx="37">
                  <c:v>-4.1100000000000136</c:v>
                </c:pt>
                <c:pt idx="38">
                  <c:v>-3.8199999999999932</c:v>
                </c:pt>
                <c:pt idx="39">
                  <c:v>-3.3499999999999943</c:v>
                </c:pt>
                <c:pt idx="40">
                  <c:v>-3.8799999999999955</c:v>
                </c:pt>
                <c:pt idx="41">
                  <c:v>-4.1400000000000148</c:v>
                </c:pt>
                <c:pt idx="42">
                  <c:v>-4.789999999999992</c:v>
                </c:pt>
                <c:pt idx="43">
                  <c:v>-5.6299999999999955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C6A8-4B80-9820-622EDAA9688A}"/>
            </c:ext>
          </c:extLst>
        </c:ser>
        <c:ser>
          <c:idx val="20"/>
          <c:order val="17"/>
          <c:tx>
            <c:strRef>
              <c:f>NormFallDTW!$AF$4</c:f>
              <c:strCache>
                <c:ptCount val="1"/>
                <c:pt idx="0">
                  <c:v>06S18E07BCB1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NormFallDTW!$AF$5:$AF$48</c:f>
              <c:numCache>
                <c:formatCode>0.00</c:formatCode>
                <c:ptCount val="44"/>
                <c:pt idx="17">
                  <c:v>36.120000000000005</c:v>
                </c:pt>
                <c:pt idx="18">
                  <c:v>37.819999999999993</c:v>
                </c:pt>
                <c:pt idx="19">
                  <c:v>37.94</c:v>
                </c:pt>
                <c:pt idx="20">
                  <c:v>32.45999999999998</c:v>
                </c:pt>
                <c:pt idx="21">
                  <c:v>25.72</c:v>
                </c:pt>
                <c:pt idx="22">
                  <c:v>28.849999999999994</c:v>
                </c:pt>
                <c:pt idx="23">
                  <c:v>15.120000000000005</c:v>
                </c:pt>
                <c:pt idx="24">
                  <c:v>9.9199999999999875</c:v>
                </c:pt>
                <c:pt idx="25">
                  <c:v>0.62000000000000455</c:v>
                </c:pt>
                <c:pt idx="26">
                  <c:v>14.419999999999987</c:v>
                </c:pt>
                <c:pt idx="27">
                  <c:v>10.919999999999987</c:v>
                </c:pt>
                <c:pt idx="28">
                  <c:v>6.9199999999999875</c:v>
                </c:pt>
                <c:pt idx="29">
                  <c:v>9.3199999999999932</c:v>
                </c:pt>
                <c:pt idx="30">
                  <c:v>9.3400000000000034</c:v>
                </c:pt>
                <c:pt idx="31">
                  <c:v>9.9399999999999977</c:v>
                </c:pt>
                <c:pt idx="32">
                  <c:v>10.780000000000001</c:v>
                </c:pt>
                <c:pt idx="33">
                  <c:v>3.6800000000000068</c:v>
                </c:pt>
                <c:pt idx="34">
                  <c:v>3.0300000000000011</c:v>
                </c:pt>
                <c:pt idx="35">
                  <c:v>2.2199999999999989</c:v>
                </c:pt>
                <c:pt idx="36">
                  <c:v>2.6500000000000057</c:v>
                </c:pt>
                <c:pt idx="37">
                  <c:v>13</c:v>
                </c:pt>
                <c:pt idx="38">
                  <c:v>17.909999999999997</c:v>
                </c:pt>
                <c:pt idx="39">
                  <c:v>18.810000000000002</c:v>
                </c:pt>
                <c:pt idx="40">
                  <c:v>18.900000000000006</c:v>
                </c:pt>
                <c:pt idx="41">
                  <c:v>11.20999999999998</c:v>
                </c:pt>
                <c:pt idx="42">
                  <c:v>6.5199999999999818</c:v>
                </c:pt>
                <c:pt idx="43">
                  <c:v>8.539999999999992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C6A8-4B80-9820-622EDAA9688A}"/>
            </c:ext>
          </c:extLst>
        </c:ser>
        <c:ser>
          <c:idx val="21"/>
          <c:order val="18"/>
          <c:tx>
            <c:strRef>
              <c:f>NormFallDTW!$AA$4</c:f>
              <c:strCache>
                <c:ptCount val="1"/>
                <c:pt idx="0">
                  <c:v>06S22E28CDD1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NormFallDTW!$AA$5:$AA$48</c:f>
              <c:numCache>
                <c:formatCode>0.00</c:formatCode>
                <c:ptCount val="44"/>
                <c:pt idx="5">
                  <c:v>27.989999999999981</c:v>
                </c:pt>
                <c:pt idx="6">
                  <c:v>28.989999999999981</c:v>
                </c:pt>
                <c:pt idx="7">
                  <c:v>28.609999999999985</c:v>
                </c:pt>
                <c:pt idx="8">
                  <c:v>26.259999999999991</c:v>
                </c:pt>
                <c:pt idx="9">
                  <c:v>23.489999999999981</c:v>
                </c:pt>
                <c:pt idx="10">
                  <c:v>21.169999999999987</c:v>
                </c:pt>
                <c:pt idx="11">
                  <c:v>18.509999999999991</c:v>
                </c:pt>
                <c:pt idx="12">
                  <c:v>15.70999999999998</c:v>
                </c:pt>
                <c:pt idx="13">
                  <c:v>14.819999999999993</c:v>
                </c:pt>
                <c:pt idx="14">
                  <c:v>12.899999999999977</c:v>
                </c:pt>
                <c:pt idx="15">
                  <c:v>12.469999999999999</c:v>
                </c:pt>
                <c:pt idx="16">
                  <c:v>12.509999999999991</c:v>
                </c:pt>
                <c:pt idx="17">
                  <c:v>14.579999999999984</c:v>
                </c:pt>
                <c:pt idx="18">
                  <c:v>17.079999999999984</c:v>
                </c:pt>
                <c:pt idx="19">
                  <c:v>17.169999999999987</c:v>
                </c:pt>
                <c:pt idx="20">
                  <c:v>17.259999999999991</c:v>
                </c:pt>
                <c:pt idx="21">
                  <c:v>15.989999999999981</c:v>
                </c:pt>
                <c:pt idx="22">
                  <c:v>13.049999999999983</c:v>
                </c:pt>
                <c:pt idx="23">
                  <c:v>7.7699999999999818</c:v>
                </c:pt>
                <c:pt idx="24">
                  <c:v>8.3899999999999864</c:v>
                </c:pt>
                <c:pt idx="25">
                  <c:v>7.1999999999999886</c:v>
                </c:pt>
                <c:pt idx="26">
                  <c:v>6.5</c:v>
                </c:pt>
                <c:pt idx="27">
                  <c:v>6.4199999999999875</c:v>
                </c:pt>
                <c:pt idx="28">
                  <c:v>4.089999999999975</c:v>
                </c:pt>
                <c:pt idx="30">
                  <c:v>1.5999999999999943</c:v>
                </c:pt>
                <c:pt idx="31">
                  <c:v>3.1399999999999864</c:v>
                </c:pt>
                <c:pt idx="32">
                  <c:v>1.589999999999975</c:v>
                </c:pt>
                <c:pt idx="33">
                  <c:v>1.8599999999999852</c:v>
                </c:pt>
                <c:pt idx="34">
                  <c:v>0.1799999999999784</c:v>
                </c:pt>
                <c:pt idx="35">
                  <c:v>-3.210000000000008</c:v>
                </c:pt>
                <c:pt idx="36">
                  <c:v>-2.9900000000000091</c:v>
                </c:pt>
                <c:pt idx="37">
                  <c:v>-0.14000000000001478</c:v>
                </c:pt>
                <c:pt idx="38">
                  <c:v>1.339999999999975</c:v>
                </c:pt>
                <c:pt idx="39">
                  <c:v>2.8699999999999761</c:v>
                </c:pt>
                <c:pt idx="40">
                  <c:v>3.1599999999999966</c:v>
                </c:pt>
                <c:pt idx="41">
                  <c:v>1.5999999999999943</c:v>
                </c:pt>
                <c:pt idx="42">
                  <c:v>-0.75</c:v>
                </c:pt>
                <c:pt idx="43">
                  <c:v>-1.2600000000000193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5-C6A8-4B80-9820-622EDAA9688A}"/>
            </c:ext>
          </c:extLst>
        </c:ser>
        <c:ser>
          <c:idx val="23"/>
          <c:order val="19"/>
          <c:tx>
            <c:strRef>
              <c:f>NormFallDTW!$B$4</c:f>
              <c:strCache>
                <c:ptCount val="1"/>
                <c:pt idx="0">
                  <c:v>07N35E20CBD1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NormFallDTW!$B$5:$B$48</c:f>
              <c:numCache>
                <c:formatCode>0.00</c:formatCode>
                <c:ptCount val="44"/>
                <c:pt idx="0">
                  <c:v>7.7100000000000009</c:v>
                </c:pt>
                <c:pt idx="1">
                  <c:v>3.6899999999999977</c:v>
                </c:pt>
                <c:pt idx="2">
                  <c:v>7.0300000000000011</c:v>
                </c:pt>
                <c:pt idx="3">
                  <c:v>16.46</c:v>
                </c:pt>
                <c:pt idx="4">
                  <c:v>20.520000000000003</c:v>
                </c:pt>
                <c:pt idx="5">
                  <c:v>18.590000000000003</c:v>
                </c:pt>
                <c:pt idx="6">
                  <c:v>19.03</c:v>
                </c:pt>
                <c:pt idx="7">
                  <c:v>15.799999999999997</c:v>
                </c:pt>
                <c:pt idx="8">
                  <c:v>7.7999999999999972</c:v>
                </c:pt>
                <c:pt idx="9">
                  <c:v>7.759999999999998</c:v>
                </c:pt>
                <c:pt idx="10">
                  <c:v>4.5499999999999972</c:v>
                </c:pt>
                <c:pt idx="11">
                  <c:v>1.1899999999999977</c:v>
                </c:pt>
                <c:pt idx="12">
                  <c:v>-1.1499999999999986</c:v>
                </c:pt>
                <c:pt idx="13">
                  <c:v>3.7199999999999989</c:v>
                </c:pt>
                <c:pt idx="14">
                  <c:v>-2</c:v>
                </c:pt>
                <c:pt idx="15">
                  <c:v>5.9600000000000009</c:v>
                </c:pt>
                <c:pt idx="16">
                  <c:v>1.4299999999999997</c:v>
                </c:pt>
                <c:pt idx="17">
                  <c:v>7.0399999999999991</c:v>
                </c:pt>
                <c:pt idx="18">
                  <c:v>9.3400000000000034</c:v>
                </c:pt>
                <c:pt idx="19">
                  <c:v>9.9699999999999989</c:v>
                </c:pt>
                <c:pt idx="20">
                  <c:v>3.7800000000000011</c:v>
                </c:pt>
                <c:pt idx="21">
                  <c:v>-1.3800000000000026</c:v>
                </c:pt>
                <c:pt idx="22">
                  <c:v>-2.6300000000000026</c:v>
                </c:pt>
                <c:pt idx="23">
                  <c:v>-9.0300000000000011</c:v>
                </c:pt>
                <c:pt idx="24">
                  <c:v>-8.1300000000000026</c:v>
                </c:pt>
                <c:pt idx="25">
                  <c:v>-8.3100000000000023</c:v>
                </c:pt>
                <c:pt idx="26">
                  <c:v>-4.1700000000000017</c:v>
                </c:pt>
                <c:pt idx="27">
                  <c:v>-7.43</c:v>
                </c:pt>
                <c:pt idx="28">
                  <c:v>-9.8100000000000023</c:v>
                </c:pt>
                <c:pt idx="31">
                  <c:v>-4.18</c:v>
                </c:pt>
                <c:pt idx="32">
                  <c:v>-12.479999999999997</c:v>
                </c:pt>
                <c:pt idx="33">
                  <c:v>-9.3500000000000014</c:v>
                </c:pt>
                <c:pt idx="34">
                  <c:v>-7.7000000000000028</c:v>
                </c:pt>
                <c:pt idx="35">
                  <c:v>-9.0799999999999983</c:v>
                </c:pt>
                <c:pt idx="36">
                  <c:v>-11.419999999999995</c:v>
                </c:pt>
                <c:pt idx="37">
                  <c:v>-10.229999999999997</c:v>
                </c:pt>
                <c:pt idx="38">
                  <c:v>-10.949999999999996</c:v>
                </c:pt>
                <c:pt idx="39">
                  <c:v>-7.6899999999999977</c:v>
                </c:pt>
                <c:pt idx="40">
                  <c:v>-8.2800000000000011</c:v>
                </c:pt>
                <c:pt idx="41">
                  <c:v>-8.2100000000000009</c:v>
                </c:pt>
                <c:pt idx="42">
                  <c:v>-10</c:v>
                </c:pt>
                <c:pt idx="43">
                  <c:v>-6.5200000000000031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7-C6A8-4B80-9820-622EDAA9688A}"/>
            </c:ext>
          </c:extLst>
        </c:ser>
        <c:ser>
          <c:idx val="25"/>
          <c:order val="20"/>
          <c:tx>
            <c:strRef>
              <c:f>NormFallDTW!#REF!</c:f>
              <c:strCache>
                <c:ptCount val="1"/>
                <c:pt idx="0">
                  <c:v>07N39E16DBB2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NormFallDTW!#REF!</c:f>
              <c:numCache>
                <c:formatCode>General</c:formatCode>
                <c:ptCount val="44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9-C6A8-4B80-9820-622EDAA9688A}"/>
            </c:ext>
          </c:extLst>
        </c:ser>
        <c:ser>
          <c:idx val="27"/>
          <c:order val="21"/>
          <c:tx>
            <c:strRef>
              <c:f>NormFallDTW!$AG$4</c:f>
              <c:strCache>
                <c:ptCount val="1"/>
                <c:pt idx="0">
                  <c:v>07S14E03CAB1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NormFallDTW!$AG$5:$AG$48</c:f>
              <c:numCache>
                <c:formatCode>0.00</c:formatCode>
                <c:ptCount val="44"/>
                <c:pt idx="32">
                  <c:v>7.5600000000000023</c:v>
                </c:pt>
                <c:pt idx="33">
                  <c:v>4.9900000000000091</c:v>
                </c:pt>
                <c:pt idx="34">
                  <c:v>4.3600000000000136</c:v>
                </c:pt>
                <c:pt idx="35">
                  <c:v>4.0500000000000114</c:v>
                </c:pt>
                <c:pt idx="36">
                  <c:v>4.1500000000000057</c:v>
                </c:pt>
                <c:pt idx="37">
                  <c:v>9.210000000000008</c:v>
                </c:pt>
                <c:pt idx="38">
                  <c:v>9.2599999999999909</c:v>
                </c:pt>
                <c:pt idx="39">
                  <c:v>9.7400000000000091</c:v>
                </c:pt>
                <c:pt idx="40">
                  <c:v>9.1899999999999977</c:v>
                </c:pt>
                <c:pt idx="41">
                  <c:v>7.0099999999999909</c:v>
                </c:pt>
                <c:pt idx="42">
                  <c:v>5.0800000000000125</c:v>
                </c:pt>
                <c:pt idx="43">
                  <c:v>5.8100000000000023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B-C6A8-4B80-9820-622EDAA9688A}"/>
            </c:ext>
          </c:extLst>
        </c:ser>
        <c:ser>
          <c:idx val="28"/>
          <c:order val="22"/>
          <c:tx>
            <c:strRef>
              <c:f>NormFallDTW!$AH$4</c:f>
              <c:strCache>
                <c:ptCount val="1"/>
                <c:pt idx="0">
                  <c:v>07S15E26AAC1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NormFallDTW!$AH$5:$AH$48</c:f>
              <c:numCache>
                <c:formatCode>0.00</c:formatCode>
                <c:ptCount val="44"/>
                <c:pt idx="30">
                  <c:v>6.2699999999999818</c:v>
                </c:pt>
                <c:pt idx="31">
                  <c:v>7.9799999999999898</c:v>
                </c:pt>
                <c:pt idx="32">
                  <c:v>8.5999999999999943</c:v>
                </c:pt>
                <c:pt idx="33">
                  <c:v>6.4199999999999875</c:v>
                </c:pt>
                <c:pt idx="34">
                  <c:v>5.6599999999999966</c:v>
                </c:pt>
                <c:pt idx="35">
                  <c:v>5.3100000000000023</c:v>
                </c:pt>
                <c:pt idx="36">
                  <c:v>5.0600000000000023</c:v>
                </c:pt>
                <c:pt idx="37">
                  <c:v>8.8400000000000034</c:v>
                </c:pt>
                <c:pt idx="38">
                  <c:v>10.310000000000002</c:v>
                </c:pt>
                <c:pt idx="39">
                  <c:v>10.769999999999982</c:v>
                </c:pt>
                <c:pt idx="40">
                  <c:v>12.5</c:v>
                </c:pt>
                <c:pt idx="41">
                  <c:v>9.8700000000000045</c:v>
                </c:pt>
                <c:pt idx="42">
                  <c:v>7.6099999999999852</c:v>
                </c:pt>
                <c:pt idx="43">
                  <c:v>7.3700000000000045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C-C6A8-4B80-9820-622EDAA9688A}"/>
            </c:ext>
          </c:extLst>
        </c:ser>
        <c:ser>
          <c:idx val="29"/>
          <c:order val="23"/>
          <c:tx>
            <c:strRef>
              <c:f>NormFallDTW!$AB$4</c:f>
              <c:strCache>
                <c:ptCount val="1"/>
                <c:pt idx="0">
                  <c:v>07S26E14CCC1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NormFallDTW!$AB$5:$AB$48</c:f>
              <c:numCache>
                <c:formatCode>0.00</c:formatCode>
                <c:ptCount val="44"/>
                <c:pt idx="0">
                  <c:v>24.680000000000007</c:v>
                </c:pt>
                <c:pt idx="1">
                  <c:v>23.180000000000007</c:v>
                </c:pt>
                <c:pt idx="2">
                  <c:v>23.139999999999986</c:v>
                </c:pt>
                <c:pt idx="3">
                  <c:v>24.990000000000009</c:v>
                </c:pt>
                <c:pt idx="4">
                  <c:v>27.339999999999975</c:v>
                </c:pt>
                <c:pt idx="5">
                  <c:v>28.839999999999975</c:v>
                </c:pt>
                <c:pt idx="6">
                  <c:v>30.46999999999997</c:v>
                </c:pt>
                <c:pt idx="7">
                  <c:v>30.159999999999968</c:v>
                </c:pt>
                <c:pt idx="8">
                  <c:v>28.019999999999982</c:v>
                </c:pt>
                <c:pt idx="9">
                  <c:v>24.930000000000007</c:v>
                </c:pt>
                <c:pt idx="10">
                  <c:v>22.180000000000007</c:v>
                </c:pt>
                <c:pt idx="11">
                  <c:v>20.050000000000011</c:v>
                </c:pt>
                <c:pt idx="12">
                  <c:v>16.980000000000018</c:v>
                </c:pt>
                <c:pt idx="13">
                  <c:v>15.180000000000007</c:v>
                </c:pt>
                <c:pt idx="14">
                  <c:v>13.689999999999998</c:v>
                </c:pt>
                <c:pt idx="15">
                  <c:v>12.659999999999968</c:v>
                </c:pt>
                <c:pt idx="16">
                  <c:v>13.009999999999991</c:v>
                </c:pt>
                <c:pt idx="17">
                  <c:v>15.689999999999998</c:v>
                </c:pt>
                <c:pt idx="18">
                  <c:v>17.730000000000018</c:v>
                </c:pt>
                <c:pt idx="19">
                  <c:v>18.240000000000009</c:v>
                </c:pt>
                <c:pt idx="20">
                  <c:v>17.860000000000014</c:v>
                </c:pt>
                <c:pt idx="21">
                  <c:v>16.649999999999977</c:v>
                </c:pt>
                <c:pt idx="22">
                  <c:v>14.110000000000014</c:v>
                </c:pt>
                <c:pt idx="23">
                  <c:v>11.620000000000005</c:v>
                </c:pt>
                <c:pt idx="24">
                  <c:v>9.2799999999999727</c:v>
                </c:pt>
                <c:pt idx="25">
                  <c:v>7.4800000000000182</c:v>
                </c:pt>
                <c:pt idx="26">
                  <c:v>6.8700000000000045</c:v>
                </c:pt>
                <c:pt idx="27">
                  <c:v>6.4599999999999795</c:v>
                </c:pt>
                <c:pt idx="28">
                  <c:v>5.4900000000000091</c:v>
                </c:pt>
                <c:pt idx="29">
                  <c:v>4.2699999999999818</c:v>
                </c:pt>
                <c:pt idx="30">
                  <c:v>3.5999999999999659</c:v>
                </c:pt>
                <c:pt idx="31">
                  <c:v>3.3799999999999955</c:v>
                </c:pt>
                <c:pt idx="32">
                  <c:v>2.9699999999999704</c:v>
                </c:pt>
                <c:pt idx="33">
                  <c:v>1.6499999999999773</c:v>
                </c:pt>
                <c:pt idx="34">
                  <c:v>0.31000000000000227</c:v>
                </c:pt>
                <c:pt idx="36">
                  <c:v>-2.3100000000000023</c:v>
                </c:pt>
                <c:pt idx="37">
                  <c:v>-0.25</c:v>
                </c:pt>
                <c:pt idx="38">
                  <c:v>1.4800000000000182</c:v>
                </c:pt>
                <c:pt idx="39">
                  <c:v>2.8199999999999932</c:v>
                </c:pt>
                <c:pt idx="40">
                  <c:v>3.2099999999999795</c:v>
                </c:pt>
                <c:pt idx="41">
                  <c:v>1.9499999999999886</c:v>
                </c:pt>
                <c:pt idx="42">
                  <c:v>-6.9999999999993179E-2</c:v>
                </c:pt>
                <c:pt idx="43">
                  <c:v>-1.3100000000000023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D-C6A8-4B80-9820-622EDAA9688A}"/>
            </c:ext>
          </c:extLst>
        </c:ser>
        <c:ser>
          <c:idx val="30"/>
          <c:order val="24"/>
          <c:tx>
            <c:strRef>
              <c:f>NormFallDTW!$E$4</c:f>
              <c:strCache>
                <c:ptCount val="1"/>
                <c:pt idx="0">
                  <c:v>08N36E21DCD1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NormFallDTW!$E$5:$E$48</c:f>
              <c:numCache>
                <c:formatCode>0.00</c:formatCode>
                <c:ptCount val="44"/>
                <c:pt idx="9">
                  <c:v>13.670000000000002</c:v>
                </c:pt>
                <c:pt idx="10">
                  <c:v>11.36</c:v>
                </c:pt>
                <c:pt idx="11">
                  <c:v>9.52</c:v>
                </c:pt>
                <c:pt idx="12">
                  <c:v>7.4200000000000017</c:v>
                </c:pt>
                <c:pt idx="13">
                  <c:v>9.3300000000000018</c:v>
                </c:pt>
                <c:pt idx="14">
                  <c:v>7.1499999999999986</c:v>
                </c:pt>
                <c:pt idx="15">
                  <c:v>11.059999999999999</c:v>
                </c:pt>
                <c:pt idx="16">
                  <c:v>10.649999999999999</c:v>
                </c:pt>
                <c:pt idx="17">
                  <c:v>12.510000000000002</c:v>
                </c:pt>
                <c:pt idx="18">
                  <c:v>14.07</c:v>
                </c:pt>
                <c:pt idx="19">
                  <c:v>14.61</c:v>
                </c:pt>
                <c:pt idx="20">
                  <c:v>12.43</c:v>
                </c:pt>
                <c:pt idx="21">
                  <c:v>8.64</c:v>
                </c:pt>
                <c:pt idx="23">
                  <c:v>3.7000000000000028</c:v>
                </c:pt>
                <c:pt idx="24">
                  <c:v>2.7899999999999991</c:v>
                </c:pt>
                <c:pt idx="25">
                  <c:v>2.9699999999999989</c:v>
                </c:pt>
                <c:pt idx="26">
                  <c:v>4.9699999999999989</c:v>
                </c:pt>
                <c:pt idx="27">
                  <c:v>2.7000000000000028</c:v>
                </c:pt>
                <c:pt idx="28">
                  <c:v>2.259999999999998</c:v>
                </c:pt>
                <c:pt idx="29">
                  <c:v>3.5600000000000023</c:v>
                </c:pt>
                <c:pt idx="30">
                  <c:v>3.009999999999998</c:v>
                </c:pt>
                <c:pt idx="31">
                  <c:v>4.8299999999999983</c:v>
                </c:pt>
                <c:pt idx="32">
                  <c:v>2.5499999999999972</c:v>
                </c:pt>
                <c:pt idx="33">
                  <c:v>0.61999999999999744</c:v>
                </c:pt>
                <c:pt idx="34">
                  <c:v>0.32999999999999829</c:v>
                </c:pt>
                <c:pt idx="35">
                  <c:v>-0.10999999999999943</c:v>
                </c:pt>
                <c:pt idx="36">
                  <c:v>-1</c:v>
                </c:pt>
                <c:pt idx="37">
                  <c:v>0.43999999999999773</c:v>
                </c:pt>
                <c:pt idx="38">
                  <c:v>1.4399999999999977</c:v>
                </c:pt>
                <c:pt idx="39">
                  <c:v>1.740000000000002</c:v>
                </c:pt>
                <c:pt idx="40">
                  <c:v>1.0399999999999991</c:v>
                </c:pt>
                <c:pt idx="41">
                  <c:v>-1.2100000000000009</c:v>
                </c:pt>
                <c:pt idx="42">
                  <c:v>-2.7700000000000031</c:v>
                </c:pt>
                <c:pt idx="43">
                  <c:v>-0.97999999999999687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E-C6A8-4B80-9820-622EDAA9688A}"/>
            </c:ext>
          </c:extLst>
        </c:ser>
        <c:ser>
          <c:idx val="31"/>
          <c:order val="25"/>
          <c:tx>
            <c:strRef>
              <c:f>NormFallDTW!$AI$4</c:f>
              <c:strCache>
                <c:ptCount val="1"/>
                <c:pt idx="0">
                  <c:v>08S14E11DDC1 (08S14E12CBC1)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NormFallDTW!$AI$5:$AI$48</c:f>
              <c:numCache>
                <c:formatCode>0.00</c:formatCode>
                <c:ptCount val="44"/>
                <c:pt idx="0">
                  <c:v>13.54</c:v>
                </c:pt>
                <c:pt idx="1">
                  <c:v>12.349999999999994</c:v>
                </c:pt>
                <c:pt idx="5">
                  <c:v>13.519999999999996</c:v>
                </c:pt>
                <c:pt idx="6">
                  <c:v>13.849999999999994</c:v>
                </c:pt>
                <c:pt idx="7">
                  <c:v>12.849999999999994</c:v>
                </c:pt>
                <c:pt idx="8">
                  <c:v>11.959999999999994</c:v>
                </c:pt>
                <c:pt idx="9">
                  <c:v>7.8499999999999943</c:v>
                </c:pt>
                <c:pt idx="10">
                  <c:v>10.780000000000001</c:v>
                </c:pt>
                <c:pt idx="11">
                  <c:v>9.86</c:v>
                </c:pt>
                <c:pt idx="12">
                  <c:v>6.269999999999996</c:v>
                </c:pt>
                <c:pt idx="13">
                  <c:v>8.7099999999999937</c:v>
                </c:pt>
                <c:pt idx="14">
                  <c:v>8.1899999999999977</c:v>
                </c:pt>
                <c:pt idx="15">
                  <c:v>8.5099999999999909</c:v>
                </c:pt>
                <c:pt idx="16">
                  <c:v>8.769999999999996</c:v>
                </c:pt>
                <c:pt idx="17">
                  <c:v>10.280000000000001</c:v>
                </c:pt>
                <c:pt idx="18">
                  <c:v>8.0699999999999932</c:v>
                </c:pt>
                <c:pt idx="19">
                  <c:v>9.86</c:v>
                </c:pt>
                <c:pt idx="20">
                  <c:v>11.159999999999997</c:v>
                </c:pt>
                <c:pt idx="21">
                  <c:v>7.3100000000000023</c:v>
                </c:pt>
                <c:pt idx="22">
                  <c:v>5.5900000000000034</c:v>
                </c:pt>
                <c:pt idx="23">
                  <c:v>5.230000000000004</c:v>
                </c:pt>
                <c:pt idx="24">
                  <c:v>3.2099999999999937</c:v>
                </c:pt>
                <c:pt idx="25">
                  <c:v>3.5799999999999983</c:v>
                </c:pt>
                <c:pt idx="26">
                  <c:v>5.0300000000000011</c:v>
                </c:pt>
                <c:pt idx="27">
                  <c:v>5.0799999999999983</c:v>
                </c:pt>
                <c:pt idx="28">
                  <c:v>4.5300000000000011</c:v>
                </c:pt>
                <c:pt idx="29">
                  <c:v>3.25</c:v>
                </c:pt>
                <c:pt idx="30">
                  <c:v>4.5499999999999972</c:v>
                </c:pt>
                <c:pt idx="31">
                  <c:v>3.9899999999999949</c:v>
                </c:pt>
                <c:pt idx="32">
                  <c:v>4.8900000000000006</c:v>
                </c:pt>
                <c:pt idx="33">
                  <c:v>3.8299999999999983</c:v>
                </c:pt>
                <c:pt idx="34">
                  <c:v>3.5799999999999983</c:v>
                </c:pt>
                <c:pt idx="35">
                  <c:v>3.289999999999992</c:v>
                </c:pt>
                <c:pt idx="36">
                  <c:v>3.1783333333333417</c:v>
                </c:pt>
                <c:pt idx="37">
                  <c:v>5.3473333333333386</c:v>
                </c:pt>
                <c:pt idx="38">
                  <c:v>6.1001666666667091</c:v>
                </c:pt>
                <c:pt idx="39">
                  <c:v>6.3125833333332366</c:v>
                </c:pt>
                <c:pt idx="40">
                  <c:v>6.4639389736477</c:v>
                </c:pt>
                <c:pt idx="41">
                  <c:v>5.0256726768377433</c:v>
                </c:pt>
                <c:pt idx="42">
                  <c:v>3.9225972222221372</c:v>
                </c:pt>
                <c:pt idx="43">
                  <c:v>3.9399999999999977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F-C6A8-4B80-9820-622EDAA9688A}"/>
            </c:ext>
          </c:extLst>
        </c:ser>
        <c:ser>
          <c:idx val="33"/>
          <c:order val="26"/>
          <c:tx>
            <c:strRef>
              <c:f>NormFallDTW!$AJ$4</c:f>
              <c:strCache>
                <c:ptCount val="1"/>
                <c:pt idx="0">
                  <c:v>08S 16E 19AAA1 (08S16E17CCC1)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NormFallDTW!$AJ$5:$AJ$48</c:f>
              <c:numCache>
                <c:formatCode>0.00</c:formatCode>
                <c:ptCount val="44"/>
                <c:pt idx="7">
                  <c:v>25.785709333333443</c:v>
                </c:pt>
                <c:pt idx="8">
                  <c:v>23.901310333333441</c:v>
                </c:pt>
                <c:pt idx="9">
                  <c:v>24.072619333333449</c:v>
                </c:pt>
                <c:pt idx="10">
                  <c:v>22.460299333333467</c:v>
                </c:pt>
                <c:pt idx="11">
                  <c:v>20.122435333333442</c:v>
                </c:pt>
                <c:pt idx="12">
                  <c:v>13.663078333333431</c:v>
                </c:pt>
                <c:pt idx="13">
                  <c:v>18.500038333333436</c:v>
                </c:pt>
                <c:pt idx="14">
                  <c:v>17.512492333333427</c:v>
                </c:pt>
                <c:pt idx="15">
                  <c:v>18.187651333333434</c:v>
                </c:pt>
                <c:pt idx="16">
                  <c:v>18.792271333333446</c:v>
                </c:pt>
                <c:pt idx="17">
                  <c:v>20.394514333333433</c:v>
                </c:pt>
                <c:pt idx="18">
                  <c:v>21.916141333333428</c:v>
                </c:pt>
                <c:pt idx="19">
                  <c:v>19.779817333333426</c:v>
                </c:pt>
                <c:pt idx="20">
                  <c:v>20.303821333333445</c:v>
                </c:pt>
                <c:pt idx="21">
                  <c:v>14.963011333333412</c:v>
                </c:pt>
                <c:pt idx="22">
                  <c:v>12.665455333333455</c:v>
                </c:pt>
                <c:pt idx="23">
                  <c:v>11.224444333333452</c:v>
                </c:pt>
                <c:pt idx="24">
                  <c:v>7.8083413333334306</c:v>
                </c:pt>
                <c:pt idx="25">
                  <c:v>8.2618063333334533</c:v>
                </c:pt>
                <c:pt idx="26">
                  <c:v>10.83144133333343</c:v>
                </c:pt>
                <c:pt idx="27">
                  <c:v>11.012827333333433</c:v>
                </c:pt>
                <c:pt idx="28">
                  <c:v>9.3803533333334315</c:v>
                </c:pt>
                <c:pt idx="29">
                  <c:v>7.1634133333334375</c:v>
                </c:pt>
                <c:pt idx="30">
                  <c:v>9.7834333333334484</c:v>
                </c:pt>
                <c:pt idx="31">
                  <c:v>8.5741933333334543</c:v>
                </c:pt>
                <c:pt idx="32">
                  <c:v>10.367500000000149</c:v>
                </c:pt>
                <c:pt idx="33">
                  <c:v>8.5873333333334188</c:v>
                </c:pt>
                <c:pt idx="34">
                  <c:v>7.9856666666668445</c:v>
                </c:pt>
                <c:pt idx="35">
                  <c:v>7.467833333333374</c:v>
                </c:pt>
                <c:pt idx="36">
                  <c:v>6.9518333333334397</c:v>
                </c:pt>
                <c:pt idx="37">
                  <c:v>10.959666666666749</c:v>
                </c:pt>
                <c:pt idx="38">
                  <c:v>13.409249999999929</c:v>
                </c:pt>
                <c:pt idx="39">
                  <c:v>13.817833333333368</c:v>
                </c:pt>
                <c:pt idx="40">
                  <c:v>15.626100323624826</c:v>
                </c:pt>
                <c:pt idx="41">
                  <c:v>12.335573277855076</c:v>
                </c:pt>
                <c:pt idx="42">
                  <c:v>9.7884592074590273</c:v>
                </c:pt>
                <c:pt idx="43">
                  <c:v>8.9983333333334485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1-C6A8-4B80-9820-622EDAA9688A}"/>
            </c:ext>
          </c:extLst>
        </c:ser>
        <c:ser>
          <c:idx val="37"/>
          <c:order val="27"/>
          <c:tx>
            <c:strRef>
              <c:f>NormFallDTW!$AK$4</c:f>
              <c:strCache>
                <c:ptCount val="1"/>
                <c:pt idx="0">
                  <c:v>08S18E35BACD1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NormFallDTW!$AK$5:$AK$48</c:f>
              <c:numCache>
                <c:formatCode>0.00</c:formatCode>
                <c:ptCount val="44"/>
                <c:pt idx="20">
                  <c:v>21.930000000000007</c:v>
                </c:pt>
                <c:pt idx="21">
                  <c:v>17.140000000000015</c:v>
                </c:pt>
                <c:pt idx="22">
                  <c:v>14.159999999999997</c:v>
                </c:pt>
                <c:pt idx="23">
                  <c:v>14.219999999999999</c:v>
                </c:pt>
                <c:pt idx="26">
                  <c:v>14.939999999999998</c:v>
                </c:pt>
                <c:pt idx="27">
                  <c:v>10.420000000000016</c:v>
                </c:pt>
                <c:pt idx="28">
                  <c:v>8.0400000000000205</c:v>
                </c:pt>
                <c:pt idx="29">
                  <c:v>7.0999999999999943</c:v>
                </c:pt>
                <c:pt idx="30">
                  <c:v>7.4300000000000068</c:v>
                </c:pt>
                <c:pt idx="31">
                  <c:v>8.4300000000000068</c:v>
                </c:pt>
                <c:pt idx="32">
                  <c:v>9.0699999999999932</c:v>
                </c:pt>
                <c:pt idx="33">
                  <c:v>6.9900000000000091</c:v>
                </c:pt>
                <c:pt idx="34">
                  <c:v>6.6899999999999977</c:v>
                </c:pt>
                <c:pt idx="35">
                  <c:v>5.1700000000000159</c:v>
                </c:pt>
                <c:pt idx="36">
                  <c:v>4.4500000000000171</c:v>
                </c:pt>
                <c:pt idx="37">
                  <c:v>8.710000000000008</c:v>
                </c:pt>
                <c:pt idx="38">
                  <c:v>11.780000000000001</c:v>
                </c:pt>
                <c:pt idx="39">
                  <c:v>12.830000000000013</c:v>
                </c:pt>
                <c:pt idx="40">
                  <c:v>15.550000000000011</c:v>
                </c:pt>
                <c:pt idx="41">
                  <c:v>10.980000000000018</c:v>
                </c:pt>
                <c:pt idx="42">
                  <c:v>8.4300000000000068</c:v>
                </c:pt>
                <c:pt idx="43">
                  <c:v>8.9399999999999977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5-C6A8-4B80-9820-622EDAA9688A}"/>
            </c:ext>
          </c:extLst>
        </c:ser>
        <c:ser>
          <c:idx val="38"/>
          <c:order val="28"/>
          <c:tx>
            <c:strRef>
              <c:f>NormFallDTW!$F$4</c:f>
              <c:strCache>
                <c:ptCount val="1"/>
                <c:pt idx="0">
                  <c:v>09N38E05BBA1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NormFallDTW!$F$5:$F$48</c:f>
              <c:numCache>
                <c:formatCode>0.00</c:formatCode>
                <c:ptCount val="44"/>
                <c:pt idx="10">
                  <c:v>12.019999999999982</c:v>
                </c:pt>
                <c:pt idx="11">
                  <c:v>9.07000000000005</c:v>
                </c:pt>
                <c:pt idx="12">
                  <c:v>6.6200000000000045</c:v>
                </c:pt>
                <c:pt idx="13">
                  <c:v>8.5299999999999727</c:v>
                </c:pt>
                <c:pt idx="14">
                  <c:v>6.3999999999999773</c:v>
                </c:pt>
                <c:pt idx="15">
                  <c:v>10.019999999999982</c:v>
                </c:pt>
                <c:pt idx="16">
                  <c:v>10.080000000000041</c:v>
                </c:pt>
                <c:pt idx="17">
                  <c:v>12.100000000000023</c:v>
                </c:pt>
                <c:pt idx="18">
                  <c:v>13.909999999999968</c:v>
                </c:pt>
                <c:pt idx="19">
                  <c:v>14.389999999999986</c:v>
                </c:pt>
                <c:pt idx="20">
                  <c:v>12</c:v>
                </c:pt>
                <c:pt idx="21">
                  <c:v>8.1499999999999773</c:v>
                </c:pt>
                <c:pt idx="22">
                  <c:v>5.2300000000000182</c:v>
                </c:pt>
                <c:pt idx="23">
                  <c:v>2.8000000000000682</c:v>
                </c:pt>
                <c:pt idx="24">
                  <c:v>1.5400000000000773</c:v>
                </c:pt>
                <c:pt idx="25">
                  <c:v>1.6499999999999773</c:v>
                </c:pt>
                <c:pt idx="26">
                  <c:v>4.6599999999999682</c:v>
                </c:pt>
                <c:pt idx="27">
                  <c:v>0.60000000000002274</c:v>
                </c:pt>
                <c:pt idx="28">
                  <c:v>0.48000000000001819</c:v>
                </c:pt>
                <c:pt idx="29">
                  <c:v>1.9700000000000273</c:v>
                </c:pt>
                <c:pt idx="30">
                  <c:v>1.3799999999999955</c:v>
                </c:pt>
                <c:pt idx="31">
                  <c:v>2.8300000000000409</c:v>
                </c:pt>
                <c:pt idx="32">
                  <c:v>1.0199999999999818</c:v>
                </c:pt>
                <c:pt idx="33">
                  <c:v>-1.0499999999999545</c:v>
                </c:pt>
                <c:pt idx="34">
                  <c:v>-1.5</c:v>
                </c:pt>
                <c:pt idx="35">
                  <c:v>-2.25</c:v>
                </c:pt>
                <c:pt idx="37">
                  <c:v>-1.75</c:v>
                </c:pt>
                <c:pt idx="38">
                  <c:v>-0.24000000000000909</c:v>
                </c:pt>
                <c:pt idx="39">
                  <c:v>0.11000000000001364</c:v>
                </c:pt>
                <c:pt idx="40">
                  <c:v>-0.45999999999992269</c:v>
                </c:pt>
                <c:pt idx="41">
                  <c:v>-3.3899999999999864</c:v>
                </c:pt>
                <c:pt idx="42">
                  <c:v>-5.67999999999995</c:v>
                </c:pt>
                <c:pt idx="43">
                  <c:v>-6.0699999999999363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6-C6A8-4B80-9820-622EDAA9688A}"/>
            </c:ext>
          </c:extLst>
        </c:ser>
        <c:ser>
          <c:idx val="40"/>
          <c:order val="29"/>
          <c:tx>
            <c:strRef>
              <c:f>NormFallDTW!$AC$4</c:f>
              <c:strCache>
                <c:ptCount val="1"/>
                <c:pt idx="0">
                  <c:v>09S25E03CAC1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NormFallDTW!$AC$5:$AC$48</c:f>
              <c:numCache>
                <c:formatCode>0.00</c:formatCode>
                <c:ptCount val="44"/>
                <c:pt idx="0">
                  <c:v>23.889999999999993</c:v>
                </c:pt>
                <c:pt idx="1">
                  <c:v>21.969999999999992</c:v>
                </c:pt>
                <c:pt idx="2">
                  <c:v>21.069999999999993</c:v>
                </c:pt>
                <c:pt idx="3">
                  <c:v>23.609999999999992</c:v>
                </c:pt>
                <c:pt idx="4">
                  <c:v>23.429999999999993</c:v>
                </c:pt>
                <c:pt idx="5">
                  <c:v>22.899999999999991</c:v>
                </c:pt>
                <c:pt idx="6">
                  <c:v>24.399999999999991</c:v>
                </c:pt>
                <c:pt idx="7">
                  <c:v>22.929999999999993</c:v>
                </c:pt>
                <c:pt idx="8">
                  <c:v>20.149999999999991</c:v>
                </c:pt>
                <c:pt idx="9">
                  <c:v>18.799999999999997</c:v>
                </c:pt>
                <c:pt idx="10">
                  <c:v>16.139999999999993</c:v>
                </c:pt>
                <c:pt idx="11">
                  <c:v>15.369999999999997</c:v>
                </c:pt>
                <c:pt idx="12">
                  <c:v>12.939999999999998</c:v>
                </c:pt>
                <c:pt idx="13">
                  <c:v>13.339999999999996</c:v>
                </c:pt>
                <c:pt idx="14">
                  <c:v>10.929999999999993</c:v>
                </c:pt>
                <c:pt idx="15">
                  <c:v>11.849999999999994</c:v>
                </c:pt>
                <c:pt idx="16">
                  <c:v>11.259999999999998</c:v>
                </c:pt>
                <c:pt idx="17">
                  <c:v>14.099999999999994</c:v>
                </c:pt>
                <c:pt idx="18">
                  <c:v>14.699999999999996</c:v>
                </c:pt>
                <c:pt idx="19">
                  <c:v>15.459999999999994</c:v>
                </c:pt>
                <c:pt idx="20">
                  <c:v>14.629999999999995</c:v>
                </c:pt>
                <c:pt idx="21">
                  <c:v>12.689999999999998</c:v>
                </c:pt>
                <c:pt idx="22">
                  <c:v>12.379999999999995</c:v>
                </c:pt>
                <c:pt idx="23">
                  <c:v>9.7299999999999969</c:v>
                </c:pt>
                <c:pt idx="24">
                  <c:v>8.269999999999996</c:v>
                </c:pt>
                <c:pt idx="25">
                  <c:v>7.4699999999999918</c:v>
                </c:pt>
                <c:pt idx="26">
                  <c:v>7.509999999999998</c:v>
                </c:pt>
                <c:pt idx="27">
                  <c:v>5.8299999999999983</c:v>
                </c:pt>
                <c:pt idx="28">
                  <c:v>4.0499999999999972</c:v>
                </c:pt>
                <c:pt idx="29">
                  <c:v>4.5799999999999983</c:v>
                </c:pt>
                <c:pt idx="30">
                  <c:v>4.2099999999999937</c:v>
                </c:pt>
                <c:pt idx="31">
                  <c:v>4.8900000000000006</c:v>
                </c:pt>
                <c:pt idx="32">
                  <c:v>2.289999999999992</c:v>
                </c:pt>
                <c:pt idx="33">
                  <c:v>0.39000000000000057</c:v>
                </c:pt>
                <c:pt idx="34">
                  <c:v>0.42000000000000171</c:v>
                </c:pt>
                <c:pt idx="36">
                  <c:v>1.7099999999999937</c:v>
                </c:pt>
                <c:pt idx="37">
                  <c:v>2.8799999999999955</c:v>
                </c:pt>
                <c:pt idx="38">
                  <c:v>2.789999999999992</c:v>
                </c:pt>
                <c:pt idx="39">
                  <c:v>4.3199999999999932</c:v>
                </c:pt>
                <c:pt idx="40">
                  <c:v>2.9899999999999949</c:v>
                </c:pt>
                <c:pt idx="41">
                  <c:v>1.9699999999999989</c:v>
                </c:pt>
                <c:pt idx="42">
                  <c:v>1.5899999999999892</c:v>
                </c:pt>
                <c:pt idx="43">
                  <c:v>2.1799999999999926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8-C6A8-4B80-9820-622EDAA9688A}"/>
            </c:ext>
          </c:extLst>
        </c:ser>
        <c:ser>
          <c:idx val="42"/>
          <c:order val="30"/>
          <c:tx>
            <c:strRef>
              <c:f>NormFallDTW!$AL$4</c:f>
              <c:strCache>
                <c:ptCount val="1"/>
                <c:pt idx="0">
                  <c:v>10S21E28BCB1</c:v>
                </c:pt>
              </c:strCache>
              <c:extLst xmlns:c15="http://schemas.microsoft.com/office/drawing/2012/chart"/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NormFallDTW!$AL$5:$AL$48</c:f>
              <c:numCache>
                <c:formatCode>0.00</c:formatCode>
                <c:ptCount val="44"/>
                <c:pt idx="0">
                  <c:v>42.319999999999993</c:v>
                </c:pt>
                <c:pt idx="1">
                  <c:v>40.019999999999982</c:v>
                </c:pt>
                <c:pt idx="2">
                  <c:v>40.039999999999964</c:v>
                </c:pt>
                <c:pt idx="3">
                  <c:v>41.149999999999977</c:v>
                </c:pt>
                <c:pt idx="4">
                  <c:v>43.479999999999961</c:v>
                </c:pt>
                <c:pt idx="5">
                  <c:v>42.120000000000005</c:v>
                </c:pt>
                <c:pt idx="6">
                  <c:v>43.899999999999977</c:v>
                </c:pt>
                <c:pt idx="7">
                  <c:v>42.569999999999993</c:v>
                </c:pt>
                <c:pt idx="8">
                  <c:v>39.629999999999995</c:v>
                </c:pt>
                <c:pt idx="9">
                  <c:v>40.339999999999975</c:v>
                </c:pt>
                <c:pt idx="10">
                  <c:v>39.930000000000007</c:v>
                </c:pt>
                <c:pt idx="11">
                  <c:v>36.759999999999991</c:v>
                </c:pt>
                <c:pt idx="12">
                  <c:v>32.569999999999993</c:v>
                </c:pt>
                <c:pt idx="13">
                  <c:v>34.44</c:v>
                </c:pt>
                <c:pt idx="14">
                  <c:v>34.240000000000009</c:v>
                </c:pt>
                <c:pt idx="15">
                  <c:v>31.560000000000002</c:v>
                </c:pt>
                <c:pt idx="16">
                  <c:v>32.509999999999991</c:v>
                </c:pt>
                <c:pt idx="17">
                  <c:v>34.589999999999975</c:v>
                </c:pt>
                <c:pt idx="18">
                  <c:v>36.990000000000009</c:v>
                </c:pt>
                <c:pt idx="19">
                  <c:v>36.44</c:v>
                </c:pt>
                <c:pt idx="20">
                  <c:v>34.569999999999993</c:v>
                </c:pt>
                <c:pt idx="21">
                  <c:v>28.620000000000005</c:v>
                </c:pt>
                <c:pt idx="22">
                  <c:v>25.70999999999998</c:v>
                </c:pt>
                <c:pt idx="23">
                  <c:v>20.289999999999964</c:v>
                </c:pt>
                <c:pt idx="24">
                  <c:v>15.049999999999955</c:v>
                </c:pt>
                <c:pt idx="25">
                  <c:v>14.979999999999961</c:v>
                </c:pt>
                <c:pt idx="26">
                  <c:v>15.299999999999955</c:v>
                </c:pt>
                <c:pt idx="27">
                  <c:v>15.060000000000002</c:v>
                </c:pt>
                <c:pt idx="28">
                  <c:v>10.449999999999989</c:v>
                </c:pt>
                <c:pt idx="29">
                  <c:v>12.569999999999993</c:v>
                </c:pt>
                <c:pt idx="30">
                  <c:v>12.169999999999959</c:v>
                </c:pt>
                <c:pt idx="31">
                  <c:v>15.829999999999984</c:v>
                </c:pt>
                <c:pt idx="32">
                  <c:v>13.060000000000002</c:v>
                </c:pt>
                <c:pt idx="33">
                  <c:v>10.579999999999984</c:v>
                </c:pt>
                <c:pt idx="34">
                  <c:v>9.9799999999999613</c:v>
                </c:pt>
                <c:pt idx="35">
                  <c:v>6.2599999999999909</c:v>
                </c:pt>
                <c:pt idx="36">
                  <c:v>6.3599999999999568</c:v>
                </c:pt>
                <c:pt idx="37">
                  <c:v>11.579999999999984</c:v>
                </c:pt>
                <c:pt idx="38">
                  <c:v>16.909999999999968</c:v>
                </c:pt>
                <c:pt idx="39">
                  <c:v>19.799999999999955</c:v>
                </c:pt>
                <c:pt idx="40">
                  <c:v>24.879999999999995</c:v>
                </c:pt>
                <c:pt idx="41">
                  <c:v>17.359999999999957</c:v>
                </c:pt>
                <c:pt idx="42">
                  <c:v>12.409999999999968</c:v>
                </c:pt>
                <c:pt idx="43">
                  <c:v>12.229999999999961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A-C6A8-4B80-9820-622EDAA9688A}"/>
            </c:ext>
          </c:extLst>
        </c:ser>
        <c:ser>
          <c:idx val="26"/>
          <c:order val="31"/>
          <c:tx>
            <c:strRef>
              <c:f>NormFallDTW!$U$4</c:f>
              <c:strCache>
                <c:ptCount val="1"/>
                <c:pt idx="0">
                  <c:v>05S28E26BBD1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NormFallDTW!$U$5:$U$48</c:f>
              <c:numCache>
                <c:formatCode>0.00</c:formatCode>
                <c:ptCount val="44"/>
                <c:pt idx="0">
                  <c:v>10.310000000000059</c:v>
                </c:pt>
                <c:pt idx="1">
                  <c:v>8.4300000000000637</c:v>
                </c:pt>
                <c:pt idx="2">
                  <c:v>9.0299999999999727</c:v>
                </c:pt>
                <c:pt idx="3">
                  <c:v>11.009999999999991</c:v>
                </c:pt>
                <c:pt idx="4">
                  <c:v>12.670000000000073</c:v>
                </c:pt>
                <c:pt idx="5">
                  <c:v>12.190000000000055</c:v>
                </c:pt>
                <c:pt idx="6">
                  <c:v>12.659999999999968</c:v>
                </c:pt>
                <c:pt idx="7">
                  <c:v>11.460000000000036</c:v>
                </c:pt>
                <c:pt idx="8">
                  <c:v>9.25</c:v>
                </c:pt>
                <c:pt idx="9">
                  <c:v>8.3899999999999864</c:v>
                </c:pt>
                <c:pt idx="10">
                  <c:v>7.57000000000005</c:v>
                </c:pt>
                <c:pt idx="11">
                  <c:v>7.0099999999999909</c:v>
                </c:pt>
                <c:pt idx="12">
                  <c:v>5.1399999999999864</c:v>
                </c:pt>
                <c:pt idx="13">
                  <c:v>6.0500000000000682</c:v>
                </c:pt>
                <c:pt idx="14">
                  <c:v>7.1000000000000227</c:v>
                </c:pt>
                <c:pt idx="15">
                  <c:v>5.4200000000000728</c:v>
                </c:pt>
                <c:pt idx="16">
                  <c:v>5.4300000000000637</c:v>
                </c:pt>
                <c:pt idx="17">
                  <c:v>7.1599999999999682</c:v>
                </c:pt>
                <c:pt idx="18">
                  <c:v>7.8899999999999864</c:v>
                </c:pt>
                <c:pt idx="19">
                  <c:v>7.82000000000005</c:v>
                </c:pt>
                <c:pt idx="20">
                  <c:v>3.6499999999999773</c:v>
                </c:pt>
                <c:pt idx="22">
                  <c:v>3.8500000000000227</c:v>
                </c:pt>
                <c:pt idx="23">
                  <c:v>7.6000000000000227</c:v>
                </c:pt>
                <c:pt idx="24">
                  <c:v>3.6299999999999955</c:v>
                </c:pt>
                <c:pt idx="25">
                  <c:v>2.1399999999999864</c:v>
                </c:pt>
                <c:pt idx="26">
                  <c:v>2.4800000000000182</c:v>
                </c:pt>
                <c:pt idx="27">
                  <c:v>1.2100000000000364</c:v>
                </c:pt>
                <c:pt idx="28">
                  <c:v>1.999999999998181E-2</c:v>
                </c:pt>
                <c:pt idx="30">
                  <c:v>0.80000000000006821</c:v>
                </c:pt>
                <c:pt idx="31">
                  <c:v>1.75</c:v>
                </c:pt>
                <c:pt idx="32">
                  <c:v>-0.61000000000001364</c:v>
                </c:pt>
                <c:pt idx="34">
                  <c:v>2.2400000000000091</c:v>
                </c:pt>
                <c:pt idx="35">
                  <c:v>-0.89999999999997726</c:v>
                </c:pt>
                <c:pt idx="36">
                  <c:v>-1.3700000000000045</c:v>
                </c:pt>
                <c:pt idx="37">
                  <c:v>1.3000000000000682</c:v>
                </c:pt>
                <c:pt idx="38">
                  <c:v>0.62000000000000455</c:v>
                </c:pt>
                <c:pt idx="39">
                  <c:v>4.3400000000000318</c:v>
                </c:pt>
                <c:pt idx="40">
                  <c:v>0.84000000000003183</c:v>
                </c:pt>
                <c:pt idx="41">
                  <c:v>-0.35000000000002274</c:v>
                </c:pt>
                <c:pt idx="42">
                  <c:v>-1.6100000000000136</c:v>
                </c:pt>
                <c:pt idx="43">
                  <c:v>-0.97000000000002728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2D0-48DF-B619-C9553B2439F3}"/>
            </c:ext>
          </c:extLst>
        </c:ser>
        <c:ser>
          <c:idx val="43"/>
          <c:order val="32"/>
          <c:tx>
            <c:strRef>
              <c:f>NormFallDTW!$V$4</c:f>
              <c:strCache>
                <c:ptCount val="1"/>
                <c:pt idx="0">
                  <c:v>08S28E01AAA2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  <c:extLst xmlns:c15="http://schemas.microsoft.com/office/drawing/2012/chart"/>
            </c:numRef>
          </c:xVal>
          <c:yVal>
            <c:numRef>
              <c:f>NormFallDTW!$V$15:$V$48</c:f>
              <c:numCache>
                <c:formatCode>0.00</c:formatCode>
                <c:ptCount val="34"/>
                <c:pt idx="0">
                  <c:v>2.4399999999999977</c:v>
                </c:pt>
                <c:pt idx="1">
                  <c:v>2.0799999999999841</c:v>
                </c:pt>
                <c:pt idx="2">
                  <c:v>0.15999999999999659</c:v>
                </c:pt>
                <c:pt idx="3">
                  <c:v>1.7099999999999795</c:v>
                </c:pt>
                <c:pt idx="4">
                  <c:v>0.44999999999998863</c:v>
                </c:pt>
                <c:pt idx="5">
                  <c:v>1.1799999999999784</c:v>
                </c:pt>
                <c:pt idx="6">
                  <c:v>1.25</c:v>
                </c:pt>
                <c:pt idx="7">
                  <c:v>3.0600000000000023</c:v>
                </c:pt>
                <c:pt idx="8">
                  <c:v>3.3599999999999852</c:v>
                </c:pt>
                <c:pt idx="9">
                  <c:v>3.0699999999999932</c:v>
                </c:pt>
                <c:pt idx="10">
                  <c:v>0.95999999999997954</c:v>
                </c:pt>
                <c:pt idx="11">
                  <c:v>0.39999999999997726</c:v>
                </c:pt>
                <c:pt idx="13">
                  <c:v>-0.14000000000001478</c:v>
                </c:pt>
                <c:pt idx="14">
                  <c:v>-2.8000000000000114</c:v>
                </c:pt>
                <c:pt idx="15">
                  <c:v>-1.7800000000000011</c:v>
                </c:pt>
                <c:pt idx="16">
                  <c:v>-2.8400000000000034</c:v>
                </c:pt>
                <c:pt idx="17">
                  <c:v>-2.8900000000000148</c:v>
                </c:pt>
                <c:pt idx="18">
                  <c:v>-5.0400000000000205</c:v>
                </c:pt>
                <c:pt idx="20">
                  <c:v>-5.0400000000000205</c:v>
                </c:pt>
                <c:pt idx="21">
                  <c:v>-1.4399999999999977</c:v>
                </c:pt>
                <c:pt idx="22">
                  <c:v>-2.5500000000000114</c:v>
                </c:pt>
                <c:pt idx="23">
                  <c:v>-3.3900000000000148</c:v>
                </c:pt>
                <c:pt idx="24">
                  <c:v>-2.0800000000000125</c:v>
                </c:pt>
                <c:pt idx="25">
                  <c:v>-4.7800000000000011</c:v>
                </c:pt>
                <c:pt idx="26">
                  <c:v>-5.3100000000000023</c:v>
                </c:pt>
                <c:pt idx="27">
                  <c:v>-1.6200000000000045</c:v>
                </c:pt>
                <c:pt idx="28">
                  <c:v>-3.25</c:v>
                </c:pt>
                <c:pt idx="29">
                  <c:v>-2.1800000000000068</c:v>
                </c:pt>
                <c:pt idx="30">
                  <c:v>-3.1500000000000057</c:v>
                </c:pt>
                <c:pt idx="31">
                  <c:v>-4.5</c:v>
                </c:pt>
                <c:pt idx="32">
                  <c:v>-5.8300000000000125</c:v>
                </c:pt>
                <c:pt idx="33">
                  <c:v>-4.25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22D0-48DF-B619-C9553B2439F3}"/>
            </c:ext>
          </c:extLst>
        </c:ser>
        <c:ser>
          <c:idx val="2"/>
          <c:order val="33"/>
          <c:tx>
            <c:strRef>
              <c:f>NormFallDTW!$N$4</c:f>
              <c:strCache>
                <c:ptCount val="1"/>
                <c:pt idx="0">
                  <c:v>04N26E21ABB1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NormFallDTW!$N$5:$N$47</c:f>
              <c:numCache>
                <c:formatCode>0.00</c:formatCode>
                <c:ptCount val="43"/>
                <c:pt idx="0">
                  <c:v>25.900000000000091</c:v>
                </c:pt>
                <c:pt idx="1">
                  <c:v>28.460000000000036</c:v>
                </c:pt>
                <c:pt idx="2">
                  <c:v>30.360000000000014</c:v>
                </c:pt>
                <c:pt idx="3">
                  <c:v>34.960000000000036</c:v>
                </c:pt>
                <c:pt idx="4">
                  <c:v>38.900000000000091</c:v>
                </c:pt>
                <c:pt idx="5">
                  <c:v>31.480000000000018</c:v>
                </c:pt>
                <c:pt idx="7">
                  <c:v>33.920000000000073</c:v>
                </c:pt>
                <c:pt idx="8">
                  <c:v>29.680000000000064</c:v>
                </c:pt>
                <c:pt idx="9">
                  <c:v>22.889999999999986</c:v>
                </c:pt>
                <c:pt idx="10">
                  <c:v>17.57000000000005</c:v>
                </c:pt>
                <c:pt idx="11">
                  <c:v>13.020000000000095</c:v>
                </c:pt>
                <c:pt idx="12">
                  <c:v>10.020000000000095</c:v>
                </c:pt>
                <c:pt idx="13">
                  <c:v>8.6600000000000819</c:v>
                </c:pt>
                <c:pt idx="14">
                  <c:v>9.7800000000000864</c:v>
                </c:pt>
                <c:pt idx="15">
                  <c:v>11.230000000000018</c:v>
                </c:pt>
                <c:pt idx="16">
                  <c:v>20.080000000000041</c:v>
                </c:pt>
                <c:pt idx="17">
                  <c:v>24.82000000000005</c:v>
                </c:pt>
                <c:pt idx="18">
                  <c:v>29.330000000000041</c:v>
                </c:pt>
                <c:pt idx="19">
                  <c:v>30.780000000000086</c:v>
                </c:pt>
                <c:pt idx="20">
                  <c:v>30.009999999999991</c:v>
                </c:pt>
                <c:pt idx="21">
                  <c:v>23.25</c:v>
                </c:pt>
                <c:pt idx="22">
                  <c:v>14.430000000000064</c:v>
                </c:pt>
                <c:pt idx="23">
                  <c:v>7.82000000000005</c:v>
                </c:pt>
                <c:pt idx="24">
                  <c:v>-4.0499999999999545</c:v>
                </c:pt>
                <c:pt idx="25">
                  <c:v>-0.41999999999995907</c:v>
                </c:pt>
                <c:pt idx="26">
                  <c:v>3.9200000000000728</c:v>
                </c:pt>
                <c:pt idx="27">
                  <c:v>8.2800000000000864</c:v>
                </c:pt>
                <c:pt idx="28">
                  <c:v>6.6600000000000819</c:v>
                </c:pt>
                <c:pt idx="29">
                  <c:v>5.5300000000000864</c:v>
                </c:pt>
                <c:pt idx="30">
                  <c:v>6.7900000000000773</c:v>
                </c:pt>
                <c:pt idx="31">
                  <c:v>10.360000000000014</c:v>
                </c:pt>
                <c:pt idx="32">
                  <c:v>15.139999999999986</c:v>
                </c:pt>
                <c:pt idx="33">
                  <c:v>13.670000000000073</c:v>
                </c:pt>
                <c:pt idx="34">
                  <c:v>7.8100000000000591</c:v>
                </c:pt>
                <c:pt idx="35">
                  <c:v>1.3799999999999955</c:v>
                </c:pt>
                <c:pt idx="36">
                  <c:v>-2.4199999999999591</c:v>
                </c:pt>
                <c:pt idx="37">
                  <c:v>0.84000000000003183</c:v>
                </c:pt>
                <c:pt idx="38">
                  <c:v>11.440000000000055</c:v>
                </c:pt>
                <c:pt idx="39">
                  <c:v>18.740000000000009</c:v>
                </c:pt>
                <c:pt idx="40">
                  <c:v>19.710000000000036</c:v>
                </c:pt>
                <c:pt idx="41">
                  <c:v>13</c:v>
                </c:pt>
                <c:pt idx="42">
                  <c:v>3.2599999999999909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F-4548-8D3D-AEF0AEC78E26}"/>
            </c:ext>
          </c:extLst>
        </c:ser>
        <c:ser>
          <c:idx val="44"/>
          <c:order val="34"/>
          <c:tx>
            <c:strRef>
              <c:f>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47625" cap="rnd">
              <a:solidFill>
                <a:schemeClr val="tx1">
                  <a:lumMod val="95000"/>
                  <a:lumOff val="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NormFallDTW!$AN$5:$AN$48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F7-49DA-88FC-293F396C613B}"/>
            </c:ext>
          </c:extLst>
        </c:ser>
        <c:ser>
          <c:idx val="3"/>
          <c:order val="36"/>
          <c:tx>
            <c:strRef>
              <c:f>NormFallDTW!$G$4</c:f>
              <c:strCache>
                <c:ptCount val="1"/>
                <c:pt idx="0">
                  <c:v>07N 36E 09BBB3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NormFallDTW!$G$5:$G$48</c:f>
              <c:numCache>
                <c:formatCode>0.00</c:formatCode>
                <c:ptCount val="44"/>
                <c:pt idx="10">
                  <c:v>12.72</c:v>
                </c:pt>
                <c:pt idx="11">
                  <c:v>10.090000000000002</c:v>
                </c:pt>
                <c:pt idx="12">
                  <c:v>8.6100000000000012</c:v>
                </c:pt>
                <c:pt idx="13">
                  <c:v>9.7800000000000011</c:v>
                </c:pt>
                <c:pt idx="14">
                  <c:v>7.7600000000000016</c:v>
                </c:pt>
                <c:pt idx="15">
                  <c:v>11.600000000000001</c:v>
                </c:pt>
                <c:pt idx="16">
                  <c:v>11.3</c:v>
                </c:pt>
                <c:pt idx="17">
                  <c:v>13.020000000000001</c:v>
                </c:pt>
                <c:pt idx="18">
                  <c:v>14.520000000000001</c:v>
                </c:pt>
                <c:pt idx="19">
                  <c:v>15.07</c:v>
                </c:pt>
                <c:pt idx="20">
                  <c:v>13.020000000000001</c:v>
                </c:pt>
                <c:pt idx="21">
                  <c:v>8.870000000000001</c:v>
                </c:pt>
                <c:pt idx="22">
                  <c:v>6.8800000000000026</c:v>
                </c:pt>
                <c:pt idx="23">
                  <c:v>4.3000000000000007</c:v>
                </c:pt>
                <c:pt idx="24">
                  <c:v>3.5199999999999996</c:v>
                </c:pt>
                <c:pt idx="25">
                  <c:v>3.6799999999999997</c:v>
                </c:pt>
                <c:pt idx="26">
                  <c:v>5.6500000000000021</c:v>
                </c:pt>
                <c:pt idx="27">
                  <c:v>3.4200000000000017</c:v>
                </c:pt>
                <c:pt idx="28">
                  <c:v>2.9800000000000004</c:v>
                </c:pt>
                <c:pt idx="29">
                  <c:v>4.3000000000000007</c:v>
                </c:pt>
                <c:pt idx="30">
                  <c:v>3.6900000000000013</c:v>
                </c:pt>
                <c:pt idx="31">
                  <c:v>5.4200000000000017</c:v>
                </c:pt>
                <c:pt idx="32">
                  <c:v>3.4200000000000017</c:v>
                </c:pt>
                <c:pt idx="33">
                  <c:v>1.3800000000000026</c:v>
                </c:pt>
                <c:pt idx="36">
                  <c:v>-0.25</c:v>
                </c:pt>
                <c:pt idx="37">
                  <c:v>-1</c:v>
                </c:pt>
                <c:pt idx="39">
                  <c:v>3.120000000000001</c:v>
                </c:pt>
                <c:pt idx="40">
                  <c:v>2.0199999999999996</c:v>
                </c:pt>
                <c:pt idx="41">
                  <c:v>-0.52999999999999758</c:v>
                </c:pt>
                <c:pt idx="42">
                  <c:v>-2.0399999999999991</c:v>
                </c:pt>
                <c:pt idx="43">
                  <c:v>-0.37999999999999901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61-4C80-BA02-660513B095F1}"/>
            </c:ext>
          </c:extLst>
        </c:ser>
        <c:ser>
          <c:idx val="11"/>
          <c:order val="37"/>
          <c:tx>
            <c:strRef>
              <c:f>NormFallDTW!$H$4</c:f>
              <c:strCache>
                <c:ptCount val="1"/>
                <c:pt idx="0">
                  <c:v>09N36E33CBB1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NormFallDTW!$A$5:$A$48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NormFallDTW!$H$5:$H$48</c:f>
              <c:numCache>
                <c:formatCode>0.00</c:formatCode>
                <c:ptCount val="44"/>
                <c:pt idx="0">
                  <c:v>14.280000000000001</c:v>
                </c:pt>
                <c:pt idx="1">
                  <c:v>13.61</c:v>
                </c:pt>
                <c:pt idx="2">
                  <c:v>14.39</c:v>
                </c:pt>
                <c:pt idx="3">
                  <c:v>17.38000000000001</c:v>
                </c:pt>
                <c:pt idx="4">
                  <c:v>20.67</c:v>
                </c:pt>
                <c:pt idx="5">
                  <c:v>19.5</c:v>
                </c:pt>
                <c:pt idx="6">
                  <c:v>19.400000000000006</c:v>
                </c:pt>
                <c:pt idx="7">
                  <c:v>17.900000000000006</c:v>
                </c:pt>
                <c:pt idx="8">
                  <c:v>13.980000000000004</c:v>
                </c:pt>
                <c:pt idx="9">
                  <c:v>12.660000000000011</c:v>
                </c:pt>
                <c:pt idx="10">
                  <c:v>10.550000000000011</c:v>
                </c:pt>
                <c:pt idx="11">
                  <c:v>8.8800000000000097</c:v>
                </c:pt>
                <c:pt idx="12">
                  <c:v>6.4300000000000068</c:v>
                </c:pt>
                <c:pt idx="13">
                  <c:v>8.7900000000000063</c:v>
                </c:pt>
                <c:pt idx="14">
                  <c:v>6.4200000000000017</c:v>
                </c:pt>
                <c:pt idx="15">
                  <c:v>10.550000000000011</c:v>
                </c:pt>
                <c:pt idx="16">
                  <c:v>10.780000000000001</c:v>
                </c:pt>
                <c:pt idx="17">
                  <c:v>11.570000000000007</c:v>
                </c:pt>
                <c:pt idx="18">
                  <c:v>13.370000000000005</c:v>
                </c:pt>
                <c:pt idx="19">
                  <c:v>13.900000000000006</c:v>
                </c:pt>
                <c:pt idx="20">
                  <c:v>7.2199999999999989</c:v>
                </c:pt>
                <c:pt idx="21">
                  <c:v>7.8200000000000074</c:v>
                </c:pt>
                <c:pt idx="22">
                  <c:v>4.5700000000000074</c:v>
                </c:pt>
                <c:pt idx="23">
                  <c:v>2.7600000000000051</c:v>
                </c:pt>
                <c:pt idx="24">
                  <c:v>1.8500000000000085</c:v>
                </c:pt>
                <c:pt idx="25">
                  <c:v>1.3700000000000045</c:v>
                </c:pt>
                <c:pt idx="26">
                  <c:v>5.25</c:v>
                </c:pt>
                <c:pt idx="27">
                  <c:v>1.7000000000000028</c:v>
                </c:pt>
                <c:pt idx="28">
                  <c:v>1.0600000000000023</c:v>
                </c:pt>
                <c:pt idx="35">
                  <c:v>-2.7999999999999972</c:v>
                </c:pt>
                <c:pt idx="36">
                  <c:v>-3.0999999999999943</c:v>
                </c:pt>
                <c:pt idx="37">
                  <c:v>-1.2599999999999909</c:v>
                </c:pt>
                <c:pt idx="38">
                  <c:v>0.62000000000000455</c:v>
                </c:pt>
                <c:pt idx="40">
                  <c:v>-0.25</c:v>
                </c:pt>
                <c:pt idx="41">
                  <c:v>-2.3999999999999915</c:v>
                </c:pt>
                <c:pt idx="42">
                  <c:v>-3.8699999999999903</c:v>
                </c:pt>
                <c:pt idx="43">
                  <c:v>-1.6400000000000006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61-4C80-BA02-660513B09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035855"/>
        <c:axId val="1457044495"/>
        <c:extLst>
          <c:ext xmlns:c15="http://schemas.microsoft.com/office/drawing/2012/chart" uri="{02D57815-91ED-43cb-92C2-25804820EDAC}">
            <c15:filteredScatterSeries>
              <c15:ser>
                <c:idx val="45"/>
                <c:order val="35"/>
                <c:tx>
                  <c:strRef>
                    <c:extLst>
                      <c:ext uri="{02D57815-91ED-43cb-92C2-25804820EDAC}">
                        <c15:formulaRef>
                          <c15:sqref>NormFallDTW!$AO$4</c15:sqref>
                        </c15:formulaRef>
                      </c:ext>
                    </c:extLst>
                    <c:strCache>
                      <c:ptCount val="1"/>
                      <c:pt idx="0">
                        <c:v>Median</c:v>
                      </c:pt>
                    </c:strCache>
                  </c:strRef>
                </c:tx>
                <c:spPr>
                  <a:ln w="41275" cap="rnd">
                    <a:solidFill>
                      <a:schemeClr val="bg1">
                        <a:lumMod val="65000"/>
                      </a:schemeClr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NormFallDTW!$A$5:$A$48</c15:sqref>
                        </c15:formulaRef>
                      </c:ext>
                    </c:extLst>
                    <c:numCache>
                      <c:formatCode>General</c:formatCode>
                      <c:ptCount val="44"/>
                      <c:pt idx="0">
                        <c:v>1980</c:v>
                      </c:pt>
                      <c:pt idx="1">
                        <c:v>1981</c:v>
                      </c:pt>
                      <c:pt idx="2">
                        <c:v>1982</c:v>
                      </c:pt>
                      <c:pt idx="3">
                        <c:v>1983</c:v>
                      </c:pt>
                      <c:pt idx="4">
                        <c:v>1984</c:v>
                      </c:pt>
                      <c:pt idx="5">
                        <c:v>1985</c:v>
                      </c:pt>
                      <c:pt idx="6">
                        <c:v>1986</c:v>
                      </c:pt>
                      <c:pt idx="7">
                        <c:v>1987</c:v>
                      </c:pt>
                      <c:pt idx="8">
                        <c:v>1988</c:v>
                      </c:pt>
                      <c:pt idx="9">
                        <c:v>1989</c:v>
                      </c:pt>
                      <c:pt idx="10">
                        <c:v>1990</c:v>
                      </c:pt>
                      <c:pt idx="11">
                        <c:v>1991</c:v>
                      </c:pt>
                      <c:pt idx="12">
                        <c:v>1992</c:v>
                      </c:pt>
                      <c:pt idx="13">
                        <c:v>1993</c:v>
                      </c:pt>
                      <c:pt idx="14">
                        <c:v>1994</c:v>
                      </c:pt>
                      <c:pt idx="15">
                        <c:v>1995</c:v>
                      </c:pt>
                      <c:pt idx="16">
                        <c:v>1996</c:v>
                      </c:pt>
                      <c:pt idx="17">
                        <c:v>1997</c:v>
                      </c:pt>
                      <c:pt idx="18">
                        <c:v>1998</c:v>
                      </c:pt>
                      <c:pt idx="19">
                        <c:v>1999</c:v>
                      </c:pt>
                      <c:pt idx="20">
                        <c:v>2000</c:v>
                      </c:pt>
                      <c:pt idx="21">
                        <c:v>2001</c:v>
                      </c:pt>
                      <c:pt idx="22">
                        <c:v>2002</c:v>
                      </c:pt>
                      <c:pt idx="23">
                        <c:v>2003</c:v>
                      </c:pt>
                      <c:pt idx="24">
                        <c:v>2004</c:v>
                      </c:pt>
                      <c:pt idx="25">
                        <c:v>2005</c:v>
                      </c:pt>
                      <c:pt idx="26">
                        <c:v>2006</c:v>
                      </c:pt>
                      <c:pt idx="27">
                        <c:v>2007</c:v>
                      </c:pt>
                      <c:pt idx="28">
                        <c:v>2008</c:v>
                      </c:pt>
                      <c:pt idx="29">
                        <c:v>2009</c:v>
                      </c:pt>
                      <c:pt idx="30">
                        <c:v>2010</c:v>
                      </c:pt>
                      <c:pt idx="31">
                        <c:v>2011</c:v>
                      </c:pt>
                      <c:pt idx="32">
                        <c:v>2012</c:v>
                      </c:pt>
                      <c:pt idx="33">
                        <c:v>2013</c:v>
                      </c:pt>
                      <c:pt idx="34">
                        <c:v>2014</c:v>
                      </c:pt>
                      <c:pt idx="35">
                        <c:v>2015</c:v>
                      </c:pt>
                      <c:pt idx="36">
                        <c:v>2016</c:v>
                      </c:pt>
                      <c:pt idx="37">
                        <c:v>2017</c:v>
                      </c:pt>
                      <c:pt idx="38">
                        <c:v>2018</c:v>
                      </c:pt>
                      <c:pt idx="39">
                        <c:v>2019</c:v>
                      </c:pt>
                      <c:pt idx="40">
                        <c:v>2020</c:v>
                      </c:pt>
                      <c:pt idx="41">
                        <c:v>2021</c:v>
                      </c:pt>
                      <c:pt idx="42">
                        <c:v>2022</c:v>
                      </c:pt>
                      <c:pt idx="43">
                        <c:v>2023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NormFallDTW!$AO$5:$AO$48</c15:sqref>
                        </c15:formulaRef>
                      </c:ext>
                    </c:extLst>
                    <c:numCache>
                      <c:formatCode>0.0</c:formatCode>
                      <c:ptCount val="44"/>
                      <c:pt idx="0">
                        <c:v>18.329999999999984</c:v>
                      </c:pt>
                      <c:pt idx="1">
                        <c:v>18.180000000000007</c:v>
                      </c:pt>
                      <c:pt idx="2">
                        <c:v>20.68</c:v>
                      </c:pt>
                      <c:pt idx="3">
                        <c:v>22.860000000000014</c:v>
                      </c:pt>
                      <c:pt idx="4">
                        <c:v>24.774999999999999</c:v>
                      </c:pt>
                      <c:pt idx="5">
                        <c:v>22.899999999999991</c:v>
                      </c:pt>
                      <c:pt idx="6">
                        <c:v>22.454999999999991</c:v>
                      </c:pt>
                      <c:pt idx="7">
                        <c:v>23.159999999999997</c:v>
                      </c:pt>
                      <c:pt idx="8">
                        <c:v>20.044999999999995</c:v>
                      </c:pt>
                      <c:pt idx="9">
                        <c:v>18.799999999999997</c:v>
                      </c:pt>
                      <c:pt idx="10">
                        <c:v>15.785</c:v>
                      </c:pt>
                      <c:pt idx="11">
                        <c:v>13.020000000000095</c:v>
                      </c:pt>
                      <c:pt idx="12">
                        <c:v>11.160000000000025</c:v>
                      </c:pt>
                      <c:pt idx="13">
                        <c:v>9.5650000000000261</c:v>
                      </c:pt>
                      <c:pt idx="14">
                        <c:v>9.7800000000000864</c:v>
                      </c:pt>
                      <c:pt idx="15">
                        <c:v>11.230000000000018</c:v>
                      </c:pt>
                      <c:pt idx="16">
                        <c:v>11.3</c:v>
                      </c:pt>
                      <c:pt idx="17">
                        <c:v>13.600000000000023</c:v>
                      </c:pt>
                      <c:pt idx="18">
                        <c:v>14.61</c:v>
                      </c:pt>
                      <c:pt idx="19">
                        <c:v>15.264999999999997</c:v>
                      </c:pt>
                      <c:pt idx="20">
                        <c:v>14.629999999999995</c:v>
                      </c:pt>
                      <c:pt idx="21">
                        <c:v>12.14</c:v>
                      </c:pt>
                      <c:pt idx="22">
                        <c:v>12.379999999999995</c:v>
                      </c:pt>
                      <c:pt idx="23">
                        <c:v>7.6000000000000227</c:v>
                      </c:pt>
                      <c:pt idx="24">
                        <c:v>3.3649999999999967</c:v>
                      </c:pt>
                      <c:pt idx="25">
                        <c:v>3.2749999999999986</c:v>
                      </c:pt>
                      <c:pt idx="26">
                        <c:v>5.25</c:v>
                      </c:pt>
                      <c:pt idx="27">
                        <c:v>5.8299999999999983</c:v>
                      </c:pt>
                      <c:pt idx="28">
                        <c:v>3.5149999999999988</c:v>
                      </c:pt>
                      <c:pt idx="29">
                        <c:v>4.2699999999999818</c:v>
                      </c:pt>
                      <c:pt idx="30">
                        <c:v>3.5949999999999704</c:v>
                      </c:pt>
                      <c:pt idx="31">
                        <c:v>3.3799999999999955</c:v>
                      </c:pt>
                      <c:pt idx="32">
                        <c:v>2.4199999999999946</c:v>
                      </c:pt>
                      <c:pt idx="33">
                        <c:v>1.3800000000000026</c:v>
                      </c:pt>
                      <c:pt idx="34">
                        <c:v>0.98999999999998067</c:v>
                      </c:pt>
                      <c:pt idx="35">
                        <c:v>6.4999999999997726E-2</c:v>
                      </c:pt>
                      <c:pt idx="36">
                        <c:v>-0.28000000000002956</c:v>
                      </c:pt>
                      <c:pt idx="37">
                        <c:v>1.2350000000000136</c:v>
                      </c:pt>
                      <c:pt idx="38">
                        <c:v>1.9200000000000017</c:v>
                      </c:pt>
                      <c:pt idx="39">
                        <c:v>3.2199999999999687</c:v>
                      </c:pt>
                      <c:pt idx="40">
                        <c:v>2.9899999999999949</c:v>
                      </c:pt>
                      <c:pt idx="41">
                        <c:v>1.5999999999999943</c:v>
                      </c:pt>
                      <c:pt idx="42">
                        <c:v>-0.64000000000010004</c:v>
                      </c:pt>
                      <c:pt idx="43">
                        <c:v>-0.57000000000005002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5F7-49DA-88FC-293F396C613B}"/>
                  </c:ext>
                </c:extLst>
              </c15:ser>
            </c15:filteredScatterSeries>
          </c:ext>
        </c:extLst>
      </c:scatterChart>
      <c:valAx>
        <c:axId val="1457035855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044495"/>
        <c:crossesAt val="-5"/>
        <c:crossBetween val="midCat"/>
      </c:valAx>
      <c:valAx>
        <c:axId val="1457044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feet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035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152118866477082E-2"/>
          <c:y val="0.65067806180691778"/>
          <c:w val="0.95322488508096703"/>
          <c:h val="0.34932193819308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2C53E9-2E8C-4CD8-B056-EB5118B622C9}">
  <sheetPr/>
  <sheetViews>
    <sheetView zoomScale="12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AA8C58-E399-48BA-9855-8438C09C113D}">
  <sheetPr/>
  <sheetViews>
    <sheetView zoomScale="13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674B37-72F5-4417-A693-974197482103}">
  <sheetPr/>
  <sheetViews>
    <sheetView zoomScale="12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83C145-88C8-4725-B08E-9B5BF11AF625}">
  <sheetPr/>
  <sheetViews>
    <sheetView zoomScale="139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88DF39-9232-4147-B5C3-B87A27A26B90}">
  <sheetPr/>
  <sheetViews>
    <sheetView zoomScale="13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5CD6B5-1649-46C5-911C-82B055AC7CFE}">
  <sheetPr/>
  <sheetViews>
    <sheetView zoomScale="139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C06D7B-98C2-4231-B794-1A28E78D2C05}">
  <sheetPr/>
  <sheetViews>
    <sheetView zoomScale="13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8CFD0E-633A-4136-AE80-A6D6BEBC23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34209B-31CD-0F23-4A76-AEB8A5C9183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116205</xdr:rowOff>
    </xdr:from>
    <xdr:to>
      <xdr:col>8</xdr:col>
      <xdr:colOff>289560</xdr:colOff>
      <xdr:row>20</xdr:row>
      <xdr:rowOff>158115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8BC738-FBFB-44C2-8579-F65FFFBBE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</xdr:colOff>
      <xdr:row>0</xdr:row>
      <xdr:rowOff>152400</xdr:rowOff>
    </xdr:from>
    <xdr:to>
      <xdr:col>15</xdr:col>
      <xdr:colOff>238125</xdr:colOff>
      <xdr:row>21</xdr:row>
      <xdr:rowOff>11430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95FA78-9E5D-4565-999A-68DBCD75D3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461010</xdr:colOff>
      <xdr:row>0</xdr:row>
      <xdr:rowOff>160020</xdr:rowOff>
    </xdr:from>
    <xdr:to>
      <xdr:col>25</xdr:col>
      <xdr:colOff>270510</xdr:colOff>
      <xdr:row>21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9009CBC-2A43-4C94-AFAD-97A75F684E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45A2C3-1D61-DD50-ACCE-80138FA644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116205</xdr:rowOff>
    </xdr:from>
    <xdr:to>
      <xdr:col>8</xdr:col>
      <xdr:colOff>289560</xdr:colOff>
      <xdr:row>20</xdr:row>
      <xdr:rowOff>158115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60595C-4C1F-493C-9D02-ABF03A134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</xdr:colOff>
      <xdr:row>0</xdr:row>
      <xdr:rowOff>152400</xdr:rowOff>
    </xdr:from>
    <xdr:to>
      <xdr:col>15</xdr:col>
      <xdr:colOff>238125</xdr:colOff>
      <xdr:row>21</xdr:row>
      <xdr:rowOff>11430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8E1E723-3F23-4AC8-97F5-D14B5B7923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461010</xdr:colOff>
      <xdr:row>0</xdr:row>
      <xdr:rowOff>160020</xdr:rowOff>
    </xdr:from>
    <xdr:to>
      <xdr:col>25</xdr:col>
      <xdr:colOff>270510</xdr:colOff>
      <xdr:row>21</xdr:row>
      <xdr:rowOff>19050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F6C9D18-A5CB-4660-8F9F-C7BCDFB52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10</xdr:col>
      <xdr:colOff>419100</xdr:colOff>
      <xdr:row>23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428D6C-D848-4D47-88F3-D12600225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121920</xdr:colOff>
      <xdr:row>1</xdr:row>
      <xdr:rowOff>15240</xdr:rowOff>
    </xdr:from>
    <xdr:to>
      <xdr:col>20</xdr:col>
      <xdr:colOff>541020</xdr:colOff>
      <xdr:row>23</xdr:row>
      <xdr:rowOff>87630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580AE0-92C2-452A-AB80-61F137669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10</xdr:col>
      <xdr:colOff>419100</xdr:colOff>
      <xdr:row>47</xdr:row>
      <xdr:rowOff>72390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9F825E5-8E97-4CFB-9D6E-0B931C60A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45720</xdr:colOff>
      <xdr:row>25</xdr:row>
      <xdr:rowOff>7620</xdr:rowOff>
    </xdr:from>
    <xdr:to>
      <xdr:col>20</xdr:col>
      <xdr:colOff>464820</xdr:colOff>
      <xdr:row>47</xdr:row>
      <xdr:rowOff>80010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9687CA-7E38-434B-A7EA-E055FEB1A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137160</xdr:colOff>
      <xdr:row>1</xdr:row>
      <xdr:rowOff>7620</xdr:rowOff>
    </xdr:from>
    <xdr:to>
      <xdr:col>30</xdr:col>
      <xdr:colOff>556260</xdr:colOff>
      <xdr:row>23</xdr:row>
      <xdr:rowOff>80010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C50620-EFDB-4203-9C60-411C31D7F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114300</xdr:colOff>
      <xdr:row>25</xdr:row>
      <xdr:rowOff>7620</xdr:rowOff>
    </xdr:from>
    <xdr:to>
      <xdr:col>30</xdr:col>
      <xdr:colOff>533400</xdr:colOff>
      <xdr:row>47</xdr:row>
      <xdr:rowOff>80010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6F2AC3A-7D24-4A0C-AEEC-B12B779C7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</xdr:colOff>
      <xdr:row>0</xdr:row>
      <xdr:rowOff>186690</xdr:rowOff>
    </xdr:from>
    <xdr:to>
      <xdr:col>10</xdr:col>
      <xdr:colOff>421005</xdr:colOff>
      <xdr:row>22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6C0221-480C-4629-9525-EB61B32FCA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121920</xdr:colOff>
      <xdr:row>1</xdr:row>
      <xdr:rowOff>15240</xdr:rowOff>
    </xdr:from>
    <xdr:to>
      <xdr:col>20</xdr:col>
      <xdr:colOff>563880</xdr:colOff>
      <xdr:row>22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292D1C3-957C-453C-9000-D1394D157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105726</xdr:colOff>
      <xdr:row>2</xdr:row>
      <xdr:rowOff>56196</xdr:rowOff>
    </xdr:from>
    <xdr:to>
      <xdr:col>47</xdr:col>
      <xdr:colOff>295274</xdr:colOff>
      <xdr:row>24</xdr:row>
      <xdr:rowOff>3809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3D6708F-3607-0E7C-FBD8-54864C34CF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708F2F-7245-D6DC-7AAE-13F1DE82BD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A077B1-1D4B-63B8-7648-EA3AC2A5C0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67CE52-C3CB-B76B-D3C5-D8B188684F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C5FABE-8585-8C4D-640B-09B5F3C906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D45-C089-45D4-9BC0-92019C6822C2}">
  <dimension ref="A1:M5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2" max="2" width="14.28515625" customWidth="1"/>
    <col min="3" max="3" width="15.5703125" customWidth="1"/>
    <col min="4" max="4" width="29.7109375" customWidth="1"/>
    <col min="6" max="7" width="14.7109375" customWidth="1"/>
    <col min="8" max="8" width="16.28515625" customWidth="1"/>
    <col min="9" max="9" width="20.140625" customWidth="1"/>
    <col min="10" max="10" width="30.28515625" customWidth="1"/>
    <col min="11" max="12" width="19.42578125" customWidth="1"/>
    <col min="13" max="13" width="30.5703125" customWidth="1"/>
  </cols>
  <sheetData>
    <row r="1" spans="1:13" x14ac:dyDescent="0.25">
      <c r="A1" t="s">
        <v>118</v>
      </c>
      <c r="F1" t="s">
        <v>122</v>
      </c>
    </row>
    <row r="2" spans="1:13" ht="15" customHeight="1" x14ac:dyDescent="0.25">
      <c r="H2" s="25" t="s">
        <v>123</v>
      </c>
      <c r="I2" s="25"/>
      <c r="J2" s="25"/>
      <c r="K2" s="26" t="s">
        <v>124</v>
      </c>
      <c r="L2" s="26"/>
      <c r="M2" s="26"/>
    </row>
    <row r="3" spans="1:13" x14ac:dyDescent="0.25">
      <c r="A3" t="s">
        <v>125</v>
      </c>
      <c r="B3" t="s">
        <v>119</v>
      </c>
      <c r="C3" t="s">
        <v>120</v>
      </c>
      <c r="D3" t="s">
        <v>121</v>
      </c>
      <c r="F3" t="s">
        <v>127</v>
      </c>
      <c r="G3" t="s">
        <v>6</v>
      </c>
      <c r="H3" t="s">
        <v>119</v>
      </c>
      <c r="I3" t="s">
        <v>120</v>
      </c>
      <c r="J3" t="s">
        <v>121</v>
      </c>
      <c r="K3" t="s">
        <v>119</v>
      </c>
      <c r="L3" t="s">
        <v>120</v>
      </c>
      <c r="M3" t="s">
        <v>121</v>
      </c>
    </row>
    <row r="4" spans="1:13" x14ac:dyDescent="0.25">
      <c r="A4">
        <f>GWI_Correlations!X4</f>
        <v>1981</v>
      </c>
      <c r="B4" s="3">
        <f>GWI_Correlations!AA5-GWI_Correlations!AA4</f>
        <v>-304478.66557135247</v>
      </c>
      <c r="C4" s="5">
        <f>GWI_Correlations!Y5-GWI_Correlations!Y4</f>
        <v>-1.0540000000000056</v>
      </c>
      <c r="D4" s="5">
        <f>NormFallDTW!AU6-NormFallDTW!AU5</f>
        <v>-1.6730000000000018</v>
      </c>
      <c r="F4" t="s">
        <v>126</v>
      </c>
      <c r="G4">
        <f>COUNT(A10:A15)</f>
        <v>6</v>
      </c>
      <c r="H4" s="3">
        <f>AVERAGE(B10:B15)</f>
        <v>-1043957.791996696</v>
      </c>
      <c r="I4" s="24">
        <f>AVERAGE(C10:C15)</f>
        <v>-2.2413014691789681</v>
      </c>
      <c r="J4" s="24">
        <f>AVERAGE(D10:D15)</f>
        <v>-2.9788335079966299</v>
      </c>
      <c r="K4" s="3">
        <f>SUM(B10:B15)</f>
        <v>-6263746.7519801762</v>
      </c>
      <c r="L4" s="24">
        <f>SUM(C10:C15)</f>
        <v>-13.447808815073808</v>
      </c>
      <c r="M4" s="24">
        <f>SUM(D10:D15)</f>
        <v>-17.873001047979781</v>
      </c>
    </row>
    <row r="5" spans="1:13" x14ac:dyDescent="0.25">
      <c r="A5">
        <f>GWI_Correlations!X5</f>
        <v>1982</v>
      </c>
      <c r="B5" s="3">
        <f>GWI_Correlations!AA6-GWI_Correlations!AA5</f>
        <v>841414.55645304732</v>
      </c>
      <c r="C5" s="5">
        <f>GWI_Correlations!Y6-GWI_Correlations!Y5</f>
        <v>1.9588869565217379</v>
      </c>
      <c r="D5" s="5">
        <f>NormFallDTW!AU7-NormFallDTW!AU6</f>
        <v>2.7664444444444349</v>
      </c>
      <c r="F5" t="s">
        <v>128</v>
      </c>
      <c r="G5">
        <f>COUNT(A23:A27)</f>
        <v>5</v>
      </c>
      <c r="H5" s="3">
        <f>AVERAGE(B23:B27)</f>
        <v>-1230050.5211973004</v>
      </c>
      <c r="I5" s="24">
        <f>AVERAGE(C23:C27)</f>
        <v>-2.6708910352941184</v>
      </c>
      <c r="J5" s="24">
        <f>AVERAGE(D23:D27)</f>
        <v>-3.2881765538461543</v>
      </c>
      <c r="K5" s="3">
        <f>SUM(B23:B27)</f>
        <v>-6150252.605986502</v>
      </c>
      <c r="L5" s="24">
        <f>SUM(C23:C27)</f>
        <v>-13.354455176470593</v>
      </c>
      <c r="M5" s="24">
        <f>SUM(D23:D27)</f>
        <v>-16.440882769230772</v>
      </c>
    </row>
    <row r="6" spans="1:13" x14ac:dyDescent="0.25">
      <c r="A6">
        <f>GWI_Correlations!X6</f>
        <v>1983</v>
      </c>
      <c r="B6" s="3">
        <f>GWI_Correlations!AA7-GWI_Correlations!AA6</f>
        <v>979772.26445900463</v>
      </c>
      <c r="C6" s="5">
        <f>GWI_Correlations!Y7-GWI_Correlations!Y6</f>
        <v>3.2813043478260937</v>
      </c>
      <c r="D6" s="5">
        <f>NormFallDTW!AU8-NormFallDTW!AU7</f>
        <v>2.5844444444444576</v>
      </c>
      <c r="F6" t="s">
        <v>129</v>
      </c>
      <c r="G6">
        <f>COUNT(A35:A38)</f>
        <v>4</v>
      </c>
      <c r="H6" s="3">
        <f>AVERAGE(B35:B38)</f>
        <v>-659260.95976081397</v>
      </c>
      <c r="I6" s="24">
        <f>AVERAGE(C35:C38)</f>
        <v>-1.4029228405017904</v>
      </c>
      <c r="J6" s="24">
        <f>AVERAGE(D35:D38)</f>
        <v>-1.9258263636363639</v>
      </c>
      <c r="K6" s="3">
        <f>SUM(B35:B38)</f>
        <v>-2637043.8390432559</v>
      </c>
      <c r="L6" s="24">
        <f>SUM(C35:C38)</f>
        <v>-5.6116913620071616</v>
      </c>
      <c r="M6" s="24">
        <f>SUM(D35:D38)</f>
        <v>-7.7033054545454558</v>
      </c>
    </row>
    <row r="7" spans="1:13" x14ac:dyDescent="0.25">
      <c r="A7">
        <f>GWI_Correlations!X7</f>
        <v>1984</v>
      </c>
      <c r="B7" s="3">
        <f>GWI_Correlations!AA8-GWI_Correlations!AA7</f>
        <v>1039040.2746811807</v>
      </c>
      <c r="C7" s="5">
        <f>GWI_Correlations!Y8-GWI_Correlations!Y7</f>
        <v>2.5789723320158124</v>
      </c>
      <c r="D7" s="5">
        <f>NormFallDTW!AU9-NormFallDTW!AU8</f>
        <v>2.136666666666649</v>
      </c>
      <c r="F7" t="s">
        <v>130</v>
      </c>
      <c r="G7">
        <f>COUNT(B43:B45)</f>
        <v>3</v>
      </c>
      <c r="H7" s="3">
        <f>AVERAGE(B43:B45)</f>
        <v>-920871.99676617642</v>
      </c>
      <c r="I7" s="24">
        <f>AVERAGE(C43:C45)</f>
        <v>-1.9031725188183557</v>
      </c>
      <c r="J7" s="24">
        <f>AVERAGE(D43:D45)</f>
        <v>-2.3081116716038639</v>
      </c>
      <c r="K7" s="3">
        <f>SUM(B43:B45)</f>
        <v>-2762615.9902985292</v>
      </c>
      <c r="L7" s="24">
        <f>SUM(C43:C45)</f>
        <v>-5.7095175564550669</v>
      </c>
      <c r="M7" s="24">
        <f>SUM(D43:D45)</f>
        <v>-6.9243350148115912</v>
      </c>
    </row>
    <row r="8" spans="1:13" x14ac:dyDescent="0.25">
      <c r="A8">
        <f>GWI_Correlations!X8</f>
        <v>1985</v>
      </c>
      <c r="B8" s="3">
        <f>GWI_Correlations!AA9-GWI_Correlations!AA8</f>
        <v>-32897.282580139115</v>
      </c>
      <c r="C8" s="5">
        <f>GWI_Correlations!Y9-GWI_Correlations!Y8</f>
        <v>-1.8889723320158147</v>
      </c>
      <c r="D8" s="5">
        <f>NormFallDTW!AU10-NormFallDTW!AU9</f>
        <v>-2.2288888888888749</v>
      </c>
      <c r="F8" t="s">
        <v>131</v>
      </c>
      <c r="H8" s="3">
        <f>SUM(K4:K7)/SUM(G4:G7)</f>
        <v>-989647.73262824805</v>
      </c>
      <c r="I8" s="5">
        <f>SUM(L4:L7)/SUM(G4:G7)</f>
        <v>-2.1179707172225908</v>
      </c>
      <c r="J8" s="5">
        <f>SUM(M4:M7)/SUM(G4:G7)</f>
        <v>-2.7189735714759777</v>
      </c>
      <c r="K8" s="3"/>
    </row>
    <row r="9" spans="1:13" x14ac:dyDescent="0.25">
      <c r="A9">
        <f>GWI_Correlations!X9</f>
        <v>1986</v>
      </c>
      <c r="B9" s="3">
        <f>GWI_Correlations!AA10-GWI_Correlations!AA9</f>
        <v>192773.43925137445</v>
      </c>
      <c r="C9" s="5">
        <f>GWI_Correlations!Y10-GWI_Correlations!Y9</f>
        <v>0.6541471571906321</v>
      </c>
      <c r="D9" s="5">
        <f>NormFallDTW!AU11-NormFallDTW!AU10</f>
        <v>3.0624242424242425</v>
      </c>
    </row>
    <row r="10" spans="1:13" x14ac:dyDescent="0.25">
      <c r="A10">
        <f>GWI_Correlations!X10</f>
        <v>1987</v>
      </c>
      <c r="B10" s="3">
        <f>GWI_Correlations!AA11-GWI_Correlations!AA10</f>
        <v>-994203.26683724485</v>
      </c>
      <c r="C10" s="5">
        <f>GWI_Correlations!Y11-GWI_Correlations!Y10</f>
        <v>-1.8516814837606752</v>
      </c>
      <c r="D10" s="5">
        <f>NormFallDTW!AU12-NormFallDTW!AU11</f>
        <v>-3.8361151313131181</v>
      </c>
    </row>
    <row r="11" spans="1:13" x14ac:dyDescent="0.25">
      <c r="A11">
        <f>GWI_Correlations!X11</f>
        <v>1988</v>
      </c>
      <c r="B11" s="3">
        <f>GWI_Correlations!AA12-GWI_Correlations!AA11</f>
        <v>-1308077.8340681586</v>
      </c>
      <c r="C11" s="5">
        <f>GWI_Correlations!Y12-GWI_Correlations!Y11</f>
        <v>-3.0611466333333404</v>
      </c>
      <c r="D11" s="5">
        <f>NormFallDTW!AU13-NormFallDTW!AU12</f>
        <v>-3.282866583333341</v>
      </c>
    </row>
    <row r="12" spans="1:13" x14ac:dyDescent="0.25">
      <c r="A12">
        <f>GWI_Correlations!X12</f>
        <v>1989</v>
      </c>
      <c r="B12" s="3">
        <f>GWI_Correlations!AA13-GWI_Correlations!AA12</f>
        <v>-602711.19317630492</v>
      </c>
      <c r="C12" s="5">
        <f>GWI_Correlations!Y13-GWI_Correlations!Y12</f>
        <v>-1.4163677853046579</v>
      </c>
      <c r="D12" s="5">
        <f>NormFallDTW!AU14-NormFallDTW!AU13</f>
        <v>-1.8248909166666643</v>
      </c>
    </row>
    <row r="13" spans="1:13" x14ac:dyDescent="0.25">
      <c r="A13">
        <f>GWI_Correlations!X13</f>
        <v>1990</v>
      </c>
      <c r="B13" s="3">
        <f>GWI_Correlations!AA14-GWI_Correlations!AA13</f>
        <v>-940846.91190901026</v>
      </c>
      <c r="C13" s="5">
        <f>GWI_Correlations!Y14-GWI_Correlations!Y13</f>
        <v>-1.7951457049731125</v>
      </c>
      <c r="D13" s="5">
        <f>NormFallDTW!AU15-NormFallDTW!AU14</f>
        <v>-2.0651933333333261</v>
      </c>
    </row>
    <row r="14" spans="1:13" x14ac:dyDescent="0.25">
      <c r="A14">
        <f>GWI_Correlations!X14</f>
        <v>1991</v>
      </c>
      <c r="B14" s="3">
        <f>GWI_Correlations!AA15-GWI_Correlations!AA14</f>
        <v>-1030360.7412474565</v>
      </c>
      <c r="C14" s="5">
        <f>GWI_Correlations!Y15-GWI_Correlations!Y14</f>
        <v>-2.3395472986111088</v>
      </c>
      <c r="D14" s="5">
        <f>NormFallDTW!AU16-NormFallDTW!AU15</f>
        <v>-2.4839886666666686</v>
      </c>
    </row>
    <row r="15" spans="1:13" x14ac:dyDescent="0.25">
      <c r="A15">
        <f>GWI_Correlations!X15</f>
        <v>1992</v>
      </c>
      <c r="B15" s="3">
        <f>GWI_Correlations!AA16-GWI_Correlations!AA15</f>
        <v>-1387546.804742001</v>
      </c>
      <c r="C15" s="5">
        <f>GWI_Correlations!Y16-GWI_Correlations!Y15</f>
        <v>-2.983919909090913</v>
      </c>
      <c r="D15" s="5">
        <f>NormFallDTW!AU17-NormFallDTW!AU16</f>
        <v>-4.3799464166666624</v>
      </c>
    </row>
    <row r="16" spans="1:13" x14ac:dyDescent="0.25">
      <c r="A16">
        <f>GWI_Correlations!X16</f>
        <v>1993</v>
      </c>
      <c r="B16" s="3">
        <f>GWI_Correlations!AA17-GWI_Correlations!AA16</f>
        <v>779591.7844954133</v>
      </c>
      <c r="C16" s="5">
        <f>GWI_Correlations!Y17-GWI_Correlations!Y16</f>
        <v>1.1262715514520174</v>
      </c>
      <c r="D16" s="5">
        <f>NormFallDTW!AU18-NormFallDTW!AU17</f>
        <v>2.0739136237373614</v>
      </c>
    </row>
    <row r="17" spans="1:4" x14ac:dyDescent="0.25">
      <c r="A17">
        <f>GWI_Correlations!X17</f>
        <v>1994</v>
      </c>
      <c r="B17" s="3">
        <f>GWI_Correlations!AA18-GWI_Correlations!AA17</f>
        <v>-1022677.3213862106</v>
      </c>
      <c r="C17" s="5">
        <f>GWI_Correlations!Y18-GWI_Correlations!Y17</f>
        <v>-1.5802287029671707</v>
      </c>
      <c r="D17" s="5">
        <f>NormFallDTW!AU19-NormFallDTW!AU18</f>
        <v>-2.3197957904040294</v>
      </c>
    </row>
    <row r="18" spans="1:4" x14ac:dyDescent="0.25">
      <c r="A18">
        <f>GWI_Correlations!X18</f>
        <v>1995</v>
      </c>
      <c r="B18" s="3">
        <f>GWI_Correlations!AA19-GWI_Correlations!AA18</f>
        <v>1465836.5275526084</v>
      </c>
      <c r="C18" s="5">
        <f>GWI_Correlations!Y19-GWI_Correlations!Y18</f>
        <v>2.0643987575757521</v>
      </c>
      <c r="D18" s="5">
        <f>NormFallDTW!AU20-NormFallDTW!AU19</f>
        <v>1.7112632499999947</v>
      </c>
    </row>
    <row r="19" spans="1:4" x14ac:dyDescent="0.25">
      <c r="A19">
        <f>GWI_Correlations!X19</f>
        <v>1996</v>
      </c>
      <c r="B19" s="3">
        <f>GWI_Correlations!AA20-GWI_Correlations!AA19</f>
        <v>479747.53811759502</v>
      </c>
      <c r="C19" s="5">
        <f>GWI_Correlations!Y20-GWI_Correlations!Y19</f>
        <v>1.1431703030303062</v>
      </c>
      <c r="D19" s="5">
        <f>NormFallDTW!AU21-NormFallDTW!AU20</f>
        <v>2.3787183333333353</v>
      </c>
    </row>
    <row r="20" spans="1:4" x14ac:dyDescent="0.25">
      <c r="A20">
        <f>GWI_Correlations!X20</f>
        <v>1997</v>
      </c>
      <c r="B20" s="3">
        <f>GWI_Correlations!AA21-GWI_Correlations!AA20</f>
        <v>629248.34257845767</v>
      </c>
      <c r="C20" s="5">
        <f>GWI_Correlations!Y21-GWI_Correlations!Y20</f>
        <v>2.6946134242424264</v>
      </c>
      <c r="D20" s="5">
        <f>NormFallDTW!AU22-NormFallDTW!AU21</f>
        <v>4.3693535833333392</v>
      </c>
    </row>
    <row r="21" spans="1:4" x14ac:dyDescent="0.25">
      <c r="A21">
        <f>GWI_Correlations!X21</f>
        <v>1998</v>
      </c>
      <c r="B21" s="3">
        <f>GWI_Correlations!AA22-GWI_Correlations!AA21</f>
        <v>384692.24209704436</v>
      </c>
      <c r="C21" s="5">
        <f>GWI_Correlations!Y22-GWI_Correlations!Y21</f>
        <v>1.0999903535353504</v>
      </c>
      <c r="D21" s="5">
        <f>NormFallDTW!AU23-NormFallDTW!AU22</f>
        <v>0.25016031837606079</v>
      </c>
    </row>
    <row r="22" spans="1:4" x14ac:dyDescent="0.25">
      <c r="A22">
        <f>GWI_Correlations!X22</f>
        <v>1999</v>
      </c>
      <c r="B22" s="3">
        <f>GWI_Correlations!AA23-GWI_Correlations!AA22</f>
        <v>-55466.708671241999</v>
      </c>
      <c r="C22" s="5">
        <f>GWI_Correlations!Y23-GWI_Correlations!Y22</f>
        <v>0.11687282352941963</v>
      </c>
      <c r="D22" s="5">
        <f>NormFallDTW!AU24-NormFallDTW!AU23</f>
        <v>-0.19279415384616172</v>
      </c>
    </row>
    <row r="23" spans="1:4" x14ac:dyDescent="0.25">
      <c r="A23">
        <f>GWI_Correlations!X23</f>
        <v>2000</v>
      </c>
      <c r="B23" s="3">
        <f>GWI_Correlations!AA24-GWI_Correlations!AA23</f>
        <v>-1048008.1208923124</v>
      </c>
      <c r="C23" s="5">
        <f>GWI_Correlations!Y24-GWI_Correlations!Y23</f>
        <v>-2.0427089759103723</v>
      </c>
      <c r="D23" s="5">
        <f>NormFallDTW!AU25-NormFallDTW!AU24</f>
        <v>-2.6159217875457763</v>
      </c>
    </row>
    <row r="24" spans="1:4" x14ac:dyDescent="0.25">
      <c r="A24">
        <f>GWI_Correlations!X24</f>
        <v>2001</v>
      </c>
      <c r="B24" s="3">
        <f>GWI_Correlations!AA25-GWI_Correlations!AA24</f>
        <v>-1700111.239683982</v>
      </c>
      <c r="C24" s="5">
        <f>GWI_Correlations!Y25-GWI_Correlations!Y24</f>
        <v>-3.0580794358543368</v>
      </c>
      <c r="D24" s="5">
        <f>NormFallDTW!AU26-NormFallDTW!AU25</f>
        <v>-4.2579150000000006</v>
      </c>
    </row>
    <row r="25" spans="1:4" x14ac:dyDescent="0.25">
      <c r="A25">
        <f>GWI_Correlations!X25</f>
        <v>2002</v>
      </c>
      <c r="B25" s="3">
        <f>GWI_Correlations!AA26-GWI_Correlations!AA25</f>
        <v>-1225895.1426208727</v>
      </c>
      <c r="C25" s="5">
        <f>GWI_Correlations!Y26-GWI_Correlations!Y25</f>
        <v>-2.6121068562091487</v>
      </c>
      <c r="D25" s="5">
        <f>NormFallDTW!AU27-NormFallDTW!AU26</f>
        <v>-2.5848254285714294</v>
      </c>
    </row>
    <row r="26" spans="1:4" x14ac:dyDescent="0.25">
      <c r="A26">
        <f>GWI_Correlations!X26</f>
        <v>2003</v>
      </c>
      <c r="B26" s="3">
        <f>GWI_Correlations!AA27-GWI_Correlations!AA26</f>
        <v>-1211597.3391636331</v>
      </c>
      <c r="C26" s="5">
        <f>GWI_Correlations!Y27-GWI_Correlations!Y26</f>
        <v>-3.2446530507936542</v>
      </c>
      <c r="D26" s="5">
        <f>NormFallDTW!AU28-NormFallDTW!AU27</f>
        <v>-3.4757865000000017</v>
      </c>
    </row>
    <row r="27" spans="1:4" x14ac:dyDescent="0.25">
      <c r="A27">
        <f>GWI_Correlations!X27</f>
        <v>2004</v>
      </c>
      <c r="B27" s="3">
        <f>GWI_Correlations!AA28-GWI_Correlations!AA27</f>
        <v>-964640.76362570189</v>
      </c>
      <c r="C27" s="5">
        <f>GWI_Correlations!Y28-GWI_Correlations!Y27</f>
        <v>-2.3969068577030814</v>
      </c>
      <c r="D27" s="5">
        <f>NormFallDTW!AU29-NormFallDTW!AU28</f>
        <v>-3.5064340531135638</v>
      </c>
    </row>
    <row r="28" spans="1:4" x14ac:dyDescent="0.25">
      <c r="A28">
        <f>GWI_Correlations!X28</f>
        <v>2005</v>
      </c>
      <c r="B28" s="3">
        <f>GWI_Correlations!AA29-GWI_Correlations!AA28</f>
        <v>231744.50048831757</v>
      </c>
      <c r="C28" s="5">
        <f>GWI_Correlations!Y29-GWI_Correlations!Y28</f>
        <v>-0.29283926470588373</v>
      </c>
      <c r="D28" s="5">
        <f>NormFallDTW!AU30-NormFallDTW!AU29</f>
        <v>-0.62511807692306753</v>
      </c>
    </row>
    <row r="29" spans="1:4" x14ac:dyDescent="0.25">
      <c r="A29">
        <f>GWI_Correlations!X29</f>
        <v>2006</v>
      </c>
      <c r="B29" s="3">
        <f>GWI_Correlations!AA30-GWI_Correlations!AA29</f>
        <v>711768.86347041279</v>
      </c>
      <c r="C29" s="5">
        <f>GWI_Correlations!Y30-GWI_Correlations!Y29</f>
        <v>2.6193746081232474</v>
      </c>
      <c r="D29" s="5">
        <f>NormFallDTW!AU31-NormFallDTW!AU30</f>
        <v>4.0713376300366306</v>
      </c>
    </row>
    <row r="30" spans="1:4" x14ac:dyDescent="0.25">
      <c r="A30">
        <f>GWI_Correlations!X30</f>
        <v>2007</v>
      </c>
      <c r="B30" s="3">
        <f>GWI_Correlations!AA31-GWI_Correlations!AA30</f>
        <v>-730533.78617582656</v>
      </c>
      <c r="C30" s="5">
        <f>GWI_Correlations!Y31-GWI_Correlations!Y30</f>
        <v>-1.5171762834054725</v>
      </c>
      <c r="D30" s="5">
        <f>NormFallDTW!AU32-NormFallDTW!AU31</f>
        <v>-2.335615285714292</v>
      </c>
    </row>
    <row r="31" spans="1:4" x14ac:dyDescent="0.25">
      <c r="A31">
        <f>GWI_Correlations!X31</f>
        <v>2008</v>
      </c>
      <c r="B31" s="3">
        <f>GWI_Correlations!AA32-GWI_Correlations!AA31</f>
        <v>-509914.25655631907</v>
      </c>
      <c r="C31" s="5">
        <f>GWI_Correlations!Y32-GWI_Correlations!Y31</f>
        <v>-1.7925351776589458</v>
      </c>
      <c r="D31" s="5">
        <f>NormFallDTW!AU33-NormFallDTW!AU32</f>
        <v>-2.282757190476179</v>
      </c>
    </row>
    <row r="32" spans="1:4" x14ac:dyDescent="0.25">
      <c r="A32">
        <f>GWI_Correlations!X32</f>
        <v>2009</v>
      </c>
      <c r="B32" s="3">
        <f>GWI_Correlations!AA33-GWI_Correlations!AA32</f>
        <v>235904.02360293735</v>
      </c>
      <c r="C32" s="5">
        <f>GWI_Correlations!Y33-GWI_Correlations!Y32</f>
        <v>2.0650484995737473</v>
      </c>
      <c r="D32" s="5">
        <f>NormFallDTW!AU34-NormFallDTW!AU33</f>
        <v>0.99650592592592346</v>
      </c>
    </row>
    <row r="33" spans="1:4" x14ac:dyDescent="0.25">
      <c r="A33">
        <f>GWI_Correlations!X33</f>
        <v>2010</v>
      </c>
      <c r="B33" s="3">
        <f>GWI_Correlations!AA34-GWI_Correlations!AA33</f>
        <v>-145611.82209773269</v>
      </c>
      <c r="C33" s="5">
        <f>GWI_Correlations!Y34-GWI_Correlations!Y33</f>
        <v>-1.0375413146998023</v>
      </c>
      <c r="D33" s="5">
        <f>NormFallDTW!AU35-NormFallDTW!AU34</f>
        <v>-0.55824895622896165</v>
      </c>
    </row>
    <row r="34" spans="1:4" x14ac:dyDescent="0.25">
      <c r="A34">
        <f>GWI_Correlations!X34</f>
        <v>2011</v>
      </c>
      <c r="B34" s="3">
        <f>GWI_Correlations!AA35-GWI_Correlations!AA34</f>
        <v>441360.12447215617</v>
      </c>
      <c r="C34" s="5">
        <f>GWI_Correlations!Y35-GWI_Correlations!Y34</f>
        <v>1.1269250921658935</v>
      </c>
      <c r="D34" s="5">
        <f>NormFallDTW!AU36-NormFallDTW!AU35</f>
        <v>3.1818872727272751</v>
      </c>
    </row>
    <row r="35" spans="1:4" x14ac:dyDescent="0.25">
      <c r="A35">
        <f>GWI_Correlations!X35</f>
        <v>2012</v>
      </c>
      <c r="B35" s="3">
        <f>GWI_Correlations!AA36-GWI_Correlations!AA35</f>
        <v>-500870.84666657727</v>
      </c>
      <c r="C35" s="5">
        <f>GWI_Correlations!Y36-GWI_Correlations!Y35</f>
        <v>-1.1481972647849421</v>
      </c>
      <c r="D35" s="5">
        <f>NormFallDTW!AU37-NormFallDTW!AU36</f>
        <v>-1.2208925757575741</v>
      </c>
    </row>
    <row r="36" spans="1:4" x14ac:dyDescent="0.25">
      <c r="A36">
        <f>GWI_Correlations!X36</f>
        <v>2013</v>
      </c>
      <c r="B36" s="3">
        <f>GWI_Correlations!AA37-GWI_Correlations!AA36</f>
        <v>-1368996.4208393237</v>
      </c>
      <c r="C36" s="5">
        <f>GWI_Correlations!Y37-GWI_Correlations!Y36</f>
        <v>-2.0249272513440828</v>
      </c>
      <c r="D36" s="5">
        <f>NormFallDTW!AU38-NormFallDTW!AU37</f>
        <v>-3.949180555555559</v>
      </c>
    </row>
    <row r="37" spans="1:4" x14ac:dyDescent="0.25">
      <c r="A37">
        <f>GWI_Correlations!X37</f>
        <v>2014</v>
      </c>
      <c r="B37" s="3">
        <f>GWI_Correlations!AA38-GWI_Correlations!AA37</f>
        <v>-430628.41213222686</v>
      </c>
      <c r="C37" s="5">
        <f>GWI_Correlations!Y38-GWI_Correlations!Y37</f>
        <v>-0.7761827956989209</v>
      </c>
      <c r="D37" s="5">
        <f>NormFallDTW!AU39-NormFallDTW!AU38</f>
        <v>-1.5543055555555485</v>
      </c>
    </row>
    <row r="38" spans="1:4" x14ac:dyDescent="0.25">
      <c r="A38">
        <f>GWI_Correlations!X38</f>
        <v>2015</v>
      </c>
      <c r="B38" s="3">
        <f>GWI_Correlations!AA39-GWI_Correlations!AA38</f>
        <v>-336548.1594051281</v>
      </c>
      <c r="C38" s="5">
        <f>GWI_Correlations!Y39-GWI_Correlations!Y38</f>
        <v>-1.6623840501792155</v>
      </c>
      <c r="D38" s="5">
        <f>NormFallDTW!AU40-NormFallDTW!AU39</f>
        <v>-0.97892676767677367</v>
      </c>
    </row>
    <row r="39" spans="1:4" x14ac:dyDescent="0.25">
      <c r="A39">
        <f>GWI_Correlations!X39</f>
        <v>2016</v>
      </c>
      <c r="B39" s="3">
        <f>GWI_Correlations!AA40-GWI_Correlations!AA39</f>
        <v>795953.90810924117</v>
      </c>
      <c r="C39" s="5">
        <f>GWI_Correlations!Y40-GWI_Correlations!Y39</f>
        <v>6.1665359477121762E-2</v>
      </c>
      <c r="D39" s="5">
        <f>NormFallDTW!AU41-NormFallDTW!AU40</f>
        <v>-0.50498593073593012</v>
      </c>
    </row>
    <row r="40" spans="1:4" x14ac:dyDescent="0.25">
      <c r="A40">
        <f>GWI_Correlations!X40</f>
        <v>2017</v>
      </c>
      <c r="B40" s="3">
        <f>GWI_Correlations!AA41-GWI_Correlations!AA40</f>
        <v>1640080.1230584253</v>
      </c>
      <c r="C40" s="5">
        <f>GWI_Correlations!Y41-GWI_Correlations!Y40</f>
        <v>3.6546013071895467</v>
      </c>
      <c r="D40" s="5">
        <f>NormFallDTW!AU42-NormFallDTW!AU41</f>
        <v>6.530740476190469</v>
      </c>
    </row>
    <row r="41" spans="1:4" x14ac:dyDescent="0.25">
      <c r="A41">
        <f>GWI_Correlations!X41</f>
        <v>2018</v>
      </c>
      <c r="B41" s="3">
        <f>GWI_Correlations!AA42-GWI_Correlations!AA41</f>
        <v>-28218.603305257857</v>
      </c>
      <c r="C41" s="5">
        <f>GWI_Correlations!Y42-GWI_Correlations!Y41</f>
        <v>1.1814560185185066</v>
      </c>
      <c r="D41" s="5">
        <f>NormFallDTW!AU43-NormFallDTW!AU42</f>
        <v>0.66787187499999057</v>
      </c>
    </row>
    <row r="42" spans="1:4" x14ac:dyDescent="0.25">
      <c r="A42">
        <f>GWI_Correlations!X42</f>
        <v>2019</v>
      </c>
      <c r="B42" s="3">
        <f>GWI_Correlations!AA43-GWI_Correlations!AA42</f>
        <v>406953.73237859458</v>
      </c>
      <c r="C42" s="5">
        <f>GWI_Correlations!Y43-GWI_Correlations!Y42</f>
        <v>1.1111388888888936</v>
      </c>
      <c r="D42" s="5">
        <f>NormFallDTW!AU44-NormFallDTW!AU43</f>
        <v>1.3031875000000053</v>
      </c>
    </row>
    <row r="43" spans="1:4" x14ac:dyDescent="0.25">
      <c r="A43">
        <f>GWI_Correlations!X43</f>
        <v>2020</v>
      </c>
      <c r="B43" s="3">
        <f>GWI_Correlations!AA44-GWI_Correlations!AA43</f>
        <v>-449998.77900729142</v>
      </c>
      <c r="C43" s="5">
        <f>GWI_Correlations!Y44-GWI_Correlations!Y43</f>
        <v>-0.71765315462826695</v>
      </c>
      <c r="D43" s="5">
        <f>NormFallDTW!AU45-NormFallDTW!AU44</f>
        <v>-0.45314858558712956</v>
      </c>
    </row>
    <row r="44" spans="1:4" x14ac:dyDescent="0.25">
      <c r="A44">
        <f>GWI_Correlations!X44</f>
        <v>2021</v>
      </c>
      <c r="B44" s="3">
        <f>GWI_Correlations!AA45-GWI_Correlations!AA44</f>
        <v>-1307104.8558306247</v>
      </c>
      <c r="C44" s="5">
        <f>GWI_Correlations!Y45-GWI_Correlations!Y44</f>
        <v>-2.5456430633129723</v>
      </c>
      <c r="D44" s="5">
        <f>NormFallDTW!AU46-NormFallDTW!AU45</f>
        <v>-3.7036745839112379</v>
      </c>
    </row>
    <row r="45" spans="1:4" x14ac:dyDescent="0.25">
      <c r="A45">
        <f>GWI_Correlations!X45</f>
        <v>2022</v>
      </c>
      <c r="B45" s="3">
        <f>GWI_Correlations!AA46-GWI_Correlations!AA45</f>
        <v>-1005512.355460613</v>
      </c>
      <c r="C45" s="5">
        <f>GWI_Correlations!Y46-GWI_Correlations!Y45</f>
        <v>-2.4462213385138276</v>
      </c>
      <c r="D45" s="5">
        <f>NormFallDTW!AU47-NormFallDTW!AU46</f>
        <v>-2.7675118453132237</v>
      </c>
    </row>
    <row r="46" spans="1:4" x14ac:dyDescent="0.25">
      <c r="A46">
        <f>GWI_Correlations!X46</f>
        <v>2023</v>
      </c>
      <c r="B46" s="3">
        <f>GWI_Correlations!AA47-GWI_Correlations!AA46</f>
        <v>799764.58946609404</v>
      </c>
      <c r="C46" s="5">
        <f>GWI_Correlations!Y47-GWI_Correlations!Y46</f>
        <v>1.1834399163149285</v>
      </c>
      <c r="D46" s="5">
        <f>NormFallDTW!AU48-NormFallDTW!AU47</f>
        <v>1.2498298064782665</v>
      </c>
    </row>
    <row r="47" spans="1:4" x14ac:dyDescent="0.25">
      <c r="A47" t="s">
        <v>51</v>
      </c>
      <c r="B47" s="3">
        <f>MIN(B4:B46)</f>
        <v>-1700111.239683982</v>
      </c>
      <c r="C47" s="5">
        <f t="shared" ref="C47:D47" si="0">MIN(C4:C46)</f>
        <v>-3.2446530507936542</v>
      </c>
      <c r="D47" s="5">
        <f t="shared" si="0"/>
        <v>-4.3799464166666624</v>
      </c>
    </row>
    <row r="48" spans="1:4" x14ac:dyDescent="0.25">
      <c r="A48" s="8">
        <v>0.01</v>
      </c>
      <c r="B48" s="3">
        <f>_xlfn.PERCENTILE.INC(B4:B46,$A48)</f>
        <v>-1568834.1770083499</v>
      </c>
      <c r="C48" s="5">
        <f t="shared" ref="C48:D48" si="1">_xlfn.PERCENTILE.INC(C4:C46,$A48)</f>
        <v>-3.1675803554603226</v>
      </c>
      <c r="D48" s="5">
        <f t="shared" si="1"/>
        <v>-4.328693221666664</v>
      </c>
    </row>
    <row r="49" spans="1:4" x14ac:dyDescent="0.25">
      <c r="A49" s="8">
        <v>0.05</v>
      </c>
      <c r="B49" s="3">
        <f>_xlfn.PERCENTILE.INC(B4:B46,$A49)</f>
        <v>-1362904.5621622072</v>
      </c>
      <c r="C49" s="5">
        <f t="shared" ref="C49:D49" si="2">_xlfn.PERCENTILE.INC(C4:C46,$A49)</f>
        <v>-3.0506634831779946</v>
      </c>
      <c r="D49" s="5">
        <f t="shared" si="2"/>
        <v>-3.937874013131315</v>
      </c>
    </row>
    <row r="50" spans="1:4" x14ac:dyDescent="0.25">
      <c r="A50" s="8">
        <v>0.1</v>
      </c>
      <c r="B50" s="3">
        <f>_xlfn.PERCENTILE.INC(B4:B46,$A50)</f>
        <v>-1290862.9131886743</v>
      </c>
      <c r="C50" s="5">
        <f t="shared" ref="C50:D50" si="3">_xlfn.PERCENTILE.INC(C4:C46,$A50)</f>
        <v>-2.5988140976299134</v>
      </c>
      <c r="D50" s="5">
        <f t="shared" si="3"/>
        <v>-3.6642264777517033</v>
      </c>
    </row>
    <row r="51" spans="1:4" x14ac:dyDescent="0.25">
      <c r="A51" t="s">
        <v>38</v>
      </c>
      <c r="B51" s="3">
        <f>MEDIAN(B4:B46)</f>
        <v>-304478.66557135247</v>
      </c>
      <c r="C51" s="5">
        <f t="shared" ref="C51:D51" si="4">MEDIAN(C4:C46)</f>
        <v>-1.0375413146998023</v>
      </c>
      <c r="D51" s="5">
        <f t="shared" si="4"/>
        <v>-0.97892676767677367</v>
      </c>
    </row>
    <row r="52" spans="1:4" x14ac:dyDescent="0.25">
      <c r="A52" t="s">
        <v>52</v>
      </c>
      <c r="B52" s="3">
        <f>MAX(B4:B46)</f>
        <v>1640080.1230584253</v>
      </c>
      <c r="C52" s="5">
        <f t="shared" ref="C52:D52" si="5">MAX(C4:C46)</f>
        <v>3.6546013071895467</v>
      </c>
      <c r="D52" s="5">
        <f t="shared" si="5"/>
        <v>6.530740476190469</v>
      </c>
    </row>
  </sheetData>
  <mergeCells count="2">
    <mergeCell ref="H2:J2"/>
    <mergeCell ref="K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EE1F-C402-4F12-970B-DFDC30BD9859}">
  <sheetPr>
    <tabColor theme="4"/>
  </sheetPr>
  <dimension ref="A2:Y90"/>
  <sheetViews>
    <sheetView topLeftCell="F1" workbookViewId="0">
      <selection activeCell="K41" sqref="K41"/>
    </sheetView>
  </sheetViews>
  <sheetFormatPr defaultRowHeight="15" x14ac:dyDescent="0.25"/>
  <cols>
    <col min="2" max="2" width="14" customWidth="1"/>
    <col min="4" max="4" width="8.42578125" customWidth="1"/>
    <col min="5" max="5" width="18" customWidth="1"/>
    <col min="7" max="7" width="7.28515625" customWidth="1"/>
    <col min="8" max="8" width="15" customWidth="1"/>
    <col min="9" max="9" width="14.28515625" customWidth="1"/>
    <col min="10" max="10" width="10.5703125" customWidth="1"/>
    <col min="12" max="12" width="19.140625" customWidth="1"/>
    <col min="13" max="13" width="18.28515625" customWidth="1"/>
    <col min="14" max="14" width="18.5703125" customWidth="1"/>
    <col min="17" max="17" width="16.28515625" customWidth="1"/>
  </cols>
  <sheetData>
    <row r="2" ht="30" customHeight="1" x14ac:dyDescent="0.25"/>
    <row r="23" spans="1:18" x14ac:dyDescent="0.25">
      <c r="Q23" t="s">
        <v>84</v>
      </c>
    </row>
    <row r="24" spans="1:18" ht="15.75" thickBot="1" x14ac:dyDescent="0.3">
      <c r="B24" t="s">
        <v>49</v>
      </c>
      <c r="E24" t="s">
        <v>49</v>
      </c>
      <c r="I24" t="s">
        <v>53</v>
      </c>
    </row>
    <row r="25" spans="1:18" x14ac:dyDescent="0.25">
      <c r="B25" t="s">
        <v>113</v>
      </c>
      <c r="E25" t="s">
        <v>62</v>
      </c>
      <c r="J25" t="s">
        <v>113</v>
      </c>
      <c r="K25" t="s">
        <v>62</v>
      </c>
      <c r="N25" s="21"/>
      <c r="O25" s="21"/>
      <c r="Q25" s="20" t="s">
        <v>85</v>
      </c>
      <c r="R25" s="20"/>
    </row>
    <row r="26" spans="1:18" x14ac:dyDescent="0.25">
      <c r="B26" t="s">
        <v>50</v>
      </c>
      <c r="C26" t="s">
        <v>41</v>
      </c>
      <c r="D26" t="s">
        <v>115</v>
      </c>
      <c r="E26" t="s">
        <v>50</v>
      </c>
      <c r="F26" t="s">
        <v>41</v>
      </c>
      <c r="G26" t="s">
        <v>115</v>
      </c>
      <c r="J26" t="s">
        <v>50</v>
      </c>
      <c r="K26" t="s">
        <v>50</v>
      </c>
      <c r="Q26" t="s">
        <v>86</v>
      </c>
      <c r="R26">
        <v>0.93091171645948789</v>
      </c>
    </row>
    <row r="27" spans="1:18" x14ac:dyDescent="0.25">
      <c r="A27">
        <f>NormFallDTW!A5</f>
        <v>1980</v>
      </c>
      <c r="E27" s="3"/>
      <c r="F27" s="3"/>
      <c r="G27" s="3"/>
      <c r="I27" t="s">
        <v>51</v>
      </c>
      <c r="J27" s="3">
        <f>MIN(C27:C71)</f>
        <v>-21.698965213714246</v>
      </c>
      <c r="K27" s="3">
        <f>MIN(F27:F71)</f>
        <v>-19.799043114074095</v>
      </c>
      <c r="Q27" t="s">
        <v>87</v>
      </c>
      <c r="R27">
        <v>0.86659662384155001</v>
      </c>
    </row>
    <row r="28" spans="1:18" x14ac:dyDescent="0.25">
      <c r="A28">
        <f>NormFallDTW!A6</f>
        <v>1981</v>
      </c>
      <c r="B28" s="3">
        <f>1.7313*NormFallDTW!AS5+283.79</f>
        <v>341.50721375000001</v>
      </c>
      <c r="C28" s="3">
        <f>B28-RG_Sto!H3</f>
        <v>-12.392786249999972</v>
      </c>
      <c r="D28" s="3">
        <f>ABS(C28)</f>
        <v>12.392786249999972</v>
      </c>
      <c r="E28" s="3">
        <f>2.233*NormFallDTW!AU5+283.44</f>
        <v>346.50215300000002</v>
      </c>
      <c r="F28" s="3">
        <f>E28-RG_Sto!H3</f>
        <v>-7.3978469999999561</v>
      </c>
      <c r="G28" s="3">
        <f t="shared" ref="G28:G71" si="0">ABS(F28)</f>
        <v>7.3978469999999561</v>
      </c>
      <c r="I28" s="8">
        <v>0.05</v>
      </c>
      <c r="J28" s="3">
        <f>_xlfn.PERCENTILE.INC(C27:C71,0.05)</f>
        <v>-17.075651025193956</v>
      </c>
      <c r="K28" s="3">
        <f>_xlfn.PERCENTILE.INC(F27:F71,0.05)</f>
        <v>-15.12565311966666</v>
      </c>
      <c r="Q28" t="s">
        <v>88</v>
      </c>
      <c r="R28">
        <v>0.86342035298063446</v>
      </c>
    </row>
    <row r="29" spans="1:18" x14ac:dyDescent="0.25">
      <c r="A29">
        <f>NormFallDTW!A7</f>
        <v>1982</v>
      </c>
      <c r="B29" s="3">
        <f>1.7313*NormFallDTW!AS6+283.79</f>
        <v>337.73297975000003</v>
      </c>
      <c r="C29" s="3">
        <f>B29-RG_Sto!H4</f>
        <v>-15.067020249999985</v>
      </c>
      <c r="D29" s="3">
        <f t="shared" ref="D29:D71" si="1">ABS(C29)</f>
        <v>15.067020249999985</v>
      </c>
      <c r="E29" s="3">
        <f>2.233*NormFallDTW!AU6+283.44</f>
        <v>342.766344</v>
      </c>
      <c r="F29" s="3">
        <f>E29-RG_Sto!H4</f>
        <v>-10.033656000000008</v>
      </c>
      <c r="G29" s="3">
        <f t="shared" si="0"/>
        <v>10.033656000000008</v>
      </c>
      <c r="I29" s="8">
        <v>0.1</v>
      </c>
      <c r="J29" s="3">
        <f>_xlfn.PERCENTILE.INC(C27:C71,0.1)</f>
        <v>-15.463166402399992</v>
      </c>
      <c r="K29" s="3">
        <f>_xlfn.PERCENTILE.INC(F27:F71,0.1)</f>
        <v>-9.3910356090500269</v>
      </c>
      <c r="Q29" t="s">
        <v>89</v>
      </c>
      <c r="R29">
        <v>8.4184100350829372</v>
      </c>
    </row>
    <row r="30" spans="1:18" ht="15.75" thickBot="1" x14ac:dyDescent="0.3">
      <c r="A30">
        <f>NormFallDTW!A8</f>
        <v>1983</v>
      </c>
      <c r="B30" s="3">
        <f>1.7313*NormFallDTW!AS7+283.79</f>
        <v>356.37763799999999</v>
      </c>
      <c r="C30" s="3">
        <f>B30-RG_Sto!H5</f>
        <v>11.977638000000013</v>
      </c>
      <c r="D30" s="3">
        <f t="shared" si="1"/>
        <v>11.977638000000013</v>
      </c>
      <c r="E30" s="3">
        <f>2.233*NormFallDTW!AU7+283.44</f>
        <v>348.9438144444444</v>
      </c>
      <c r="F30" s="3">
        <f>E30-RG_Sto!H5</f>
        <v>4.543814444444422</v>
      </c>
      <c r="G30" s="3">
        <f t="shared" si="0"/>
        <v>4.543814444444422</v>
      </c>
      <c r="I30" s="8">
        <v>0.25</v>
      </c>
      <c r="J30" s="3">
        <f>_xlfn.PERCENTILE.INC(C27:C71,0.25)</f>
        <v>-6.0820852333974642</v>
      </c>
      <c r="K30" s="3">
        <f>_xlfn.PERCENTILE.INC(F27:F71,0.25)</f>
        <v>-4.3019377816874993</v>
      </c>
      <c r="Q30" s="18" t="s">
        <v>90</v>
      </c>
      <c r="R30" s="18">
        <v>44</v>
      </c>
    </row>
    <row r="31" spans="1:18" x14ac:dyDescent="0.25">
      <c r="A31">
        <f>NormFallDTW!A9</f>
        <v>1984</v>
      </c>
      <c r="B31" s="3">
        <f>1.7313*NormFallDTW!AS8+283.79</f>
        <v>363.164334</v>
      </c>
      <c r="C31" s="3">
        <f>B31-RG_Sto!H6</f>
        <v>2.8643339999999853</v>
      </c>
      <c r="D31" s="3">
        <f t="shared" si="1"/>
        <v>2.8643339999999853</v>
      </c>
      <c r="E31" s="3">
        <f>2.233*NormFallDTW!AU8+283.44</f>
        <v>354.7148788888889</v>
      </c>
      <c r="F31" s="3">
        <f>E31-RG_Sto!H6</f>
        <v>-5.585121111111107</v>
      </c>
      <c r="G31" s="3">
        <f t="shared" si="0"/>
        <v>5.585121111111107</v>
      </c>
      <c r="I31" s="8">
        <v>0.5</v>
      </c>
      <c r="J31" s="3">
        <f>_xlfn.PERCENTILE.INC(C27:C71,0.5)</f>
        <v>1.911283256944472</v>
      </c>
      <c r="K31" s="3">
        <f>_xlfn.PERCENTILE.INC(F27:F71,0.5)</f>
        <v>-0.91146817708332151</v>
      </c>
    </row>
    <row r="32" spans="1:18" ht="15.75" thickBot="1" x14ac:dyDescent="0.3">
      <c r="A32">
        <f>NormFallDTW!A10</f>
        <v>1985</v>
      </c>
      <c r="B32" s="3">
        <f>1.7313*NormFallDTW!AS9+283.79</f>
        <v>366.30375800000002</v>
      </c>
      <c r="C32" s="3">
        <f>B32-RG_Sto!H7</f>
        <v>7.5037580000000048</v>
      </c>
      <c r="D32" s="3">
        <f t="shared" si="1"/>
        <v>7.5037580000000048</v>
      </c>
      <c r="E32" s="3">
        <f>2.233*NormFallDTW!AU9+283.44</f>
        <v>359.48605555555548</v>
      </c>
      <c r="F32" s="3">
        <f>E32-RG_Sto!H7</f>
        <v>0.68605555555546971</v>
      </c>
      <c r="G32" s="3">
        <f t="shared" si="0"/>
        <v>0.68605555555546971</v>
      </c>
      <c r="I32" s="8">
        <v>0.75</v>
      </c>
      <c r="J32" s="3">
        <f>_xlfn.PERCENTILE.INC(C27:C71,0.75)</f>
        <v>8.0153667896300362</v>
      </c>
      <c r="K32" s="3">
        <f>_xlfn.PERCENTILE.INC(F27:F71,0.75)</f>
        <v>5.4739113371908132</v>
      </c>
      <c r="Q32" t="s">
        <v>91</v>
      </c>
    </row>
    <row r="33" spans="1:25" x14ac:dyDescent="0.25">
      <c r="A33">
        <f>NormFallDTW!A11</f>
        <v>1986</v>
      </c>
      <c r="B33" s="3">
        <f>1.7313*NormFallDTW!AS10+283.79</f>
        <v>347.05170200000003</v>
      </c>
      <c r="C33" s="3">
        <f>B33-RG_Sto!H8</f>
        <v>-17.048297999999988</v>
      </c>
      <c r="D33" s="3">
        <f t="shared" si="1"/>
        <v>17.048297999999988</v>
      </c>
      <c r="E33" s="3">
        <f>2.233*NormFallDTW!AU10+283.44</f>
        <v>354.50894666666665</v>
      </c>
      <c r="F33" s="3">
        <f>E33-RG_Sto!H8</f>
        <v>-9.5910533333333774</v>
      </c>
      <c r="G33" s="3">
        <f t="shared" si="0"/>
        <v>9.5910533333333774</v>
      </c>
      <c r="I33" s="8">
        <v>0.9</v>
      </c>
      <c r="J33" s="3">
        <f>_xlfn.PERCENTILE.INC(C27:C71,0.9)</f>
        <v>10.993633933273394</v>
      </c>
      <c r="K33" s="3">
        <f>_xlfn.PERCENTILE.INC(F27:F71,0.9)</f>
        <v>12.220880659329488</v>
      </c>
      <c r="O33" s="22"/>
      <c r="P33" s="22"/>
      <c r="Q33" s="19"/>
      <c r="R33" s="19" t="s">
        <v>96</v>
      </c>
      <c r="S33" s="19" t="s">
        <v>97</v>
      </c>
      <c r="T33" s="19" t="s">
        <v>98</v>
      </c>
      <c r="U33" s="19" t="s">
        <v>99</v>
      </c>
      <c r="V33" s="19" t="s">
        <v>100</v>
      </c>
    </row>
    <row r="34" spans="1:25" x14ac:dyDescent="0.25">
      <c r="A34">
        <f>NormFallDTW!A12</f>
        <v>1987</v>
      </c>
      <c r="B34" s="3">
        <f>1.7313*NormFallDTW!AS11+283.79</f>
        <v>359.39154274999999</v>
      </c>
      <c r="C34" s="3">
        <f>B34-RG_Sto!H9</f>
        <v>-3.8084572500000036</v>
      </c>
      <c r="D34" s="3">
        <f t="shared" si="1"/>
        <v>3.8084572500000036</v>
      </c>
      <c r="E34" s="3">
        <f>2.233*NormFallDTW!AU11+283.44</f>
        <v>361.34733999999997</v>
      </c>
      <c r="F34" s="3">
        <f>E34-RG_Sto!H9</f>
        <v>-1.8526600000000144</v>
      </c>
      <c r="G34" s="3">
        <f t="shared" si="0"/>
        <v>1.8526600000000144</v>
      </c>
      <c r="I34" s="8">
        <v>0.95</v>
      </c>
      <c r="J34" s="3">
        <f>_xlfn.PERCENTILE.INC(C27:C71,0.95)</f>
        <v>12.4976401422292</v>
      </c>
      <c r="K34" s="3">
        <f>_xlfn.PERCENTILE.INC(F27:F71,0.95)</f>
        <v>13.288205203186106</v>
      </c>
      <c r="Q34" t="s">
        <v>92</v>
      </c>
      <c r="R34">
        <v>1</v>
      </c>
      <c r="S34">
        <v>19335.687235120124</v>
      </c>
      <c r="T34">
        <v>19335.687235120124</v>
      </c>
      <c r="U34">
        <v>272.83461070816122</v>
      </c>
      <c r="V34">
        <v>5.5695266332196729E-20</v>
      </c>
    </row>
    <row r="35" spans="1:25" x14ac:dyDescent="0.25">
      <c r="A35">
        <f>NormFallDTW!A13</f>
        <v>1988</v>
      </c>
      <c r="B35" s="3">
        <f>1.7313*NormFallDTW!AS12+283.79</f>
        <v>341.78360171376005</v>
      </c>
      <c r="C35" s="3">
        <f>B35-RG_Sto!H10</f>
        <v>-9.5163982862399621</v>
      </c>
      <c r="D35" s="3">
        <f t="shared" si="1"/>
        <v>9.5163982862399621</v>
      </c>
      <c r="E35" s="3">
        <f>2.233*NormFallDTW!AU12+283.44</f>
        <v>352.78129491177776</v>
      </c>
      <c r="F35" s="3">
        <f>E35-RG_Sto!H10</f>
        <v>1.4812949117777521</v>
      </c>
      <c r="G35" s="3">
        <f t="shared" si="0"/>
        <v>1.4812949117777521</v>
      </c>
      <c r="I35" t="s">
        <v>52</v>
      </c>
      <c r="J35" s="3">
        <f>MAX(C27:C71)</f>
        <v>14.523215291533347</v>
      </c>
      <c r="K35" s="3">
        <f>MAX(F27:F71)</f>
        <v>13.944003638888944</v>
      </c>
      <c r="Q35" t="s">
        <v>93</v>
      </c>
      <c r="R35">
        <v>42</v>
      </c>
      <c r="S35">
        <v>2976.5243557889744</v>
      </c>
      <c r="T35">
        <v>70.869627518785109</v>
      </c>
    </row>
    <row r="36" spans="1:25" ht="15.75" thickBot="1" x14ac:dyDescent="0.3">
      <c r="A36">
        <f>NormFallDTW!A14</f>
        <v>1989</v>
      </c>
      <c r="B36" s="3">
        <f>1.7313*NormFallDTW!AS13+283.79</f>
        <v>333.34718491602007</v>
      </c>
      <c r="C36" s="3">
        <f>B36-RG_Sto!H11</f>
        <v>-6.6528150839799309</v>
      </c>
      <c r="D36" s="3">
        <f t="shared" si="1"/>
        <v>6.6528150839799309</v>
      </c>
      <c r="E36" s="3">
        <f>2.233*NormFallDTW!AU13+283.44</f>
        <v>345.45065383119447</v>
      </c>
      <c r="F36" s="3">
        <f>E36-RG_Sto!H11</f>
        <v>5.4506538311944723</v>
      </c>
      <c r="G36" s="3">
        <f t="shared" si="0"/>
        <v>5.4506538311944723</v>
      </c>
      <c r="I36" t="s">
        <v>114</v>
      </c>
      <c r="J36" s="3">
        <f>AVERAGE(D28:D71)</f>
        <v>7.8097726897061559</v>
      </c>
      <c r="K36" s="3">
        <f>AVERAGE(G28:G71)</f>
        <v>6.4509685136306727</v>
      </c>
      <c r="Q36" s="18" t="s">
        <v>94</v>
      </c>
      <c r="R36" s="18">
        <v>43</v>
      </c>
      <c r="S36" s="18">
        <v>22312.211590909097</v>
      </c>
      <c r="T36" s="18"/>
      <c r="U36" s="18"/>
      <c r="V36" s="18"/>
    </row>
    <row r="37" spans="1:25" ht="15.75" thickBot="1" x14ac:dyDescent="0.3">
      <c r="A37">
        <f>NormFallDTW!A15</f>
        <v>1990</v>
      </c>
      <c r="B37" s="3">
        <f>1.7313*NormFallDTW!AS14+283.79</f>
        <v>333.21952197036006</v>
      </c>
      <c r="C37" s="3">
        <f>B37-RG_Sto!H12</f>
        <v>-17.080478029639949</v>
      </c>
      <c r="D37" s="3">
        <f t="shared" si="1"/>
        <v>17.080478029639949</v>
      </c>
      <c r="E37" s="3">
        <f>2.233*NormFallDTW!AU14+283.44</f>
        <v>341.3756724142778</v>
      </c>
      <c r="F37" s="3">
        <f>E37-RG_Sto!H12</f>
        <v>-8.9243275857222102</v>
      </c>
      <c r="G37" s="3">
        <f t="shared" si="0"/>
        <v>8.9243275857222102</v>
      </c>
      <c r="J37" s="23">
        <f>J36/AVERAGE(RG_Sto!H3:H46)</f>
        <v>2.4301464491352433E-2</v>
      </c>
      <c r="K37" s="23">
        <f>K36/AVERAGE(RG_Sto!H3:H46)</f>
        <v>2.0073309236702867E-2</v>
      </c>
    </row>
    <row r="38" spans="1:25" x14ac:dyDescent="0.25">
      <c r="A38">
        <f>NormFallDTW!A16</f>
        <v>1991</v>
      </c>
      <c r="B38" s="3">
        <f>1.7313*NormFallDTW!AS15+283.79</f>
        <v>331.25196184716009</v>
      </c>
      <c r="C38" s="3">
        <f>B38-RG_Sto!H13</f>
        <v>-6.648038152839888</v>
      </c>
      <c r="D38" s="3">
        <f t="shared" si="1"/>
        <v>6.648038152839888</v>
      </c>
      <c r="E38" s="3">
        <f>2.233*NormFallDTW!AU15+283.44</f>
        <v>336.76409570094449</v>
      </c>
      <c r="F38" s="3">
        <f>E38-RG_Sto!H13</f>
        <v>-1.1359042990554826</v>
      </c>
      <c r="G38" s="3">
        <f t="shared" si="0"/>
        <v>1.1359042990554826</v>
      </c>
      <c r="N38" s="22"/>
      <c r="O38" s="22"/>
      <c r="P38" s="22"/>
      <c r="Q38" s="19"/>
      <c r="R38" s="19" t="s">
        <v>101</v>
      </c>
      <c r="S38" s="19" t="s">
        <v>89</v>
      </c>
      <c r="T38" s="19" t="s">
        <v>102</v>
      </c>
      <c r="U38" s="19" t="s">
        <v>103</v>
      </c>
      <c r="V38" s="19" t="s">
        <v>104</v>
      </c>
      <c r="W38" s="19" t="s">
        <v>105</v>
      </c>
      <c r="X38" s="19" t="s">
        <v>106</v>
      </c>
      <c r="Y38" s="19" t="s">
        <v>107</v>
      </c>
    </row>
    <row r="39" spans="1:25" x14ac:dyDescent="0.25">
      <c r="A39">
        <f>NormFallDTW!A17</f>
        <v>1992</v>
      </c>
      <c r="B39" s="3">
        <f>1.7313*NormFallDTW!AS16+283.79</f>
        <v>326.07611445852007</v>
      </c>
      <c r="C39" s="3">
        <f>B39-RG_Sto!H14</f>
        <v>8.2761144585200555</v>
      </c>
      <c r="D39" s="3">
        <f t="shared" si="1"/>
        <v>8.2761144585200555</v>
      </c>
      <c r="E39" s="3">
        <f>2.233*NormFallDTW!AU16+283.44</f>
        <v>331.21734900827778</v>
      </c>
      <c r="F39" s="3">
        <f>E39-RG_Sto!H14</f>
        <v>13.417349008277768</v>
      </c>
      <c r="G39" s="3">
        <f t="shared" si="0"/>
        <v>13.417349008277768</v>
      </c>
      <c r="Q39" t="s">
        <v>95</v>
      </c>
      <c r="R39">
        <v>283.43573096002063</v>
      </c>
      <c r="S39">
        <v>2.623945391311703</v>
      </c>
      <c r="T39">
        <v>108.0189137695171</v>
      </c>
      <c r="U39">
        <v>5.4569354257481567E-53</v>
      </c>
      <c r="V39">
        <v>278.1403947766197</v>
      </c>
      <c r="W39">
        <v>288.73106714342157</v>
      </c>
      <c r="X39">
        <v>278.1403947766197</v>
      </c>
      <c r="Y39">
        <v>288.73106714342157</v>
      </c>
    </row>
    <row r="40" spans="1:25" ht="15.75" thickBot="1" x14ac:dyDescent="0.3">
      <c r="A40">
        <f>NormFallDTW!A18</f>
        <v>1993</v>
      </c>
      <c r="B40" s="3">
        <f>1.7313*NormFallDTW!AS17+283.79</f>
        <v>314.75709770370008</v>
      </c>
      <c r="C40" s="3">
        <f>B40-RG_Sto!H15</f>
        <v>-1.1429022962998943</v>
      </c>
      <c r="D40" s="3">
        <f t="shared" si="1"/>
        <v>1.1429022962998943</v>
      </c>
      <c r="E40" s="3">
        <f>2.233*NormFallDTW!AU17+283.44</f>
        <v>321.43692865986111</v>
      </c>
      <c r="F40" s="3">
        <f>E40-RG_Sto!H15</f>
        <v>5.5369286598611325</v>
      </c>
      <c r="G40" s="3">
        <f t="shared" si="0"/>
        <v>5.5369286598611325</v>
      </c>
      <c r="Q40" s="18" t="s">
        <v>108</v>
      </c>
      <c r="R40" s="18">
        <v>2.2329592619436269</v>
      </c>
      <c r="S40" s="18">
        <v>0.13518579790643542</v>
      </c>
      <c r="T40" s="18">
        <v>16.517705975956876</v>
      </c>
      <c r="U40" s="18">
        <v>5.5695266332195934E-20</v>
      </c>
      <c r="V40" s="18">
        <v>1.9601432767077374</v>
      </c>
      <c r="W40" s="18">
        <v>2.5057752471795163</v>
      </c>
      <c r="X40" s="18">
        <v>1.9601432767077374</v>
      </c>
      <c r="Y40" s="18">
        <v>2.5057752471795163</v>
      </c>
    </row>
    <row r="41" spans="1:25" x14ac:dyDescent="0.25">
      <c r="A41">
        <f>NormFallDTW!A19</f>
        <v>1994</v>
      </c>
      <c r="B41" s="3">
        <f>1.7313*NormFallDTW!AS18+283.79</f>
        <v>325.26503607330005</v>
      </c>
      <c r="C41" s="3">
        <f>B41-RG_Sto!H16</f>
        <v>9.3650360733000753</v>
      </c>
      <c r="D41" s="3">
        <f t="shared" si="1"/>
        <v>9.3650360733000753</v>
      </c>
      <c r="E41" s="3">
        <f>2.233*NormFallDTW!AU18+283.44</f>
        <v>326.06797778166668</v>
      </c>
      <c r="F41" s="3">
        <f>E41-RG_Sto!H16</f>
        <v>10.167977781666707</v>
      </c>
      <c r="G41" s="3">
        <f t="shared" si="0"/>
        <v>10.167977781666707</v>
      </c>
    </row>
    <row r="42" spans="1:25" x14ac:dyDescent="0.25">
      <c r="A42">
        <f>NormFallDTW!A20</f>
        <v>1995</v>
      </c>
      <c r="B42" s="3">
        <f>1.7313*NormFallDTW!AS19+283.79</f>
        <v>321.18694299534008</v>
      </c>
      <c r="C42" s="3">
        <f>B42-RG_Sto!H17</f>
        <v>-0.91305700465994732</v>
      </c>
      <c r="D42" s="3">
        <f t="shared" si="1"/>
        <v>0.91305700465994732</v>
      </c>
      <c r="E42" s="3">
        <f>2.233*NormFallDTW!AU19+283.44</f>
        <v>320.88787378169445</v>
      </c>
      <c r="F42" s="3">
        <f>E42-RG_Sto!H17</f>
        <v>-1.2121262183055705</v>
      </c>
      <c r="G42" s="3">
        <f t="shared" si="0"/>
        <v>1.2121262183055705</v>
      </c>
    </row>
    <row r="43" spans="1:25" x14ac:dyDescent="0.25">
      <c r="A43">
        <f>NormFallDTW!A21</f>
        <v>1996</v>
      </c>
      <c r="B43" s="3">
        <f>1.7313*NormFallDTW!AS20+283.79</f>
        <v>330.16725115068004</v>
      </c>
      <c r="C43" s="3">
        <f>B43-RG_Sto!H18</f>
        <v>3.9672511506800561</v>
      </c>
      <c r="D43" s="3">
        <f t="shared" si="1"/>
        <v>3.9672511506800561</v>
      </c>
      <c r="E43" s="3">
        <f>2.233*NormFallDTW!AU20+283.44</f>
        <v>324.70912461894443</v>
      </c>
      <c r="F43" s="3">
        <f>E43-RG_Sto!H18</f>
        <v>-1.4908753810555595</v>
      </c>
      <c r="G43" s="3">
        <f t="shared" si="0"/>
        <v>1.4908753810555595</v>
      </c>
    </row>
    <row r="44" spans="1:25" x14ac:dyDescent="0.25">
      <c r="A44">
        <f>NormFallDTW!A22</f>
        <v>1997</v>
      </c>
      <c r="B44" s="3">
        <f>1.7313*NormFallDTW!AS21+283.79</f>
        <v>339.10582147188006</v>
      </c>
      <c r="C44" s="3">
        <f>B44-RG_Sto!H19</f>
        <v>2.7058214718800855</v>
      </c>
      <c r="D44" s="3">
        <f t="shared" si="1"/>
        <v>2.7058214718800855</v>
      </c>
      <c r="E44" s="3">
        <f>2.233*NormFallDTW!AU21+283.44</f>
        <v>330.02080265727778</v>
      </c>
      <c r="F44" s="3">
        <f>E44-RG_Sto!H19</f>
        <v>-6.3791973427221933</v>
      </c>
      <c r="G44" s="3">
        <f t="shared" si="0"/>
        <v>6.3791973427221933</v>
      </c>
      <c r="Q44" t="s">
        <v>109</v>
      </c>
    </row>
    <row r="45" spans="1:25" ht="15.75" thickBot="1" x14ac:dyDescent="0.3">
      <c r="A45">
        <f>NormFallDTW!A23</f>
        <v>1998</v>
      </c>
      <c r="B45" s="3">
        <f>1.7313*NormFallDTW!AS22+283.79</f>
        <v>344.80808561088338</v>
      </c>
      <c r="C45" s="3">
        <f>B45-RG_Sto!H20</f>
        <v>1.1080856108833927</v>
      </c>
      <c r="D45" s="3">
        <f t="shared" si="1"/>
        <v>1.1080856108833927</v>
      </c>
      <c r="E45" s="3">
        <f>2.233*NormFallDTW!AU22+283.44</f>
        <v>339.77756920886111</v>
      </c>
      <c r="F45" s="3">
        <f>E45-RG_Sto!H20</f>
        <v>-3.9224307911388792</v>
      </c>
      <c r="G45" s="3">
        <f t="shared" si="0"/>
        <v>3.9224307911388792</v>
      </c>
    </row>
    <row r="46" spans="1:25" x14ac:dyDescent="0.25">
      <c r="A46">
        <f>NormFallDTW!A24</f>
        <v>1999</v>
      </c>
      <c r="B46" s="3">
        <f>1.7313*NormFallDTW!AS23+283.79</f>
        <v>344.32090558173337</v>
      </c>
      <c r="C46" s="3">
        <f>B46-RG_Sto!H21</f>
        <v>0.52090558173335921</v>
      </c>
      <c r="D46" s="3">
        <f t="shared" si="1"/>
        <v>0.52090558173335921</v>
      </c>
      <c r="E46" s="3">
        <f>2.233*NormFallDTW!AU23+283.44</f>
        <v>340.33617719979486</v>
      </c>
      <c r="F46" s="3">
        <f>E46-RG_Sto!H21</f>
        <v>-3.4638228002051505</v>
      </c>
      <c r="G46" s="3">
        <f t="shared" si="0"/>
        <v>3.4638228002051505</v>
      </c>
      <c r="Q46" s="19" t="s">
        <v>110</v>
      </c>
      <c r="R46" s="19" t="s">
        <v>111</v>
      </c>
      <c r="S46" s="19" t="s">
        <v>112</v>
      </c>
    </row>
    <row r="47" spans="1:25" x14ac:dyDescent="0.25">
      <c r="A47">
        <f>NormFallDTW!A25</f>
        <v>2000</v>
      </c>
      <c r="B47" s="3">
        <f>1.7313*NormFallDTW!AS24+283.79</f>
        <v>342.12321529153337</v>
      </c>
      <c r="C47" s="3">
        <f>B47-RG_Sto!H22</f>
        <v>14.523215291533347</v>
      </c>
      <c r="D47" s="3">
        <f t="shared" si="1"/>
        <v>14.523215291533347</v>
      </c>
      <c r="E47" s="3">
        <f>2.233*NormFallDTW!AU24+283.44</f>
        <v>339.90566785425642</v>
      </c>
      <c r="F47" s="3">
        <f>E47-RG_Sto!H22</f>
        <v>12.305667854256399</v>
      </c>
      <c r="G47" s="3">
        <f t="shared" si="0"/>
        <v>12.305667854256399</v>
      </c>
      <c r="Q47">
        <v>1</v>
      </c>
      <c r="R47">
        <v>346.49673347657063</v>
      </c>
      <c r="S47">
        <v>7.4032665234293518</v>
      </c>
    </row>
    <row r="48" spans="1:25" x14ac:dyDescent="0.25">
      <c r="A48">
        <f>NormFallDTW!A26</f>
        <v>2001</v>
      </c>
      <c r="B48" s="3">
        <f>1.7313*NormFallDTW!AS25+283.79</f>
        <v>331.76279483920007</v>
      </c>
      <c r="C48" s="3">
        <f>B48-RG_Sto!H23</f>
        <v>11.362794839200092</v>
      </c>
      <c r="D48" s="3">
        <f t="shared" si="1"/>
        <v>11.362794839200092</v>
      </c>
      <c r="E48" s="3">
        <f>2.233*NormFallDTW!AU25+283.44</f>
        <v>334.06431450266666</v>
      </c>
      <c r="F48" s="3">
        <f>E48-RG_Sto!H23</f>
        <v>13.664314502666684</v>
      </c>
      <c r="G48" s="3">
        <f t="shared" si="0"/>
        <v>13.664314502666684</v>
      </c>
      <c r="Q48">
        <v>2</v>
      </c>
      <c r="R48">
        <v>342.76099263133892</v>
      </c>
      <c r="S48">
        <v>10.039007368661089</v>
      </c>
    </row>
    <row r="49" spans="1:19" x14ac:dyDescent="0.25">
      <c r="A49">
        <f>NormFallDTW!A27</f>
        <v>2002</v>
      </c>
      <c r="B49" s="3">
        <f>1.7313*NormFallDTW!AS26+283.79</f>
        <v>319.47778436020008</v>
      </c>
      <c r="C49" s="3">
        <f>B49-RG_Sto!H24</f>
        <v>7.4777843602000758</v>
      </c>
      <c r="D49" s="3">
        <f t="shared" si="1"/>
        <v>7.4777843602000758</v>
      </c>
      <c r="E49" s="3">
        <f>2.233*NormFallDTW!AU26+283.44</f>
        <v>324.55639030766667</v>
      </c>
      <c r="F49" s="3">
        <f>E49-RG_Sto!H24</f>
        <v>12.556390307666675</v>
      </c>
      <c r="G49" s="3">
        <f t="shared" si="0"/>
        <v>12.556390307666675</v>
      </c>
      <c r="Q49">
        <v>3</v>
      </c>
      <c r="R49">
        <v>348.93835037621358</v>
      </c>
      <c r="S49">
        <v>-4.5383503762136002</v>
      </c>
    </row>
    <row r="50" spans="1:19" x14ac:dyDescent="0.25">
      <c r="A50">
        <f>NormFallDTW!A28</f>
        <v>2003</v>
      </c>
      <c r="B50" s="3">
        <f>1.7313*NormFallDTW!AS27+283.79</f>
        <v>314.78903911694289</v>
      </c>
      <c r="C50" s="3">
        <f>B50-RG_Sto!H25</f>
        <v>3.0890391169428995</v>
      </c>
      <c r="D50" s="3">
        <f t="shared" si="1"/>
        <v>3.0890391169428995</v>
      </c>
      <c r="E50" s="3">
        <f>2.233*NormFallDTW!AU27+283.44</f>
        <v>318.78447512566669</v>
      </c>
      <c r="F50" s="3">
        <f>E50-RG_Sto!H25</f>
        <v>7.0844751256666996</v>
      </c>
      <c r="G50" s="3">
        <f t="shared" si="0"/>
        <v>7.0844751256666996</v>
      </c>
      <c r="Q50">
        <v>4</v>
      </c>
      <c r="R50">
        <v>354.7093095354146</v>
      </c>
      <c r="S50">
        <v>5.590690464585407</v>
      </c>
    </row>
    <row r="51" spans="1:19" x14ac:dyDescent="0.25">
      <c r="A51">
        <f>NormFallDTW!A29</f>
        <v>2004</v>
      </c>
      <c r="B51" s="3">
        <f>1.7313*NormFallDTW!AS28+283.79</f>
        <v>307.80917678204293</v>
      </c>
      <c r="C51" s="3">
        <f>B51-RG_Sto!H26</f>
        <v>8.8091767820429254</v>
      </c>
      <c r="D51" s="3">
        <f t="shared" si="1"/>
        <v>8.8091767820429254</v>
      </c>
      <c r="E51" s="3">
        <f>2.233*NormFallDTW!AU28+283.44</f>
        <v>311.02304387116669</v>
      </c>
      <c r="F51" s="3">
        <f>E51-RG_Sto!H26</f>
        <v>12.023043871166692</v>
      </c>
      <c r="G51" s="3">
        <f t="shared" si="0"/>
        <v>12.023043871166692</v>
      </c>
      <c r="Q51">
        <v>5</v>
      </c>
      <c r="R51">
        <v>359.48039915843412</v>
      </c>
      <c r="S51">
        <v>-0.68039915843411336</v>
      </c>
    </row>
    <row r="52" spans="1:19" x14ac:dyDescent="0.25">
      <c r="A52">
        <f>NormFallDTW!A30</f>
        <v>2005</v>
      </c>
      <c r="B52" s="3">
        <f>1.7313*NormFallDTW!AS29+283.79</f>
        <v>298.75372439173339</v>
      </c>
      <c r="C52" s="3">
        <f>B52-RG_Sto!H27</f>
        <v>-3.6462756082665919</v>
      </c>
      <c r="D52" s="3">
        <f t="shared" si="1"/>
        <v>3.6462756082665919</v>
      </c>
      <c r="E52" s="3">
        <f>2.233*NormFallDTW!AU29+283.44</f>
        <v>303.1931766305641</v>
      </c>
      <c r="F52" s="3">
        <f>E52-RG_Sto!H27</f>
        <v>0.79317663056411902</v>
      </c>
      <c r="G52" s="3">
        <f t="shared" si="0"/>
        <v>0.79317663056411902</v>
      </c>
      <c r="Q52">
        <v>6</v>
      </c>
      <c r="R52">
        <v>354.50338107014647</v>
      </c>
      <c r="S52">
        <v>9.5966189298535483</v>
      </c>
    </row>
    <row r="53" spans="1:19" x14ac:dyDescent="0.25">
      <c r="A53">
        <f>NormFallDTW!A31</f>
        <v>2006</v>
      </c>
      <c r="B53" s="3">
        <f>1.7313*NormFallDTW!AS30+283.79</f>
        <v>299.16157971748339</v>
      </c>
      <c r="C53" s="3">
        <f>B53-RG_Sto!H28</f>
        <v>-9.3384202825166085</v>
      </c>
      <c r="D53" s="3">
        <f t="shared" si="1"/>
        <v>9.3384202825166085</v>
      </c>
      <c r="E53" s="3">
        <f>2.233*NormFallDTW!AU30+283.44</f>
        <v>301.79728796479486</v>
      </c>
      <c r="F53" s="3">
        <f>E53-RG_Sto!H28</f>
        <v>-6.7027120352051384</v>
      </c>
      <c r="G53" s="3">
        <f t="shared" si="0"/>
        <v>6.7027120352051384</v>
      </c>
      <c r="Q53">
        <v>7</v>
      </c>
      <c r="R53">
        <v>361.34164964626837</v>
      </c>
      <c r="S53">
        <v>1.8583503537316233</v>
      </c>
    </row>
    <row r="54" spans="1:19" x14ac:dyDescent="0.25">
      <c r="A54">
        <f>NormFallDTW!A32</f>
        <v>2007</v>
      </c>
      <c r="B54" s="3">
        <f>1.7313*NormFallDTW!AS31+283.79</f>
        <v>313.85314434005716</v>
      </c>
      <c r="C54" s="3">
        <f>B54-RG_Sto!H29</f>
        <v>2.7531443400571334</v>
      </c>
      <c r="D54" s="3">
        <f t="shared" si="1"/>
        <v>2.7531443400571334</v>
      </c>
      <c r="E54" s="3">
        <f>2.233*NormFallDTW!AU31+283.44</f>
        <v>310.8885848926667</v>
      </c>
      <c r="F54" s="3">
        <f>E54-RG_Sto!H29</f>
        <v>-0.21141510733332325</v>
      </c>
      <c r="G54" s="3">
        <f t="shared" si="0"/>
        <v>0.21141510733332325</v>
      </c>
      <c r="Q54">
        <v>8</v>
      </c>
      <c r="R54">
        <v>352.77576083392063</v>
      </c>
      <c r="S54">
        <v>-1.4757608339206172</v>
      </c>
    </row>
    <row r="55" spans="1:19" x14ac:dyDescent="0.25">
      <c r="A55">
        <f>NormFallDTW!A33</f>
        <v>2008</v>
      </c>
      <c r="B55" s="3">
        <f>1.7313*NormFallDTW!AS32+283.79</f>
        <v>306.89118785174293</v>
      </c>
      <c r="C55" s="3">
        <f>B55-RG_Sto!H30</f>
        <v>-2.2088121482570955</v>
      </c>
      <c r="D55" s="3">
        <f t="shared" si="1"/>
        <v>2.2088121482570955</v>
      </c>
      <c r="E55" s="3">
        <f>2.233*NormFallDTW!AU32+283.44</f>
        <v>305.67315595966664</v>
      </c>
      <c r="F55" s="3">
        <f>E55-RG_Sto!H30</f>
        <v>-3.4268440403333784</v>
      </c>
      <c r="G55" s="3">
        <f t="shared" si="0"/>
        <v>3.4268440403333784</v>
      </c>
      <c r="Q55">
        <v>9</v>
      </c>
      <c r="R55">
        <v>345.44525349094124</v>
      </c>
      <c r="S55">
        <v>-5.4452534909412407</v>
      </c>
    </row>
    <row r="56" spans="1:19" x14ac:dyDescent="0.25">
      <c r="A56">
        <f>NormFallDTW!A34</f>
        <v>2009</v>
      </c>
      <c r="B56" s="3">
        <f>1.7313*NormFallDTW!AS33+283.79</f>
        <v>300.96705667514289</v>
      </c>
      <c r="C56" s="3">
        <f>B56-RG_Sto!H31</f>
        <v>-15.632943324857138</v>
      </c>
      <c r="D56" s="3">
        <f t="shared" si="1"/>
        <v>15.632943324857138</v>
      </c>
      <c r="E56" s="3">
        <f>2.233*NormFallDTW!AU33+283.44</f>
        <v>300.57575915333337</v>
      </c>
      <c r="F56" s="3">
        <f>E56-RG_Sto!H31</f>
        <v>-16.024240846666657</v>
      </c>
      <c r="G56" s="3">
        <f t="shared" si="0"/>
        <v>16.024240846666657</v>
      </c>
      <c r="Q56">
        <v>10</v>
      </c>
      <c r="R56">
        <v>341.37034641653361</v>
      </c>
      <c r="S56">
        <v>8.9296535834664041</v>
      </c>
    </row>
    <row r="57" spans="1:19" x14ac:dyDescent="0.25">
      <c r="A57">
        <f>NormFallDTW!A35</f>
        <v>2010</v>
      </c>
      <c r="B57" s="3">
        <f>1.7313*NormFallDTW!AS34+283.79</f>
        <v>300.90103478628578</v>
      </c>
      <c r="C57" s="3">
        <f>B57-RG_Sto!H32</f>
        <v>-21.698965213714246</v>
      </c>
      <c r="D57" s="3">
        <f t="shared" si="1"/>
        <v>21.698965213714246</v>
      </c>
      <c r="E57" s="3">
        <f>2.233*NormFallDTW!AU34+283.44</f>
        <v>302.80095688592593</v>
      </c>
      <c r="F57" s="3">
        <f>E57-RG_Sto!H32</f>
        <v>-19.799043114074095</v>
      </c>
      <c r="G57" s="3">
        <f t="shared" si="0"/>
        <v>19.799043114074095</v>
      </c>
      <c r="Q57">
        <v>11</v>
      </c>
      <c r="R57">
        <v>336.75885383516271</v>
      </c>
      <c r="S57">
        <v>1.1411461648372665</v>
      </c>
    </row>
    <row r="58" spans="1:19" x14ac:dyDescent="0.25">
      <c r="A58">
        <f>NormFallDTW!A36</f>
        <v>2011</v>
      </c>
      <c r="B58" s="3">
        <f>1.7313*NormFallDTW!AS35+283.79</f>
        <v>301.06478876625005</v>
      </c>
      <c r="C58" s="3">
        <f>B58-RG_Sto!H33</f>
        <v>-18.935211233749953</v>
      </c>
      <c r="D58" s="3">
        <f t="shared" si="1"/>
        <v>18.935211233749953</v>
      </c>
      <c r="E58" s="3">
        <f>2.233*NormFallDTW!AU35+283.44</f>
        <v>301.5543869666667</v>
      </c>
      <c r="F58" s="3">
        <f>E58-RG_Sto!H33</f>
        <v>-18.445613033333302</v>
      </c>
      <c r="G58" s="3">
        <f t="shared" si="0"/>
        <v>18.445613033333302</v>
      </c>
      <c r="Q58">
        <v>12</v>
      </c>
      <c r="R58">
        <v>331.21220833536637</v>
      </c>
      <c r="S58">
        <v>-13.412208335366358</v>
      </c>
    </row>
    <row r="59" spans="1:19" x14ac:dyDescent="0.25">
      <c r="A59">
        <f>NormFallDTW!A37</f>
        <v>2012</v>
      </c>
      <c r="B59" s="3">
        <f>1.7313*NormFallDTW!AS36+283.79</f>
        <v>308.20656573975003</v>
      </c>
      <c r="C59" s="3">
        <f>B59-RG_Sto!H34</f>
        <v>-5.8934342602499896</v>
      </c>
      <c r="D59" s="3">
        <f t="shared" si="1"/>
        <v>5.8934342602499896</v>
      </c>
      <c r="E59" s="3">
        <f>2.233*NormFallDTW!AU36+283.44</f>
        <v>308.65954124666666</v>
      </c>
      <c r="F59" s="3">
        <f>E59-RG_Sto!H34</f>
        <v>-5.4404587533333597</v>
      </c>
      <c r="G59" s="3">
        <f t="shared" si="0"/>
        <v>5.4404587533333597</v>
      </c>
      <c r="Q59">
        <v>13</v>
      </c>
      <c r="R59">
        <v>321.43196641745374</v>
      </c>
      <c r="S59">
        <v>-5.5319664174537593</v>
      </c>
    </row>
    <row r="60" spans="1:19" x14ac:dyDescent="0.25">
      <c r="A60">
        <f>NormFallDTW!A38</f>
        <v>2013</v>
      </c>
      <c r="B60" s="3">
        <f>1.7313*NormFallDTW!AS37+283.79</f>
        <v>305.72509008333338</v>
      </c>
      <c r="C60" s="3">
        <f>B60-RG_Sto!H35</f>
        <v>-0.9749099166666042</v>
      </c>
      <c r="D60" s="3">
        <f t="shared" si="1"/>
        <v>0.9749099166666042</v>
      </c>
      <c r="E60" s="3">
        <f>2.233*NormFallDTW!AU37+283.44</f>
        <v>305.93328812499999</v>
      </c>
      <c r="F60" s="3">
        <f>E60-RG_Sto!H35</f>
        <v>-0.7667118749999986</v>
      </c>
      <c r="G60" s="3">
        <f t="shared" si="0"/>
        <v>0.7667118749999986</v>
      </c>
      <c r="Q60">
        <v>14</v>
      </c>
      <c r="R60">
        <v>326.06293105204918</v>
      </c>
      <c r="S60">
        <v>-10.162931052049203</v>
      </c>
    </row>
    <row r="61" spans="1:19" x14ac:dyDescent="0.25">
      <c r="A61">
        <f>NormFallDTW!A39</f>
        <v>2014</v>
      </c>
      <c r="B61" s="3">
        <f>1.7313*NormFallDTW!AS38+283.79</f>
        <v>297.1762833555556</v>
      </c>
      <c r="C61" s="3">
        <f>B61-RG_Sto!H36</f>
        <v>-3.1237166444444142</v>
      </c>
      <c r="D61" s="3">
        <f t="shared" si="1"/>
        <v>3.1237166444444142</v>
      </c>
      <c r="E61" s="3">
        <f>2.233*NormFallDTW!AU38+283.44</f>
        <v>297.11476794444445</v>
      </c>
      <c r="F61" s="3">
        <f>E61-RG_Sto!H36</f>
        <v>-3.1852320555555593</v>
      </c>
      <c r="G61" s="3">
        <f t="shared" si="0"/>
        <v>3.1852320555555593</v>
      </c>
      <c r="Q61">
        <v>15</v>
      </c>
      <c r="R61">
        <v>320.88292155604864</v>
      </c>
      <c r="S61">
        <v>1.2170784439513795</v>
      </c>
    </row>
    <row r="62" spans="1:19" x14ac:dyDescent="0.25">
      <c r="A62">
        <f>NormFallDTW!A40</f>
        <v>2015</v>
      </c>
      <c r="B62" s="3">
        <f>1.7313*NormFallDTW!AS39+283.79</f>
        <v>294.16350074444449</v>
      </c>
      <c r="C62" s="3">
        <f>B62-RG_Sto!H37</f>
        <v>14.463500744444502</v>
      </c>
      <c r="D62" s="3">
        <f t="shared" si="1"/>
        <v>14.463500744444502</v>
      </c>
      <c r="E62" s="3">
        <f>2.233*NormFallDTW!AU39+283.44</f>
        <v>293.64400363888893</v>
      </c>
      <c r="F62" s="3">
        <f>E62-RG_Sto!H37</f>
        <v>13.944003638888944</v>
      </c>
      <c r="G62" s="3">
        <f t="shared" si="0"/>
        <v>13.944003638888944</v>
      </c>
      <c r="Q62">
        <v>16</v>
      </c>
      <c r="R62">
        <v>324.7041026797599</v>
      </c>
      <c r="S62">
        <v>1.4958973202400898</v>
      </c>
    </row>
    <row r="63" spans="1:19" x14ac:dyDescent="0.25">
      <c r="A63">
        <f>NormFallDTW!A41</f>
        <v>2016</v>
      </c>
      <c r="B63" s="3">
        <f>1.7313*NormFallDTW!AS40+283.79</f>
        <v>292.1498385388889</v>
      </c>
      <c r="C63" s="3">
        <f>B63-RG_Sto!H38</f>
        <v>8.9498385388889119</v>
      </c>
      <c r="D63" s="3">
        <f t="shared" si="1"/>
        <v>8.9498385388889119</v>
      </c>
      <c r="E63" s="3">
        <f>2.233*NormFallDTW!AU40+283.44</f>
        <v>291.45806016666666</v>
      </c>
      <c r="F63" s="3">
        <f>E63-RG_Sto!H38</f>
        <v>8.2580601666666666</v>
      </c>
      <c r="G63" s="3">
        <f t="shared" si="0"/>
        <v>8.2580601666666666</v>
      </c>
      <c r="Q63">
        <v>17</v>
      </c>
      <c r="R63">
        <v>330.0156838137317</v>
      </c>
      <c r="S63">
        <v>6.3843161862682791</v>
      </c>
    </row>
    <row r="64" spans="1:19" x14ac:dyDescent="0.25">
      <c r="A64">
        <f>NormFallDTW!A42</f>
        <v>2017</v>
      </c>
      <c r="B64" s="3">
        <f>1.7313*NormFallDTW!AS41+283.79</f>
        <v>293.64305272777784</v>
      </c>
      <c r="C64" s="3">
        <f>B64-RG_Sto!H39</f>
        <v>1.2430527277778651</v>
      </c>
      <c r="D64" s="3">
        <f t="shared" si="1"/>
        <v>1.2430527277778651</v>
      </c>
      <c r="E64" s="3">
        <f>2.233*NormFallDTW!AU41+283.44</f>
        <v>290.33042658333335</v>
      </c>
      <c r="F64" s="3">
        <f>E64-RG_Sto!H39</f>
        <v>-2.0695734166666284</v>
      </c>
      <c r="G64" s="3">
        <f t="shared" si="0"/>
        <v>2.0695734166666284</v>
      </c>
      <c r="Q64">
        <v>18</v>
      </c>
      <c r="R64">
        <v>339.77227236634246</v>
      </c>
      <c r="S64">
        <v>3.9277276336575255</v>
      </c>
    </row>
    <row r="65" spans="1:19" x14ac:dyDescent="0.25">
      <c r="A65">
        <f>NormFallDTW!A43</f>
        <v>2018</v>
      </c>
      <c r="B65" s="3">
        <f>1.7313*NormFallDTW!AS42+283.79</f>
        <v>310.72845090000004</v>
      </c>
      <c r="C65" s="3">
        <f>B65-RG_Sto!H40</f>
        <v>7.9284509000000298</v>
      </c>
      <c r="D65" s="3">
        <f t="shared" si="1"/>
        <v>7.9284509000000298</v>
      </c>
      <c r="E65" s="3">
        <f>2.233*NormFallDTW!AU42+283.44</f>
        <v>304.91357006666664</v>
      </c>
      <c r="F65" s="3">
        <f>E65-RG_Sto!H40</f>
        <v>2.1135700666666253</v>
      </c>
      <c r="G65" s="3">
        <f t="shared" si="0"/>
        <v>2.1135700666666253</v>
      </c>
      <c r="Q65">
        <v>19</v>
      </c>
      <c r="R65">
        <v>340.33087016623102</v>
      </c>
      <c r="S65">
        <v>3.4691298337689886</v>
      </c>
    </row>
    <row r="66" spans="1:19" x14ac:dyDescent="0.25">
      <c r="A66">
        <f>NormFallDTW!A44</f>
        <v>2019</v>
      </c>
      <c r="B66" s="3">
        <f>1.7313*NormFallDTW!AS43+283.79</f>
        <v>312.6795137861111</v>
      </c>
      <c r="C66" s="3">
        <f>B66-RG_Sto!H41</f>
        <v>2.5795137861110788</v>
      </c>
      <c r="D66" s="3">
        <f t="shared" si="1"/>
        <v>2.5795137861110788</v>
      </c>
      <c r="E66" s="3">
        <f>2.233*NormFallDTW!AU43+283.44</f>
        <v>306.40492796354164</v>
      </c>
      <c r="F66" s="3">
        <f>E66-RG_Sto!H41</f>
        <v>-3.6950720364583844</v>
      </c>
      <c r="G66" s="3">
        <f t="shared" si="0"/>
        <v>3.6950720364583844</v>
      </c>
      <c r="Q66">
        <v>20</v>
      </c>
      <c r="R66">
        <v>339.90036867475163</v>
      </c>
      <c r="S66">
        <v>-12.30036867475161</v>
      </c>
    </row>
    <row r="67" spans="1:19" x14ac:dyDescent="0.25">
      <c r="A67">
        <f>NormFallDTW!A45</f>
        <v>2020</v>
      </c>
      <c r="B67" s="3">
        <f>1.7313*NormFallDTW!AS44+283.79</f>
        <v>314.73225848611111</v>
      </c>
      <c r="C67" s="3">
        <f>B67-RG_Sto!H42</f>
        <v>10.132258486111084</v>
      </c>
      <c r="D67" s="3">
        <f t="shared" si="1"/>
        <v>10.132258486111084</v>
      </c>
      <c r="E67" s="3">
        <f>2.233*NormFallDTW!AU44+283.44</f>
        <v>309.31494565104163</v>
      </c>
      <c r="F67" s="3">
        <f>E67-RG_Sto!H42</f>
        <v>4.714945651041603</v>
      </c>
      <c r="G67" s="3">
        <f t="shared" si="0"/>
        <v>4.714945651041603</v>
      </c>
      <c r="Q67">
        <v>21</v>
      </c>
      <c r="R67">
        <v>334.05912189073121</v>
      </c>
      <c r="S67">
        <v>-13.659121890731228</v>
      </c>
    </row>
    <row r="68" spans="1:19" x14ac:dyDescent="0.25">
      <c r="A68">
        <f>NormFallDTW!A46</f>
        <v>2021</v>
      </c>
      <c r="B68" s="3">
        <f>1.7313*NormFallDTW!AS45+283.79</f>
        <v>313.18940522615202</v>
      </c>
      <c r="C68" s="3">
        <f>B68-RG_Sto!H43</f>
        <v>12.589405226151996</v>
      </c>
      <c r="D68" s="3">
        <f t="shared" si="1"/>
        <v>12.589405226151996</v>
      </c>
      <c r="E68" s="3">
        <f>2.233*NormFallDTW!AU45+283.44</f>
        <v>308.3030648594256</v>
      </c>
      <c r="F68" s="3">
        <f>E68-RG_Sto!H43</f>
        <v>7.7030648594255808</v>
      </c>
      <c r="G68" s="3">
        <f t="shared" si="0"/>
        <v>7.7030648594255808</v>
      </c>
      <c r="Q68">
        <v>22</v>
      </c>
      <c r="R68">
        <v>324.55137115491249</v>
      </c>
      <c r="S68">
        <v>-12.551371154912488</v>
      </c>
    </row>
    <row r="69" spans="1:19" x14ac:dyDescent="0.25">
      <c r="A69">
        <f>NormFallDTW!A47</f>
        <v>2022</v>
      </c>
      <c r="B69" s="3">
        <f>1.7313*NormFallDTW!AS46+283.79</f>
        <v>303.65017434681772</v>
      </c>
      <c r="C69" s="3">
        <f>B69-RG_Sto!H44</f>
        <v>3.7501743468177438</v>
      </c>
      <c r="D69" s="3">
        <f t="shared" si="1"/>
        <v>3.7501743468177438</v>
      </c>
      <c r="E69" s="3">
        <f>2.233*NormFallDTW!AU46+283.44</f>
        <v>300.03275951355181</v>
      </c>
      <c r="F69" s="3">
        <f>E69-RG_Sto!H44</f>
        <v>0.13275951355183224</v>
      </c>
      <c r="G69" s="3">
        <f t="shared" si="0"/>
        <v>0.13275951355183224</v>
      </c>
      <c r="Q69">
        <v>23</v>
      </c>
      <c r="R69">
        <v>318.77956127367651</v>
      </c>
      <c r="S69">
        <v>-7.0795612736765179</v>
      </c>
    </row>
    <row r="70" spans="1:19" x14ac:dyDescent="0.25">
      <c r="A70">
        <f>NormFallDTW!A48</f>
        <v>2023</v>
      </c>
      <c r="B70" s="3">
        <f>1.7313*NormFallDTW!AS47+283.79</f>
        <v>297.4251525551897</v>
      </c>
      <c r="C70" s="3">
        <f>B70-RG_Sto!H45</f>
        <v>9.0251525551897203</v>
      </c>
      <c r="D70" s="3">
        <f t="shared" si="1"/>
        <v>9.0251525551897203</v>
      </c>
      <c r="E70" s="3">
        <f>2.233*NormFallDTW!AU47+283.44</f>
        <v>293.85290556296735</v>
      </c>
      <c r="F70" s="3">
        <f>E70-RG_Sto!H45</f>
        <v>5.4529055629673735</v>
      </c>
      <c r="G70" s="3">
        <f t="shared" si="0"/>
        <v>5.4529055629673735</v>
      </c>
      <c r="Q70">
        <v>24</v>
      </c>
      <c r="R70">
        <v>311.01827161596287</v>
      </c>
      <c r="S70">
        <v>-12.018271615962874</v>
      </c>
    </row>
    <row r="71" spans="1:19" x14ac:dyDescent="0.25">
      <c r="A71">
        <v>2024</v>
      </c>
      <c r="B71" s="3">
        <f>1.7313*NormFallDTW!AS48+283.79</f>
        <v>302.64161272222225</v>
      </c>
      <c r="C71" s="3">
        <f>B71-RG_Sto!H46</f>
        <v>4.9416127222222599</v>
      </c>
      <c r="D71" s="3">
        <f t="shared" si="1"/>
        <v>4.9416127222222599</v>
      </c>
      <c r="E71" s="3">
        <f>2.233*NormFallDTW!AU48+283.44</f>
        <v>296.64377552083334</v>
      </c>
      <c r="F71" s="3">
        <f>E71-RG_Sto!H46</f>
        <v>-1.0562244791666444</v>
      </c>
      <c r="G71" s="3">
        <f t="shared" si="0"/>
        <v>1.0562244791666444</v>
      </c>
      <c r="Q71">
        <v>25</v>
      </c>
      <c r="R71">
        <v>303.1885472206684</v>
      </c>
      <c r="S71">
        <v>-0.78854722066841987</v>
      </c>
    </row>
    <row r="72" spans="1:19" x14ac:dyDescent="0.25">
      <c r="Q72">
        <v>26</v>
      </c>
      <c r="R72">
        <v>301.79268402099467</v>
      </c>
      <c r="S72">
        <v>6.7073159790053296</v>
      </c>
    </row>
    <row r="73" spans="1:19" x14ac:dyDescent="0.25">
      <c r="Q73">
        <v>27</v>
      </c>
      <c r="R73">
        <v>310.88381509048457</v>
      </c>
      <c r="S73">
        <v>0.216184909515448</v>
      </c>
    </row>
    <row r="74" spans="1:19" x14ac:dyDescent="0.25">
      <c r="Q74">
        <v>28</v>
      </c>
      <c r="R74">
        <v>305.66848130591171</v>
      </c>
      <c r="S74">
        <v>3.4315186940883109</v>
      </c>
    </row>
    <row r="75" spans="1:19" x14ac:dyDescent="0.25">
      <c r="Q75">
        <v>29</v>
      </c>
      <c r="R75">
        <v>300.57117749466954</v>
      </c>
      <c r="S75">
        <v>16.028822505330481</v>
      </c>
    </row>
    <row r="76" spans="1:19" x14ac:dyDescent="0.25">
      <c r="Q76">
        <v>30</v>
      </c>
      <c r="R76">
        <v>302.79633463154755</v>
      </c>
      <c r="S76">
        <v>19.803665368452471</v>
      </c>
    </row>
    <row r="77" spans="1:19" x14ac:dyDescent="0.25">
      <c r="Q77">
        <v>31</v>
      </c>
      <c r="R77">
        <v>301.5497874542657</v>
      </c>
      <c r="S77">
        <v>18.450212545734303</v>
      </c>
    </row>
    <row r="78" spans="1:19" x14ac:dyDescent="0.25">
      <c r="Q78">
        <v>32</v>
      </c>
      <c r="R78">
        <v>308.65481211036263</v>
      </c>
      <c r="S78">
        <v>5.4451878896373955</v>
      </c>
    </row>
    <row r="79" spans="1:19" x14ac:dyDescent="0.25">
      <c r="Q79">
        <v>33</v>
      </c>
      <c r="R79">
        <v>305.92860872548653</v>
      </c>
      <c r="S79">
        <v>0.77139127451346212</v>
      </c>
    </row>
    <row r="80" spans="1:19" x14ac:dyDescent="0.25">
      <c r="Q80">
        <v>34</v>
      </c>
      <c r="R80">
        <v>297.11024942687106</v>
      </c>
      <c r="S80">
        <v>3.1897505731289471</v>
      </c>
    </row>
    <row r="81" spans="17:19" x14ac:dyDescent="0.25">
      <c r="Q81">
        <v>35</v>
      </c>
      <c r="R81">
        <v>293.63954844070287</v>
      </c>
      <c r="S81">
        <v>-13.939548440702879</v>
      </c>
    </row>
    <row r="82" spans="17:19" x14ac:dyDescent="0.25">
      <c r="Q82">
        <v>36</v>
      </c>
      <c r="R82">
        <v>291.45364484805452</v>
      </c>
      <c r="S82">
        <v>-8.2536448480545346</v>
      </c>
    </row>
    <row r="83" spans="17:19" x14ac:dyDescent="0.25">
      <c r="Q83">
        <v>37</v>
      </c>
      <c r="R83">
        <v>290.32603183686649</v>
      </c>
      <c r="S83">
        <v>2.0739681631334861</v>
      </c>
    </row>
    <row r="84" spans="17:19" x14ac:dyDescent="0.25">
      <c r="Q84">
        <v>38</v>
      </c>
      <c r="R84">
        <v>304.90890927052612</v>
      </c>
      <c r="S84">
        <v>-2.1089092705261123</v>
      </c>
    </row>
    <row r="85" spans="17:19" x14ac:dyDescent="0.25">
      <c r="Q85">
        <v>39</v>
      </c>
      <c r="R85">
        <v>306.40023995959899</v>
      </c>
      <c r="S85">
        <v>3.6997600404010313</v>
      </c>
    </row>
    <row r="86" spans="17:19" x14ac:dyDescent="0.25">
      <c r="Q86">
        <v>40</v>
      </c>
      <c r="R86">
        <v>309.3102045577732</v>
      </c>
      <c r="S86">
        <v>-4.7102045577731815</v>
      </c>
    </row>
    <row r="87" spans="17:19" x14ac:dyDescent="0.25">
      <c r="Q87">
        <v>41</v>
      </c>
      <c r="R87">
        <v>308.29834222654972</v>
      </c>
      <c r="S87">
        <v>-7.6983422265496984</v>
      </c>
    </row>
    <row r="88" spans="17:19" x14ac:dyDescent="0.25">
      <c r="Q88">
        <v>42</v>
      </c>
      <c r="R88">
        <v>300.02818776117994</v>
      </c>
      <c r="S88">
        <v>-0.12818776117995867</v>
      </c>
    </row>
    <row r="89" spans="17:19" x14ac:dyDescent="0.25">
      <c r="Q89">
        <v>43</v>
      </c>
      <c r="R89">
        <v>293.84844655364907</v>
      </c>
      <c r="S89">
        <v>-5.4484465536490916</v>
      </c>
    </row>
    <row r="90" spans="17:19" ht="15.75" thickBot="1" x14ac:dyDescent="0.3">
      <c r="Q90" s="18">
        <v>44</v>
      </c>
      <c r="R90" s="18">
        <v>296.63926559587793</v>
      </c>
      <c r="S90" s="18">
        <v>1.0607344041220585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7C28-D7C5-4B23-BB30-27195C792D58}">
  <sheetPr>
    <tabColor theme="4"/>
  </sheetPr>
  <dimension ref="A2:Y89"/>
  <sheetViews>
    <sheetView workbookViewId="0"/>
  </sheetViews>
  <sheetFormatPr defaultRowHeight="15" x14ac:dyDescent="0.25"/>
  <cols>
    <col min="2" max="2" width="14" customWidth="1"/>
    <col min="4" max="4" width="8.42578125" customWidth="1"/>
    <col min="5" max="5" width="18" customWidth="1"/>
    <col min="7" max="7" width="7.28515625" customWidth="1"/>
    <col min="8" max="8" width="15" customWidth="1"/>
    <col min="9" max="9" width="14.28515625" customWidth="1"/>
    <col min="12" max="12" width="19.140625" customWidth="1"/>
    <col min="13" max="13" width="18.28515625" customWidth="1"/>
    <col min="14" max="14" width="18.5703125" customWidth="1"/>
  </cols>
  <sheetData>
    <row r="2" ht="30" customHeight="1" x14ac:dyDescent="0.25"/>
    <row r="23" spans="1:18" x14ac:dyDescent="0.25">
      <c r="Q23" t="s">
        <v>84</v>
      </c>
    </row>
    <row r="24" spans="1:18" ht="15.75" thickBot="1" x14ac:dyDescent="0.3">
      <c r="B24" t="s">
        <v>49</v>
      </c>
      <c r="E24" t="s">
        <v>49</v>
      </c>
      <c r="I24" t="s">
        <v>53</v>
      </c>
    </row>
    <row r="25" spans="1:18" x14ac:dyDescent="0.25">
      <c r="B25" t="s">
        <v>113</v>
      </c>
      <c r="E25" t="s">
        <v>62</v>
      </c>
      <c r="J25" t="s">
        <v>113</v>
      </c>
      <c r="K25" t="s">
        <v>62</v>
      </c>
      <c r="N25" s="21"/>
      <c r="O25" s="21"/>
      <c r="Q25" s="20" t="s">
        <v>85</v>
      </c>
      <c r="R25" s="20"/>
    </row>
    <row r="26" spans="1:18" x14ac:dyDescent="0.25">
      <c r="B26" t="s">
        <v>50</v>
      </c>
      <c r="C26" t="s">
        <v>41</v>
      </c>
      <c r="D26" t="s">
        <v>115</v>
      </c>
      <c r="E26" t="s">
        <v>50</v>
      </c>
      <c r="F26" t="s">
        <v>41</v>
      </c>
      <c r="G26" t="s">
        <v>115</v>
      </c>
      <c r="J26" t="s">
        <v>50</v>
      </c>
      <c r="K26" t="s">
        <v>50</v>
      </c>
      <c r="Q26" t="s">
        <v>86</v>
      </c>
      <c r="R26">
        <v>0.79829321790706487</v>
      </c>
    </row>
    <row r="27" spans="1:18" x14ac:dyDescent="0.25">
      <c r="A27">
        <f>NormFallDTW!A5</f>
        <v>1980</v>
      </c>
      <c r="E27" s="3"/>
      <c r="F27" s="3"/>
      <c r="G27" s="3"/>
      <c r="I27" t="s">
        <v>51</v>
      </c>
      <c r="J27" s="3">
        <f>MIN(C27:C70)</f>
        <v>-692.82881509385879</v>
      </c>
      <c r="K27" s="3">
        <f>MIN(F27:F70)</f>
        <v>-631.75398852150192</v>
      </c>
      <c r="Q27" t="s">
        <v>87</v>
      </c>
      <c r="R27">
        <v>0.63727206175641649</v>
      </c>
    </row>
    <row r="28" spans="1:18" x14ac:dyDescent="0.25">
      <c r="A28">
        <f>NormFallDTW!A6</f>
        <v>1981</v>
      </c>
      <c r="B28" s="3">
        <f>31.758*NormFallDTW!AS5+4930</f>
        <v>5988.7323249999999</v>
      </c>
      <c r="C28" s="3">
        <f>B28-RG_Sto!E3</f>
        <v>436.9108135620545</v>
      </c>
      <c r="D28" s="3">
        <f>ABS(C28)</f>
        <v>436.9108135620545</v>
      </c>
      <c r="E28" s="3">
        <f>40.899*NormFallDTW!AU5+4922.1</f>
        <v>6077.128659</v>
      </c>
      <c r="F28" s="3">
        <f>E28-RG_Sto!E3</f>
        <v>525.30714756205452</v>
      </c>
      <c r="G28" s="3">
        <f t="shared" ref="G28:G70" si="0">ABS(F28)</f>
        <v>525.30714756205452</v>
      </c>
      <c r="I28" s="8">
        <v>0.05</v>
      </c>
      <c r="J28" s="3">
        <f>_xlfn.PERCENTILE.INC(C27:C70,0.05)</f>
        <v>-521.58839454996325</v>
      </c>
      <c r="K28" s="3">
        <f>_xlfn.PERCENTILE.INC(F27:F70,0.05)</f>
        <v>-580.46100035152836</v>
      </c>
      <c r="Q28" t="s">
        <v>88</v>
      </c>
      <c r="R28">
        <v>0.62842503887242662</v>
      </c>
    </row>
    <row r="29" spans="1:18" x14ac:dyDescent="0.25">
      <c r="A29">
        <f>NormFallDTW!A7</f>
        <v>1982</v>
      </c>
      <c r="B29" s="3">
        <f>31.758*NormFallDTW!AS6+4930</f>
        <v>5919.4998849999993</v>
      </c>
      <c r="C29" s="3">
        <f>B29-RG_Sto!E4</f>
        <v>-398.26194901859071</v>
      </c>
      <c r="D29" s="3">
        <f t="shared" ref="D29:D70" si="1">ABS(C29)</f>
        <v>398.26194901859071</v>
      </c>
      <c r="E29" s="3">
        <f>40.899*NormFallDTW!AU6+4922.1</f>
        <v>6008.7046319999999</v>
      </c>
      <c r="F29" s="3">
        <f>E29-RG_Sto!E4</f>
        <v>-309.05720201859003</v>
      </c>
      <c r="G29" s="3">
        <f t="shared" si="0"/>
        <v>309.05720201859003</v>
      </c>
      <c r="I29" s="8">
        <v>0.1</v>
      </c>
      <c r="J29" s="3">
        <f>_xlfn.PERCENTILE.INC(C27:C70,0.1)</f>
        <v>-383.09122457366573</v>
      </c>
      <c r="K29" s="3">
        <f>_xlfn.PERCENTILE.INC(F27:F70,0.1)</f>
        <v>-329.32893141245387</v>
      </c>
      <c r="Q29" t="s">
        <v>89</v>
      </c>
      <c r="R29">
        <v>295.18865881752276</v>
      </c>
    </row>
    <row r="30" spans="1:18" ht="15.75" thickBot="1" x14ac:dyDescent="0.3">
      <c r="A30">
        <f>NormFallDTW!A8</f>
        <v>1983</v>
      </c>
      <c r="B30" s="3">
        <f>31.758*NormFallDTW!AS7+4930</f>
        <v>6261.5070799999994</v>
      </c>
      <c r="C30" s="3">
        <f>B30-RG_Sto!E5</f>
        <v>274.92911694915165</v>
      </c>
      <c r="D30" s="3">
        <f t="shared" si="1"/>
        <v>274.92911694915165</v>
      </c>
      <c r="E30" s="3">
        <f>40.899*NormFallDTW!AU7+4922.1</f>
        <v>6121.8494433333326</v>
      </c>
      <c r="F30" s="3">
        <f>E30-RG_Sto!E5</f>
        <v>135.27148028248484</v>
      </c>
      <c r="G30" s="3">
        <f t="shared" si="0"/>
        <v>135.27148028248484</v>
      </c>
      <c r="I30" s="8">
        <v>0.25</v>
      </c>
      <c r="J30" s="3">
        <f>_xlfn.PERCENTILE.INC(C27:C70,0.25)</f>
        <v>-208.41202030592376</v>
      </c>
      <c r="K30" s="3">
        <f>_xlfn.PERCENTILE.INC(F27:F70,0.25)</f>
        <v>-154.50320286109127</v>
      </c>
      <c r="Q30" s="18" t="s">
        <v>90</v>
      </c>
      <c r="R30" s="18">
        <v>43</v>
      </c>
    </row>
    <row r="31" spans="1:18" x14ac:dyDescent="0.25">
      <c r="A31">
        <f>NormFallDTW!A9</f>
        <v>1984</v>
      </c>
      <c r="B31" s="3">
        <f>31.758*NormFallDTW!AS8+4930</f>
        <v>6385.9984399999994</v>
      </c>
      <c r="C31" s="3">
        <f>B31-RG_Sto!E6</f>
        <v>349.81456297065688</v>
      </c>
      <c r="D31" s="3">
        <f t="shared" si="1"/>
        <v>349.81456297065688</v>
      </c>
      <c r="E31" s="3">
        <f>40.899*NormFallDTW!AU8+4922.1</f>
        <v>6227.5506366666668</v>
      </c>
      <c r="F31" s="3">
        <f>E31-RG_Sto!E6</f>
        <v>191.36675963732432</v>
      </c>
      <c r="G31" s="3">
        <f t="shared" si="0"/>
        <v>191.36675963732432</v>
      </c>
      <c r="I31" s="8">
        <v>0.5</v>
      </c>
      <c r="J31" s="3">
        <f>_xlfn.PERCENTILE.INC(C27:C70,0.5)</f>
        <v>11.716456597868273</v>
      </c>
      <c r="K31" s="3">
        <f>_xlfn.PERCENTILE.INC(F27:F70,0.5)</f>
        <v>5.6864449904587673</v>
      </c>
    </row>
    <row r="32" spans="1:18" ht="15.75" thickBot="1" x14ac:dyDescent="0.3">
      <c r="A32">
        <f>NormFallDTW!A10</f>
        <v>1985</v>
      </c>
      <c r="B32" s="3">
        <f>31.758*NormFallDTW!AS9+4930</f>
        <v>6443.5862799999995</v>
      </c>
      <c r="C32" s="3">
        <f>B32-RG_Sto!E7</f>
        <v>511.84595135775362</v>
      </c>
      <c r="D32" s="3">
        <f t="shared" si="1"/>
        <v>511.84595135775362</v>
      </c>
      <c r="E32" s="3">
        <f>40.899*NormFallDTW!AU9+4922.1</f>
        <v>6314.9381666666668</v>
      </c>
      <c r="F32" s="3">
        <f>E32-RG_Sto!E7</f>
        <v>383.19783802442089</v>
      </c>
      <c r="G32" s="3">
        <f t="shared" si="0"/>
        <v>383.19783802442089</v>
      </c>
      <c r="I32" s="8">
        <v>0.75</v>
      </c>
      <c r="J32" s="3">
        <f>_xlfn.PERCENTILE.INC(C27:C70,0.75)</f>
        <v>237.15483073391852</v>
      </c>
      <c r="K32" s="3">
        <f>_xlfn.PERCENTILE.INC(F27:F70,0.75)</f>
        <v>210.45375019716766</v>
      </c>
      <c r="Q32" t="s">
        <v>91</v>
      </c>
    </row>
    <row r="33" spans="1:25" x14ac:dyDescent="0.25">
      <c r="A33">
        <f>NormFallDTW!A11</f>
        <v>1986</v>
      </c>
      <c r="B33" s="3">
        <f>31.758*NormFallDTW!AS10+4930</f>
        <v>6090.43732</v>
      </c>
      <c r="C33" s="3">
        <f>B33-RG_Sto!E8</f>
        <v>-692.82881509385879</v>
      </c>
      <c r="D33" s="3">
        <f t="shared" si="1"/>
        <v>692.82881509385879</v>
      </c>
      <c r="E33" s="3">
        <f>40.899*NormFallDTW!AU10+4922.1</f>
        <v>6223.7788399999999</v>
      </c>
      <c r="F33" s="3">
        <f>E33-RG_Sto!E8</f>
        <v>-559.48729509385885</v>
      </c>
      <c r="G33" s="3">
        <f t="shared" si="0"/>
        <v>559.48729509385885</v>
      </c>
      <c r="I33" s="8">
        <v>0.9</v>
      </c>
      <c r="J33" s="3">
        <f>_xlfn.PERCENTILE.INC(C27:C70,0.9)</f>
        <v>381.56923817533544</v>
      </c>
      <c r="K33" s="3">
        <f>_xlfn.PERCENTILE.INC(F27:F70,0.9)</f>
        <v>357.51788581702726</v>
      </c>
      <c r="O33" s="22"/>
      <c r="P33" s="22"/>
      <c r="Q33" s="19"/>
      <c r="R33" s="19" t="s">
        <v>96</v>
      </c>
      <c r="S33" s="19" t="s">
        <v>97</v>
      </c>
      <c r="T33" s="19" t="s">
        <v>98</v>
      </c>
      <c r="U33" s="19" t="s">
        <v>99</v>
      </c>
      <c r="V33" s="19" t="s">
        <v>100</v>
      </c>
    </row>
    <row r="34" spans="1:25" x14ac:dyDescent="0.25">
      <c r="A34">
        <f>NormFallDTW!A12</f>
        <v>1987</v>
      </c>
      <c r="B34" s="3">
        <f>31.758*NormFallDTW!AS11+4930</f>
        <v>6316.7924649999995</v>
      </c>
      <c r="C34" s="3">
        <f>B34-RG_Sto!E9</f>
        <v>-125.83012170676284</v>
      </c>
      <c r="D34" s="3">
        <f t="shared" si="1"/>
        <v>125.83012170676284</v>
      </c>
      <c r="E34" s="3">
        <f>40.899*NormFallDTW!AU11+4922.1</f>
        <v>6349.0289290909095</v>
      </c>
      <c r="F34" s="3">
        <f>E34-RG_Sto!E9</f>
        <v>-93.593657615852862</v>
      </c>
      <c r="G34" s="3">
        <f t="shared" si="0"/>
        <v>93.593657615852862</v>
      </c>
      <c r="I34" s="8">
        <v>0.95</v>
      </c>
      <c r="J34" s="3">
        <f>_xlfn.PERCENTILE.INC(C27:C70,0.95)</f>
        <v>426.2380863767134</v>
      </c>
      <c r="K34" s="3">
        <f>_xlfn.PERCENTILE.INC(F27:F70,0.95)</f>
        <v>401.38647505236759</v>
      </c>
      <c r="L34" s="3"/>
      <c r="M34" s="3"/>
      <c r="Q34" t="s">
        <v>92</v>
      </c>
      <c r="R34">
        <v>1</v>
      </c>
      <c r="S34">
        <v>6276637.7470273282</v>
      </c>
      <c r="T34">
        <v>6276637.7470273282</v>
      </c>
      <c r="U34">
        <v>72.032374066723179</v>
      </c>
      <c r="V34">
        <v>1.4340687528782539E-10</v>
      </c>
    </row>
    <row r="35" spans="1:25" x14ac:dyDescent="0.25">
      <c r="A35">
        <f>NormFallDTW!A13</f>
        <v>1988</v>
      </c>
      <c r="B35" s="3">
        <f>31.758*NormFallDTW!AS12+4930</f>
        <v>5993.8022314016007</v>
      </c>
      <c r="C35" s="3">
        <f>B35-RG_Sto!E10</f>
        <v>137.97660492201794</v>
      </c>
      <c r="D35" s="3">
        <f t="shared" si="1"/>
        <v>137.97660492201794</v>
      </c>
      <c r="E35" s="3">
        <f>40.899*NormFallDTW!AU12+4922.1</f>
        <v>6192.1356563353338</v>
      </c>
      <c r="F35" s="3">
        <f>E35-RG_Sto!E10</f>
        <v>336.31002985575105</v>
      </c>
      <c r="G35" s="3">
        <f t="shared" si="0"/>
        <v>336.31002985575105</v>
      </c>
      <c r="I35" s="8">
        <v>0.99</v>
      </c>
      <c r="J35" s="3">
        <f>_xlfn.PERCENTILE.INC(C28:C71,0.99)</f>
        <v>480.37319348355987</v>
      </c>
      <c r="K35" s="3">
        <f>_xlfn.PERCENTILE.INC(F28:F71,0.99)</f>
        <v>478.62154731607609</v>
      </c>
      <c r="Q35" t="s">
        <v>93</v>
      </c>
      <c r="R35">
        <v>41</v>
      </c>
      <c r="S35">
        <v>3572590.1160740019</v>
      </c>
      <c r="T35">
        <v>87136.344294487848</v>
      </c>
    </row>
    <row r="36" spans="1:25" ht="15.75" thickBot="1" x14ac:dyDescent="0.3">
      <c r="A36">
        <f>NormFallDTW!A14</f>
        <v>1989</v>
      </c>
      <c r="B36" s="3">
        <f>31.758*NormFallDTW!AS13+4930</f>
        <v>5839.0493147132001</v>
      </c>
      <c r="C36" s="3">
        <f>B36-RG_Sto!E11</f>
        <v>-236.82720100156894</v>
      </c>
      <c r="D36" s="3">
        <f t="shared" si="1"/>
        <v>236.82720100156894</v>
      </c>
      <c r="E36" s="3">
        <f>40.899*NormFallDTW!AU13+4922.1</f>
        <v>6057.8696959435838</v>
      </c>
      <c r="F36" s="3">
        <f>E36-RG_Sto!E11</f>
        <v>-18.006819771185292</v>
      </c>
      <c r="G36" s="3">
        <f t="shared" si="0"/>
        <v>18.006819771185292</v>
      </c>
      <c r="I36" t="s">
        <v>52</v>
      </c>
      <c r="J36" s="3">
        <f>MAX(C27:C70)</f>
        <v>511.84595135775362</v>
      </c>
      <c r="K36" s="3">
        <f>MAX(F27:F70)</f>
        <v>525.30714756205452</v>
      </c>
      <c r="Q36" s="18" t="s">
        <v>94</v>
      </c>
      <c r="R36" s="18">
        <v>42</v>
      </c>
      <c r="S36" s="18">
        <v>9849227.8631013297</v>
      </c>
      <c r="T36" s="18"/>
      <c r="U36" s="18"/>
      <c r="V36" s="18"/>
    </row>
    <row r="37" spans="1:25" ht="15.75" thickBot="1" x14ac:dyDescent="0.3">
      <c r="A37">
        <f>NormFallDTW!A15</f>
        <v>1990</v>
      </c>
      <c r="B37" s="3">
        <f>31.758*NormFallDTW!AS14+4930</f>
        <v>5836.7075369576005</v>
      </c>
      <c r="C37" s="3">
        <f>B37-RG_Sto!E12</f>
        <v>-213.82416906762319</v>
      </c>
      <c r="D37" s="3">
        <f t="shared" si="1"/>
        <v>213.82416906762319</v>
      </c>
      <c r="E37" s="3">
        <f>40.899*NormFallDTW!AU14+4922.1</f>
        <v>5983.2334823428337</v>
      </c>
      <c r="F37" s="3">
        <f>E37-RG_Sto!E12</f>
        <v>-67.298223682390017</v>
      </c>
      <c r="G37" s="3">
        <f t="shared" si="0"/>
        <v>67.298223682390017</v>
      </c>
      <c r="I37" t="s">
        <v>114</v>
      </c>
      <c r="J37" s="3">
        <f>AVERAGE(D28:D70)</f>
        <v>242.27985978618094</v>
      </c>
      <c r="K37" s="3">
        <f>AVERAGE(G28:G70)</f>
        <v>231.36056932422858</v>
      </c>
    </row>
    <row r="38" spans="1:25" x14ac:dyDescent="0.25">
      <c r="A38">
        <f>NormFallDTW!A16</f>
        <v>1991</v>
      </c>
      <c r="B38" s="3">
        <f>31.758*NormFallDTW!AS15+4930</f>
        <v>5800.615713245601</v>
      </c>
      <c r="C38" s="3">
        <f>B38-RG_Sto!E13</f>
        <v>-680.94483900405794</v>
      </c>
      <c r="D38" s="3">
        <f t="shared" si="1"/>
        <v>680.94483900405794</v>
      </c>
      <c r="E38" s="3">
        <f>40.899*NormFallDTW!AU15+4922.1</f>
        <v>5898.769140202834</v>
      </c>
      <c r="F38" s="3">
        <f>E38-RG_Sto!E13</f>
        <v>-582.79141204682492</v>
      </c>
      <c r="G38" s="3">
        <f t="shared" si="0"/>
        <v>582.79141204682492</v>
      </c>
      <c r="I38" t="s">
        <v>116</v>
      </c>
      <c r="J38" s="23">
        <f>J37/AVERAGE(RG_Sto!E3:E46)</f>
        <v>4.3053170790128853E-2</v>
      </c>
      <c r="K38" s="23">
        <f>K37/AVERAGE(RG_Sto!E3:E46)</f>
        <v>4.1112811085527959E-2</v>
      </c>
      <c r="N38" s="22"/>
      <c r="O38" s="22"/>
      <c r="P38" s="22"/>
      <c r="Q38" s="19"/>
      <c r="R38" s="19" t="s">
        <v>101</v>
      </c>
      <c r="S38" s="19" t="s">
        <v>89</v>
      </c>
      <c r="T38" s="19" t="s">
        <v>102</v>
      </c>
      <c r="U38" s="19" t="s">
        <v>103</v>
      </c>
      <c r="V38" s="19" t="s">
        <v>104</v>
      </c>
      <c r="W38" s="19" t="s">
        <v>105</v>
      </c>
      <c r="X38" s="19" t="s">
        <v>106</v>
      </c>
      <c r="Y38" s="19" t="s">
        <v>107</v>
      </c>
    </row>
    <row r="39" spans="1:25" x14ac:dyDescent="0.25">
      <c r="A39">
        <f>NormFallDTW!A17</f>
        <v>1992</v>
      </c>
      <c r="B39" s="3">
        <f>31.758*NormFallDTW!AS16+4930</f>
        <v>5705.6728602632011</v>
      </c>
      <c r="C39" s="3">
        <f>B39-RG_Sto!E14</f>
        <v>-202.99987154422433</v>
      </c>
      <c r="D39" s="3">
        <f t="shared" si="1"/>
        <v>202.99987154422433</v>
      </c>
      <c r="E39" s="3">
        <f>40.899*NormFallDTW!AU16+4922.1</f>
        <v>5797.1764877248343</v>
      </c>
      <c r="F39" s="3">
        <f>E39-RG_Sto!E14</f>
        <v>-111.49624408259115</v>
      </c>
      <c r="G39" s="3">
        <f t="shared" si="0"/>
        <v>111.49624408259115</v>
      </c>
      <c r="Q39" t="s">
        <v>95</v>
      </c>
      <c r="R39">
        <v>4922.1134065074066</v>
      </c>
      <c r="S39">
        <v>94.515464202968047</v>
      </c>
      <c r="T39">
        <v>52.07733409569223</v>
      </c>
      <c r="U39">
        <v>4.3841969455146876E-39</v>
      </c>
      <c r="V39">
        <v>4731.2355542092273</v>
      </c>
      <c r="W39">
        <v>5112.9912588055859</v>
      </c>
      <c r="X39">
        <v>4731.2355542092273</v>
      </c>
      <c r="Y39">
        <v>5112.9912588055859</v>
      </c>
    </row>
    <row r="40" spans="1:25" ht="15.75" thickBot="1" x14ac:dyDescent="0.3">
      <c r="A40">
        <f>NormFallDTW!A18</f>
        <v>1993</v>
      </c>
      <c r="B40" s="3">
        <f>31.758*NormFallDTW!AS17+4930</f>
        <v>5498.0431403420007</v>
      </c>
      <c r="C40" s="3">
        <f>B40-RG_Sto!E15</f>
        <v>-273.13316887265319</v>
      </c>
      <c r="D40" s="3">
        <f t="shared" si="1"/>
        <v>273.13316887265319</v>
      </c>
      <c r="E40" s="3">
        <f>40.899*NormFallDTW!AU17+4922.1</f>
        <v>5618.0410592295839</v>
      </c>
      <c r="F40" s="3">
        <f>E40-RG_Sto!E15</f>
        <v>-153.13524998507</v>
      </c>
      <c r="G40" s="3">
        <f t="shared" si="0"/>
        <v>153.13524998507</v>
      </c>
      <c r="Q40" s="18" t="s">
        <v>108</v>
      </c>
      <c r="R40" s="18">
        <v>40.898689610473184</v>
      </c>
      <c r="S40" s="18">
        <v>4.8188735372524008</v>
      </c>
      <c r="T40" s="18">
        <v>8.4871888200229844</v>
      </c>
      <c r="U40" s="18">
        <v>1.4340687528782642E-10</v>
      </c>
      <c r="V40" s="18">
        <v>31.166777070616199</v>
      </c>
      <c r="W40" s="18">
        <v>50.630602150330169</v>
      </c>
      <c r="X40" s="18">
        <v>31.166777070616199</v>
      </c>
      <c r="Y40" s="18">
        <v>50.630602150330169</v>
      </c>
    </row>
    <row r="41" spans="1:25" x14ac:dyDescent="0.25">
      <c r="A41">
        <f>NormFallDTW!A19</f>
        <v>1994</v>
      </c>
      <c r="B41" s="3">
        <f>31.758*NormFallDTW!AS18+4930</f>
        <v>5690.7948914780009</v>
      </c>
      <c r="C41" s="3">
        <f>B41-RG_Sto!E16</f>
        <v>391.34027367332146</v>
      </c>
      <c r="D41" s="3">
        <f t="shared" si="1"/>
        <v>391.34027367332146</v>
      </c>
      <c r="E41" s="3">
        <f>40.899*NormFallDTW!AU18+4922.1</f>
        <v>5702.8620525268188</v>
      </c>
      <c r="F41" s="3">
        <f>E41-RG_Sto!E16</f>
        <v>403.40743472213944</v>
      </c>
      <c r="G41" s="3">
        <f t="shared" si="0"/>
        <v>403.40743472213944</v>
      </c>
    </row>
    <row r="42" spans="1:25" x14ac:dyDescent="0.25">
      <c r="A42">
        <f>NormFallDTW!A20</f>
        <v>1995</v>
      </c>
      <c r="B42" s="3">
        <f>31.758*NormFallDTW!AS19+4930</f>
        <v>5615.9886303044004</v>
      </c>
      <c r="C42" s="3">
        <f>B42-RG_Sto!E17</f>
        <v>11.716456597868273</v>
      </c>
      <c r="D42" s="3">
        <f t="shared" si="1"/>
        <v>11.716456597868273</v>
      </c>
      <c r="E42" s="3">
        <f>40.899*NormFallDTW!AU19+4922.1</f>
        <v>5607.9847244950843</v>
      </c>
      <c r="F42" s="3">
        <f>E42-RG_Sto!E17</f>
        <v>3.7125507885521074</v>
      </c>
      <c r="G42" s="3">
        <f t="shared" si="0"/>
        <v>3.7125507885521074</v>
      </c>
    </row>
    <row r="43" spans="1:25" x14ac:dyDescent="0.25">
      <c r="A43">
        <f>NormFallDTW!A21</f>
        <v>1996</v>
      </c>
      <c r="B43" s="3">
        <f>31.758*NormFallDTW!AS20+4930</f>
        <v>5780.7183862088004</v>
      </c>
      <c r="C43" s="3">
        <f>B43-RG_Sto!E18</f>
        <v>-18.351450926466896</v>
      </c>
      <c r="D43" s="3">
        <f t="shared" si="1"/>
        <v>18.351450926466896</v>
      </c>
      <c r="E43" s="3">
        <f>40.899*NormFallDTW!AU20+4922.1</f>
        <v>5677.9736801568342</v>
      </c>
      <c r="F43" s="3">
        <f>E43-RG_Sto!E18</f>
        <v>-121.0961569784331</v>
      </c>
      <c r="G43" s="3">
        <f t="shared" si="0"/>
        <v>121.0961569784331</v>
      </c>
    </row>
    <row r="44" spans="1:25" x14ac:dyDescent="0.25">
      <c r="A44">
        <f>NormFallDTW!A22</f>
        <v>1997</v>
      </c>
      <c r="B44" s="3">
        <f>31.758*NormFallDTW!AS21+4930</f>
        <v>5944.6825266008</v>
      </c>
      <c r="C44" s="3">
        <f>B44-RG_Sto!E19</f>
        <v>-444.22153310298654</v>
      </c>
      <c r="D44" s="3">
        <f t="shared" si="1"/>
        <v>444.22153310298654</v>
      </c>
      <c r="E44" s="3">
        <f>40.899*NormFallDTW!AU21+4922.1</f>
        <v>5775.2608812718336</v>
      </c>
      <c r="F44" s="3">
        <f>E44-RG_Sto!E19</f>
        <v>-613.64317843195295</v>
      </c>
      <c r="G44" s="3">
        <f t="shared" si="0"/>
        <v>613.64317843195295</v>
      </c>
      <c r="Q44" t="s">
        <v>109</v>
      </c>
    </row>
    <row r="45" spans="1:25" ht="15.75" thickBot="1" x14ac:dyDescent="0.3">
      <c r="A45">
        <f>NormFallDTW!A23</f>
        <v>1998</v>
      </c>
      <c r="B45" s="3">
        <f>31.758*NormFallDTW!AS22+4930</f>
        <v>6049.2816743663334</v>
      </c>
      <c r="C45" s="3">
        <f>B45-RG_Sto!E20</f>
        <v>-101.89120254175396</v>
      </c>
      <c r="D45" s="3">
        <f t="shared" si="1"/>
        <v>101.89120254175396</v>
      </c>
      <c r="E45" s="3">
        <f>40.899*NormFallDTW!AU22+4922.1</f>
        <v>5953.9630734765842</v>
      </c>
      <c r="F45" s="3">
        <f>E45-RG_Sto!E20</f>
        <v>-197.20980343150313</v>
      </c>
      <c r="G45" s="3">
        <f t="shared" si="0"/>
        <v>197.20980343150313</v>
      </c>
    </row>
    <row r="46" spans="1:25" x14ac:dyDescent="0.25">
      <c r="A46">
        <f>NormFallDTW!A24</f>
        <v>1999</v>
      </c>
      <c r="B46" s="3">
        <f>31.758*NormFallDTW!AS23+4930</f>
        <v>6040.3451160773338</v>
      </c>
      <c r="C46" s="3">
        <f>B46-RG_Sto!E21</f>
        <v>-128.44872857268911</v>
      </c>
      <c r="D46" s="3">
        <f t="shared" si="1"/>
        <v>128.44872857268911</v>
      </c>
      <c r="E46" s="3">
        <f>40.899*NormFallDTW!AU23+4922.1</f>
        <v>5964.1943803378472</v>
      </c>
      <c r="F46" s="3">
        <f>E46-RG_Sto!E21</f>
        <v>-204.59946431217577</v>
      </c>
      <c r="G46" s="3">
        <f t="shared" si="0"/>
        <v>204.59946431217577</v>
      </c>
      <c r="Q46" s="19" t="s">
        <v>110</v>
      </c>
      <c r="R46" s="19" t="s">
        <v>111</v>
      </c>
      <c r="S46" s="19" t="s">
        <v>112</v>
      </c>
    </row>
    <row r="47" spans="1:25" x14ac:dyDescent="0.25">
      <c r="A47">
        <f>NormFallDTW!A25</f>
        <v>2000</v>
      </c>
      <c r="B47" s="3">
        <f>31.758*NormFallDTW!AS24+4930</f>
        <v>6000.0319131453334</v>
      </c>
      <c r="C47" s="3">
        <f>B47-RG_Sto!E22</f>
        <v>65.984842688859317</v>
      </c>
      <c r="D47" s="3">
        <f t="shared" si="1"/>
        <v>65.984842688859317</v>
      </c>
      <c r="E47" s="3">
        <f>40.899*NormFallDTW!AU24+4922.1</f>
        <v>5956.3092922396927</v>
      </c>
      <c r="F47" s="3">
        <f>E47-RG_Sto!E22</f>
        <v>22.262221783218592</v>
      </c>
      <c r="G47" s="3">
        <f t="shared" si="0"/>
        <v>22.262221783218592</v>
      </c>
      <c r="Q47">
        <v>1</v>
      </c>
      <c r="R47">
        <v>6077.1332997967793</v>
      </c>
      <c r="S47">
        <v>-525.31178835883384</v>
      </c>
    </row>
    <row r="48" spans="1:25" x14ac:dyDescent="0.25">
      <c r="A48">
        <f>NormFallDTW!A26</f>
        <v>2001</v>
      </c>
      <c r="B48" s="3">
        <f>31.758*NormFallDTW!AS25+4930</f>
        <v>5809.9861482720007</v>
      </c>
      <c r="C48" s="3">
        <f>B48-RG_Sto!E23</f>
        <v>232.90574448219286</v>
      </c>
      <c r="D48" s="3">
        <f t="shared" si="1"/>
        <v>232.90574448219286</v>
      </c>
      <c r="E48" s="3">
        <f>40.899*NormFallDTW!AU25+4922.1</f>
        <v>5849.3207070508579</v>
      </c>
      <c r="F48" s="3">
        <f>E48-RG_Sto!E23</f>
        <v>272.24030326105003</v>
      </c>
      <c r="G48" s="3">
        <f t="shared" si="0"/>
        <v>272.24030326105003</v>
      </c>
      <c r="Q48">
        <v>2</v>
      </c>
      <c r="R48">
        <v>6008.7097920784581</v>
      </c>
      <c r="S48">
        <v>309.05204194013186</v>
      </c>
    </row>
    <row r="49" spans="1:19" x14ac:dyDescent="0.25">
      <c r="A49">
        <f>NormFallDTW!A27</f>
        <v>2002</v>
      </c>
      <c r="B49" s="3">
        <f>31.758*NormFallDTW!AS26+4930</f>
        <v>5584.6367791320008</v>
      </c>
      <c r="C49" s="3">
        <f>B49-RG_Sto!E24</f>
        <v>38.418614239439194</v>
      </c>
      <c r="D49" s="3">
        <f t="shared" si="1"/>
        <v>38.418614239439194</v>
      </c>
      <c r="E49" s="3">
        <f>40.899*NormFallDTW!AU26+4922.1</f>
        <v>5675.1762414658579</v>
      </c>
      <c r="F49" s="3">
        <f>E49-RG_Sto!E24</f>
        <v>128.95807657329624</v>
      </c>
      <c r="G49" s="3">
        <f t="shared" si="0"/>
        <v>128.95807657329624</v>
      </c>
      <c r="Q49">
        <v>3</v>
      </c>
      <c r="R49">
        <v>6121.8537447364088</v>
      </c>
      <c r="S49">
        <v>-135.27578168556101</v>
      </c>
    </row>
    <row r="50" spans="1:19" x14ac:dyDescent="0.25">
      <c r="A50">
        <f>NormFallDTW!A28</f>
        <v>2003</v>
      </c>
      <c r="B50" s="3">
        <f>31.758*NormFallDTW!AS27+4930</f>
        <v>5498.6290557822858</v>
      </c>
      <c r="C50" s="3">
        <f>B50-RG_Sto!E25</f>
        <v>258.78118969617572</v>
      </c>
      <c r="D50" s="3">
        <f t="shared" si="1"/>
        <v>258.78118969617572</v>
      </c>
      <c r="E50" s="3">
        <f>40.899*NormFallDTW!AU27+4922.1</f>
        <v>5569.4594662627151</v>
      </c>
      <c r="F50" s="3">
        <f>E50-RG_Sto!E25</f>
        <v>329.61160017660495</v>
      </c>
      <c r="G50" s="3">
        <f t="shared" si="0"/>
        <v>329.61160017660495</v>
      </c>
      <c r="Q50">
        <v>4</v>
      </c>
      <c r="R50">
        <v>6227.5541358852543</v>
      </c>
      <c r="S50">
        <v>-191.37025885591174</v>
      </c>
    </row>
    <row r="51" spans="1:19" x14ac:dyDescent="0.25">
      <c r="A51">
        <f>NormFallDTW!A29</f>
        <v>2004</v>
      </c>
      <c r="B51" s="3">
        <f>31.758*NormFallDTW!AS28+4930</f>
        <v>5370.5943604482864</v>
      </c>
      <c r="C51" s="3">
        <f>B51-RG_Sto!E26</f>
        <v>357.44204274927324</v>
      </c>
      <c r="D51" s="3">
        <f t="shared" si="1"/>
        <v>357.44204274927324</v>
      </c>
      <c r="E51" s="3">
        <f>40.899*NormFallDTW!AU28+4922.1</f>
        <v>5427.3032741992147</v>
      </c>
      <c r="F51" s="3">
        <f>E51-RG_Sto!E26</f>
        <v>414.15095650020157</v>
      </c>
      <c r="G51" s="3">
        <f t="shared" si="0"/>
        <v>414.15095650020157</v>
      </c>
      <c r="Q51">
        <v>5</v>
      </c>
      <c r="R51">
        <v>6314.9410026862979</v>
      </c>
      <c r="S51">
        <v>-383.20067404405199</v>
      </c>
    </row>
    <row r="52" spans="1:19" x14ac:dyDescent="0.25">
      <c r="A52">
        <f>NormFallDTW!A30</f>
        <v>2005</v>
      </c>
      <c r="B52" s="3">
        <f>31.758*NormFallDTW!AS29+4930</f>
        <v>5204.4862006773337</v>
      </c>
      <c r="C52" s="3">
        <f>B52-RG_Sto!E27</f>
        <v>240.73354303722499</v>
      </c>
      <c r="D52" s="3">
        <f t="shared" si="1"/>
        <v>240.73354303722499</v>
      </c>
      <c r="E52" s="3">
        <f>40.899*NormFallDTW!AU29+4922.1</f>
        <v>5283.8936278609235</v>
      </c>
      <c r="F52" s="3">
        <f>E52-RG_Sto!E27</f>
        <v>320.14097022081478</v>
      </c>
      <c r="G52" s="3">
        <f t="shared" si="0"/>
        <v>320.14097022081478</v>
      </c>
      <c r="Q52">
        <v>6</v>
      </c>
      <c r="R52">
        <v>6223.7823678433997</v>
      </c>
      <c r="S52">
        <v>559.4837672504591</v>
      </c>
    </row>
    <row r="53" spans="1:19" x14ac:dyDescent="0.25">
      <c r="A53">
        <f>NormFallDTW!A31</f>
        <v>2006</v>
      </c>
      <c r="B53" s="3">
        <f>31.758*NormFallDTW!AS30+4930</f>
        <v>5211.967670922334</v>
      </c>
      <c r="C53" s="3">
        <f>B53-RG_Sto!E28</f>
        <v>-112.93236184928719</v>
      </c>
      <c r="D53" s="3">
        <f t="shared" si="1"/>
        <v>112.93236184928719</v>
      </c>
      <c r="E53" s="3">
        <f>40.899*NormFallDTW!AU30+4922.1</f>
        <v>5258.326923632847</v>
      </c>
      <c r="F53" s="3">
        <f>E53-RG_Sto!E28</f>
        <v>-66.573109138774271</v>
      </c>
      <c r="G53" s="3">
        <f t="shared" si="0"/>
        <v>66.573109138774271</v>
      </c>
      <c r="Q53">
        <v>7</v>
      </c>
      <c r="R53">
        <v>6349.031506389897</v>
      </c>
      <c r="S53">
        <v>93.591080316865373</v>
      </c>
    </row>
    <row r="54" spans="1:19" x14ac:dyDescent="0.25">
      <c r="A54">
        <f>NormFallDTW!A32</f>
        <v>2007</v>
      </c>
      <c r="B54" s="3">
        <f>31.758*NormFallDTW!AS31+4930</f>
        <v>5481.461524837714</v>
      </c>
      <c r="C54" s="3">
        <f>B54-RG_Sto!E29</f>
        <v>245.53114254489174</v>
      </c>
      <c r="D54" s="3">
        <f t="shared" si="1"/>
        <v>245.53114254489174</v>
      </c>
      <c r="E54" s="3">
        <f>40.899*NormFallDTW!AU31+4922.1</f>
        <v>5424.8405613637151</v>
      </c>
      <c r="F54" s="3">
        <f>E54-RG_Sto!E29</f>
        <v>188.91017907089281</v>
      </c>
      <c r="G54" s="3">
        <f t="shared" si="0"/>
        <v>188.91017907089281</v>
      </c>
      <c r="Q54">
        <v>8</v>
      </c>
      <c r="R54">
        <v>6192.1394243242821</v>
      </c>
      <c r="S54">
        <v>-336.31379784469937</v>
      </c>
    </row>
    <row r="55" spans="1:19" x14ac:dyDescent="0.25">
      <c r="A55">
        <f>NormFallDTW!A33</f>
        <v>2008</v>
      </c>
      <c r="B55" s="3">
        <f>31.758*NormFallDTW!AS32+4930</f>
        <v>5353.7552843502863</v>
      </c>
      <c r="C55" s="3">
        <f>B55-RG_Sto!E30</f>
        <v>233.57611843061204</v>
      </c>
      <c r="D55" s="3">
        <f t="shared" si="1"/>
        <v>233.57611843061204</v>
      </c>
      <c r="E55" s="3">
        <f>40.899*NormFallDTW!AU32+4922.1</f>
        <v>5329.3162317932856</v>
      </c>
      <c r="F55" s="3">
        <f>E55-RG_Sto!E30</f>
        <v>209.13706587361139</v>
      </c>
      <c r="G55" s="3">
        <f t="shared" si="0"/>
        <v>209.13706587361139</v>
      </c>
      <c r="Q55">
        <v>9</v>
      </c>
      <c r="R55">
        <v>6057.874482899937</v>
      </c>
      <c r="S55">
        <v>18.002032814832091</v>
      </c>
    </row>
    <row r="56" spans="1:19" x14ac:dyDescent="0.25">
      <c r="A56">
        <f>NormFallDTW!A34</f>
        <v>2009</v>
      </c>
      <c r="B56" s="3">
        <f>31.758*NormFallDTW!AS33+4930</f>
        <v>5245.0863315942861</v>
      </c>
      <c r="C56" s="3">
        <f>B56-RG_Sto!E31</f>
        <v>-302.71059764100937</v>
      </c>
      <c r="D56" s="3">
        <f t="shared" si="1"/>
        <v>302.71059764100937</v>
      </c>
      <c r="E56" s="3">
        <f>40.899*NormFallDTW!AU33+4922.1</f>
        <v>5235.9537454600004</v>
      </c>
      <c r="F56" s="3">
        <f>E56-RG_Sto!E31</f>
        <v>-311.84318377529507</v>
      </c>
      <c r="G56" s="3">
        <f t="shared" si="0"/>
        <v>311.84318377529507</v>
      </c>
      <c r="Q56">
        <v>10</v>
      </c>
      <c r="R56">
        <v>5983.2388357262153</v>
      </c>
      <c r="S56">
        <v>67.292870299008428</v>
      </c>
    </row>
    <row r="57" spans="1:19" x14ac:dyDescent="0.25">
      <c r="A57">
        <f>NormFallDTW!A35</f>
        <v>2010</v>
      </c>
      <c r="B57" s="3">
        <f>31.758*NormFallDTW!AS34+4930</f>
        <v>5243.8752629485716</v>
      </c>
      <c r="C57" s="3">
        <f>B57-RG_Sto!E32</f>
        <v>42.204175251499692</v>
      </c>
      <c r="D57" s="3">
        <f t="shared" si="1"/>
        <v>42.204175251499692</v>
      </c>
      <c r="E57" s="3">
        <f>40.899*NormFallDTW!AU34+4922.1</f>
        <v>5276.7098413244448</v>
      </c>
      <c r="F57" s="3">
        <f>E57-RG_Sto!E32</f>
        <v>75.038753627372898</v>
      </c>
      <c r="G57" s="3">
        <f t="shared" si="0"/>
        <v>75.038753627372898</v>
      </c>
      <c r="Q57">
        <v>11</v>
      </c>
      <c r="R57">
        <v>5898.7751346005971</v>
      </c>
      <c r="S57">
        <v>582.78541764906186</v>
      </c>
    </row>
    <row r="58" spans="1:19" x14ac:dyDescent="0.25">
      <c r="A58">
        <f>NormFallDTW!A36</f>
        <v>2011</v>
      </c>
      <c r="B58" s="3">
        <f>31.758*NormFallDTW!AS35+4930</f>
        <v>5246.8790744750004</v>
      </c>
      <c r="C58" s="3">
        <f>B58-RG_Sto!E33</f>
        <v>-252.61615516687834</v>
      </c>
      <c r="D58" s="3">
        <f t="shared" si="1"/>
        <v>252.61615516687834</v>
      </c>
      <c r="E58" s="3">
        <f>40.899*NormFallDTW!AU35+4922.1</f>
        <v>5253.878017263637</v>
      </c>
      <c r="F58" s="3">
        <f>E58-RG_Sto!E33</f>
        <v>-245.61721237824167</v>
      </c>
      <c r="G58" s="3">
        <f t="shared" si="0"/>
        <v>245.61721237824167</v>
      </c>
      <c r="Q58">
        <v>12</v>
      </c>
      <c r="R58">
        <v>5797.1832531266646</v>
      </c>
      <c r="S58">
        <v>111.48947868076084</v>
      </c>
    </row>
    <row r="59" spans="1:19" x14ac:dyDescent="0.25">
      <c r="A59">
        <f>NormFallDTW!A37</f>
        <v>2012</v>
      </c>
      <c r="B59" s="3">
        <f>31.758*NormFallDTW!AS36+4930</f>
        <v>5377.8838414850006</v>
      </c>
      <c r="C59" s="3">
        <f>B59-RG_Sto!E34</f>
        <v>-0.44373835545047768</v>
      </c>
      <c r="D59" s="3">
        <f t="shared" si="1"/>
        <v>0.44373835545047768</v>
      </c>
      <c r="E59" s="3">
        <f>40.899*NormFallDTW!AU36+4922.1</f>
        <v>5384.0140248309099</v>
      </c>
      <c r="F59" s="3">
        <f>E59-RG_Sto!E34</f>
        <v>5.6864449904587673</v>
      </c>
      <c r="G59" s="3">
        <f t="shared" si="0"/>
        <v>5.6864449904587673</v>
      </c>
      <c r="Q59">
        <v>13</v>
      </c>
      <c r="R59">
        <v>5618.0491841209105</v>
      </c>
      <c r="S59">
        <v>153.12712509374342</v>
      </c>
    </row>
    <row r="60" spans="1:19" x14ac:dyDescent="0.25">
      <c r="A60">
        <f>NormFallDTW!A38</f>
        <v>2013</v>
      </c>
      <c r="B60" s="3">
        <f>31.758*NormFallDTW!AS37+4930</f>
        <v>5332.3650383333334</v>
      </c>
      <c r="C60" s="3">
        <f>B60-RG_Sto!E35</f>
        <v>210.05473347905627</v>
      </c>
      <c r="D60" s="3">
        <f t="shared" si="1"/>
        <v>210.05473347905627</v>
      </c>
      <c r="E60" s="3">
        <f>40.899*NormFallDTW!AU37+4922.1</f>
        <v>5334.080739375001</v>
      </c>
      <c r="F60" s="3">
        <f>E60-RG_Sto!E35</f>
        <v>211.77043452072394</v>
      </c>
      <c r="G60" s="3">
        <f t="shared" si="0"/>
        <v>211.77043452072394</v>
      </c>
      <c r="Q60">
        <v>14</v>
      </c>
      <c r="R60">
        <v>5702.8695336970759</v>
      </c>
      <c r="S60">
        <v>-403.41491589239649</v>
      </c>
    </row>
    <row r="61" spans="1:19" x14ac:dyDescent="0.25">
      <c r="A61">
        <f>NormFallDTW!A39</f>
        <v>2014</v>
      </c>
      <c r="B61" s="3">
        <f>31.758*NormFallDTW!AS38+4930</f>
        <v>5175.5505035555561</v>
      </c>
      <c r="C61" s="3">
        <f>B61-RG_Sto!E36</f>
        <v>-92.398543582508864</v>
      </c>
      <c r="D61" s="3">
        <f t="shared" si="1"/>
        <v>92.398543582508864</v>
      </c>
      <c r="E61" s="3">
        <f>40.899*NormFallDTW!AU38+4922.1</f>
        <v>5172.5632038333342</v>
      </c>
      <c r="F61" s="3">
        <f>E61-RG_Sto!E36</f>
        <v>-95.38584330473077</v>
      </c>
      <c r="G61" s="3">
        <f t="shared" si="0"/>
        <v>95.38584330473077</v>
      </c>
      <c r="Q61">
        <v>15</v>
      </c>
      <c r="R61">
        <v>5607.9929257056592</v>
      </c>
      <c r="S61">
        <v>-3.7207519991270601</v>
      </c>
    </row>
    <row r="62" spans="1:19" x14ac:dyDescent="0.25">
      <c r="A62">
        <f>NormFallDTW!A40</f>
        <v>2015</v>
      </c>
      <c r="B62" s="3">
        <f>31.758*NormFallDTW!AS39+4930</f>
        <v>5120.2857024444447</v>
      </c>
      <c r="C62" s="3">
        <f>B62-RG_Sto!E37</f>
        <v>-322.4083267939659</v>
      </c>
      <c r="D62" s="3">
        <f t="shared" si="1"/>
        <v>322.4083267939659</v>
      </c>
      <c r="E62" s="3">
        <f>40.899*NormFallDTW!AU39+4922.1</f>
        <v>5108.9936609166671</v>
      </c>
      <c r="F62" s="3">
        <f>E62-RG_Sto!E37</f>
        <v>-333.70036832174355</v>
      </c>
      <c r="G62" s="3">
        <f t="shared" si="0"/>
        <v>333.70036832174355</v>
      </c>
      <c r="Q62">
        <v>16</v>
      </c>
      <c r="R62">
        <v>5677.9813502092184</v>
      </c>
      <c r="S62">
        <v>121.08848692604897</v>
      </c>
    </row>
    <row r="63" spans="1:19" x14ac:dyDescent="0.25">
      <c r="A63">
        <f>NormFallDTW!A41</f>
        <v>2016</v>
      </c>
      <c r="B63" s="3">
        <f>31.758*NormFallDTW!AS40+4930</f>
        <v>5083.3482078888892</v>
      </c>
      <c r="C63" s="3">
        <f>B63-RG_Sto!E38</f>
        <v>41.518987417186509</v>
      </c>
      <c r="D63" s="3">
        <f t="shared" si="1"/>
        <v>41.518987417186509</v>
      </c>
      <c r="E63" s="3">
        <f>40.899*NormFallDTW!AU40+4922.1</f>
        <v>5068.956535045455</v>
      </c>
      <c r="F63" s="3">
        <f>E63-RG_Sto!E38</f>
        <v>27.127314573752301</v>
      </c>
      <c r="G63" s="3">
        <f t="shared" si="0"/>
        <v>27.127314573752301</v>
      </c>
      <c r="Q63">
        <v>17</v>
      </c>
      <c r="R63">
        <v>5775.2678129949609</v>
      </c>
      <c r="S63">
        <v>613.63624670882564</v>
      </c>
    </row>
    <row r="64" spans="1:19" x14ac:dyDescent="0.25">
      <c r="A64">
        <f>NormFallDTW!A42</f>
        <v>2017</v>
      </c>
      <c r="B64" s="3">
        <f>31.758*NormFallDTW!AS41+4930</f>
        <v>5110.7388947777781</v>
      </c>
      <c r="C64" s="3">
        <f>B64-RG_Sto!E39</f>
        <v>-39.83004266316766</v>
      </c>
      <c r="D64" s="3">
        <f t="shared" si="1"/>
        <v>39.83004266316766</v>
      </c>
      <c r="E64" s="3">
        <f>40.899*NormFallDTW!AU41+4922.1</f>
        <v>5048.3031154642858</v>
      </c>
      <c r="F64" s="3">
        <f>E64-RG_Sto!E39</f>
        <v>-102.26582197665994</v>
      </c>
      <c r="G64" s="3">
        <f t="shared" si="0"/>
        <v>102.26582197665994</v>
      </c>
      <c r="Q64">
        <v>18</v>
      </c>
      <c r="R64">
        <v>5953.9686489981195</v>
      </c>
      <c r="S64">
        <v>197.20422790996781</v>
      </c>
    </row>
    <row r="65" spans="1:19" x14ac:dyDescent="0.25">
      <c r="A65">
        <f>NormFallDTW!A43</f>
        <v>2018</v>
      </c>
      <c r="B65" s="3">
        <f>31.758*NormFallDTW!AS42+4930</f>
        <v>5424.1438940000007</v>
      </c>
      <c r="C65" s="3">
        <f>B65-RG_Sto!E40</f>
        <v>192.63906430026054</v>
      </c>
      <c r="D65" s="3">
        <f t="shared" si="1"/>
        <v>192.63906430026054</v>
      </c>
      <c r="E65" s="3">
        <f>40.899*NormFallDTW!AU42+4922.1</f>
        <v>5315.4038701999998</v>
      </c>
      <c r="F65" s="3">
        <f>E65-RG_Sto!E40</f>
        <v>83.899040500259616</v>
      </c>
      <c r="G65" s="3">
        <f t="shared" si="0"/>
        <v>83.899040500259616</v>
      </c>
      <c r="Q65">
        <v>19</v>
      </c>
      <c r="R65">
        <v>5964.1998782122391</v>
      </c>
      <c r="S65">
        <v>204.59396643778382</v>
      </c>
    </row>
    <row r="66" spans="1:19" x14ac:dyDescent="0.25">
      <c r="A66">
        <f>NormFallDTW!A44</f>
        <v>2019</v>
      </c>
      <c r="B66" s="3">
        <f>31.758*NormFallDTW!AS43+4930</f>
        <v>5459.9331016111109</v>
      </c>
      <c r="C66" s="3">
        <f>B66-RG_Sto!E41</f>
        <v>-38.657216141626122</v>
      </c>
      <c r="D66" s="3">
        <f t="shared" si="1"/>
        <v>38.657216141626122</v>
      </c>
      <c r="E66" s="3">
        <f>40.899*NormFallDTW!AU43+4922.1</f>
        <v>5342.7191620156245</v>
      </c>
      <c r="F66" s="3">
        <f>E66-RG_Sto!E41</f>
        <v>-155.87115573711253</v>
      </c>
      <c r="G66" s="3">
        <f t="shared" si="0"/>
        <v>155.87115573711253</v>
      </c>
      <c r="Q66">
        <v>20</v>
      </c>
      <c r="R66">
        <v>5956.3148499553718</v>
      </c>
      <c r="S66">
        <v>-22.267779498897653</v>
      </c>
    </row>
    <row r="67" spans="1:19" x14ac:dyDescent="0.25">
      <c r="A67">
        <f>NormFallDTW!A45</f>
        <v>2020</v>
      </c>
      <c r="B67" s="3">
        <f>31.758*NormFallDTW!AS44+4930</f>
        <v>5497.5875036111111</v>
      </c>
      <c r="C67" s="3">
        <f>B67-RG_Sto!E42</f>
        <v>-530.1847124885162</v>
      </c>
      <c r="D67" s="3">
        <f t="shared" si="1"/>
        <v>530.1847124885162</v>
      </c>
      <c r="E67" s="3">
        <f>40.899*NormFallDTW!AU44+4922.1</f>
        <v>5396.0182275781253</v>
      </c>
      <c r="F67" s="3">
        <f>E67-RG_Sto!E42</f>
        <v>-631.75398852150192</v>
      </c>
      <c r="G67" s="3">
        <f t="shared" si="0"/>
        <v>631.75398852150192</v>
      </c>
      <c r="Q67">
        <v>21</v>
      </c>
      <c r="R67">
        <v>5849.3270767212625</v>
      </c>
      <c r="S67">
        <v>-272.24667293145467</v>
      </c>
    </row>
    <row r="68" spans="1:19" x14ac:dyDescent="0.25">
      <c r="A68">
        <f>NormFallDTW!A46</f>
        <v>2021</v>
      </c>
      <c r="B68" s="3">
        <f>31.758*NormFallDTW!AS45+4930</f>
        <v>5469.2862653336424</v>
      </c>
      <c r="C68" s="3">
        <f>B68-RG_Sto!E43</f>
        <v>387.60103703185086</v>
      </c>
      <c r="D68" s="3">
        <f t="shared" si="1"/>
        <v>387.60103703185086</v>
      </c>
      <c r="E68" s="3">
        <f>40.899*NormFallDTW!AU45+4922.1</f>
        <v>5377.4849035761972</v>
      </c>
      <c r="F68" s="3">
        <f>E68-RG_Sto!E43</f>
        <v>295.79967527440567</v>
      </c>
      <c r="G68" s="3">
        <f t="shared" si="0"/>
        <v>295.79967527440567</v>
      </c>
      <c r="Q68">
        <v>22</v>
      </c>
      <c r="R68">
        <v>5675.1839327484849</v>
      </c>
      <c r="S68">
        <v>-128.96576785592333</v>
      </c>
    </row>
    <row r="69" spans="1:19" x14ac:dyDescent="0.25">
      <c r="A69">
        <f>NormFallDTW!A47</f>
        <v>2022</v>
      </c>
      <c r="B69" s="3">
        <f>31.758*NormFallDTW!AS46+4930</f>
        <v>5294.3039432254591</v>
      </c>
      <c r="C69" s="3">
        <f>B69-RG_Sto!E44</f>
        <v>116.24858916725043</v>
      </c>
      <c r="D69" s="3">
        <f t="shared" si="1"/>
        <v>116.24858916725043</v>
      </c>
      <c r="E69" s="3">
        <f>40.899*NormFallDTW!AU46+4922.1</f>
        <v>5226.0083167688117</v>
      </c>
      <c r="F69" s="3">
        <f>E69-RG_Sto!E44</f>
        <v>47.95296271060306</v>
      </c>
      <c r="G69" s="3">
        <f t="shared" si="0"/>
        <v>47.95296271060306</v>
      </c>
      <c r="Q69">
        <v>23</v>
      </c>
      <c r="R69">
        <v>5569.4679598480834</v>
      </c>
      <c r="S69">
        <v>-329.62009376197329</v>
      </c>
    </row>
    <row r="70" spans="1:19" x14ac:dyDescent="0.25">
      <c r="A70">
        <f>NormFallDTW!A48</f>
        <v>2023</v>
      </c>
      <c r="B70" s="3">
        <f>31.758*NormFallDTW!AS47+4930</f>
        <v>5180.1156211215348</v>
      </c>
      <c r="C70" s="3">
        <f>B70-RG_Sto!E45</f>
        <v>430.11562112153479</v>
      </c>
      <c r="D70" s="3">
        <f t="shared" si="1"/>
        <v>430.11562112153479</v>
      </c>
      <c r="E70" s="3">
        <f>40.899*NormFallDTW!AU47+4922.1</f>
        <v>5112.8198498073461</v>
      </c>
      <c r="F70" s="3">
        <f>E70-RG_Sto!E45</f>
        <v>362.81984980734615</v>
      </c>
      <c r="G70" s="3">
        <f t="shared" si="0"/>
        <v>362.81984980734615</v>
      </c>
      <c r="Q70">
        <v>24</v>
      </c>
      <c r="R70">
        <v>5427.3128466323105</v>
      </c>
      <c r="S70">
        <v>-414.16052893329743</v>
      </c>
    </row>
    <row r="71" spans="1:19" x14ac:dyDescent="0.25">
      <c r="A71">
        <v>2024</v>
      </c>
      <c r="E71" s="3">
        <f>40.899*NormFallDTW!AU48+4922.1</f>
        <v>5163.9366390625</v>
      </c>
      <c r="Q71">
        <v>25</v>
      </c>
      <c r="R71">
        <v>5283.9042886544257</v>
      </c>
      <c r="S71">
        <v>-320.15163101431699</v>
      </c>
    </row>
    <row r="72" spans="1:19" x14ac:dyDescent="0.25">
      <c r="Q72">
        <v>26</v>
      </c>
      <c r="R72">
        <v>5258.3377784564527</v>
      </c>
      <c r="S72">
        <v>66.562254315168502</v>
      </c>
    </row>
    <row r="73" spans="1:19" x14ac:dyDescent="0.25">
      <c r="Q73">
        <v>27</v>
      </c>
      <c r="R73">
        <v>5424.8501524867606</v>
      </c>
      <c r="S73">
        <v>-188.91977019393835</v>
      </c>
    </row>
    <row r="74" spans="1:19" x14ac:dyDescent="0.25">
      <c r="Q74">
        <v>28</v>
      </c>
      <c r="R74">
        <v>5329.3265478668554</v>
      </c>
      <c r="S74">
        <v>-209.1473819471812</v>
      </c>
    </row>
    <row r="75" spans="1:19" x14ac:dyDescent="0.25">
      <c r="Q75">
        <v>29</v>
      </c>
      <c r="R75">
        <v>5235.964770077494</v>
      </c>
      <c r="S75">
        <v>311.83215915780147</v>
      </c>
    </row>
    <row r="76" spans="1:19" x14ac:dyDescent="0.25">
      <c r="Q76">
        <v>30</v>
      </c>
      <c r="R76">
        <v>5276.7205566369357</v>
      </c>
      <c r="S76">
        <v>-75.0494689398638</v>
      </c>
    </row>
    <row r="77" spans="1:19" x14ac:dyDescent="0.25">
      <c r="Q77">
        <v>31</v>
      </c>
      <c r="R77">
        <v>5253.8889058507566</v>
      </c>
      <c r="S77">
        <v>245.60632379112212</v>
      </c>
    </row>
    <row r="78" spans="1:19" x14ac:dyDescent="0.25">
      <c r="Q78">
        <v>32</v>
      </c>
      <c r="R78">
        <v>5384.0239257935445</v>
      </c>
      <c r="S78">
        <v>-5.6963459530934415</v>
      </c>
    </row>
    <row r="79" spans="1:19" x14ac:dyDescent="0.25">
      <c r="Q79">
        <v>33</v>
      </c>
      <c r="R79">
        <v>5334.0910192899046</v>
      </c>
      <c r="S79">
        <v>-211.78071443562749</v>
      </c>
    </row>
    <row r="80" spans="1:19" x14ac:dyDescent="0.25">
      <c r="Q80">
        <v>34</v>
      </c>
      <c r="R80">
        <v>5172.5747095325214</v>
      </c>
      <c r="S80">
        <v>95.374337605543587</v>
      </c>
    </row>
    <row r="81" spans="17:19" x14ac:dyDescent="0.25">
      <c r="Q81">
        <v>35</v>
      </c>
      <c r="R81">
        <v>5109.005649056021</v>
      </c>
      <c r="S81">
        <v>333.68838018238966</v>
      </c>
    </row>
    <row r="82" spans="17:19" x14ac:dyDescent="0.25">
      <c r="Q82">
        <v>36</v>
      </c>
      <c r="R82">
        <v>5068.9688270334254</v>
      </c>
      <c r="S82">
        <v>-27.139606561722758</v>
      </c>
    </row>
    <row r="83" spans="17:19" x14ac:dyDescent="0.25">
      <c r="Q83">
        <v>37</v>
      </c>
      <c r="R83">
        <v>5048.3155641946005</v>
      </c>
      <c r="S83">
        <v>102.25337324634529</v>
      </c>
    </row>
    <row r="84" spans="17:19" x14ac:dyDescent="0.25">
      <c r="Q84">
        <v>38</v>
      </c>
      <c r="R84">
        <v>5315.4142918568677</v>
      </c>
      <c r="S84">
        <v>-83.909462157127564</v>
      </c>
    </row>
    <row r="85" spans="17:19" x14ac:dyDescent="0.25">
      <c r="Q85">
        <v>39</v>
      </c>
      <c r="R85">
        <v>5342.7293763720572</v>
      </c>
      <c r="S85">
        <v>155.86094138067983</v>
      </c>
    </row>
    <row r="86" spans="17:19" x14ac:dyDescent="0.25">
      <c r="Q86">
        <v>40</v>
      </c>
      <c r="R86">
        <v>5396.0280374388067</v>
      </c>
      <c r="S86">
        <v>631.74417866082058</v>
      </c>
    </row>
    <row r="87" spans="17:19" x14ac:dyDescent="0.25">
      <c r="Q87">
        <v>41</v>
      </c>
      <c r="R87">
        <v>5377.4948540894529</v>
      </c>
      <c r="S87">
        <v>-295.80962578766139</v>
      </c>
    </row>
    <row r="88" spans="17:19" x14ac:dyDescent="0.25">
      <c r="Q88">
        <v>42</v>
      </c>
      <c r="R88">
        <v>5226.0194168638691</v>
      </c>
      <c r="S88">
        <v>-47.964062805660433</v>
      </c>
    </row>
    <row r="89" spans="17:19" ht="15.75" thickBot="1" x14ac:dyDescent="0.3">
      <c r="Q89" s="18">
        <v>43</v>
      </c>
      <c r="R89" s="18">
        <v>5112.8318089090953</v>
      </c>
      <c r="S89" s="18">
        <v>-362.83180890909534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18FCA-EDEE-4214-A249-A83EEF1DDE15}">
  <dimension ref="A1"/>
  <sheetViews>
    <sheetView topLeftCell="A3" workbookViewId="0">
      <selection activeCell="K49" sqref="K4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9EBC-9F77-4B6B-BCBD-40077624E5E6}">
  <sheetPr>
    <tabColor theme="4"/>
  </sheetPr>
  <dimension ref="B1:AW51"/>
  <sheetViews>
    <sheetView topLeftCell="E1" workbookViewId="0">
      <selection activeCell="G41" sqref="G41"/>
    </sheetView>
  </sheetViews>
  <sheetFormatPr defaultRowHeight="15" x14ac:dyDescent="0.25"/>
  <cols>
    <col min="25" max="25" width="11.28515625" customWidth="1"/>
    <col min="26" max="26" width="24.28515625" customWidth="1"/>
    <col min="27" max="27" width="24.5703125" customWidth="1"/>
    <col min="28" max="29" width="17" customWidth="1"/>
    <col min="30" max="30" width="19" customWidth="1"/>
    <col min="31" max="31" width="18.5703125" customWidth="1"/>
    <col min="32" max="33" width="15.28515625" customWidth="1"/>
    <col min="34" max="35" width="8.85546875" customWidth="1"/>
    <col min="36" max="36" width="18" customWidth="1"/>
    <col min="37" max="37" width="21.85546875" hidden="1" customWidth="1"/>
    <col min="38" max="38" width="18.42578125" customWidth="1"/>
    <col min="39" max="39" width="8.85546875" customWidth="1"/>
    <col min="40" max="42" width="8.85546875" hidden="1" customWidth="1"/>
    <col min="43" max="43" width="0" hidden="1" customWidth="1"/>
    <col min="44" max="47" width="8.85546875" hidden="1" customWidth="1"/>
    <col min="48" max="48" width="0" hidden="1" customWidth="1"/>
    <col min="49" max="49" width="8.85546875" hidden="1" customWidth="1"/>
  </cols>
  <sheetData>
    <row r="1" spans="24:38" x14ac:dyDescent="0.25">
      <c r="AI1" t="s">
        <v>58</v>
      </c>
    </row>
    <row r="2" spans="24:38" ht="45" customHeight="1" x14ac:dyDescent="0.25">
      <c r="X2" s="6" t="s">
        <v>61</v>
      </c>
      <c r="Y2" s="6" t="s">
        <v>60</v>
      </c>
      <c r="Z2" s="6" t="s">
        <v>39</v>
      </c>
      <c r="AA2" s="6" t="s">
        <v>40</v>
      </c>
      <c r="AB2" s="6" t="s">
        <v>41</v>
      </c>
      <c r="AC2" s="6" t="s">
        <v>115</v>
      </c>
      <c r="AD2" s="6" t="s">
        <v>56</v>
      </c>
      <c r="AE2" s="6" t="s">
        <v>57</v>
      </c>
      <c r="AF2" s="6" t="s">
        <v>41</v>
      </c>
      <c r="AG2" s="6" t="s">
        <v>115</v>
      </c>
      <c r="AJ2" s="6" t="s">
        <v>59</v>
      </c>
      <c r="AK2" s="6" t="s">
        <v>68</v>
      </c>
      <c r="AL2" s="6" t="s">
        <v>82</v>
      </c>
    </row>
    <row r="3" spans="24:38" x14ac:dyDescent="0.25">
      <c r="X3">
        <f>NormFallDTW!A5</f>
        <v>1980</v>
      </c>
      <c r="Y3" s="5"/>
      <c r="Z3" s="3"/>
      <c r="AA3" s="3">
        <f>RG_Sto!B2</f>
        <v>12539177.127548344</v>
      </c>
      <c r="AB3" s="3"/>
      <c r="AC3" s="3"/>
      <c r="AD3" s="3"/>
      <c r="AE3" s="3"/>
      <c r="AF3" s="3"/>
      <c r="AG3" s="3"/>
      <c r="AI3" t="s">
        <v>51</v>
      </c>
      <c r="AJ3" s="3">
        <f>MIN(AB3:AB47)</f>
        <v>-787146.31147138216</v>
      </c>
      <c r="AK3" s="3" t="e">
        <f>MIN(#REF!)</f>
        <v>#REF!</v>
      </c>
      <c r="AL3" s="3">
        <f>MIN(AF3:AF47)</f>
        <v>-280246.78624158492</v>
      </c>
    </row>
    <row r="4" spans="24:38" x14ac:dyDescent="0.25">
      <c r="X4">
        <f>NormFallDTW!A6</f>
        <v>1981</v>
      </c>
      <c r="Y4" s="5">
        <f>NormFallDTW!AN5</f>
        <v>19.3812</v>
      </c>
      <c r="Z4" s="3">
        <f>489033.98*Y4+2981579.31</f>
        <v>12459644.683176</v>
      </c>
      <c r="AA4" s="3">
        <f>RG_Sto!B3</f>
        <v>12487810.798920639</v>
      </c>
      <c r="AB4" s="3">
        <f t="shared" ref="AB4:AB46" si="0">Z4-AA4</f>
        <v>-28166.115744639188</v>
      </c>
      <c r="AC4" s="3">
        <f>ABS(AB4)</f>
        <v>28166.115744639188</v>
      </c>
      <c r="AD4" s="3">
        <f t="shared" ref="AD4:AD47" si="1">28417.42*Y4+1084486.3</f>
        <v>1635250.0005040001</v>
      </c>
      <c r="AE4" s="3">
        <f>RG_Sto!G3</f>
        <v>1553016.7599453835</v>
      </c>
      <c r="AF4" s="3">
        <f>AD4-AE4</f>
        <v>82233.240558616584</v>
      </c>
      <c r="AG4" s="3">
        <f t="shared" ref="AG4:AG46" si="2">ABS(AF4)</f>
        <v>82233.240558616584</v>
      </c>
      <c r="AI4" s="8">
        <v>0.05</v>
      </c>
      <c r="AJ4" s="3">
        <f>_xlfn.PERCENTILE.INC(AB3:AB47,0.05)</f>
        <v>-655763.00659504475</v>
      </c>
      <c r="AK4" s="3" t="e">
        <f>_xlfn.PERCENTILE.INC(#REF!,0.05)</f>
        <v>#REF!</v>
      </c>
      <c r="AL4" s="3">
        <f>_xlfn.PERCENTILE.INC(AF3:AF47,0.05)</f>
        <v>-234444.72443684153</v>
      </c>
    </row>
    <row r="5" spans="24:38" x14ac:dyDescent="0.25">
      <c r="X5">
        <f>NormFallDTW!A7</f>
        <v>1982</v>
      </c>
      <c r="Y5" s="5">
        <f>NormFallDTW!AN6</f>
        <v>18.327199999999994</v>
      </c>
      <c r="Z5" s="3">
        <f t="shared" ref="Z5:Z47" si="3">489033.98*Y5+2981579.31</f>
        <v>11944202.868255997</v>
      </c>
      <c r="AA5" s="3">
        <f>RG_Sto!B4</f>
        <v>12183332.133349286</v>
      </c>
      <c r="AB5" s="3">
        <f t="shared" si="0"/>
        <v>-239129.26509328932</v>
      </c>
      <c r="AC5" s="3">
        <f t="shared" ref="AC5:AC47" si="4">ABS(AB5)</f>
        <v>239129.26509328932</v>
      </c>
      <c r="AD5" s="3">
        <f t="shared" si="1"/>
        <v>1605298.0398239999</v>
      </c>
      <c r="AE5" s="3">
        <f>RG_Sto!G4</f>
        <v>1841148.0657305075</v>
      </c>
      <c r="AF5" s="3">
        <f t="shared" ref="AF5:AF46" si="5">AD5-AE5</f>
        <v>-235850.02590650762</v>
      </c>
      <c r="AG5" s="3">
        <f t="shared" si="2"/>
        <v>235850.02590650762</v>
      </c>
      <c r="AI5" s="8">
        <v>0.1</v>
      </c>
      <c r="AJ5" s="3">
        <f>_xlfn.PERCENTILE.INC(AB3:AB47,0.1)</f>
        <v>-517984.85010476329</v>
      </c>
      <c r="AK5" s="3" t="e">
        <f>_xlfn.PERCENTILE.INC(#REF!,0.1)</f>
        <v>#REF!</v>
      </c>
      <c r="AL5" s="3">
        <f>_xlfn.PERCENTILE.INC(AF3:AF47,0.1)</f>
        <v>-191208.44823332489</v>
      </c>
    </row>
    <row r="6" spans="24:38" x14ac:dyDescent="0.25">
      <c r="X6">
        <f>NormFallDTW!A8</f>
        <v>1983</v>
      </c>
      <c r="Y6" s="5">
        <f>NormFallDTW!AN7</f>
        <v>20.286086956521732</v>
      </c>
      <c r="Z6" s="3">
        <f t="shared" si="3"/>
        <v>12902165.152973909</v>
      </c>
      <c r="AA6" s="3">
        <f>RG_Sto!B5</f>
        <v>13024746.689802334</v>
      </c>
      <c r="AB6" s="3">
        <f t="shared" si="0"/>
        <v>-122581.53682842478</v>
      </c>
      <c r="AC6" s="3">
        <f t="shared" si="4"/>
        <v>122581.53682842478</v>
      </c>
      <c r="AD6" s="3">
        <f t="shared" si="1"/>
        <v>1660964.5532</v>
      </c>
      <c r="AE6" s="3">
        <f>RG_Sto!G5</f>
        <v>1856876.7268875325</v>
      </c>
      <c r="AF6" s="3">
        <f t="shared" si="5"/>
        <v>-195912.17368753254</v>
      </c>
      <c r="AG6" s="3">
        <f t="shared" si="2"/>
        <v>195912.17368753254</v>
      </c>
      <c r="AI6" s="8">
        <v>0.25</v>
      </c>
      <c r="AJ6" s="3">
        <f>_xlfn.PERCENTILE.INC(AB3:AB47,0.25)</f>
        <v>-231882.44785772124</v>
      </c>
      <c r="AK6" s="3" t="e">
        <f>_xlfn.PERCENTILE.INC(#REF!,0.25)</f>
        <v>#REF!</v>
      </c>
      <c r="AL6" s="3">
        <f>_xlfn.PERCENTILE.INC(AF3:AF47,0.25)</f>
        <v>-111465.74655935157</v>
      </c>
    </row>
    <row r="7" spans="24:38" x14ac:dyDescent="0.25">
      <c r="X7">
        <f>NormFallDTW!A9</f>
        <v>1984</v>
      </c>
      <c r="Y7" s="5">
        <f>NormFallDTW!AN8</f>
        <v>23.567391304347826</v>
      </c>
      <c r="Z7" s="3">
        <f t="shared" si="3"/>
        <v>14506834.477782609</v>
      </c>
      <c r="AA7" s="3">
        <f>RG_Sto!B6</f>
        <v>14004518.954261338</v>
      </c>
      <c r="AB7" s="3">
        <f t="shared" si="0"/>
        <v>502315.5235212706</v>
      </c>
      <c r="AC7" s="3">
        <f t="shared" si="4"/>
        <v>502315.5235212706</v>
      </c>
      <c r="AD7" s="3">
        <f t="shared" si="1"/>
        <v>1754210.757</v>
      </c>
      <c r="AE7" s="3">
        <f>RG_Sto!G6</f>
        <v>1976007.7682098467</v>
      </c>
      <c r="AF7" s="3">
        <f t="shared" si="5"/>
        <v>-221797.01120984671</v>
      </c>
      <c r="AG7" s="3">
        <f t="shared" si="2"/>
        <v>221797.01120984671</v>
      </c>
      <c r="AI7" s="8">
        <v>0.5</v>
      </c>
      <c r="AJ7" s="3">
        <f>_xlfn.PERCENTILE.INC(AB3:AB47,0.5)</f>
        <v>49110.969857897609</v>
      </c>
      <c r="AK7" s="3" t="e">
        <f>_xlfn.PERCENTILE.INC(#REF!,0.5)</f>
        <v>#REF!</v>
      </c>
      <c r="AL7" s="3">
        <f>_xlfn.PERCENTILE.INC(AF3:AF47,0.5)</f>
        <v>-19358.364081782755</v>
      </c>
    </row>
    <row r="8" spans="24:38" x14ac:dyDescent="0.25">
      <c r="X8">
        <f>NormFallDTW!A10</f>
        <v>1985</v>
      </c>
      <c r="Y8" s="5">
        <f>NormFallDTW!AN9</f>
        <v>26.146363636363638</v>
      </c>
      <c r="Z8" s="3">
        <f t="shared" si="3"/>
        <v>15768039.581618182</v>
      </c>
      <c r="AA8" s="3">
        <f>RG_Sto!B7</f>
        <v>15043559.228942519</v>
      </c>
      <c r="AB8" s="3">
        <f t="shared" si="0"/>
        <v>724480.35267566331</v>
      </c>
      <c r="AC8" s="3">
        <f t="shared" si="4"/>
        <v>724480.35267566331</v>
      </c>
      <c r="AD8" s="3">
        <f t="shared" si="1"/>
        <v>1827498.4969272728</v>
      </c>
      <c r="AE8" s="3">
        <f>RG_Sto!G7</f>
        <v>1788382.7764743089</v>
      </c>
      <c r="AF8" s="3">
        <f t="shared" si="5"/>
        <v>39115.72045296384</v>
      </c>
      <c r="AG8" s="3">
        <f t="shared" si="2"/>
        <v>39115.72045296384</v>
      </c>
      <c r="AI8" s="8">
        <v>0.75</v>
      </c>
      <c r="AJ8" s="3">
        <f>_xlfn.PERCENTILE.INC(AB3:AB47,0.75)</f>
        <v>227057.16453637299</v>
      </c>
      <c r="AK8" s="3" t="e">
        <f>_xlfn.PERCENTILE.INC(#REF!,0.75)</f>
        <v>#REF!</v>
      </c>
      <c r="AL8" s="3">
        <f>_xlfn.PERCENTILE.INC(AF3:AF47,0.75)</f>
        <v>82880.042709102738</v>
      </c>
    </row>
    <row r="9" spans="24:38" x14ac:dyDescent="0.25">
      <c r="X9">
        <f>NormFallDTW!A11</f>
        <v>1986</v>
      </c>
      <c r="Y9" s="5">
        <f>NormFallDTW!AN10</f>
        <v>24.257391304347824</v>
      </c>
      <c r="Z9" s="3">
        <f t="shared" si="3"/>
        <v>14844267.923982607</v>
      </c>
      <c r="AA9" s="3">
        <f>RG_Sto!B8</f>
        <v>15010661.94636238</v>
      </c>
      <c r="AB9" s="3">
        <f t="shared" si="0"/>
        <v>-166394.02237977274</v>
      </c>
      <c r="AC9" s="3">
        <f t="shared" si="4"/>
        <v>166394.02237977274</v>
      </c>
      <c r="AD9" s="3">
        <f t="shared" si="1"/>
        <v>1773818.7767999999</v>
      </c>
      <c r="AE9" s="3">
        <f>RG_Sto!G8</f>
        <v>1882237.1896974496</v>
      </c>
      <c r="AF9" s="3">
        <f t="shared" si="5"/>
        <v>-108418.41289744969</v>
      </c>
      <c r="AG9" s="3">
        <f t="shared" si="2"/>
        <v>108418.41289744969</v>
      </c>
      <c r="AI9" s="8">
        <v>0.9</v>
      </c>
      <c r="AJ9" s="3">
        <f>_xlfn.PERCENTILE.INC(AB3:AB47,0.9)</f>
        <v>486960.6949112899</v>
      </c>
      <c r="AK9" s="3" t="e">
        <f>_xlfn.PERCENTILE.INC(#REF!,0.9)</f>
        <v>#REF!</v>
      </c>
      <c r="AL9" s="3">
        <f>_xlfn.PERCENTILE.INC(AF3:AF47,0.9)</f>
        <v>151055.11278338364</v>
      </c>
    </row>
    <row r="10" spans="24:38" x14ac:dyDescent="0.25">
      <c r="X10">
        <f>NormFallDTW!A12</f>
        <v>1987</v>
      </c>
      <c r="Y10" s="5">
        <f>NormFallDTW!AN11</f>
        <v>24.911538461538456</v>
      </c>
      <c r="Z10" s="3">
        <f t="shared" si="3"/>
        <v>15164168.111769227</v>
      </c>
      <c r="AA10" s="3">
        <f>RG_Sto!B9</f>
        <v>15203435.385613754</v>
      </c>
      <c r="AB10" s="3">
        <f t="shared" si="0"/>
        <v>-39267.273844527081</v>
      </c>
      <c r="AC10" s="3">
        <f t="shared" si="4"/>
        <v>39267.273844527081</v>
      </c>
      <c r="AD10" s="3">
        <f t="shared" si="1"/>
        <v>1792407.9513076921</v>
      </c>
      <c r="AE10" s="3">
        <f>RG_Sto!G9</f>
        <v>1738794.9087057139</v>
      </c>
      <c r="AF10" s="3">
        <f t="shared" si="5"/>
        <v>53613.042601978173</v>
      </c>
      <c r="AG10" s="3">
        <f t="shared" si="2"/>
        <v>53613.042601978173</v>
      </c>
      <c r="AI10" s="8">
        <v>0.95</v>
      </c>
      <c r="AJ10" s="3">
        <f>_xlfn.PERCENTILE.INC(AB3:AB47,0.95)</f>
        <v>519187.22000351775</v>
      </c>
      <c r="AK10" s="3" t="e">
        <f>_xlfn.PERCENTILE.INC(#REF!,0.95)</f>
        <v>#REF!</v>
      </c>
      <c r="AL10" s="3">
        <f>_xlfn.PERCENTILE.INC(AF3:AF47,0.95)</f>
        <v>188337.24485052243</v>
      </c>
    </row>
    <row r="11" spans="24:38" x14ac:dyDescent="0.25">
      <c r="X11">
        <f>NormFallDTW!A13</f>
        <v>1988</v>
      </c>
      <c r="Y11" s="5">
        <f>NormFallDTW!AN12</f>
        <v>23.05985697777778</v>
      </c>
      <c r="Z11" s="3">
        <f t="shared" si="3"/>
        <v>14258632.946073439</v>
      </c>
      <c r="AA11" s="3">
        <f>RG_Sto!B10</f>
        <v>14209232.11877651</v>
      </c>
      <c r="AB11" s="3">
        <f t="shared" si="0"/>
        <v>49400.827296929434</v>
      </c>
      <c r="AC11" s="3">
        <f t="shared" si="4"/>
        <v>49400.827296929434</v>
      </c>
      <c r="AD11" s="3">
        <f t="shared" si="1"/>
        <v>1739787.9408774418</v>
      </c>
      <c r="AE11" s="3">
        <f>RG_Sto!G10</f>
        <v>1422279.6104946106</v>
      </c>
      <c r="AF11" s="3">
        <f t="shared" si="5"/>
        <v>317508.33038283116</v>
      </c>
      <c r="AG11" s="3">
        <f t="shared" si="2"/>
        <v>317508.33038283116</v>
      </c>
      <c r="AI11" t="s">
        <v>52</v>
      </c>
      <c r="AJ11" s="3">
        <f>MAX(AB3:AB47)</f>
        <v>724480.35267566331</v>
      </c>
      <c r="AK11" s="3" t="e">
        <f>MAX(#REF!)</f>
        <v>#REF!</v>
      </c>
      <c r="AL11" s="3">
        <f>MAX(AF3:AF47)</f>
        <v>317508.33038283116</v>
      </c>
    </row>
    <row r="12" spans="24:38" x14ac:dyDescent="0.25">
      <c r="X12">
        <f>NormFallDTW!A14</f>
        <v>1989</v>
      </c>
      <c r="Y12" s="5">
        <f>NormFallDTW!AN13</f>
        <v>19.99871034444444</v>
      </c>
      <c r="Z12" s="3">
        <f t="shared" si="3"/>
        <v>12761628.224610835</v>
      </c>
      <c r="AA12" s="3">
        <f>RG_Sto!B11</f>
        <v>12901154.284708351</v>
      </c>
      <c r="AB12" s="3">
        <f t="shared" si="0"/>
        <v>-139526.06009751558</v>
      </c>
      <c r="AC12" s="3">
        <f t="shared" si="4"/>
        <v>139526.06009751558</v>
      </c>
      <c r="AD12" s="3">
        <f t="shared" si="1"/>
        <v>1652798.0513164224</v>
      </c>
      <c r="AE12" s="3">
        <f>RG_Sto!G11</f>
        <v>1624231.882531441</v>
      </c>
      <c r="AF12" s="3">
        <f t="shared" si="5"/>
        <v>28566.168784981361</v>
      </c>
      <c r="AG12" s="3">
        <f t="shared" si="2"/>
        <v>28566.168784981361</v>
      </c>
      <c r="AI12" t="s">
        <v>114</v>
      </c>
      <c r="AJ12" s="3">
        <f>AVERAGE(AC4:AC47)</f>
        <v>289586.06940422842</v>
      </c>
      <c r="AL12" s="3">
        <f>AVERAGE(AG4:AG46)</f>
        <v>115087.14812109992</v>
      </c>
    </row>
    <row r="13" spans="24:38" x14ac:dyDescent="0.25">
      <c r="X13">
        <f>NormFallDTW!A15</f>
        <v>1990</v>
      </c>
      <c r="Y13" s="5">
        <f>NormFallDTW!AN14</f>
        <v>18.582342559139782</v>
      </c>
      <c r="Z13" s="3">
        <f t="shared" si="3"/>
        <v>12068976.249419514</v>
      </c>
      <c r="AA13" s="3">
        <f>RG_Sto!B12</f>
        <v>12298443.091532046</v>
      </c>
      <c r="AB13" s="3">
        <f t="shared" si="0"/>
        <v>-229466.84211253189</v>
      </c>
      <c r="AC13" s="3">
        <f t="shared" si="4"/>
        <v>229466.84211253189</v>
      </c>
      <c r="AD13" s="3">
        <f t="shared" si="1"/>
        <v>1612548.53308695</v>
      </c>
      <c r="AE13" s="3">
        <f>RG_Sto!G12</f>
        <v>1558447.0967170317</v>
      </c>
      <c r="AF13" s="3">
        <f t="shared" si="5"/>
        <v>54101.436369918287</v>
      </c>
      <c r="AG13" s="3">
        <f t="shared" si="2"/>
        <v>54101.436369918287</v>
      </c>
      <c r="AJ13" s="3"/>
      <c r="AK13" s="3"/>
      <c r="AL13" s="3"/>
    </row>
    <row r="14" spans="24:38" x14ac:dyDescent="0.25">
      <c r="X14">
        <f>NormFallDTW!A16</f>
        <v>1991</v>
      </c>
      <c r="Y14" s="5">
        <f>NormFallDTW!AN15</f>
        <v>16.78719685416667</v>
      </c>
      <c r="Z14" s="3">
        <f t="shared" si="3"/>
        <v>11191089.000636606</v>
      </c>
      <c r="AA14" s="3">
        <f>RG_Sto!B13</f>
        <v>11357596.179623036</v>
      </c>
      <c r="AB14" s="3">
        <f t="shared" si="0"/>
        <v>-166507.17898643017</v>
      </c>
      <c r="AC14" s="3">
        <f t="shared" si="4"/>
        <v>166507.17898643017</v>
      </c>
      <c r="AD14" s="3">
        <f t="shared" si="1"/>
        <v>1561535.123627533</v>
      </c>
      <c r="AE14" s="3">
        <f>RG_Sto!G13</f>
        <v>1651223.9307373336</v>
      </c>
      <c r="AF14" s="3">
        <f t="shared" si="5"/>
        <v>-89688.807109800633</v>
      </c>
      <c r="AG14" s="3">
        <f t="shared" si="2"/>
        <v>89688.807109800633</v>
      </c>
    </row>
    <row r="15" spans="24:38" x14ac:dyDescent="0.25">
      <c r="X15">
        <f>NormFallDTW!A17</f>
        <v>1992</v>
      </c>
      <c r="Y15" s="5">
        <f>NormFallDTW!AN16</f>
        <v>14.447649555555561</v>
      </c>
      <c r="Z15" s="3">
        <f t="shared" si="3"/>
        <v>10046970.873798566</v>
      </c>
      <c r="AA15" s="3">
        <f>RG_Sto!B14</f>
        <v>10327235.438375579</v>
      </c>
      <c r="AB15" s="3">
        <f t="shared" si="0"/>
        <v>-280264.56457701325</v>
      </c>
      <c r="AC15" s="3">
        <f t="shared" si="4"/>
        <v>280264.56457701325</v>
      </c>
      <c r="AD15" s="3">
        <f t="shared" si="1"/>
        <v>1495051.2254330358</v>
      </c>
      <c r="AE15" s="3">
        <f>RG_Sto!G14</f>
        <v>1477676.7647576348</v>
      </c>
      <c r="AF15" s="3">
        <f t="shared" si="5"/>
        <v>17374.460675400915</v>
      </c>
      <c r="AG15" s="3">
        <f t="shared" si="2"/>
        <v>17374.460675400915</v>
      </c>
    </row>
    <row r="16" spans="24:38" x14ac:dyDescent="0.25">
      <c r="X16">
        <f>NormFallDTW!A18</f>
        <v>1993</v>
      </c>
      <c r="Y16" s="5">
        <f>NormFallDTW!AN17</f>
        <v>11.463729646464648</v>
      </c>
      <c r="Z16" s="3">
        <f t="shared" si="3"/>
        <v>8587732.6446545999</v>
      </c>
      <c r="AA16" s="3">
        <f>RG_Sto!B15</f>
        <v>8939688.6336335782</v>
      </c>
      <c r="AB16" s="3">
        <f t="shared" si="0"/>
        <v>-351955.98897897825</v>
      </c>
      <c r="AC16" s="3">
        <f t="shared" si="4"/>
        <v>351955.98897897825</v>
      </c>
      <c r="AD16" s="3">
        <f t="shared" si="1"/>
        <v>1410255.9201300375</v>
      </c>
      <c r="AE16" s="3">
        <f>RG_Sto!G15</f>
        <v>1582649.4665465318</v>
      </c>
      <c r="AF16" s="3">
        <f t="shared" si="5"/>
        <v>-172393.5464164943</v>
      </c>
      <c r="AG16" s="3">
        <f t="shared" si="2"/>
        <v>172393.5464164943</v>
      </c>
    </row>
    <row r="17" spans="2:33" x14ac:dyDescent="0.25">
      <c r="X17">
        <f>NormFallDTW!A19</f>
        <v>1994</v>
      </c>
      <c r="Y17" s="5">
        <f>NormFallDTW!AN18</f>
        <v>12.590001197916665</v>
      </c>
      <c r="Z17" s="3">
        <f t="shared" si="3"/>
        <v>9138517.7040219549</v>
      </c>
      <c r="AA17" s="3">
        <f>RG_Sto!B16</f>
        <v>9719280.4181289915</v>
      </c>
      <c r="AB17" s="3">
        <f t="shared" si="0"/>
        <v>-580762.71410703659</v>
      </c>
      <c r="AC17" s="3">
        <f t="shared" si="4"/>
        <v>580762.71410703659</v>
      </c>
      <c r="AD17" s="3">
        <f t="shared" si="1"/>
        <v>1442261.651841701</v>
      </c>
      <c r="AE17" s="3">
        <f>RG_Sto!G16</f>
        <v>1358857.1435420397</v>
      </c>
      <c r="AF17" s="3">
        <f t="shared" si="5"/>
        <v>83404.508299661335</v>
      </c>
      <c r="AG17" s="3">
        <f t="shared" si="2"/>
        <v>83404.508299661335</v>
      </c>
    </row>
    <row r="18" spans="2:33" x14ac:dyDescent="0.25">
      <c r="X18">
        <f>NormFallDTW!A20</f>
        <v>1995</v>
      </c>
      <c r="Y18" s="5">
        <f>NormFallDTW!AN19</f>
        <v>11.009772494949495</v>
      </c>
      <c r="Z18" s="3">
        <f t="shared" si="3"/>
        <v>8365732.1720996816</v>
      </c>
      <c r="AA18" s="3">
        <f>RG_Sto!B17</f>
        <v>8696603.0967427809</v>
      </c>
      <c r="AB18" s="3">
        <f t="shared" si="0"/>
        <v>-330870.92464309931</v>
      </c>
      <c r="AC18" s="3">
        <f t="shared" si="4"/>
        <v>330870.92464309931</v>
      </c>
      <c r="AD18" s="3">
        <f t="shared" si="1"/>
        <v>1397355.6290934277</v>
      </c>
      <c r="AE18" s="3">
        <f>RG_Sto!G17</f>
        <v>1455904.3907854818</v>
      </c>
      <c r="AF18" s="3">
        <f t="shared" si="5"/>
        <v>-58548.761692054104</v>
      </c>
      <c r="AG18" s="3">
        <f t="shared" si="2"/>
        <v>58548.761692054104</v>
      </c>
    </row>
    <row r="19" spans="2:33" x14ac:dyDescent="0.25">
      <c r="X19">
        <f>NormFallDTW!A21</f>
        <v>1996</v>
      </c>
      <c r="Y19" s="5">
        <f>NormFallDTW!AN20</f>
        <v>13.074171252525247</v>
      </c>
      <c r="Z19" s="3">
        <f t="shared" si="3"/>
        <v>9375293.3128240071</v>
      </c>
      <c r="AA19" s="3">
        <f>RG_Sto!B18</f>
        <v>10162439.624295389</v>
      </c>
      <c r="AB19" s="3">
        <f t="shared" si="0"/>
        <v>-787146.31147138216</v>
      </c>
      <c r="AC19" s="3">
        <f t="shared" si="4"/>
        <v>787146.31147138216</v>
      </c>
      <c r="AD19" s="3">
        <f t="shared" si="1"/>
        <v>1456020.515634936</v>
      </c>
      <c r="AE19" s="3">
        <f>RG_Sto!G18</f>
        <v>1496633.5884421468</v>
      </c>
      <c r="AF19" s="3">
        <f t="shared" si="5"/>
        <v>-40613.07280721073</v>
      </c>
      <c r="AG19" s="3">
        <f t="shared" si="2"/>
        <v>40613.07280721073</v>
      </c>
    </row>
    <row r="20" spans="2:33" x14ac:dyDescent="0.25">
      <c r="X20">
        <f>NormFallDTW!A22</f>
        <v>1997</v>
      </c>
      <c r="Y20" s="5">
        <f>NormFallDTW!AN21</f>
        <v>14.217341555555553</v>
      </c>
      <c r="Z20" s="3">
        <f t="shared" si="3"/>
        <v>9934342.4359327238</v>
      </c>
      <c r="AA20" s="3">
        <f>RG_Sto!B19</f>
        <v>10642187.162412984</v>
      </c>
      <c r="AB20" s="3">
        <f t="shared" si="0"/>
        <v>-707844.72648026049</v>
      </c>
      <c r="AC20" s="3">
        <f t="shared" si="4"/>
        <v>707844.72648026049</v>
      </c>
      <c r="AD20" s="3">
        <f t="shared" si="1"/>
        <v>1488506.4662676756</v>
      </c>
      <c r="AE20" s="3">
        <f>RG_Sto!G19</f>
        <v>1725220.2075864153</v>
      </c>
      <c r="AF20" s="3">
        <f t="shared" si="5"/>
        <v>-236713.74131873972</v>
      </c>
      <c r="AG20" s="3">
        <f t="shared" si="2"/>
        <v>236713.74131873972</v>
      </c>
    </row>
    <row r="21" spans="2:33" x14ac:dyDescent="0.25">
      <c r="X21">
        <f>NormFallDTW!A23</f>
        <v>1998</v>
      </c>
      <c r="Y21" s="5">
        <f>NormFallDTW!AN22</f>
        <v>16.911954979797979</v>
      </c>
      <c r="Z21" s="3">
        <f t="shared" si="3"/>
        <v>11252099.963351425</v>
      </c>
      <c r="AA21" s="3">
        <f>RG_Sto!B20</f>
        <v>11271435.504991442</v>
      </c>
      <c r="AB21" s="3">
        <f t="shared" si="0"/>
        <v>-19335.541640017182</v>
      </c>
      <c r="AC21" s="3">
        <f t="shared" si="4"/>
        <v>19335.541640017182</v>
      </c>
      <c r="AD21" s="3">
        <f t="shared" si="1"/>
        <v>1565080.4276820107</v>
      </c>
      <c r="AE21" s="3">
        <f>RG_Sto!G20</f>
        <v>1692518.9513880683</v>
      </c>
      <c r="AF21" s="3">
        <f t="shared" si="5"/>
        <v>-127438.52370605757</v>
      </c>
      <c r="AG21" s="3">
        <f t="shared" si="2"/>
        <v>127438.52370605757</v>
      </c>
    </row>
    <row r="22" spans="2:33" x14ac:dyDescent="0.25">
      <c r="X22">
        <f>NormFallDTW!A24</f>
        <v>1999</v>
      </c>
      <c r="Y22" s="5">
        <f>NormFallDTW!AN23</f>
        <v>18.01194533333333</v>
      </c>
      <c r="Z22" s="3">
        <f t="shared" si="3"/>
        <v>11790032.623902425</v>
      </c>
      <c r="AA22" s="3">
        <f>RG_Sto!B21</f>
        <v>11656127.747088486</v>
      </c>
      <c r="AB22" s="3">
        <f t="shared" si="0"/>
        <v>133904.87681393884</v>
      </c>
      <c r="AC22" s="3">
        <f t="shared" si="4"/>
        <v>133904.87681393884</v>
      </c>
      <c r="AD22" s="3">
        <f t="shared" si="1"/>
        <v>1596339.3155543732</v>
      </c>
      <c r="AE22" s="3">
        <f>RG_Sto!G21</f>
        <v>1747140.4059335226</v>
      </c>
      <c r="AF22" s="3">
        <f t="shared" si="5"/>
        <v>-150801.09037914942</v>
      </c>
      <c r="AG22" s="3">
        <f t="shared" si="2"/>
        <v>150801.09037914942</v>
      </c>
    </row>
    <row r="23" spans="2:33" x14ac:dyDescent="0.25">
      <c r="X23">
        <f>NormFallDTW!A25</f>
        <v>2000</v>
      </c>
      <c r="Y23" s="5">
        <f>NormFallDTW!AN24</f>
        <v>18.128818156862749</v>
      </c>
      <c r="Z23" s="3">
        <f t="shared" si="3"/>
        <v>11847187.405946855</v>
      </c>
      <c r="AA23" s="3">
        <f>RG_Sto!B22</f>
        <v>11600661.038417244</v>
      </c>
      <c r="AB23" s="3">
        <f t="shared" si="0"/>
        <v>246526.36752961017</v>
      </c>
      <c r="AC23" s="3">
        <f t="shared" si="4"/>
        <v>246526.36752961017</v>
      </c>
      <c r="AD23" s="3">
        <f t="shared" si="1"/>
        <v>1599660.5396671947</v>
      </c>
      <c r="AE23" s="3">
        <f>RG_Sto!G22</f>
        <v>1587860.7365120354</v>
      </c>
      <c r="AF23" s="3">
        <f t="shared" si="5"/>
        <v>11799.803155159345</v>
      </c>
      <c r="AG23" s="3">
        <f t="shared" si="2"/>
        <v>11799.803155159345</v>
      </c>
    </row>
    <row r="24" spans="2:33" x14ac:dyDescent="0.25">
      <c r="X24">
        <f>NormFallDTW!A26</f>
        <v>2001</v>
      </c>
      <c r="Y24" s="5">
        <f>NormFallDTW!AN25</f>
        <v>16.086109180952377</v>
      </c>
      <c r="Z24" s="3">
        <f t="shared" si="3"/>
        <v>10848233.30547568</v>
      </c>
      <c r="AA24" s="3">
        <f>RG_Sto!B23</f>
        <v>10552652.917524932</v>
      </c>
      <c r="AB24" s="3">
        <f t="shared" si="0"/>
        <v>295580.38795074821</v>
      </c>
      <c r="AC24" s="3">
        <f t="shared" si="4"/>
        <v>295580.38795074821</v>
      </c>
      <c r="AD24" s="3">
        <f t="shared" si="1"/>
        <v>1541612.0207609797</v>
      </c>
      <c r="AE24" s="3">
        <f>RG_Sto!G23</f>
        <v>1351719.3150244318</v>
      </c>
      <c r="AF24" s="3">
        <f t="shared" si="5"/>
        <v>189892.70573654794</v>
      </c>
      <c r="AG24" s="3">
        <f t="shared" si="2"/>
        <v>189892.70573654794</v>
      </c>
    </row>
    <row r="25" spans="2:33" x14ac:dyDescent="0.25">
      <c r="X25">
        <f>NormFallDTW!A27</f>
        <v>2002</v>
      </c>
      <c r="Y25" s="5">
        <f>NormFallDTW!AN26</f>
        <v>13.02802974509804</v>
      </c>
      <c r="Z25" s="3">
        <f t="shared" si="3"/>
        <v>9352728.5478036795</v>
      </c>
      <c r="AA25" s="3">
        <f>RG_Sto!B24</f>
        <v>8852541.67784095</v>
      </c>
      <c r="AB25" s="3">
        <f t="shared" si="0"/>
        <v>500186.86996272951</v>
      </c>
      <c r="AC25" s="3">
        <f t="shared" si="4"/>
        <v>500186.86996272951</v>
      </c>
      <c r="AD25" s="3">
        <f t="shared" si="1"/>
        <v>1454709.293038944</v>
      </c>
      <c r="AE25" s="3">
        <f>RG_Sto!G24</f>
        <v>1306033.1647777818</v>
      </c>
      <c r="AF25" s="3">
        <f t="shared" si="5"/>
        <v>148676.1282611622</v>
      </c>
      <c r="AG25" s="3">
        <f t="shared" si="2"/>
        <v>148676.1282611622</v>
      </c>
    </row>
    <row r="26" spans="2:33" x14ac:dyDescent="0.25">
      <c r="B26" s="21"/>
      <c r="C26" s="21"/>
      <c r="L26" s="21"/>
      <c r="M26" s="21"/>
      <c r="X26">
        <f>NormFallDTW!A28</f>
        <v>2003</v>
      </c>
      <c r="Y26" s="5">
        <f>NormFallDTW!AN27</f>
        <v>10.415922888888892</v>
      </c>
      <c r="Z26" s="3">
        <f t="shared" si="3"/>
        <v>8075319.5357264318</v>
      </c>
      <c r="AA26" s="3">
        <f>RG_Sto!B25</f>
        <v>7626646.5352200773</v>
      </c>
      <c r="AB26" s="3">
        <f t="shared" si="0"/>
        <v>448673.0005063545</v>
      </c>
      <c r="AC26" s="3">
        <f t="shared" si="4"/>
        <v>448673.0005063545</v>
      </c>
      <c r="AD26" s="3">
        <f t="shared" si="1"/>
        <v>1380479.9554211691</v>
      </c>
      <c r="AE26" s="3">
        <f>RG_Sto!G25</f>
        <v>1149416.9360141126</v>
      </c>
      <c r="AF26" s="3">
        <f t="shared" si="5"/>
        <v>231063.0194070565</v>
      </c>
      <c r="AG26" s="3">
        <f t="shared" si="2"/>
        <v>231063.0194070565</v>
      </c>
    </row>
    <row r="27" spans="2:33" x14ac:dyDescent="0.25">
      <c r="X27">
        <f>NormFallDTW!A29</f>
        <v>2004</v>
      </c>
      <c r="Y27" s="5">
        <f>NormFallDTW!AN28</f>
        <v>7.1712698380952373</v>
      </c>
      <c r="Z27" s="3">
        <f t="shared" si="3"/>
        <v>6488573.9405776691</v>
      </c>
      <c r="AA27" s="3">
        <f>RG_Sto!B26</f>
        <v>6415049.1960564442</v>
      </c>
      <c r="AB27" s="3">
        <f t="shared" si="0"/>
        <v>73524.744521224871</v>
      </c>
      <c r="AC27" s="3">
        <f t="shared" si="4"/>
        <v>73524.744521224871</v>
      </c>
      <c r="AD27" s="3">
        <f t="shared" si="1"/>
        <v>1288275.2869224844</v>
      </c>
      <c r="AE27" s="3">
        <f>RG_Sto!G26</f>
        <v>1241814.8626190713</v>
      </c>
      <c r="AF27" s="3">
        <f t="shared" si="5"/>
        <v>46460.424303413136</v>
      </c>
      <c r="AG27" s="3">
        <f t="shared" si="2"/>
        <v>46460.424303413136</v>
      </c>
    </row>
    <row r="28" spans="2:33" x14ac:dyDescent="0.25">
      <c r="X28">
        <f>NormFallDTW!A30</f>
        <v>2005</v>
      </c>
      <c r="Y28" s="5">
        <f>NormFallDTW!AN29</f>
        <v>4.7743629803921559</v>
      </c>
      <c r="Z28" s="3">
        <f t="shared" si="3"/>
        <v>5316405.0402658377</v>
      </c>
      <c r="AA28" s="3">
        <f>RG_Sto!B27</f>
        <v>5450408.4324307423</v>
      </c>
      <c r="AB28" s="3">
        <f t="shared" si="0"/>
        <v>-134003.39216490462</v>
      </c>
      <c r="AC28" s="3">
        <f t="shared" si="4"/>
        <v>134003.39216490462</v>
      </c>
      <c r="AD28" s="3">
        <f t="shared" si="1"/>
        <v>1220161.3780462558</v>
      </c>
      <c r="AE28" s="3">
        <f>RG_Sto!G27</f>
        <v>1166006.5051757856</v>
      </c>
      <c r="AF28" s="3">
        <f t="shared" si="5"/>
        <v>54154.872870470164</v>
      </c>
      <c r="AG28" s="3">
        <f t="shared" si="2"/>
        <v>54154.872870470164</v>
      </c>
    </row>
    <row r="29" spans="2:33" x14ac:dyDescent="0.25">
      <c r="X29">
        <f>NormFallDTW!A31</f>
        <v>2006</v>
      </c>
      <c r="Y29" s="5">
        <f>NormFallDTW!AN30</f>
        <v>4.4815237156862722</v>
      </c>
      <c r="Z29" s="3">
        <f t="shared" si="3"/>
        <v>5173196.6891464461</v>
      </c>
      <c r="AA29" s="3">
        <f>RG_Sto!B28</f>
        <v>5682152.9329190599</v>
      </c>
      <c r="AB29" s="3">
        <f t="shared" si="0"/>
        <v>-508956.24377261382</v>
      </c>
      <c r="AC29" s="3">
        <f t="shared" si="4"/>
        <v>508956.24377261382</v>
      </c>
      <c r="AD29" s="3">
        <f t="shared" si="1"/>
        <v>1211839.6416686175</v>
      </c>
      <c r="AE29" s="3">
        <f>RG_Sto!G28</f>
        <v>1273208.7188967159</v>
      </c>
      <c r="AF29" s="3">
        <f t="shared" si="5"/>
        <v>-61369.077228098409</v>
      </c>
      <c r="AG29" s="3">
        <f t="shared" si="2"/>
        <v>61369.077228098409</v>
      </c>
    </row>
    <row r="30" spans="2:33" x14ac:dyDescent="0.25">
      <c r="X30">
        <f>NormFallDTW!A32</f>
        <v>2007</v>
      </c>
      <c r="Y30" s="5">
        <f>NormFallDTW!AN31</f>
        <v>7.1008983238095196</v>
      </c>
      <c r="Z30" s="3">
        <f t="shared" si="3"/>
        <v>6454159.8788678981</v>
      </c>
      <c r="AA30" s="3">
        <f>RG_Sto!B29</f>
        <v>6393921.7963894727</v>
      </c>
      <c r="AB30" s="3">
        <f t="shared" si="0"/>
        <v>60238.082478425466</v>
      </c>
      <c r="AC30" s="3">
        <f t="shared" si="4"/>
        <v>60238.082478425466</v>
      </c>
      <c r="AD30" s="3">
        <f t="shared" si="1"/>
        <v>1286275.510044991</v>
      </c>
      <c r="AE30" s="3">
        <f>RG_Sto!G29</f>
        <v>1111937.4131686981</v>
      </c>
      <c r="AF30" s="3">
        <f t="shared" si="5"/>
        <v>174338.09687629296</v>
      </c>
      <c r="AG30" s="3">
        <f t="shared" si="2"/>
        <v>174338.09687629296</v>
      </c>
    </row>
    <row r="31" spans="2:33" x14ac:dyDescent="0.25">
      <c r="X31">
        <f>NormFallDTW!A33</f>
        <v>2008</v>
      </c>
      <c r="Y31" s="5">
        <f>NormFallDTW!AN32</f>
        <v>5.5837220404040471</v>
      </c>
      <c r="Z31" s="3">
        <f t="shared" si="3"/>
        <v>5712209.1226325119</v>
      </c>
      <c r="AA31" s="3">
        <f>RG_Sto!B30</f>
        <v>5663388.0102136461</v>
      </c>
      <c r="AB31" s="3">
        <f t="shared" si="0"/>
        <v>48821.112418865785</v>
      </c>
      <c r="AC31" s="3">
        <f t="shared" si="4"/>
        <v>48821.112418865785</v>
      </c>
      <c r="AD31" s="3">
        <f t="shared" si="1"/>
        <v>1243161.2743854187</v>
      </c>
      <c r="AE31" s="3">
        <f>RG_Sto!G30</f>
        <v>1136301.1322126901</v>
      </c>
      <c r="AF31" s="3">
        <f t="shared" si="5"/>
        <v>106860.14217272867</v>
      </c>
      <c r="AG31" s="3">
        <f t="shared" si="2"/>
        <v>106860.14217272867</v>
      </c>
    </row>
    <row r="32" spans="2:33" x14ac:dyDescent="0.25">
      <c r="X32">
        <f>NormFallDTW!A34</f>
        <v>2009</v>
      </c>
      <c r="Y32" s="5">
        <f>NormFallDTW!AN33</f>
        <v>3.7911868627451013</v>
      </c>
      <c r="Z32" s="3">
        <f t="shared" si="3"/>
        <v>4835598.5104119508</v>
      </c>
      <c r="AA32" s="3">
        <f>RG_Sto!B31</f>
        <v>5153473.753657327</v>
      </c>
      <c r="AB32" s="3">
        <f t="shared" si="0"/>
        <v>-317875.24324537627</v>
      </c>
      <c r="AC32" s="3">
        <f t="shared" si="4"/>
        <v>317875.24324537627</v>
      </c>
      <c r="AD32" s="3">
        <f t="shared" si="1"/>
        <v>1192222.0493771099</v>
      </c>
      <c r="AE32" s="3">
        <f>RG_Sto!G31</f>
        <v>1364423.8979702611</v>
      </c>
      <c r="AF32" s="3">
        <f t="shared" si="5"/>
        <v>-172201.8485931512</v>
      </c>
      <c r="AG32" s="3">
        <f t="shared" si="2"/>
        <v>172201.8485931512</v>
      </c>
    </row>
    <row r="33" spans="2:33" x14ac:dyDescent="0.25">
      <c r="X33">
        <f>NormFallDTW!A35</f>
        <v>2010</v>
      </c>
      <c r="Y33" s="5">
        <f>NormFallDTW!AN34</f>
        <v>5.8562353623188486</v>
      </c>
      <c r="Z33" s="3">
        <f t="shared" si="3"/>
        <v>5845477.3970515281</v>
      </c>
      <c r="AA33" s="3">
        <f>RG_Sto!B32</f>
        <v>5389377.7772602644</v>
      </c>
      <c r="AB33" s="3">
        <f t="shared" si="0"/>
        <v>456099.61979126371</v>
      </c>
      <c r="AC33" s="3">
        <f t="shared" si="4"/>
        <v>456099.61979126371</v>
      </c>
      <c r="AD33" s="3">
        <f t="shared" si="1"/>
        <v>1250905.399909867</v>
      </c>
      <c r="AE33" s="3">
        <f>RG_Sto!G32</f>
        <v>1099255.540995928</v>
      </c>
      <c r="AF33" s="3">
        <f t="shared" si="5"/>
        <v>151649.85891393898</v>
      </c>
      <c r="AG33" s="3">
        <f t="shared" si="2"/>
        <v>151649.85891393898</v>
      </c>
    </row>
    <row r="34" spans="2:33" x14ac:dyDescent="0.25">
      <c r="B34" s="22"/>
      <c r="C34" s="22"/>
      <c r="D34" s="22"/>
      <c r="E34" s="22"/>
      <c r="F34" s="22"/>
      <c r="G34" s="22"/>
      <c r="L34" s="22"/>
      <c r="M34" s="22"/>
      <c r="N34" s="22"/>
      <c r="O34" s="22"/>
      <c r="P34" s="22"/>
      <c r="Q34" s="22"/>
      <c r="X34">
        <f>NormFallDTW!A36</f>
        <v>2011</v>
      </c>
      <c r="Y34" s="5">
        <f>NormFallDTW!AN35</f>
        <v>4.8186940476190463</v>
      </c>
      <c r="Z34" s="3">
        <f t="shared" si="3"/>
        <v>5338084.4385094512</v>
      </c>
      <c r="AA34" s="3">
        <f>RG_Sto!B33</f>
        <v>5243765.9551625317</v>
      </c>
      <c r="AB34" s="3">
        <f t="shared" si="0"/>
        <v>94318.483346919529</v>
      </c>
      <c r="AC34" s="3">
        <f t="shared" si="4"/>
        <v>94318.483346919529</v>
      </c>
      <c r="AD34" s="3">
        <f t="shared" si="1"/>
        <v>1221421.1526026905</v>
      </c>
      <c r="AE34" s="3">
        <f>RG_Sto!G33</f>
        <v>1240779.5166844733</v>
      </c>
      <c r="AF34" s="3">
        <f t="shared" si="5"/>
        <v>-19358.364081782755</v>
      </c>
      <c r="AG34" s="3">
        <f t="shared" si="2"/>
        <v>19358.364081782755</v>
      </c>
    </row>
    <row r="35" spans="2:33" x14ac:dyDescent="0.25">
      <c r="X35">
        <f>NormFallDTW!A37</f>
        <v>2012</v>
      </c>
      <c r="Y35" s="5">
        <f>NormFallDTW!AN36</f>
        <v>5.9456191397849398</v>
      </c>
      <c r="Z35" s="3">
        <f t="shared" si="3"/>
        <v>5889189.1014932059</v>
      </c>
      <c r="AA35" s="3">
        <f>RG_Sto!B34</f>
        <v>5685126.0796346879</v>
      </c>
      <c r="AB35" s="3">
        <f t="shared" si="0"/>
        <v>204063.02185851801</v>
      </c>
      <c r="AC35" s="3">
        <f t="shared" si="4"/>
        <v>204063.02185851801</v>
      </c>
      <c r="AD35" s="3">
        <f t="shared" si="1"/>
        <v>1253445.4562553074</v>
      </c>
      <c r="AE35" s="3">
        <f>RG_Sto!G34</f>
        <v>1133380.2090561797</v>
      </c>
      <c r="AF35" s="3">
        <f t="shared" si="5"/>
        <v>120065.24719912768</v>
      </c>
      <c r="AG35" s="3">
        <f t="shared" si="2"/>
        <v>120065.24719912768</v>
      </c>
    </row>
    <row r="36" spans="2:33" x14ac:dyDescent="0.25">
      <c r="X36">
        <f>NormFallDTW!A38</f>
        <v>2013</v>
      </c>
      <c r="Y36" s="5">
        <f>NormFallDTW!AN37</f>
        <v>4.7974218749999977</v>
      </c>
      <c r="Z36" s="3">
        <f t="shared" si="3"/>
        <v>5327681.6232703114</v>
      </c>
      <c r="AA36" s="3">
        <f>RG_Sto!B35</f>
        <v>5184255.2329681106</v>
      </c>
      <c r="AB36" s="3">
        <f t="shared" si="0"/>
        <v>143426.3903022008</v>
      </c>
      <c r="AC36" s="3">
        <f t="shared" si="4"/>
        <v>143426.3903022008</v>
      </c>
      <c r="AD36" s="3">
        <f t="shared" si="1"/>
        <v>1220816.6523390624</v>
      </c>
      <c r="AE36" s="3">
        <f>RG_Sto!G35</f>
        <v>1092014.7412408143</v>
      </c>
      <c r="AF36" s="3">
        <f t="shared" si="5"/>
        <v>128801.91109824809</v>
      </c>
      <c r="AG36" s="3">
        <f t="shared" si="2"/>
        <v>128801.91109824809</v>
      </c>
    </row>
    <row r="37" spans="2:33" x14ac:dyDescent="0.25">
      <c r="X37">
        <f>NormFallDTW!A39</f>
        <v>2014</v>
      </c>
      <c r="Y37" s="5">
        <f>NormFallDTW!AN38</f>
        <v>2.7724946236559149</v>
      </c>
      <c r="Z37" s="3">
        <f t="shared" si="3"/>
        <v>4337423.3903350541</v>
      </c>
      <c r="AA37" s="3">
        <f>RG_Sto!B36</f>
        <v>3815258.8121287869</v>
      </c>
      <c r="AB37" s="3">
        <f t="shared" si="0"/>
        <v>522164.57820626721</v>
      </c>
      <c r="AC37" s="3">
        <f t="shared" si="4"/>
        <v>522164.57820626721</v>
      </c>
      <c r="AD37" s="3">
        <f t="shared" si="1"/>
        <v>1163273.4441681721</v>
      </c>
      <c r="AE37" s="3">
        <f>RG_Sto!G36</f>
        <v>1241106.7302924574</v>
      </c>
      <c r="AF37" s="3">
        <f t="shared" si="5"/>
        <v>-77833.286124285311</v>
      </c>
      <c r="AG37" s="3">
        <f t="shared" si="2"/>
        <v>77833.286124285311</v>
      </c>
    </row>
    <row r="38" spans="2:33" x14ac:dyDescent="0.25">
      <c r="X38">
        <f>NormFallDTW!A40</f>
        <v>2015</v>
      </c>
      <c r="Y38" s="5">
        <f>NormFallDTW!AN39</f>
        <v>1.996311827956994</v>
      </c>
      <c r="Z38" s="3">
        <f t="shared" si="3"/>
        <v>3957843.6285468843</v>
      </c>
      <c r="AA38" s="3">
        <f>RG_Sto!B37</f>
        <v>3384630.3999965601</v>
      </c>
      <c r="AB38" s="3">
        <f t="shared" si="0"/>
        <v>573213.22855032422</v>
      </c>
      <c r="AC38" s="3">
        <f t="shared" si="4"/>
        <v>573213.22855032422</v>
      </c>
      <c r="AD38" s="3">
        <f t="shared" si="1"/>
        <v>1141216.3316660216</v>
      </c>
      <c r="AE38" s="3">
        <f>RG_Sto!G37</f>
        <v>1223954.4910263875</v>
      </c>
      <c r="AF38" s="3">
        <f t="shared" si="5"/>
        <v>-82738.159360365942</v>
      </c>
      <c r="AG38" s="3">
        <f t="shared" si="2"/>
        <v>82738.159360365942</v>
      </c>
    </row>
    <row r="39" spans="2:33" x14ac:dyDescent="0.25">
      <c r="B39" s="22"/>
      <c r="C39" s="22"/>
      <c r="D39" s="22"/>
      <c r="E39" s="22"/>
      <c r="F39" s="22"/>
      <c r="G39" s="22"/>
      <c r="H39" s="22"/>
      <c r="I39" s="22"/>
      <c r="J39" s="22"/>
      <c r="L39" s="22"/>
      <c r="M39" s="22"/>
      <c r="N39" s="22"/>
      <c r="O39" s="22"/>
      <c r="P39" s="22"/>
      <c r="Q39" s="22"/>
      <c r="R39" s="22"/>
      <c r="S39" s="22"/>
      <c r="T39" s="22"/>
      <c r="X39">
        <f>NormFallDTW!A41</f>
        <v>2016</v>
      </c>
      <c r="Y39" s="5">
        <f>NormFallDTW!AN40</f>
        <v>0.33392777777777854</v>
      </c>
      <c r="Z39" s="3">
        <f t="shared" si="3"/>
        <v>3144881.3401992228</v>
      </c>
      <c r="AA39" s="3">
        <f>RG_Sto!B38</f>
        <v>3048082.240591432</v>
      </c>
      <c r="AB39" s="3">
        <f t="shared" si="0"/>
        <v>96799.09960779082</v>
      </c>
      <c r="AC39" s="3">
        <f t="shared" si="4"/>
        <v>96799.09960779082</v>
      </c>
      <c r="AD39" s="3">
        <f t="shared" si="1"/>
        <v>1093975.6659107779</v>
      </c>
      <c r="AE39" s="3">
        <f>RG_Sto!G38</f>
        <v>1119303.6300548241</v>
      </c>
      <c r="AF39" s="3">
        <f t="shared" si="5"/>
        <v>-25327.964144046186</v>
      </c>
      <c r="AG39" s="3">
        <f t="shared" si="2"/>
        <v>25327.964144046186</v>
      </c>
    </row>
    <row r="40" spans="2:33" x14ac:dyDescent="0.25">
      <c r="X40">
        <f>NormFallDTW!A42</f>
        <v>2017</v>
      </c>
      <c r="Y40" s="5">
        <f>NormFallDTW!AN41</f>
        <v>0.39559313725490031</v>
      </c>
      <c r="Z40" s="3">
        <f t="shared" si="3"/>
        <v>3175037.7963724504</v>
      </c>
      <c r="AA40" s="3">
        <f>RG_Sto!B39</f>
        <v>3844036.1487006731</v>
      </c>
      <c r="AB40" s="3">
        <f t="shared" si="0"/>
        <v>-668998.35232822271</v>
      </c>
      <c r="AC40" s="3">
        <f t="shared" si="4"/>
        <v>668998.35232822271</v>
      </c>
      <c r="AD40" s="3">
        <f t="shared" si="1"/>
        <v>1095728.0363304901</v>
      </c>
      <c r="AE40" s="3">
        <f>RG_Sto!G39</f>
        <v>1375974.8225720751</v>
      </c>
      <c r="AF40" s="3">
        <f t="shared" si="5"/>
        <v>-280246.78624158492</v>
      </c>
      <c r="AG40" s="3">
        <f t="shared" si="2"/>
        <v>280246.78624158492</v>
      </c>
    </row>
    <row r="41" spans="2:33" x14ac:dyDescent="0.25">
      <c r="X41">
        <f>NormFallDTW!A43</f>
        <v>2018</v>
      </c>
      <c r="Y41" s="5">
        <f>NormFallDTW!AN42</f>
        <v>4.0501944444444469</v>
      </c>
      <c r="Z41" s="3">
        <f t="shared" si="3"/>
        <v>4962262.0189405568</v>
      </c>
      <c r="AA41" s="3">
        <f>RG_Sto!B40</f>
        <v>5484116.2717590984</v>
      </c>
      <c r="AB41" s="3">
        <f t="shared" si="0"/>
        <v>-521854.2528185416</v>
      </c>
      <c r="AC41" s="3">
        <f t="shared" si="4"/>
        <v>521854.2528185416</v>
      </c>
      <c r="AD41" s="3">
        <f t="shared" si="1"/>
        <v>1199582.3766094446</v>
      </c>
      <c r="AE41" s="3">
        <f>RG_Sto!G40</f>
        <v>1324067.0005829134</v>
      </c>
      <c r="AF41" s="3">
        <f t="shared" si="5"/>
        <v>-124484.62397346878</v>
      </c>
      <c r="AG41" s="3">
        <f t="shared" si="2"/>
        <v>124484.62397346878</v>
      </c>
    </row>
    <row r="42" spans="2:33" x14ac:dyDescent="0.25">
      <c r="X42">
        <f>NormFallDTW!A44</f>
        <v>2019</v>
      </c>
      <c r="Y42" s="5">
        <f>NormFallDTW!AN43</f>
        <v>5.2316504629629534</v>
      </c>
      <c r="Z42" s="3">
        <f t="shared" si="3"/>
        <v>5540034.1578716151</v>
      </c>
      <c r="AA42" s="3">
        <f>RG_Sto!B41</f>
        <v>5455897.6684538405</v>
      </c>
      <c r="AB42" s="3">
        <f t="shared" si="0"/>
        <v>84136.489417774603</v>
      </c>
      <c r="AC42" s="3">
        <f t="shared" si="4"/>
        <v>84136.489417774603</v>
      </c>
      <c r="AD42" s="3">
        <f t="shared" si="1"/>
        <v>1233156.3084992128</v>
      </c>
      <c r="AE42" s="3">
        <f>RG_Sto!G41</f>
        <v>1347669.3887204663</v>
      </c>
      <c r="AF42" s="3">
        <f t="shared" si="5"/>
        <v>-114513.08022125345</v>
      </c>
      <c r="AG42" s="3">
        <f t="shared" si="2"/>
        <v>114513.08022125345</v>
      </c>
    </row>
    <row r="43" spans="2:33" x14ac:dyDescent="0.25">
      <c r="X43">
        <f>NormFallDTW!A45</f>
        <v>2020</v>
      </c>
      <c r="Y43" s="5">
        <f>NormFallDTW!AN44</f>
        <v>6.342789351851847</v>
      </c>
      <c r="Z43" s="3">
        <f t="shared" si="3"/>
        <v>6083418.831037729</v>
      </c>
      <c r="AA43" s="3">
        <f>RG_Sto!B42</f>
        <v>5862851.4008324351</v>
      </c>
      <c r="AB43" s="3">
        <f t="shared" si="0"/>
        <v>220567.43020529393</v>
      </c>
      <c r="AC43" s="3">
        <f t="shared" si="4"/>
        <v>220567.43020529393</v>
      </c>
      <c r="AD43" s="3">
        <f t="shared" si="1"/>
        <v>1264732.0089831017</v>
      </c>
      <c r="AE43" s="3">
        <f>RG_Sto!G42</f>
        <v>1336443.9845662443</v>
      </c>
      <c r="AF43" s="3">
        <f t="shared" si="5"/>
        <v>-71711.975583142601</v>
      </c>
      <c r="AG43" s="3">
        <f t="shared" si="2"/>
        <v>71711.975583142601</v>
      </c>
    </row>
    <row r="44" spans="2:33" x14ac:dyDescent="0.25">
      <c r="X44">
        <f>NormFallDTW!A46</f>
        <v>2021</v>
      </c>
      <c r="Y44" s="5">
        <f>NormFallDTW!AN45</f>
        <v>5.62513619722358</v>
      </c>
      <c r="Z44" s="3">
        <f t="shared" si="3"/>
        <v>5732462.0525703123</v>
      </c>
      <c r="AA44" s="3">
        <f>RG_Sto!B43</f>
        <v>5412852.6218251437</v>
      </c>
      <c r="AB44" s="3">
        <f t="shared" si="0"/>
        <v>319609.43074516859</v>
      </c>
      <c r="AC44" s="3">
        <f t="shared" si="4"/>
        <v>319609.43074516859</v>
      </c>
      <c r="AD44" s="3">
        <f t="shared" si="1"/>
        <v>1244338.1578737053</v>
      </c>
      <c r="AE44" s="3">
        <f>RG_Sto!G43</f>
        <v>1123808.566003528</v>
      </c>
      <c r="AF44" s="3">
        <f t="shared" si="5"/>
        <v>120529.5918701773</v>
      </c>
      <c r="AG44" s="3">
        <f t="shared" si="2"/>
        <v>120529.5918701773</v>
      </c>
    </row>
    <row r="45" spans="2:33" x14ac:dyDescent="0.25">
      <c r="X45">
        <f>NormFallDTW!A47</f>
        <v>2022</v>
      </c>
      <c r="Y45" s="5">
        <f>NormFallDTW!AN46</f>
        <v>3.0794931339106077</v>
      </c>
      <c r="Z45" s="3">
        <f t="shared" si="3"/>
        <v>4487556.0936589772</v>
      </c>
      <c r="AA45" s="3">
        <f>RG_Sto!B44</f>
        <v>4105747.765994519</v>
      </c>
      <c r="AB45" s="3">
        <f t="shared" si="0"/>
        <v>381808.32766445819</v>
      </c>
      <c r="AC45" s="3">
        <f t="shared" si="4"/>
        <v>381808.32766445819</v>
      </c>
      <c r="AD45" s="3">
        <f t="shared" si="1"/>
        <v>1171997.549773454</v>
      </c>
      <c r="AE45" s="3">
        <f>RG_Sto!G44</f>
        <v>1089641.9726549098</v>
      </c>
      <c r="AF45" s="3">
        <f t="shared" si="5"/>
        <v>82355.577118544141</v>
      </c>
      <c r="AG45" s="3">
        <f t="shared" si="2"/>
        <v>82355.577118544141</v>
      </c>
    </row>
    <row r="46" spans="2:33" x14ac:dyDescent="0.25">
      <c r="X46">
        <f>NormFallDTW!A48</f>
        <v>2023</v>
      </c>
      <c r="Y46" s="5">
        <f>NormFallDTW!AN47</f>
        <v>0.63327179539678013</v>
      </c>
      <c r="Z46" s="3">
        <f t="shared" si="3"/>
        <v>3291270.7365246331</v>
      </c>
      <c r="AA46" s="3">
        <f>RG_Sto!B45</f>
        <v>3100235.410533906</v>
      </c>
      <c r="AB46" s="3">
        <f t="shared" si="0"/>
        <v>191035.32599072717</v>
      </c>
      <c r="AC46" s="3">
        <f t="shared" si="4"/>
        <v>191035.32599072717</v>
      </c>
      <c r="AD46" s="3">
        <f t="shared" si="1"/>
        <v>1102482.2505839444</v>
      </c>
      <c r="AE46" s="3">
        <f>RG_Sto!G45</f>
        <v>1140705</v>
      </c>
      <c r="AF46" s="3">
        <f t="shared" si="5"/>
        <v>-38222.749416055623</v>
      </c>
      <c r="AG46" s="3">
        <f t="shared" si="2"/>
        <v>38222.749416055623</v>
      </c>
    </row>
    <row r="47" spans="2:33" x14ac:dyDescent="0.25">
      <c r="B47" s="22"/>
      <c r="C47" s="22"/>
      <c r="D47" s="22"/>
      <c r="L47" s="22"/>
      <c r="M47" s="22"/>
      <c r="N47" s="22"/>
      <c r="X47">
        <v>2024</v>
      </c>
      <c r="Y47" s="16">
        <f>NormFallDTW!AN48</f>
        <v>1.8167117117117086</v>
      </c>
      <c r="Z47" s="3">
        <f t="shared" si="3"/>
        <v>3870013.0688909898</v>
      </c>
      <c r="AA47" s="12">
        <f>RG_Sto!B46</f>
        <v>3900000</v>
      </c>
      <c r="AB47" s="3">
        <f>Z47-AA47</f>
        <v>-29986.931109010242</v>
      </c>
      <c r="AC47" s="3">
        <f t="shared" si="4"/>
        <v>29986.931109010242</v>
      </c>
      <c r="AD47" s="3">
        <f t="shared" si="1"/>
        <v>1136112.5597306306</v>
      </c>
    </row>
    <row r="48" spans="2:33" x14ac:dyDescent="0.25">
      <c r="Z48" s="3"/>
      <c r="AA48" s="3"/>
    </row>
    <row r="49" spans="25:27" x14ac:dyDescent="0.25">
      <c r="Y49" s="11"/>
      <c r="Z49" s="3"/>
      <c r="AA49" s="3"/>
    </row>
    <row r="50" spans="25:27" x14ac:dyDescent="0.25">
      <c r="Y50" s="11"/>
      <c r="Z50" s="3"/>
      <c r="AA50" s="3"/>
    </row>
    <row r="51" spans="25:27" x14ac:dyDescent="0.25">
      <c r="Y51" s="11"/>
      <c r="Z51" s="3"/>
      <c r="AA51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4257-B7A0-40AD-8F12-40B9669E65BD}">
  <dimension ref="A1:H46"/>
  <sheetViews>
    <sheetView workbookViewId="0">
      <pane xSplit="1" ySplit="1" topLeftCell="B12" activePane="bottomRight" state="frozen"/>
      <selection pane="topRight" activeCell="B1" sqref="B1"/>
      <selection pane="bottomLeft" activeCell="A2" sqref="A2"/>
      <selection pane="bottomRight" activeCell="B46" sqref="B3:B46"/>
    </sheetView>
  </sheetViews>
  <sheetFormatPr defaultRowHeight="15" x14ac:dyDescent="0.25"/>
  <cols>
    <col min="2" max="2" width="17" customWidth="1"/>
    <col min="3" max="3" width="19.5703125" style="3" customWidth="1"/>
    <col min="4" max="4" width="18.7109375" style="3" customWidth="1"/>
    <col min="5" max="6" width="18.42578125" customWidth="1"/>
    <col min="7" max="7" width="18" customWidth="1"/>
    <col min="8" max="8" width="17.42578125" customWidth="1"/>
  </cols>
  <sheetData>
    <row r="1" spans="1:8" ht="90" customHeight="1" x14ac:dyDescent="0.25">
      <c r="A1" s="2"/>
      <c r="B1" s="1" t="s">
        <v>30</v>
      </c>
      <c r="C1" s="4" t="s">
        <v>32</v>
      </c>
      <c r="D1" s="4" t="s">
        <v>33</v>
      </c>
      <c r="E1" s="1" t="s">
        <v>31</v>
      </c>
      <c r="F1" s="9" t="s">
        <v>54</v>
      </c>
      <c r="G1" s="9" t="s">
        <v>55</v>
      </c>
      <c r="H1" s="13" t="s">
        <v>83</v>
      </c>
    </row>
    <row r="2" spans="1:8" x14ac:dyDescent="0.25">
      <c r="A2">
        <v>1980</v>
      </c>
      <c r="B2" s="3">
        <v>12539177.127548344</v>
      </c>
      <c r="C2" s="3">
        <v>2099.9999999999955</v>
      </c>
      <c r="D2" s="3">
        <v>619700</v>
      </c>
      <c r="E2" s="3">
        <v>5860.8209738035366</v>
      </c>
      <c r="F2" s="3">
        <v>1144857.5863916646</v>
      </c>
      <c r="G2" s="3">
        <f>C2+D2+F2</f>
        <v>1766657.5863916646</v>
      </c>
      <c r="H2" s="3">
        <v>360.5</v>
      </c>
    </row>
    <row r="3" spans="1:8" x14ac:dyDescent="0.25">
      <c r="A3">
        <v>1981</v>
      </c>
      <c r="B3" s="3">
        <v>12487810.798920639</v>
      </c>
      <c r="C3" s="3">
        <v>-50500</v>
      </c>
      <c r="D3" s="3">
        <v>503800</v>
      </c>
      <c r="E3" s="3">
        <v>5551.8215114379454</v>
      </c>
      <c r="F3" s="3">
        <v>1099716.7599453835</v>
      </c>
      <c r="G3" s="3">
        <f t="shared" ref="G3:G45" si="0">C3+D3+F3</f>
        <v>1553016.7599453835</v>
      </c>
      <c r="H3" s="3">
        <v>353.9</v>
      </c>
    </row>
    <row r="4" spans="1:8" x14ac:dyDescent="0.25">
      <c r="A4">
        <v>1982</v>
      </c>
      <c r="B4" s="3">
        <v>12183332.133349286</v>
      </c>
      <c r="C4" s="3">
        <v>74800.000000000015</v>
      </c>
      <c r="D4" s="3">
        <v>603999.99999999988</v>
      </c>
      <c r="E4" s="3">
        <v>6317.76183401859</v>
      </c>
      <c r="F4" s="3">
        <v>1162348.0657305075</v>
      </c>
      <c r="G4" s="3">
        <f t="shared" si="0"/>
        <v>1841148.0657305075</v>
      </c>
      <c r="H4" s="3">
        <v>352.8</v>
      </c>
    </row>
    <row r="5" spans="1:8" x14ac:dyDescent="0.25">
      <c r="A5">
        <v>1983</v>
      </c>
      <c r="B5" s="3">
        <v>13024746.689802334</v>
      </c>
      <c r="C5" s="3">
        <v>129999.99999999997</v>
      </c>
      <c r="D5" s="3">
        <v>592100.00000000012</v>
      </c>
      <c r="E5" s="3">
        <v>5986.5779630508478</v>
      </c>
      <c r="F5" s="3">
        <v>1134776.7268875323</v>
      </c>
      <c r="G5" s="3">
        <f t="shared" si="0"/>
        <v>1856876.7268875325</v>
      </c>
      <c r="H5" s="3">
        <v>344.4</v>
      </c>
    </row>
    <row r="6" spans="1:8" x14ac:dyDescent="0.25">
      <c r="A6">
        <v>1984</v>
      </c>
      <c r="B6" s="3">
        <v>14004518.954261338</v>
      </c>
      <c r="C6" s="3">
        <v>293100</v>
      </c>
      <c r="D6" s="3">
        <v>540200.00000000012</v>
      </c>
      <c r="E6" s="3">
        <v>6036.1838770293425</v>
      </c>
      <c r="F6" s="3">
        <v>1142707.7682098465</v>
      </c>
      <c r="G6" s="3">
        <f t="shared" si="0"/>
        <v>1976007.7682098467</v>
      </c>
      <c r="H6" s="3">
        <v>360.3</v>
      </c>
    </row>
    <row r="7" spans="1:8" x14ac:dyDescent="0.25">
      <c r="A7">
        <v>1985</v>
      </c>
      <c r="B7" s="3">
        <v>15043559.228942519</v>
      </c>
      <c r="C7" s="3">
        <v>137300</v>
      </c>
      <c r="D7" s="3">
        <v>489400</v>
      </c>
      <c r="E7" s="3">
        <v>5931.7403286422459</v>
      </c>
      <c r="F7" s="3">
        <v>1161682.7764743089</v>
      </c>
      <c r="G7" s="3">
        <f t="shared" si="0"/>
        <v>1788382.7764743089</v>
      </c>
      <c r="H7" s="3">
        <v>358.8</v>
      </c>
    </row>
    <row r="8" spans="1:8" x14ac:dyDescent="0.25">
      <c r="A8">
        <v>1986</v>
      </c>
      <c r="B8" s="3">
        <v>15010661.94636238</v>
      </c>
      <c r="C8" s="3">
        <v>84500</v>
      </c>
      <c r="D8" s="3">
        <v>531600</v>
      </c>
      <c r="E8" s="3">
        <v>6783.2661350938588</v>
      </c>
      <c r="F8" s="3">
        <v>1266137.1896974496</v>
      </c>
      <c r="G8" s="3">
        <f t="shared" si="0"/>
        <v>1882237.1896974496</v>
      </c>
      <c r="H8" s="3">
        <v>364.1</v>
      </c>
    </row>
    <row r="9" spans="1:8" x14ac:dyDescent="0.25">
      <c r="A9">
        <v>1987</v>
      </c>
      <c r="B9" s="3">
        <v>15203435.385613754</v>
      </c>
      <c r="C9" s="3">
        <v>62400</v>
      </c>
      <c r="D9" s="3">
        <v>477600</v>
      </c>
      <c r="E9" s="3">
        <v>6442.6225867067624</v>
      </c>
      <c r="F9" s="3">
        <v>1198794.9087057139</v>
      </c>
      <c r="G9" s="3">
        <f t="shared" si="0"/>
        <v>1738794.9087057139</v>
      </c>
      <c r="H9" s="3">
        <v>363.2</v>
      </c>
    </row>
    <row r="10" spans="1:8" x14ac:dyDescent="0.25">
      <c r="A10">
        <v>1988</v>
      </c>
      <c r="B10" s="3">
        <v>14209232.11877651</v>
      </c>
      <c r="C10" s="3">
        <v>-99200</v>
      </c>
      <c r="D10" s="3">
        <v>423600</v>
      </c>
      <c r="E10" s="3">
        <v>5855.8256264795828</v>
      </c>
      <c r="F10" s="3">
        <v>1097879.6104946106</v>
      </c>
      <c r="G10" s="3">
        <f t="shared" si="0"/>
        <v>1422279.6104946106</v>
      </c>
      <c r="H10" s="3">
        <v>351.3</v>
      </c>
    </row>
    <row r="11" spans="1:8" x14ac:dyDescent="0.25">
      <c r="A11">
        <v>1989</v>
      </c>
      <c r="B11" s="3">
        <v>12901154.284708351</v>
      </c>
      <c r="C11" s="3">
        <v>-65500</v>
      </c>
      <c r="D11" s="3">
        <v>495700</v>
      </c>
      <c r="E11" s="3">
        <v>6075.8765157147691</v>
      </c>
      <c r="F11" s="3">
        <v>1194031.882531441</v>
      </c>
      <c r="G11" s="3">
        <f t="shared" si="0"/>
        <v>1624231.882531441</v>
      </c>
      <c r="H11" s="3">
        <v>340</v>
      </c>
    </row>
    <row r="12" spans="1:8" x14ac:dyDescent="0.25">
      <c r="A12">
        <v>1990</v>
      </c>
      <c r="B12" s="3">
        <v>12298443.091532046</v>
      </c>
      <c r="C12" s="3">
        <v>-85500</v>
      </c>
      <c r="D12" s="3">
        <v>461500</v>
      </c>
      <c r="E12" s="3">
        <v>6050.5317060252237</v>
      </c>
      <c r="F12" s="3">
        <v>1182447.0967170317</v>
      </c>
      <c r="G12" s="3">
        <f t="shared" si="0"/>
        <v>1558447.0967170317</v>
      </c>
      <c r="H12" s="3">
        <v>350.3</v>
      </c>
    </row>
    <row r="13" spans="1:8" x14ac:dyDescent="0.25">
      <c r="A13">
        <v>1991</v>
      </c>
      <c r="B13" s="3">
        <v>11357596.179623036</v>
      </c>
      <c r="C13" s="3">
        <v>-51900</v>
      </c>
      <c r="D13" s="3">
        <v>467900</v>
      </c>
      <c r="E13" s="3">
        <v>6481.5605522496589</v>
      </c>
      <c r="F13" s="3">
        <v>1235223.9307373336</v>
      </c>
      <c r="G13" s="3">
        <f t="shared" si="0"/>
        <v>1651223.9307373336</v>
      </c>
      <c r="H13" s="3">
        <v>337.9</v>
      </c>
    </row>
    <row r="14" spans="1:8" x14ac:dyDescent="0.25">
      <c r="A14">
        <v>1992</v>
      </c>
      <c r="B14" s="3">
        <v>10327235.438375579</v>
      </c>
      <c r="C14" s="3">
        <v>-45700</v>
      </c>
      <c r="D14" s="3">
        <v>453000</v>
      </c>
      <c r="E14" s="3">
        <v>5908.6727318074254</v>
      </c>
      <c r="F14" s="3">
        <v>1070376.7647576348</v>
      </c>
      <c r="G14" s="3">
        <f t="shared" si="0"/>
        <v>1477676.7647576348</v>
      </c>
      <c r="H14" s="3">
        <v>317.8</v>
      </c>
    </row>
    <row r="15" spans="1:8" x14ac:dyDescent="0.25">
      <c r="A15">
        <v>1993</v>
      </c>
      <c r="B15" s="3">
        <v>8939688.6336335782</v>
      </c>
      <c r="C15" s="3">
        <v>12299.999999999993</v>
      </c>
      <c r="D15" s="3">
        <v>459500.00000000012</v>
      </c>
      <c r="E15" s="3">
        <v>5771.1763092146539</v>
      </c>
      <c r="F15" s="3">
        <v>1110849.4665465315</v>
      </c>
      <c r="G15" s="3">
        <f t="shared" si="0"/>
        <v>1582649.4665465318</v>
      </c>
      <c r="H15" s="3">
        <v>315.89999999999998</v>
      </c>
    </row>
    <row r="16" spans="1:8" x14ac:dyDescent="0.25">
      <c r="A16">
        <v>1994</v>
      </c>
      <c r="B16" s="3">
        <v>9719280.4181289915</v>
      </c>
      <c r="C16" s="3">
        <v>-72000</v>
      </c>
      <c r="D16" s="3">
        <v>420500.00000000012</v>
      </c>
      <c r="E16" s="3">
        <v>5299.4546178046794</v>
      </c>
      <c r="F16" s="3">
        <v>1010357.1435420397</v>
      </c>
      <c r="G16" s="3">
        <f t="shared" si="0"/>
        <v>1358857.1435420397</v>
      </c>
      <c r="H16" s="3">
        <v>315.89999999999998</v>
      </c>
    </row>
    <row r="17" spans="1:8" x14ac:dyDescent="0.25">
      <c r="A17">
        <v>1995</v>
      </c>
      <c r="B17" s="3">
        <v>8696603.0967427809</v>
      </c>
      <c r="C17" s="3">
        <v>-26400.000000000007</v>
      </c>
      <c r="D17" s="3">
        <v>421900</v>
      </c>
      <c r="E17" s="3">
        <v>5604.2721737065322</v>
      </c>
      <c r="F17" s="3">
        <v>1060404.3907854818</v>
      </c>
      <c r="G17" s="3">
        <f t="shared" si="0"/>
        <v>1455904.3907854818</v>
      </c>
      <c r="H17" s="3">
        <v>322.10000000000002</v>
      </c>
    </row>
    <row r="18" spans="1:8" x14ac:dyDescent="0.25">
      <c r="A18">
        <v>1996</v>
      </c>
      <c r="B18" s="3">
        <v>10162439.624295389</v>
      </c>
      <c r="C18" s="3">
        <v>-31700.000000000007</v>
      </c>
      <c r="D18" s="3">
        <v>414800</v>
      </c>
      <c r="E18" s="3">
        <v>5799.0698371352673</v>
      </c>
      <c r="F18" s="3">
        <v>1113533.5884421468</v>
      </c>
      <c r="G18" s="3">
        <f t="shared" si="0"/>
        <v>1496633.5884421468</v>
      </c>
      <c r="H18" s="3">
        <v>326.2</v>
      </c>
    </row>
    <row r="19" spans="1:8" x14ac:dyDescent="0.25">
      <c r="A19">
        <v>1997</v>
      </c>
      <c r="B19" s="3">
        <v>10642187.162412984</v>
      </c>
      <c r="C19" s="3">
        <v>122600</v>
      </c>
      <c r="D19" s="3">
        <v>465400</v>
      </c>
      <c r="E19" s="3">
        <v>6388.9040597037865</v>
      </c>
      <c r="F19" s="3">
        <v>1137220.2075864153</v>
      </c>
      <c r="G19" s="3">
        <f t="shared" si="0"/>
        <v>1725220.2075864153</v>
      </c>
      <c r="H19" s="3">
        <v>336.4</v>
      </c>
    </row>
    <row r="20" spans="1:8" x14ac:dyDescent="0.25">
      <c r="A20">
        <v>1998</v>
      </c>
      <c r="B20" s="3">
        <v>11271435.504991442</v>
      </c>
      <c r="C20" s="3">
        <v>47500</v>
      </c>
      <c r="D20" s="3">
        <v>511000</v>
      </c>
      <c r="E20" s="3">
        <v>6151.1728769080873</v>
      </c>
      <c r="F20" s="3">
        <v>1134018.9513880683</v>
      </c>
      <c r="G20" s="3">
        <f t="shared" si="0"/>
        <v>1692518.9513880683</v>
      </c>
      <c r="H20" s="3">
        <v>343.7</v>
      </c>
    </row>
    <row r="21" spans="1:8" x14ac:dyDescent="0.25">
      <c r="A21">
        <v>1999</v>
      </c>
      <c r="B21" s="3">
        <v>11656127.747088486</v>
      </c>
      <c r="C21" s="3">
        <v>59900</v>
      </c>
      <c r="D21" s="3">
        <v>514100</v>
      </c>
      <c r="E21" s="3">
        <v>6168.7938446500229</v>
      </c>
      <c r="F21" s="3">
        <v>1173140.4059335226</v>
      </c>
      <c r="G21" s="3">
        <f t="shared" si="0"/>
        <v>1747140.4059335226</v>
      </c>
      <c r="H21" s="3">
        <v>343.8</v>
      </c>
    </row>
    <row r="22" spans="1:8" x14ac:dyDescent="0.25">
      <c r="A22">
        <v>2000</v>
      </c>
      <c r="B22" s="3">
        <v>11600661.038417244</v>
      </c>
      <c r="C22" s="3">
        <v>-24000.000000000007</v>
      </c>
      <c r="D22" s="3">
        <v>492200</v>
      </c>
      <c r="E22" s="3">
        <v>5934.0470704564741</v>
      </c>
      <c r="F22" s="3">
        <v>1119660.7365120354</v>
      </c>
      <c r="G22" s="3">
        <f t="shared" si="0"/>
        <v>1587860.7365120354</v>
      </c>
      <c r="H22" s="3">
        <v>327.60000000000002</v>
      </c>
    </row>
    <row r="23" spans="1:8" x14ac:dyDescent="0.25">
      <c r="A23">
        <v>2001</v>
      </c>
      <c r="B23" s="3">
        <v>10552652.917524932</v>
      </c>
      <c r="C23" s="3">
        <v>-139000</v>
      </c>
      <c r="D23" s="3">
        <v>462100</v>
      </c>
      <c r="E23" s="3">
        <v>5577.0804037898079</v>
      </c>
      <c r="F23" s="3">
        <v>1028619.3150244319</v>
      </c>
      <c r="G23" s="3">
        <f t="shared" si="0"/>
        <v>1351719.3150244318</v>
      </c>
      <c r="H23" s="3">
        <v>320.39999999999998</v>
      </c>
    </row>
    <row r="24" spans="1:8" x14ac:dyDescent="0.25">
      <c r="A24">
        <v>2002</v>
      </c>
      <c r="B24" s="3">
        <v>8852541.67784095</v>
      </c>
      <c r="C24" s="3">
        <v>-176200</v>
      </c>
      <c r="D24" s="3">
        <v>443800</v>
      </c>
      <c r="E24" s="3">
        <v>5546.2181648925616</v>
      </c>
      <c r="F24" s="3">
        <v>1038433.1647777818</v>
      </c>
      <c r="G24" s="3">
        <f t="shared" si="0"/>
        <v>1306033.1647777818</v>
      </c>
      <c r="H24" s="3">
        <v>312</v>
      </c>
    </row>
    <row r="25" spans="1:8" x14ac:dyDescent="0.25">
      <c r="A25">
        <v>2003</v>
      </c>
      <c r="B25" s="3">
        <v>7626646.5352200773</v>
      </c>
      <c r="C25" s="3">
        <v>-227200</v>
      </c>
      <c r="D25" s="3">
        <v>374300.00000000012</v>
      </c>
      <c r="E25" s="3">
        <v>5239.8478660861101</v>
      </c>
      <c r="F25" s="3">
        <v>1002316.9360141126</v>
      </c>
      <c r="G25" s="3">
        <f t="shared" si="0"/>
        <v>1149416.9360141126</v>
      </c>
      <c r="H25" s="3">
        <v>311.7</v>
      </c>
    </row>
    <row r="26" spans="1:8" x14ac:dyDescent="0.25">
      <c r="A26">
        <v>2004</v>
      </c>
      <c r="B26" s="3">
        <v>6415049.1960564442</v>
      </c>
      <c r="C26" s="3">
        <v>-74299.999999999985</v>
      </c>
      <c r="D26" s="3">
        <v>365500.00000000006</v>
      </c>
      <c r="E26" s="3">
        <v>5013.1523176990131</v>
      </c>
      <c r="F26" s="3">
        <v>950614.86261907115</v>
      </c>
      <c r="G26" s="3">
        <f t="shared" si="0"/>
        <v>1241814.8626190713</v>
      </c>
      <c r="H26" s="3">
        <v>299</v>
      </c>
    </row>
    <row r="27" spans="1:8" x14ac:dyDescent="0.25">
      <c r="A27">
        <v>2005</v>
      </c>
      <c r="B27" s="3">
        <v>5450408.4324307423</v>
      </c>
      <c r="C27" s="3">
        <v>-158400</v>
      </c>
      <c r="D27" s="3">
        <v>357900</v>
      </c>
      <c r="E27" s="3">
        <v>4963.7526576401087</v>
      </c>
      <c r="F27" s="3">
        <v>966506.50517578563</v>
      </c>
      <c r="G27" s="3">
        <f t="shared" si="0"/>
        <v>1166006.5051757856</v>
      </c>
      <c r="H27" s="3">
        <v>302.39999999999998</v>
      </c>
    </row>
    <row r="28" spans="1:8" x14ac:dyDescent="0.25">
      <c r="A28">
        <v>2006</v>
      </c>
      <c r="B28" s="3">
        <v>5682152.9329190599</v>
      </c>
      <c r="C28" s="3">
        <v>-112500</v>
      </c>
      <c r="D28" s="3">
        <v>361500</v>
      </c>
      <c r="E28" s="3">
        <v>5324.9000327716212</v>
      </c>
      <c r="F28" s="3">
        <v>1024208.7188967158</v>
      </c>
      <c r="G28" s="3">
        <f t="shared" si="0"/>
        <v>1273208.7188967159</v>
      </c>
      <c r="H28" s="3">
        <v>308.5</v>
      </c>
    </row>
    <row r="29" spans="1:8" x14ac:dyDescent="0.25">
      <c r="A29">
        <v>2007</v>
      </c>
      <c r="B29" s="3">
        <v>6393921.7963894727</v>
      </c>
      <c r="C29" s="3">
        <v>-278299.99999999994</v>
      </c>
      <c r="D29" s="3">
        <v>370400</v>
      </c>
      <c r="E29" s="3">
        <v>5235.9303822928223</v>
      </c>
      <c r="F29" s="3">
        <v>1019837.4131686981</v>
      </c>
      <c r="G29" s="3">
        <f t="shared" si="0"/>
        <v>1111937.4131686981</v>
      </c>
      <c r="H29" s="3">
        <v>311.10000000000002</v>
      </c>
    </row>
    <row r="30" spans="1:8" x14ac:dyDescent="0.25">
      <c r="A30">
        <v>2008</v>
      </c>
      <c r="B30" s="3">
        <v>5663388.0102136461</v>
      </c>
      <c r="C30" s="3">
        <v>-188500</v>
      </c>
      <c r="D30" s="3">
        <v>303300</v>
      </c>
      <c r="E30" s="3">
        <v>5120.1791659196742</v>
      </c>
      <c r="F30" s="3">
        <v>1021501.1322126902</v>
      </c>
      <c r="G30" s="3">
        <f t="shared" si="0"/>
        <v>1136301.1322126901</v>
      </c>
      <c r="H30" s="3">
        <v>309.10000000000002</v>
      </c>
    </row>
    <row r="31" spans="1:8" x14ac:dyDescent="0.25">
      <c r="A31">
        <v>2009</v>
      </c>
      <c r="B31" s="3">
        <v>5153473.753657327</v>
      </c>
      <c r="C31" s="3">
        <v>-16099.999999999989</v>
      </c>
      <c r="D31" s="3">
        <v>393900</v>
      </c>
      <c r="E31" s="3">
        <v>5547.7969292352955</v>
      </c>
      <c r="F31" s="3">
        <v>986623.89797026105</v>
      </c>
      <c r="G31" s="3">
        <f t="shared" si="0"/>
        <v>1364423.8979702611</v>
      </c>
      <c r="H31" s="3">
        <v>316.60000000000002</v>
      </c>
    </row>
    <row r="32" spans="1:8" x14ac:dyDescent="0.25">
      <c r="A32">
        <v>2010</v>
      </c>
      <c r="B32" s="3">
        <v>5389377.7772602644</v>
      </c>
      <c r="C32" s="3">
        <v>-210900</v>
      </c>
      <c r="D32" s="3">
        <v>314300</v>
      </c>
      <c r="E32" s="3">
        <v>5201.6710876970719</v>
      </c>
      <c r="F32" s="3">
        <v>995855.54099592799</v>
      </c>
      <c r="G32" s="3">
        <f t="shared" si="0"/>
        <v>1099255.540995928</v>
      </c>
      <c r="H32" s="3">
        <v>322.60000000000002</v>
      </c>
    </row>
    <row r="33" spans="1:8" x14ac:dyDescent="0.25">
      <c r="A33">
        <v>2011</v>
      </c>
      <c r="B33" s="3">
        <v>5243765.9551625317</v>
      </c>
      <c r="C33" s="3">
        <v>-86400</v>
      </c>
      <c r="D33" s="3">
        <v>335200</v>
      </c>
      <c r="E33" s="3">
        <v>5499.4952296418787</v>
      </c>
      <c r="F33" s="3">
        <v>991979.51668447326</v>
      </c>
      <c r="G33" s="3">
        <f t="shared" si="0"/>
        <v>1240779.5166844733</v>
      </c>
      <c r="H33" s="3">
        <v>320</v>
      </c>
    </row>
    <row r="34" spans="1:8" x14ac:dyDescent="0.25">
      <c r="A34">
        <v>2012</v>
      </c>
      <c r="B34" s="3">
        <v>5685126.0796346879</v>
      </c>
      <c r="C34" s="3">
        <v>-274900</v>
      </c>
      <c r="D34" s="3">
        <v>405600</v>
      </c>
      <c r="E34" s="3">
        <v>5378.3275798404511</v>
      </c>
      <c r="F34" s="3">
        <v>1002680.2090561797</v>
      </c>
      <c r="G34" s="3">
        <f t="shared" si="0"/>
        <v>1133380.2090561797</v>
      </c>
      <c r="H34" s="3">
        <v>314.10000000000002</v>
      </c>
    </row>
    <row r="35" spans="1:8" x14ac:dyDescent="0.25">
      <c r="A35">
        <v>2013</v>
      </c>
      <c r="B35" s="3">
        <v>5184255.2329681106</v>
      </c>
      <c r="C35" s="3">
        <v>-273700</v>
      </c>
      <c r="D35" s="3">
        <v>356400</v>
      </c>
      <c r="E35" s="3">
        <v>5122.3103048542771</v>
      </c>
      <c r="F35" s="3">
        <v>1009314.7412408142</v>
      </c>
      <c r="G35" s="3">
        <f t="shared" si="0"/>
        <v>1092014.7412408143</v>
      </c>
      <c r="H35" s="3">
        <v>306.7</v>
      </c>
    </row>
    <row r="36" spans="1:8" x14ac:dyDescent="0.25">
      <c r="A36">
        <v>2014</v>
      </c>
      <c r="B36" s="3">
        <v>3815258.8121287869</v>
      </c>
      <c r="C36" s="3">
        <v>-117400</v>
      </c>
      <c r="D36" s="3">
        <v>355700</v>
      </c>
      <c r="E36" s="3">
        <v>5267.949047138065</v>
      </c>
      <c r="F36" s="3">
        <v>1002806.7302924574</v>
      </c>
      <c r="G36" s="3">
        <f t="shared" si="0"/>
        <v>1241106.7302924574</v>
      </c>
      <c r="H36" s="3">
        <v>300.3</v>
      </c>
    </row>
    <row r="37" spans="1:8" x14ac:dyDescent="0.25">
      <c r="A37">
        <v>2015</v>
      </c>
      <c r="B37" s="3">
        <v>3384630.3999965601</v>
      </c>
      <c r="C37" s="3">
        <v>-148800</v>
      </c>
      <c r="D37" s="3">
        <v>399000</v>
      </c>
      <c r="E37" s="3">
        <v>5442.6940292384106</v>
      </c>
      <c r="F37" s="3">
        <v>973754.49102638743</v>
      </c>
      <c r="G37" s="3">
        <f t="shared" si="0"/>
        <v>1223954.4910263875</v>
      </c>
      <c r="H37" s="3">
        <v>279.7</v>
      </c>
    </row>
    <row r="38" spans="1:8" x14ac:dyDescent="0.25">
      <c r="A38">
        <v>2016</v>
      </c>
      <c r="B38" s="3">
        <v>3048082.240591432</v>
      </c>
      <c r="C38" s="3">
        <v>-189600.00000000003</v>
      </c>
      <c r="D38" s="3">
        <v>341500.00000000006</v>
      </c>
      <c r="E38" s="3">
        <v>5041.8292204717027</v>
      </c>
      <c r="F38" s="3">
        <v>967403.63005482394</v>
      </c>
      <c r="G38" s="3">
        <f t="shared" si="0"/>
        <v>1119303.6300548241</v>
      </c>
      <c r="H38" s="3">
        <v>283.2</v>
      </c>
    </row>
    <row r="39" spans="1:8" x14ac:dyDescent="0.25">
      <c r="A39">
        <v>2017</v>
      </c>
      <c r="B39" s="3">
        <v>3844036.1487006731</v>
      </c>
      <c r="C39" s="3">
        <v>-76500</v>
      </c>
      <c r="D39" s="3">
        <v>439399.99999999988</v>
      </c>
      <c r="E39" s="3">
        <v>5150.5689374409458</v>
      </c>
      <c r="F39" s="3">
        <v>1013074.8225720752</v>
      </c>
      <c r="G39" s="3">
        <f t="shared" si="0"/>
        <v>1375974.8225720751</v>
      </c>
      <c r="H39" s="3">
        <v>292.39999999999998</v>
      </c>
    </row>
    <row r="40" spans="1:8" x14ac:dyDescent="0.25">
      <c r="A40">
        <v>2018</v>
      </c>
      <c r="B40" s="3">
        <v>5484116.2717590984</v>
      </c>
      <c r="C40" s="3">
        <v>-66300</v>
      </c>
      <c r="D40" s="3">
        <v>367000.00000000006</v>
      </c>
      <c r="E40" s="3">
        <v>5231.5048296997402</v>
      </c>
      <c r="F40" s="3">
        <v>1023367.0005829134</v>
      </c>
      <c r="G40" s="3">
        <f t="shared" si="0"/>
        <v>1324067.0005829134</v>
      </c>
      <c r="H40" s="3">
        <v>302.8</v>
      </c>
    </row>
    <row r="41" spans="1:8" x14ac:dyDescent="0.25">
      <c r="A41">
        <v>2019</v>
      </c>
      <c r="B41" s="3">
        <v>5455897.6684538405</v>
      </c>
      <c r="C41" s="3">
        <v>-100500</v>
      </c>
      <c r="D41" s="3">
        <v>422300</v>
      </c>
      <c r="E41" s="3">
        <v>5498.5903177527371</v>
      </c>
      <c r="F41" s="3">
        <v>1025869.3887204663</v>
      </c>
      <c r="G41" s="3">
        <f t="shared" si="0"/>
        <v>1347669.3887204663</v>
      </c>
      <c r="H41" s="3">
        <v>310.10000000000002</v>
      </c>
    </row>
    <row r="42" spans="1:8" x14ac:dyDescent="0.25">
      <c r="A42">
        <v>2020</v>
      </c>
      <c r="B42" s="3">
        <v>5862851.4008324351</v>
      </c>
      <c r="C42" s="3">
        <v>-126400</v>
      </c>
      <c r="D42" s="3">
        <v>389899.99999999994</v>
      </c>
      <c r="E42" s="3">
        <v>6027.7722160996273</v>
      </c>
      <c r="F42" s="3">
        <v>1072943.9845662443</v>
      </c>
      <c r="G42" s="3">
        <f t="shared" si="0"/>
        <v>1336443.9845662443</v>
      </c>
      <c r="H42" s="3">
        <v>304.60000000000002</v>
      </c>
    </row>
    <row r="43" spans="1:8" x14ac:dyDescent="0.25">
      <c r="A43">
        <v>2021</v>
      </c>
      <c r="B43" s="3">
        <v>5412852.6218251437</v>
      </c>
      <c r="C43" s="3">
        <v>-263600</v>
      </c>
      <c r="D43" s="3">
        <v>348700</v>
      </c>
      <c r="E43" s="3">
        <v>5081.6852283017915</v>
      </c>
      <c r="F43" s="3">
        <v>1038708.5660035278</v>
      </c>
      <c r="G43" s="3">
        <f t="shared" si="0"/>
        <v>1123808.566003528</v>
      </c>
      <c r="H43" s="3">
        <v>300.60000000000002</v>
      </c>
    </row>
    <row r="44" spans="1:8" x14ac:dyDescent="0.25">
      <c r="A44">
        <v>2022</v>
      </c>
      <c r="B44" s="3">
        <v>4105747.765994519</v>
      </c>
      <c r="C44" s="3">
        <v>-225700</v>
      </c>
      <c r="D44" s="3">
        <v>323400</v>
      </c>
      <c r="E44" s="3">
        <v>5178.0553540582086</v>
      </c>
      <c r="F44" s="3">
        <v>991941.97265490994</v>
      </c>
      <c r="G44" s="3">
        <f t="shared" si="0"/>
        <v>1089641.9726549098</v>
      </c>
      <c r="H44" s="3">
        <v>299.89999999999998</v>
      </c>
    </row>
    <row r="45" spans="1:8" x14ac:dyDescent="0.25">
      <c r="A45">
        <v>2023</v>
      </c>
      <c r="B45" s="3">
        <v>3100235.410533906</v>
      </c>
      <c r="C45" s="3">
        <v>-148800</v>
      </c>
      <c r="D45" s="3">
        <v>353800</v>
      </c>
      <c r="E45" s="3">
        <v>4750</v>
      </c>
      <c r="F45" s="3">
        <v>935705</v>
      </c>
      <c r="G45" s="3">
        <f t="shared" si="0"/>
        <v>1140705</v>
      </c>
      <c r="H45" s="3">
        <v>288.39999999999998</v>
      </c>
    </row>
    <row r="46" spans="1:8" x14ac:dyDescent="0.25">
      <c r="A46">
        <v>2024</v>
      </c>
      <c r="B46" s="12">
        <f>3900000</f>
        <v>3900000</v>
      </c>
      <c r="H46" s="17">
        <v>297.7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12C5-0A14-4F1C-BADA-1A06ACE6C4DC}">
  <sheetPr>
    <tabColor theme="4"/>
  </sheetPr>
  <dimension ref="A1:AU49"/>
  <sheetViews>
    <sheetView tabSelected="1" workbookViewId="0">
      <pane xSplit="1" ySplit="4" topLeftCell="B14" activePane="bottomRight" state="frozen"/>
      <selection activeCell="G25" sqref="G25"/>
      <selection pane="topRight" activeCell="G25" sqref="G25"/>
      <selection pane="bottomLeft" activeCell="G25" sqref="G25"/>
      <selection pane="bottomRight" activeCell="C16" sqref="C16"/>
    </sheetView>
  </sheetViews>
  <sheetFormatPr defaultRowHeight="15" x14ac:dyDescent="0.25"/>
  <cols>
    <col min="1" max="1" width="21.140625" customWidth="1"/>
    <col min="2" max="38" width="14.7109375" customWidth="1"/>
    <col min="40" max="41" width="9.140625" style="5"/>
    <col min="42" max="43" width="10.7109375" customWidth="1"/>
    <col min="44" max="45" width="11" customWidth="1"/>
    <col min="46" max="46" width="16.140625" customWidth="1"/>
    <col min="47" max="47" width="16.28515625" customWidth="1"/>
    <col min="48" max="48" width="16.140625" customWidth="1"/>
  </cols>
  <sheetData>
    <row r="1" spans="1:47" x14ac:dyDescent="0.25">
      <c r="A1" t="s">
        <v>42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4</v>
      </c>
      <c r="AE1">
        <v>4</v>
      </c>
      <c r="AF1">
        <v>4</v>
      </c>
      <c r="AG1">
        <v>4</v>
      </c>
      <c r="AH1">
        <v>4</v>
      </c>
      <c r="AI1">
        <v>4</v>
      </c>
      <c r="AJ1">
        <v>4</v>
      </c>
      <c r="AK1">
        <v>4</v>
      </c>
      <c r="AL1">
        <v>4</v>
      </c>
    </row>
    <row r="2" spans="1:47" x14ac:dyDescent="0.25">
      <c r="A2" t="s">
        <v>66</v>
      </c>
      <c r="B2" t="s">
        <v>69</v>
      </c>
      <c r="C2" t="s">
        <v>69</v>
      </c>
      <c r="D2" t="s">
        <v>72</v>
      </c>
      <c r="E2" t="s">
        <v>69</v>
      </c>
      <c r="F2" t="s">
        <v>70</v>
      </c>
      <c r="G2" t="s">
        <v>69</v>
      </c>
      <c r="H2" t="s">
        <v>70</v>
      </c>
      <c r="I2" t="s">
        <v>73</v>
      </c>
      <c r="J2" t="s">
        <v>74</v>
      </c>
      <c r="K2" t="s">
        <v>73</v>
      </c>
      <c r="L2" t="s">
        <v>75</v>
      </c>
      <c r="M2" t="s">
        <v>75</v>
      </c>
      <c r="N2" t="s">
        <v>74</v>
      </c>
      <c r="O2" t="s">
        <v>73</v>
      </c>
      <c r="P2" t="s">
        <v>73</v>
      </c>
      <c r="Q2" t="s">
        <v>74</v>
      </c>
      <c r="R2" t="s">
        <v>69</v>
      </c>
      <c r="S2" t="s">
        <v>69</v>
      </c>
      <c r="T2" t="s">
        <v>74</v>
      </c>
      <c r="U2" t="s">
        <v>76</v>
      </c>
      <c r="V2" t="s">
        <v>76</v>
      </c>
      <c r="X2" t="s">
        <v>77</v>
      </c>
      <c r="Y2" t="s">
        <v>78</v>
      </c>
      <c r="Z2" t="s">
        <v>78</v>
      </c>
      <c r="AA2" t="s">
        <v>79</v>
      </c>
      <c r="AB2" t="s">
        <v>77</v>
      </c>
      <c r="AC2" t="s">
        <v>78</v>
      </c>
      <c r="AD2" t="s">
        <v>80</v>
      </c>
      <c r="AE2" t="s">
        <v>79</v>
      </c>
      <c r="AF2" t="s">
        <v>79</v>
      </c>
      <c r="AG2" t="s">
        <v>80</v>
      </c>
      <c r="AH2" t="s">
        <v>80</v>
      </c>
      <c r="AI2" t="s">
        <v>80</v>
      </c>
      <c r="AJ2" t="s">
        <v>80</v>
      </c>
      <c r="AK2" t="s">
        <v>81</v>
      </c>
      <c r="AL2" t="s">
        <v>81</v>
      </c>
    </row>
    <row r="3" spans="1:47" x14ac:dyDescent="0.25">
      <c r="A3" t="s">
        <v>67</v>
      </c>
      <c r="B3">
        <v>53.82</v>
      </c>
      <c r="C3">
        <v>26.21</v>
      </c>
      <c r="D3">
        <v>78</v>
      </c>
      <c r="E3">
        <v>37.57</v>
      </c>
      <c r="F3">
        <v>716.6</v>
      </c>
      <c r="G3">
        <v>24.12</v>
      </c>
      <c r="H3">
        <v>93.37</v>
      </c>
      <c r="I3">
        <v>722.05</v>
      </c>
      <c r="J3">
        <v>614.64</v>
      </c>
      <c r="K3">
        <v>595.53</v>
      </c>
      <c r="L3">
        <v>592.92999999999995</v>
      </c>
      <c r="M3">
        <v>177.6</v>
      </c>
      <c r="N3">
        <v>617.58000000000004</v>
      </c>
      <c r="O3">
        <v>141.01</v>
      </c>
      <c r="P3">
        <v>236.63</v>
      </c>
      <c r="Q3">
        <v>346.75</v>
      </c>
      <c r="R3">
        <v>345.72</v>
      </c>
      <c r="S3">
        <v>274.81</v>
      </c>
      <c r="T3">
        <v>240.66</v>
      </c>
      <c r="U3">
        <v>692.98</v>
      </c>
      <c r="V3">
        <v>235.26</v>
      </c>
      <c r="W3" s="7">
        <v>983.4</v>
      </c>
      <c r="X3">
        <v>880.66</v>
      </c>
      <c r="Y3">
        <v>447.54</v>
      </c>
      <c r="Z3">
        <v>524.12</v>
      </c>
      <c r="AA3">
        <v>225.7</v>
      </c>
      <c r="AB3">
        <v>339.26</v>
      </c>
      <c r="AC3">
        <v>69.489999999999995</v>
      </c>
      <c r="AD3">
        <v>161.35</v>
      </c>
      <c r="AE3">
        <v>248.53</v>
      </c>
      <c r="AF3">
        <v>216.32</v>
      </c>
      <c r="AG3">
        <v>142.78</v>
      </c>
      <c r="AH3">
        <v>183.57</v>
      </c>
      <c r="AI3">
        <v>75.55</v>
      </c>
      <c r="AJ3" s="7">
        <v>177.31833333333344</v>
      </c>
      <c r="AK3">
        <v>230.18</v>
      </c>
      <c r="AL3">
        <v>347.27</v>
      </c>
    </row>
    <row r="4" spans="1:47" ht="30" customHeight="1" x14ac:dyDescent="0.25">
      <c r="A4" s="6" t="s">
        <v>34</v>
      </c>
      <c r="B4" t="s">
        <v>16</v>
      </c>
      <c r="C4" t="s">
        <v>117</v>
      </c>
      <c r="D4" t="s">
        <v>15</v>
      </c>
      <c r="E4" t="s">
        <v>11</v>
      </c>
      <c r="F4" t="s">
        <v>9</v>
      </c>
      <c r="G4" t="s">
        <v>71</v>
      </c>
      <c r="H4" t="s">
        <v>132</v>
      </c>
      <c r="I4" t="s">
        <v>29</v>
      </c>
      <c r="J4" t="s">
        <v>1</v>
      </c>
      <c r="K4" t="s">
        <v>2</v>
      </c>
      <c r="L4" t="s">
        <v>28</v>
      </c>
      <c r="M4" t="s">
        <v>27</v>
      </c>
      <c r="N4" t="s">
        <v>65</v>
      </c>
      <c r="O4" t="s">
        <v>26</v>
      </c>
      <c r="P4" t="s">
        <v>24</v>
      </c>
      <c r="Q4" t="s">
        <v>3</v>
      </c>
      <c r="R4" t="s">
        <v>22</v>
      </c>
      <c r="S4" t="s">
        <v>4</v>
      </c>
      <c r="T4" t="s">
        <v>5</v>
      </c>
      <c r="U4" t="s">
        <v>35</v>
      </c>
      <c r="V4" t="s">
        <v>36</v>
      </c>
      <c r="W4" t="s">
        <v>0</v>
      </c>
      <c r="X4" t="s">
        <v>25</v>
      </c>
      <c r="Y4" t="s">
        <v>23</v>
      </c>
      <c r="Z4" t="s">
        <v>19</v>
      </c>
      <c r="AA4" t="s">
        <v>17</v>
      </c>
      <c r="AB4" t="s">
        <v>12</v>
      </c>
      <c r="AC4" t="s">
        <v>8</v>
      </c>
      <c r="AD4" t="s">
        <v>21</v>
      </c>
      <c r="AE4" t="s">
        <v>20</v>
      </c>
      <c r="AF4" t="s">
        <v>18</v>
      </c>
      <c r="AG4" t="s">
        <v>14</v>
      </c>
      <c r="AH4" t="s">
        <v>13</v>
      </c>
      <c r="AI4" s="6" t="s">
        <v>63</v>
      </c>
      <c r="AJ4" s="10" t="s">
        <v>64</v>
      </c>
      <c r="AK4" t="s">
        <v>10</v>
      </c>
      <c r="AL4" t="s">
        <v>7</v>
      </c>
      <c r="AM4" t="s">
        <v>6</v>
      </c>
      <c r="AN4" s="5" t="s">
        <v>37</v>
      </c>
      <c r="AO4" s="5" t="s">
        <v>38</v>
      </c>
      <c r="AP4" s="6" t="s">
        <v>43</v>
      </c>
      <c r="AQ4" s="6" t="s">
        <v>44</v>
      </c>
      <c r="AR4" s="6" t="s">
        <v>45</v>
      </c>
      <c r="AS4" s="6" t="s">
        <v>46</v>
      </c>
      <c r="AT4" s="6" t="s">
        <v>47</v>
      </c>
      <c r="AU4" s="6" t="s">
        <v>48</v>
      </c>
    </row>
    <row r="5" spans="1:47" x14ac:dyDescent="0.25">
      <c r="A5">
        <v>1980</v>
      </c>
      <c r="B5" s="7">
        <v>7.7100000000000009</v>
      </c>
      <c r="C5" s="7">
        <v>7.1099999999999994</v>
      </c>
      <c r="D5" s="7">
        <v>19.93</v>
      </c>
      <c r="E5" s="7"/>
      <c r="F5" s="7"/>
      <c r="G5" s="7"/>
      <c r="H5" s="7">
        <v>14.280000000000001</v>
      </c>
      <c r="I5" s="7">
        <v>7.2899999999999636</v>
      </c>
      <c r="J5" s="7">
        <v>8.1399999999999864</v>
      </c>
      <c r="K5" s="7">
        <v>8.42999999999995</v>
      </c>
      <c r="L5" s="7">
        <v>13.309999999999945</v>
      </c>
      <c r="M5" s="7">
        <v>26.489999999999981</v>
      </c>
      <c r="N5" s="7">
        <v>25.900000000000091</v>
      </c>
      <c r="O5" s="7"/>
      <c r="P5" s="7">
        <v>6.4099999999999966</v>
      </c>
      <c r="Q5" s="7">
        <v>18.329999999999984</v>
      </c>
      <c r="R5" s="7">
        <v>12.79000000000002</v>
      </c>
      <c r="S5" s="7">
        <v>15.689999999999998</v>
      </c>
      <c r="T5" s="7"/>
      <c r="U5" s="7">
        <v>10.310000000000059</v>
      </c>
      <c r="V5" s="7"/>
      <c r="W5" s="7">
        <v>26.649999999999977</v>
      </c>
      <c r="X5" s="7">
        <v>24.509999999999991</v>
      </c>
      <c r="Y5" s="7">
        <v>24.850000000000023</v>
      </c>
      <c r="Z5" s="7">
        <v>24.480000000000018</v>
      </c>
      <c r="AA5" s="7"/>
      <c r="AB5" s="7">
        <v>24.680000000000007</v>
      </c>
      <c r="AC5" s="7">
        <v>23.889999999999993</v>
      </c>
      <c r="AD5" s="7">
        <v>25.97999999999999</v>
      </c>
      <c r="AE5" s="7">
        <v>51.509999999999991</v>
      </c>
      <c r="AF5" s="7"/>
      <c r="AG5" s="7"/>
      <c r="AH5" s="7"/>
      <c r="AI5" s="7">
        <v>13.54</v>
      </c>
      <c r="AJ5" s="7"/>
      <c r="AK5" s="7"/>
      <c r="AL5" s="7">
        <v>42.319999999999993</v>
      </c>
      <c r="AM5">
        <v>25</v>
      </c>
      <c r="AN5" s="5">
        <v>19.3812</v>
      </c>
      <c r="AO5" s="5">
        <v>18.329999999999984</v>
      </c>
      <c r="AP5" s="7">
        <v>11.583333333333334</v>
      </c>
      <c r="AQ5" s="7">
        <v>13.917272727272724</v>
      </c>
      <c r="AR5" s="7">
        <v>24.843333333333334</v>
      </c>
      <c r="AS5" s="7">
        <v>33.337499999999991</v>
      </c>
      <c r="AT5">
        <v>17.773529411764706</v>
      </c>
      <c r="AU5" s="7">
        <v>28.240999999999996</v>
      </c>
    </row>
    <row r="6" spans="1:47" x14ac:dyDescent="0.25">
      <c r="A6">
        <v>1981</v>
      </c>
      <c r="B6" s="7">
        <v>3.6899999999999977</v>
      </c>
      <c r="C6" s="7">
        <v>5.48</v>
      </c>
      <c r="D6" s="7">
        <v>19.630000000000003</v>
      </c>
      <c r="E6" s="7"/>
      <c r="F6" s="7"/>
      <c r="G6" s="7"/>
      <c r="H6" s="7">
        <v>13.61</v>
      </c>
      <c r="I6" s="7">
        <v>6.92999999999995</v>
      </c>
      <c r="J6" s="7">
        <v>7.8199999999999363</v>
      </c>
      <c r="K6" s="7">
        <v>7.9599999999999227</v>
      </c>
      <c r="L6" s="7">
        <v>12.939999999999941</v>
      </c>
      <c r="M6" s="7">
        <v>26.960000000000008</v>
      </c>
      <c r="N6" s="7">
        <v>28.460000000000036</v>
      </c>
      <c r="O6" s="7"/>
      <c r="P6" s="7">
        <v>5.789999999999992</v>
      </c>
      <c r="Q6" s="7">
        <v>18.180000000000007</v>
      </c>
      <c r="R6" s="7">
        <v>12.350000000000023</v>
      </c>
      <c r="S6" s="7">
        <v>14.269999999999982</v>
      </c>
      <c r="T6" s="7"/>
      <c r="U6" s="7">
        <v>8.4300000000000637</v>
      </c>
      <c r="V6" s="7"/>
      <c r="W6" s="7">
        <v>27.389999999999986</v>
      </c>
      <c r="X6" s="7">
        <v>23.279999999999973</v>
      </c>
      <c r="Y6" s="7">
        <v>23.470000000000027</v>
      </c>
      <c r="Z6" s="7">
        <v>21.759999999999991</v>
      </c>
      <c r="AA6" s="7"/>
      <c r="AB6" s="7">
        <v>23.180000000000007</v>
      </c>
      <c r="AC6" s="7">
        <v>21.969999999999992</v>
      </c>
      <c r="AD6" s="7">
        <v>23.879999999999995</v>
      </c>
      <c r="AE6" s="7">
        <v>48.379999999999995</v>
      </c>
      <c r="AF6" s="7"/>
      <c r="AG6" s="7"/>
      <c r="AH6" s="7"/>
      <c r="AI6" s="7">
        <v>12.349999999999994</v>
      </c>
      <c r="AJ6" s="7"/>
      <c r="AK6" s="7"/>
      <c r="AL6" s="7">
        <v>40.019999999999982</v>
      </c>
      <c r="AM6">
        <v>25</v>
      </c>
      <c r="AN6" s="5">
        <v>18.327199999999994</v>
      </c>
      <c r="AO6" s="5">
        <v>18.180000000000007</v>
      </c>
      <c r="AP6" s="7">
        <v>9.6</v>
      </c>
      <c r="AQ6" s="7">
        <v>13.644545454545442</v>
      </c>
      <c r="AR6" s="7">
        <v>23.508333333333329</v>
      </c>
      <c r="AS6" s="7">
        <v>31.157499999999992</v>
      </c>
      <c r="AT6" s="7">
        <v>17.125882352941165</v>
      </c>
      <c r="AU6" s="7">
        <v>26.567999999999994</v>
      </c>
    </row>
    <row r="7" spans="1:47" x14ac:dyDescent="0.25">
      <c r="A7">
        <v>1982</v>
      </c>
      <c r="B7" s="7">
        <v>7.0300000000000011</v>
      </c>
      <c r="C7" s="7">
        <v>6.09</v>
      </c>
      <c r="D7" s="7">
        <v>20.68</v>
      </c>
      <c r="E7" s="7"/>
      <c r="F7" s="7"/>
      <c r="G7" s="7"/>
      <c r="H7" s="7">
        <v>14.39</v>
      </c>
      <c r="I7" s="7">
        <v>7.3099999999999454</v>
      </c>
      <c r="J7" s="7">
        <v>8.9900000000000091</v>
      </c>
      <c r="K7" s="7">
        <v>8.7599999999999909</v>
      </c>
      <c r="L7" s="7">
        <v>13.529999999999973</v>
      </c>
      <c r="M7" s="7">
        <v>28.900000000000006</v>
      </c>
      <c r="N7" s="7">
        <v>30.360000000000014</v>
      </c>
      <c r="O7" s="7"/>
      <c r="P7" s="7"/>
      <c r="Q7" s="7">
        <v>19.519999999999982</v>
      </c>
      <c r="R7" s="7">
        <v>12.870000000000005</v>
      </c>
      <c r="S7" s="7">
        <v>15.110000000000014</v>
      </c>
      <c r="T7" s="7"/>
      <c r="U7" s="7">
        <v>9.0299999999999727</v>
      </c>
      <c r="V7" s="7"/>
      <c r="W7" s="7">
        <v>25.459999999999923</v>
      </c>
      <c r="X7" s="7">
        <v>22.909999999999968</v>
      </c>
      <c r="Y7" s="7">
        <v>23.600000000000023</v>
      </c>
      <c r="Z7" s="7">
        <v>22.050000000000011</v>
      </c>
      <c r="AA7" s="7"/>
      <c r="AB7" s="7">
        <v>23.139999999999986</v>
      </c>
      <c r="AC7" s="7">
        <v>21.069999999999993</v>
      </c>
      <c r="AD7" s="7">
        <v>30.379999999999995</v>
      </c>
      <c r="AE7" s="7">
        <v>55.360000000000014</v>
      </c>
      <c r="AF7" s="7"/>
      <c r="AG7" s="7"/>
      <c r="AH7" s="7"/>
      <c r="AI7" s="7"/>
      <c r="AJ7" s="7"/>
      <c r="AK7" s="7"/>
      <c r="AL7" s="7">
        <v>40.039999999999964</v>
      </c>
      <c r="AM7">
        <v>23</v>
      </c>
      <c r="AN7" s="5">
        <v>20.286086956521732</v>
      </c>
      <c r="AO7" s="5">
        <v>20.68</v>
      </c>
      <c r="AP7" s="7">
        <v>11.266666666666666</v>
      </c>
      <c r="AQ7" s="7">
        <v>15.437999999999992</v>
      </c>
      <c r="AR7" s="7">
        <v>23.038333333333316</v>
      </c>
      <c r="AS7" s="7">
        <v>41.926666666666655</v>
      </c>
      <c r="AT7" s="7">
        <v>18.28812499999999</v>
      </c>
      <c r="AU7" s="7">
        <v>29.334444444444429</v>
      </c>
    </row>
    <row r="8" spans="1:47" x14ac:dyDescent="0.25">
      <c r="A8">
        <v>1983</v>
      </c>
      <c r="B8" s="7">
        <v>16.46</v>
      </c>
      <c r="C8" s="7">
        <v>16.61</v>
      </c>
      <c r="D8" s="7">
        <v>22.75</v>
      </c>
      <c r="E8" s="7"/>
      <c r="F8" s="7"/>
      <c r="G8" s="7"/>
      <c r="H8" s="7">
        <v>17.38000000000001</v>
      </c>
      <c r="I8" s="7">
        <v>9.7400000000000091</v>
      </c>
      <c r="J8" s="7">
        <v>13.939999999999941</v>
      </c>
      <c r="K8" s="7">
        <v>11.269999999999982</v>
      </c>
      <c r="L8" s="7">
        <v>14.889999999999986</v>
      </c>
      <c r="M8" s="7">
        <v>29.299999999999983</v>
      </c>
      <c r="N8" s="7">
        <v>34.960000000000036</v>
      </c>
      <c r="O8" s="7"/>
      <c r="P8" s="7"/>
      <c r="Q8" s="7">
        <v>24.20999999999998</v>
      </c>
      <c r="R8" s="7">
        <v>14.880000000000052</v>
      </c>
      <c r="S8" s="7">
        <v>17.379999999999995</v>
      </c>
      <c r="T8" s="7"/>
      <c r="U8" s="7">
        <v>11.009999999999991</v>
      </c>
      <c r="V8" s="7"/>
      <c r="W8" s="7">
        <v>27.990000000000009</v>
      </c>
      <c r="X8" s="7">
        <v>24.5</v>
      </c>
      <c r="Y8" s="7">
        <v>25.78000000000003</v>
      </c>
      <c r="Z8" s="7">
        <v>22.860000000000014</v>
      </c>
      <c r="AA8" s="7"/>
      <c r="AB8" s="7">
        <v>24.990000000000009</v>
      </c>
      <c r="AC8" s="7">
        <v>23.609999999999992</v>
      </c>
      <c r="AD8" s="7">
        <v>35.259999999999991</v>
      </c>
      <c r="AE8" s="7">
        <v>61.129999999999995</v>
      </c>
      <c r="AF8" s="7"/>
      <c r="AG8" s="7"/>
      <c r="AH8" s="7"/>
      <c r="AI8" s="7"/>
      <c r="AJ8" s="7"/>
      <c r="AK8" s="7"/>
      <c r="AL8" s="7">
        <v>41.149999999999977</v>
      </c>
      <c r="AM8">
        <v>23</v>
      </c>
      <c r="AN8" s="5">
        <v>23.567391304347826</v>
      </c>
      <c r="AO8" s="5">
        <v>22.860000000000014</v>
      </c>
      <c r="AP8" s="7">
        <v>18.606666666666666</v>
      </c>
      <c r="AQ8" s="7">
        <v>18.157999999999994</v>
      </c>
      <c r="AR8" s="7">
        <v>24.955000000000009</v>
      </c>
      <c r="AS8" s="7">
        <v>45.846666666666657</v>
      </c>
      <c r="AT8" s="7">
        <v>20.706875000000004</v>
      </c>
      <c r="AU8" s="7">
        <v>31.918888888888887</v>
      </c>
    </row>
    <row r="9" spans="1:47" x14ac:dyDescent="0.25">
      <c r="A9">
        <v>1984</v>
      </c>
      <c r="B9" s="7">
        <v>20.520000000000003</v>
      </c>
      <c r="C9" s="7">
        <v>20.200000000000003</v>
      </c>
      <c r="D9" s="7"/>
      <c r="E9" s="7"/>
      <c r="F9" s="7"/>
      <c r="G9" s="7"/>
      <c r="H9" s="7">
        <v>20.67</v>
      </c>
      <c r="I9" s="7">
        <v>12.029999999999973</v>
      </c>
      <c r="J9" s="7">
        <v>16.970000000000027</v>
      </c>
      <c r="K9" s="7">
        <v>13.289999999999964</v>
      </c>
      <c r="L9" s="7">
        <v>17.799999999999955</v>
      </c>
      <c r="M9" s="7">
        <v>28.509999999999991</v>
      </c>
      <c r="N9" s="7">
        <v>38.900000000000091</v>
      </c>
      <c r="O9" s="7"/>
      <c r="P9" s="7"/>
      <c r="Q9" s="7">
        <v>29.850000000000023</v>
      </c>
      <c r="R9" s="7">
        <v>17.020000000000039</v>
      </c>
      <c r="S9" s="7">
        <v>20.289999999999992</v>
      </c>
      <c r="T9" s="7"/>
      <c r="U9" s="7">
        <v>12.670000000000073</v>
      </c>
      <c r="V9" s="7"/>
      <c r="W9" s="7">
        <v>30.449999999999932</v>
      </c>
      <c r="X9" s="7">
        <v>27.839999999999918</v>
      </c>
      <c r="Y9" s="7">
        <v>28.340000000000032</v>
      </c>
      <c r="Z9" s="7">
        <v>26.120000000000005</v>
      </c>
      <c r="AA9" s="7"/>
      <c r="AB9" s="7">
        <v>27.339999999999975</v>
      </c>
      <c r="AC9" s="7">
        <v>23.429999999999993</v>
      </c>
      <c r="AD9" s="7">
        <v>37.209999999999994</v>
      </c>
      <c r="AE9" s="7">
        <v>62.289999999999992</v>
      </c>
      <c r="AF9" s="7"/>
      <c r="AG9" s="7"/>
      <c r="AH9" s="7"/>
      <c r="AI9" s="7"/>
      <c r="AJ9" s="7"/>
      <c r="AK9" s="7"/>
      <c r="AL9" s="7">
        <v>43.479999999999961</v>
      </c>
      <c r="AM9">
        <v>22</v>
      </c>
      <c r="AN9" s="5">
        <v>26.146363636363638</v>
      </c>
      <c r="AO9" s="5">
        <v>24.774999999999999</v>
      </c>
      <c r="AP9" s="7">
        <v>20.360000000000003</v>
      </c>
      <c r="AQ9" s="7">
        <v>20.733000000000011</v>
      </c>
      <c r="AR9" s="7">
        <v>27.253333333333313</v>
      </c>
      <c r="AS9" s="7">
        <v>47.659999999999989</v>
      </c>
      <c r="AT9" s="7">
        <v>23.178125000000001</v>
      </c>
      <c r="AU9" s="7">
        <v>34.055555555555536</v>
      </c>
    </row>
    <row r="10" spans="1:47" x14ac:dyDescent="0.25">
      <c r="A10">
        <v>1985</v>
      </c>
      <c r="B10" s="7">
        <v>18.590000000000003</v>
      </c>
      <c r="C10" s="7">
        <v>18.91</v>
      </c>
      <c r="D10" s="7">
        <v>24.810000000000002</v>
      </c>
      <c r="E10" s="7"/>
      <c r="F10" s="7"/>
      <c r="G10" s="7"/>
      <c r="H10" s="7">
        <v>19.5</v>
      </c>
      <c r="I10" s="7">
        <v>10.189999999999941</v>
      </c>
      <c r="J10" s="7">
        <v>12.159999999999968</v>
      </c>
      <c r="K10" s="7">
        <v>12.25</v>
      </c>
      <c r="L10" s="7">
        <v>17</v>
      </c>
      <c r="M10" s="7">
        <v>27.169999999999987</v>
      </c>
      <c r="N10" s="7">
        <v>31.480000000000018</v>
      </c>
      <c r="O10" s="7"/>
      <c r="P10" s="7"/>
      <c r="Q10" s="7">
        <v>30.029999999999973</v>
      </c>
      <c r="R10" s="7">
        <v>18.010000000000048</v>
      </c>
      <c r="S10" s="7">
        <v>19.189999999999998</v>
      </c>
      <c r="T10" s="7"/>
      <c r="U10" s="7">
        <v>12.190000000000055</v>
      </c>
      <c r="V10" s="7"/>
      <c r="W10" s="7">
        <v>31.17999999999995</v>
      </c>
      <c r="X10" s="7"/>
      <c r="Y10" s="7">
        <v>29.370000000000005</v>
      </c>
      <c r="Z10" s="7"/>
      <c r="AA10" s="7">
        <v>27.989999999999981</v>
      </c>
      <c r="AB10" s="7">
        <v>28.839999999999975</v>
      </c>
      <c r="AC10" s="7">
        <v>22.899999999999991</v>
      </c>
      <c r="AD10" s="7">
        <v>32.5</v>
      </c>
      <c r="AE10" s="7">
        <v>58.02000000000001</v>
      </c>
      <c r="AF10" s="7"/>
      <c r="AG10" s="7"/>
      <c r="AH10" s="7"/>
      <c r="AI10" s="7">
        <v>13.519999999999996</v>
      </c>
      <c r="AJ10" s="7"/>
      <c r="AK10" s="7"/>
      <c r="AL10" s="7">
        <v>42.120000000000005</v>
      </c>
      <c r="AM10">
        <v>23</v>
      </c>
      <c r="AN10" s="5">
        <v>24.257391304347824</v>
      </c>
      <c r="AO10" s="5">
        <v>22.899999999999991</v>
      </c>
      <c r="AP10" s="7">
        <v>20.77</v>
      </c>
      <c r="AQ10" s="7">
        <v>18.966999999999999</v>
      </c>
      <c r="AR10" s="7">
        <v>28.055999999999983</v>
      </c>
      <c r="AS10" s="7">
        <v>36.540000000000006</v>
      </c>
      <c r="AT10" s="7">
        <v>21.996666666666659</v>
      </c>
      <c r="AU10" s="7">
        <v>31.826666666666661</v>
      </c>
    </row>
    <row r="11" spans="1:47" x14ac:dyDescent="0.25">
      <c r="A11">
        <v>1986</v>
      </c>
      <c r="B11" s="7">
        <v>19.03</v>
      </c>
      <c r="C11" s="7">
        <v>18.8</v>
      </c>
      <c r="D11" s="7">
        <v>25.090000000000003</v>
      </c>
      <c r="E11" s="7"/>
      <c r="F11" s="7"/>
      <c r="G11" s="7"/>
      <c r="H11" s="7">
        <v>19.400000000000006</v>
      </c>
      <c r="I11" s="7">
        <v>10.129999999999995</v>
      </c>
      <c r="J11" s="7">
        <v>11.769999999999982</v>
      </c>
      <c r="K11" s="7">
        <v>11.779999999999973</v>
      </c>
      <c r="L11" s="7">
        <v>18.069999999999936</v>
      </c>
      <c r="M11" s="7">
        <v>28.259999999999991</v>
      </c>
      <c r="N11" s="7"/>
      <c r="O11" s="7">
        <v>9.9099999999999966</v>
      </c>
      <c r="P11" s="7">
        <v>8.8899999999999864</v>
      </c>
      <c r="Q11" s="7">
        <v>31.5</v>
      </c>
      <c r="R11" s="7">
        <v>18.120000000000005</v>
      </c>
      <c r="S11" s="7">
        <v>20.509999999999991</v>
      </c>
      <c r="T11" s="7"/>
      <c r="U11" s="7">
        <v>12.659999999999968</v>
      </c>
      <c r="V11" s="7"/>
      <c r="W11" s="7">
        <v>33.529999999999973</v>
      </c>
      <c r="X11" s="7">
        <v>31.389999999999986</v>
      </c>
      <c r="Y11" s="7">
        <v>31.340000000000032</v>
      </c>
      <c r="Z11" s="7">
        <v>28.990000000000009</v>
      </c>
      <c r="AA11" s="7">
        <v>28.989999999999981</v>
      </c>
      <c r="AB11" s="7">
        <v>30.46999999999997</v>
      </c>
      <c r="AC11" s="7">
        <v>24.399999999999991</v>
      </c>
      <c r="AD11" s="7">
        <v>36.599999999999994</v>
      </c>
      <c r="AE11" s="7">
        <v>80.319999999999993</v>
      </c>
      <c r="AF11" s="7"/>
      <c r="AG11" s="7"/>
      <c r="AH11" s="7"/>
      <c r="AI11" s="7">
        <v>13.849999999999994</v>
      </c>
      <c r="AJ11" s="7"/>
      <c r="AK11" s="7"/>
      <c r="AL11" s="7">
        <v>43.899999999999977</v>
      </c>
      <c r="AM11">
        <v>26</v>
      </c>
      <c r="AN11" s="5">
        <v>24.911538461538456</v>
      </c>
      <c r="AO11" s="5">
        <v>22.454999999999991</v>
      </c>
      <c r="AP11" s="7">
        <v>20.973333333333333</v>
      </c>
      <c r="AQ11" s="7">
        <v>16.509090909090894</v>
      </c>
      <c r="AR11" s="7">
        <v>29.872857142857136</v>
      </c>
      <c r="AS11" s="7">
        <v>43.66749999999999</v>
      </c>
      <c r="AT11" s="7">
        <v>21.706111111111099</v>
      </c>
      <c r="AU11" s="7">
        <v>34.889090909090903</v>
      </c>
    </row>
    <row r="12" spans="1:47" x14ac:dyDescent="0.25">
      <c r="A12">
        <v>1987</v>
      </c>
      <c r="B12" s="7">
        <v>15.799999999999997</v>
      </c>
      <c r="C12" s="7">
        <v>16.46</v>
      </c>
      <c r="D12" s="7">
        <v>23.39</v>
      </c>
      <c r="E12" s="7"/>
      <c r="F12" s="7"/>
      <c r="G12" s="7"/>
      <c r="H12" s="7">
        <v>17.900000000000006</v>
      </c>
      <c r="I12" s="7">
        <v>9.5</v>
      </c>
      <c r="J12" s="7">
        <v>10.960000000000036</v>
      </c>
      <c r="K12" s="7">
        <v>11.379999999999995</v>
      </c>
      <c r="L12" s="7">
        <v>18.419999999999959</v>
      </c>
      <c r="M12" s="7">
        <v>26.949999999999989</v>
      </c>
      <c r="N12" s="7">
        <v>33.920000000000073</v>
      </c>
      <c r="O12" s="7">
        <v>9.3400000000000034</v>
      </c>
      <c r="P12" s="7">
        <v>7.9699999999999989</v>
      </c>
      <c r="Q12" s="7">
        <v>30.060000000000002</v>
      </c>
      <c r="R12" s="7">
        <v>18.090000000000032</v>
      </c>
      <c r="S12" s="7">
        <v>21.170000000000016</v>
      </c>
      <c r="T12" s="7">
        <v>31.129999999999995</v>
      </c>
      <c r="U12" s="7">
        <v>11.460000000000036</v>
      </c>
      <c r="V12" s="7">
        <v>5.2599999999999909</v>
      </c>
      <c r="W12" s="7">
        <v>32.490000000000009</v>
      </c>
      <c r="X12" s="7">
        <v>31.480000000000018</v>
      </c>
      <c r="Y12" s="7">
        <v>30.720000000000027</v>
      </c>
      <c r="Z12" s="7">
        <v>28.759999999999991</v>
      </c>
      <c r="AA12" s="7">
        <v>28.609999999999985</v>
      </c>
      <c r="AB12" s="7">
        <v>30.159999999999968</v>
      </c>
      <c r="AC12" s="7">
        <v>22.929999999999993</v>
      </c>
      <c r="AD12" s="7">
        <v>31.549999999999983</v>
      </c>
      <c r="AE12" s="7">
        <v>54.72999999999999</v>
      </c>
      <c r="AF12" s="7"/>
      <c r="AG12" s="7"/>
      <c r="AH12" s="7"/>
      <c r="AI12" s="7">
        <v>12.849999999999994</v>
      </c>
      <c r="AJ12" s="7">
        <v>25.785709333333443</v>
      </c>
      <c r="AK12" s="7"/>
      <c r="AL12" s="7">
        <v>42.569999999999993</v>
      </c>
      <c r="AM12">
        <v>30</v>
      </c>
      <c r="AN12" s="5">
        <v>23.05985697777778</v>
      </c>
      <c r="AO12" s="5">
        <v>23.159999999999997</v>
      </c>
      <c r="AP12" s="7">
        <v>18.55</v>
      </c>
      <c r="AQ12" s="7">
        <v>17.543571428571436</v>
      </c>
      <c r="AR12" s="7">
        <v>29.307142857142853</v>
      </c>
      <c r="AS12" s="7">
        <v>33.497141866666681</v>
      </c>
      <c r="AT12" s="7">
        <v>21.464761904761911</v>
      </c>
      <c r="AU12" s="7">
        <v>31.052975777777785</v>
      </c>
    </row>
    <row r="13" spans="1:47" x14ac:dyDescent="0.25">
      <c r="A13">
        <v>1988</v>
      </c>
      <c r="B13" s="7">
        <v>7.7999999999999972</v>
      </c>
      <c r="C13" s="7">
        <v>6.7200000000000024</v>
      </c>
      <c r="D13" s="7">
        <v>19.939999999999998</v>
      </c>
      <c r="E13" s="7"/>
      <c r="F13" s="7"/>
      <c r="G13" s="7"/>
      <c r="H13" s="7">
        <v>13.980000000000004</v>
      </c>
      <c r="I13" s="7">
        <v>8.0399999999999636</v>
      </c>
      <c r="J13" s="7">
        <v>9.4700000000000273</v>
      </c>
      <c r="K13" s="7">
        <v>10.039999999999964</v>
      </c>
      <c r="L13" s="7">
        <v>15.659999999999968</v>
      </c>
      <c r="M13" s="7">
        <v>27.340000000000003</v>
      </c>
      <c r="N13" s="7">
        <v>29.680000000000064</v>
      </c>
      <c r="O13" s="7">
        <v>7.9699999999999989</v>
      </c>
      <c r="P13" s="7">
        <v>6.5799999999999841</v>
      </c>
      <c r="Q13" s="7">
        <v>26.269999999999982</v>
      </c>
      <c r="R13" s="7">
        <v>16.370000000000005</v>
      </c>
      <c r="S13" s="7">
        <v>18.909999999999997</v>
      </c>
      <c r="T13" s="7">
        <v>29.789999999999992</v>
      </c>
      <c r="U13" s="7">
        <v>9.25</v>
      </c>
      <c r="V13" s="7">
        <v>2.9099999999999966</v>
      </c>
      <c r="W13" s="7">
        <v>30.759999999999991</v>
      </c>
      <c r="X13" s="7">
        <v>29.209999999999923</v>
      </c>
      <c r="Y13" s="7">
        <v>28.230000000000018</v>
      </c>
      <c r="Z13" s="7">
        <v>27.490000000000009</v>
      </c>
      <c r="AA13" s="7">
        <v>26.259999999999991</v>
      </c>
      <c r="AB13" s="7">
        <v>28.019999999999982</v>
      </c>
      <c r="AC13" s="7">
        <v>20.149999999999991</v>
      </c>
      <c r="AD13" s="7">
        <v>23.859999999999985</v>
      </c>
      <c r="AE13" s="7">
        <v>43.77000000000001</v>
      </c>
      <c r="AF13" s="7"/>
      <c r="AG13" s="7"/>
      <c r="AH13" s="7"/>
      <c r="AI13" s="7">
        <v>11.959999999999994</v>
      </c>
      <c r="AJ13" s="7">
        <v>23.901310333333441</v>
      </c>
      <c r="AK13" s="7"/>
      <c r="AL13" s="7">
        <v>39.629999999999995</v>
      </c>
      <c r="AM13">
        <v>30</v>
      </c>
      <c r="AN13" s="5">
        <v>19.99871034444444</v>
      </c>
      <c r="AO13" s="5">
        <v>20.044999999999995</v>
      </c>
      <c r="AP13" s="7">
        <v>11.486666666666665</v>
      </c>
      <c r="AQ13" s="7">
        <v>15.591428571428567</v>
      </c>
      <c r="AR13" s="7">
        <v>27.159999999999986</v>
      </c>
      <c r="AS13" s="7">
        <v>28.624262066666688</v>
      </c>
      <c r="AT13" s="7">
        <v>19.447619047619042</v>
      </c>
      <c r="AU13" s="7">
        <v>27.770109194444444</v>
      </c>
    </row>
    <row r="14" spans="1:47" x14ac:dyDescent="0.25">
      <c r="A14">
        <v>1989</v>
      </c>
      <c r="B14" s="7">
        <v>7.759999999999998</v>
      </c>
      <c r="C14" s="7">
        <v>9.8100000000000023</v>
      </c>
      <c r="D14" s="7">
        <v>18.950000000000003</v>
      </c>
      <c r="E14" s="7">
        <v>13.670000000000002</v>
      </c>
      <c r="F14" s="7"/>
      <c r="G14" s="7"/>
      <c r="H14" s="7">
        <v>12.660000000000011</v>
      </c>
      <c r="I14" s="7">
        <v>7.67999999999995</v>
      </c>
      <c r="J14" s="7">
        <v>8.3500000000000227</v>
      </c>
      <c r="K14" s="7">
        <v>9.2899999999999636</v>
      </c>
      <c r="L14" s="7">
        <v>14.729999999999905</v>
      </c>
      <c r="M14" s="7">
        <v>30.03</v>
      </c>
      <c r="N14" s="7">
        <v>22.889999999999986</v>
      </c>
      <c r="O14" s="7">
        <v>7.8299999999999841</v>
      </c>
      <c r="P14" s="7">
        <v>6.8400000000000034</v>
      </c>
      <c r="Q14" s="7">
        <v>22.699999999999989</v>
      </c>
      <c r="R14" s="7">
        <v>15.32000000000005</v>
      </c>
      <c r="S14" s="7">
        <v>16.410000000000025</v>
      </c>
      <c r="T14" s="7">
        <v>28.650000000000006</v>
      </c>
      <c r="U14" s="7">
        <v>8.3899999999999864</v>
      </c>
      <c r="V14" s="7">
        <v>2.75</v>
      </c>
      <c r="W14" s="7">
        <v>26.75</v>
      </c>
      <c r="X14" s="7">
        <v>25.579999999999927</v>
      </c>
      <c r="Y14" s="7">
        <v>25.04000000000002</v>
      </c>
      <c r="Z14" s="7">
        <v>24</v>
      </c>
      <c r="AA14" s="7">
        <v>23.489999999999981</v>
      </c>
      <c r="AB14" s="7">
        <v>24.930000000000007</v>
      </c>
      <c r="AC14" s="7">
        <v>18.799999999999997</v>
      </c>
      <c r="AD14" s="7">
        <v>23.659999999999997</v>
      </c>
      <c r="AE14" s="7">
        <v>46.830000000000013</v>
      </c>
      <c r="AF14" s="7"/>
      <c r="AG14" s="7"/>
      <c r="AH14" s="7"/>
      <c r="AI14" s="7">
        <v>7.8499999999999943</v>
      </c>
      <c r="AJ14" s="7">
        <v>24.072619333333449</v>
      </c>
      <c r="AK14" s="7"/>
      <c r="AL14" s="7">
        <v>40.339999999999975</v>
      </c>
      <c r="AM14">
        <v>31</v>
      </c>
      <c r="AN14" s="5">
        <v>18.582342559139782</v>
      </c>
      <c r="AO14" s="5">
        <v>18.799999999999997</v>
      </c>
      <c r="AP14" s="7">
        <v>12.547500000000001</v>
      </c>
      <c r="AQ14" s="7">
        <v>14.41857142857142</v>
      </c>
      <c r="AR14" s="7">
        <v>24.084285714285702</v>
      </c>
      <c r="AS14" s="7">
        <v>28.550523866666687</v>
      </c>
      <c r="AT14" s="7">
        <v>17.640476190476182</v>
      </c>
      <c r="AU14" s="7">
        <v>25.94521827777778</v>
      </c>
    </row>
    <row r="15" spans="1:47" x14ac:dyDescent="0.25">
      <c r="A15">
        <v>1990</v>
      </c>
      <c r="B15" s="7">
        <v>4.5499999999999972</v>
      </c>
      <c r="C15" s="7">
        <v>4.75</v>
      </c>
      <c r="D15" s="7">
        <v>16.770000000000003</v>
      </c>
      <c r="E15" s="7">
        <v>11.36</v>
      </c>
      <c r="F15" s="7">
        <v>12.019999999999982</v>
      </c>
      <c r="G15" s="7">
        <v>12.72</v>
      </c>
      <c r="H15" s="7">
        <v>10.550000000000011</v>
      </c>
      <c r="I15" s="7"/>
      <c r="J15" s="7">
        <v>7.7899999999999636</v>
      </c>
      <c r="K15" s="7">
        <v>8.6599999999999682</v>
      </c>
      <c r="L15" s="7">
        <v>13.469999999999914</v>
      </c>
      <c r="M15" s="7">
        <v>27.409999999999997</v>
      </c>
      <c r="N15" s="7">
        <v>17.57000000000005</v>
      </c>
      <c r="O15" s="7">
        <v>7.1899999999999977</v>
      </c>
      <c r="P15" s="7">
        <v>6.2599999999999909</v>
      </c>
      <c r="Q15" s="7">
        <v>21.120000000000005</v>
      </c>
      <c r="R15" s="7">
        <v>15.220000000000027</v>
      </c>
      <c r="S15" s="7">
        <v>15.430000000000007</v>
      </c>
      <c r="T15" s="7">
        <v>27.78</v>
      </c>
      <c r="U15" s="7">
        <v>7.57000000000005</v>
      </c>
      <c r="V15" s="7">
        <v>2.4399999999999977</v>
      </c>
      <c r="W15" s="7">
        <v>23.699999999999932</v>
      </c>
      <c r="X15" s="7">
        <v>22.730000000000018</v>
      </c>
      <c r="Y15" s="7">
        <v>22.370000000000005</v>
      </c>
      <c r="Z15" s="7">
        <v>21.199999999999989</v>
      </c>
      <c r="AA15" s="7">
        <v>21.169999999999987</v>
      </c>
      <c r="AB15" s="7">
        <v>22.180000000000007</v>
      </c>
      <c r="AC15" s="7">
        <v>16.139999999999993</v>
      </c>
      <c r="AD15" s="7">
        <v>23.159999999999997</v>
      </c>
      <c r="AE15" s="7">
        <v>40.740000000000009</v>
      </c>
      <c r="AF15" s="7"/>
      <c r="AG15" s="7"/>
      <c r="AH15" s="7"/>
      <c r="AI15" s="7">
        <v>10.780000000000001</v>
      </c>
      <c r="AJ15" s="7">
        <v>22.460299333333467</v>
      </c>
      <c r="AK15" s="7"/>
      <c r="AL15" s="7">
        <v>39.930000000000007</v>
      </c>
      <c r="AM15">
        <v>32</v>
      </c>
      <c r="AN15" s="5">
        <v>16.78719685416667</v>
      </c>
      <c r="AO15" s="5">
        <v>15.785</v>
      </c>
      <c r="AP15" s="7">
        <v>9.889999999999997</v>
      </c>
      <c r="AQ15" s="7">
        <v>13.685384615384613</v>
      </c>
      <c r="AR15" s="7">
        <v>21.355714285714274</v>
      </c>
      <c r="AS15" s="7">
        <v>27.414059866666697</v>
      </c>
      <c r="AT15" s="7">
        <v>16.369999999999997</v>
      </c>
      <c r="AU15" s="7">
        <v>23.880024944444454</v>
      </c>
    </row>
    <row r="16" spans="1:47" x14ac:dyDescent="0.25">
      <c r="A16">
        <v>1991</v>
      </c>
      <c r="B16" s="7">
        <v>1.1899999999999977</v>
      </c>
      <c r="C16" s="7">
        <v>0.33999999999999986</v>
      </c>
      <c r="D16" s="7">
        <v>15.310000000000002</v>
      </c>
      <c r="E16" s="7">
        <v>9.52</v>
      </c>
      <c r="F16" s="7">
        <v>9.07000000000005</v>
      </c>
      <c r="G16" s="7">
        <v>10.090000000000002</v>
      </c>
      <c r="H16" s="7">
        <v>8.8800000000000097</v>
      </c>
      <c r="I16" s="7">
        <v>6.3599999999999</v>
      </c>
      <c r="J16" s="7">
        <v>7.0099999999999909</v>
      </c>
      <c r="K16" s="7">
        <v>7.9700000000000273</v>
      </c>
      <c r="L16" s="7">
        <v>11.759999999999991</v>
      </c>
      <c r="M16" s="7">
        <v>28.199999999999989</v>
      </c>
      <c r="N16" s="7">
        <v>13.020000000000095</v>
      </c>
      <c r="O16" s="7">
        <v>6.3599999999999852</v>
      </c>
      <c r="P16" s="7">
        <v>5.6800000000000068</v>
      </c>
      <c r="Q16" s="7">
        <v>18.680000000000007</v>
      </c>
      <c r="R16" s="7">
        <v>13.050000000000011</v>
      </c>
      <c r="S16" s="7">
        <v>12.699999999999989</v>
      </c>
      <c r="T16" s="7">
        <v>25.740000000000009</v>
      </c>
      <c r="U16" s="7">
        <v>7.0099999999999909</v>
      </c>
      <c r="V16" s="7">
        <v>2.0799999999999841</v>
      </c>
      <c r="W16" s="7">
        <v>21.360000000000014</v>
      </c>
      <c r="X16" s="7">
        <v>20.589999999999918</v>
      </c>
      <c r="Y16" s="7">
        <v>19.970000000000027</v>
      </c>
      <c r="Z16" s="7">
        <v>18.78000000000003</v>
      </c>
      <c r="AA16" s="7">
        <v>18.509999999999991</v>
      </c>
      <c r="AB16" s="7">
        <v>20.050000000000011</v>
      </c>
      <c r="AC16" s="7">
        <v>15.369999999999997</v>
      </c>
      <c r="AD16" s="7">
        <v>21.789999999999992</v>
      </c>
      <c r="AE16" s="7">
        <v>33.590000000000003</v>
      </c>
      <c r="AF16" s="7"/>
      <c r="AG16" s="7"/>
      <c r="AH16" s="7"/>
      <c r="AI16" s="7">
        <v>9.86</v>
      </c>
      <c r="AJ16" s="7">
        <v>20.122435333333442</v>
      </c>
      <c r="AK16" s="7"/>
      <c r="AL16" s="7">
        <v>36.759999999999991</v>
      </c>
      <c r="AM16">
        <v>33</v>
      </c>
      <c r="AN16" s="5">
        <v>14.447649555555561</v>
      </c>
      <c r="AO16" s="5">
        <v>13.020000000000095</v>
      </c>
      <c r="AP16" s="7">
        <v>7.0860000000000101</v>
      </c>
      <c r="AQ16" s="7">
        <v>11.829999999999998</v>
      </c>
      <c r="AR16" s="7">
        <v>19.232857142857142</v>
      </c>
      <c r="AS16" s="7">
        <v>24.424487066666686</v>
      </c>
      <c r="AT16" s="7">
        <v>14.297619047619046</v>
      </c>
      <c r="AU16" s="7">
        <v>21.396036277777785</v>
      </c>
    </row>
    <row r="17" spans="1:47" x14ac:dyDescent="0.25">
      <c r="A17">
        <v>1992</v>
      </c>
      <c r="B17" s="7">
        <v>-1.1499999999999986</v>
      </c>
      <c r="C17" s="7">
        <v>-0.21999999999999886</v>
      </c>
      <c r="D17" s="7">
        <v>11.480000000000004</v>
      </c>
      <c r="E17" s="7">
        <v>7.4200000000000017</v>
      </c>
      <c r="F17" s="7">
        <v>6.6200000000000045</v>
      </c>
      <c r="G17" s="7">
        <v>8.6100000000000012</v>
      </c>
      <c r="H17" s="7">
        <v>6.4300000000000068</v>
      </c>
      <c r="I17" s="7">
        <v>5.0999999999999091</v>
      </c>
      <c r="J17" s="7">
        <v>5.5499999999999545</v>
      </c>
      <c r="K17" s="7">
        <v>6.4599999999999227</v>
      </c>
      <c r="L17" s="7">
        <v>9.8899999999999864</v>
      </c>
      <c r="M17" s="7">
        <v>21.340000000000003</v>
      </c>
      <c r="N17" s="7">
        <v>10.020000000000095</v>
      </c>
      <c r="O17" s="7">
        <v>5.0900000000000034</v>
      </c>
      <c r="P17" s="7">
        <v>4.3499999999999943</v>
      </c>
      <c r="Q17" s="7">
        <v>15.95999999999998</v>
      </c>
      <c r="R17" s="7">
        <v>11.450000000000045</v>
      </c>
      <c r="S17" s="7">
        <v>11.160000000000025</v>
      </c>
      <c r="T17" s="7">
        <v>23.25</v>
      </c>
      <c r="U17" s="7">
        <v>5.1399999999999864</v>
      </c>
      <c r="V17" s="7">
        <v>0.15999999999999659</v>
      </c>
      <c r="W17" s="7">
        <v>18.480000000000018</v>
      </c>
      <c r="X17" s="7">
        <v>17.730000000000018</v>
      </c>
      <c r="Y17" s="7">
        <v>16.910000000000025</v>
      </c>
      <c r="Z17" s="7">
        <v>16.009999999999991</v>
      </c>
      <c r="AA17" s="7">
        <v>15.70999999999998</v>
      </c>
      <c r="AB17" s="7">
        <v>16.980000000000018</v>
      </c>
      <c r="AC17" s="7">
        <v>12.939999999999998</v>
      </c>
      <c r="AD17" s="7">
        <v>12.060000000000002</v>
      </c>
      <c r="AE17" s="7">
        <v>24.870000000000005</v>
      </c>
      <c r="AF17" s="7"/>
      <c r="AG17" s="7"/>
      <c r="AH17" s="7"/>
      <c r="AI17" s="7">
        <v>6.269999999999996</v>
      </c>
      <c r="AJ17" s="7">
        <v>13.663078333333431</v>
      </c>
      <c r="AK17" s="7"/>
      <c r="AL17" s="7">
        <v>32.569999999999993</v>
      </c>
      <c r="AM17">
        <v>33</v>
      </c>
      <c r="AN17" s="5">
        <v>11.463729646464648</v>
      </c>
      <c r="AO17" s="5">
        <v>11.160000000000025</v>
      </c>
      <c r="AP17" s="7">
        <v>5.5985714285714314</v>
      </c>
      <c r="AQ17" s="7">
        <v>9.6371428571428499</v>
      </c>
      <c r="AR17" s="7">
        <v>16.394285714285722</v>
      </c>
      <c r="AS17" s="7">
        <v>17.886615666666685</v>
      </c>
      <c r="AT17" s="7">
        <v>11.889523809523807</v>
      </c>
      <c r="AU17" s="7">
        <v>17.016089861111123</v>
      </c>
    </row>
    <row r="18" spans="1:47" x14ac:dyDescent="0.25">
      <c r="A18">
        <v>1993</v>
      </c>
      <c r="B18" s="7">
        <v>3.7199999999999989</v>
      </c>
      <c r="C18" s="7">
        <v>3.4800000000000004</v>
      </c>
      <c r="D18" s="7">
        <v>14.689999999999998</v>
      </c>
      <c r="E18" s="7">
        <v>9.3300000000000018</v>
      </c>
      <c r="F18" s="7">
        <v>8.5299999999999727</v>
      </c>
      <c r="G18" s="7">
        <v>9.7800000000000011</v>
      </c>
      <c r="H18" s="7">
        <v>8.7900000000000063</v>
      </c>
      <c r="I18" s="7">
        <v>5.3099999999999454</v>
      </c>
      <c r="J18" s="7">
        <v>5.7599999999999909</v>
      </c>
      <c r="K18" s="7">
        <v>6.6999999999999318</v>
      </c>
      <c r="L18" s="7">
        <v>7.4399999999999409</v>
      </c>
      <c r="M18" s="7">
        <v>26.22999999999999</v>
      </c>
      <c r="N18" s="7">
        <v>8.6600000000000819</v>
      </c>
      <c r="O18" s="7">
        <v>6.0600000000000023</v>
      </c>
      <c r="P18" s="7">
        <v>5.3400000000000034</v>
      </c>
      <c r="Q18" s="7">
        <v>14.829999999999984</v>
      </c>
      <c r="R18" s="7">
        <v>9.660000000000025</v>
      </c>
      <c r="S18" s="7">
        <v>9.4700000000000273</v>
      </c>
      <c r="T18" s="7">
        <v>21.349999999999994</v>
      </c>
      <c r="U18" s="7">
        <v>6.0500000000000682</v>
      </c>
      <c r="V18" s="7">
        <v>1.7099999999999795</v>
      </c>
      <c r="W18" s="7">
        <v>16.939999999999941</v>
      </c>
      <c r="X18" s="7">
        <v>15.659999999999968</v>
      </c>
      <c r="Y18" s="7"/>
      <c r="Z18" s="7">
        <v>14.269999999999982</v>
      </c>
      <c r="AA18" s="7">
        <v>14.819999999999993</v>
      </c>
      <c r="AB18" s="7">
        <v>15.180000000000007</v>
      </c>
      <c r="AC18" s="7">
        <v>13.339999999999996</v>
      </c>
      <c r="AD18" s="7">
        <v>19.370000000000005</v>
      </c>
      <c r="AE18" s="7">
        <v>38.759999999999991</v>
      </c>
      <c r="AF18" s="7"/>
      <c r="AG18" s="7"/>
      <c r="AH18" s="7"/>
      <c r="AI18" s="7">
        <v>8.7099999999999937</v>
      </c>
      <c r="AJ18" s="7">
        <v>18.500038333333436</v>
      </c>
      <c r="AK18" s="7"/>
      <c r="AL18" s="7">
        <v>34.44</v>
      </c>
      <c r="AM18">
        <v>32</v>
      </c>
      <c r="AN18" s="5">
        <v>12.590001197916665</v>
      </c>
      <c r="AO18" s="5">
        <v>9.5650000000000261</v>
      </c>
      <c r="AP18" s="7">
        <v>8.3314285714285692</v>
      </c>
      <c r="AQ18" s="7">
        <v>9.6121428571428549</v>
      </c>
      <c r="AR18" s="7">
        <v>15.034999999999982</v>
      </c>
      <c r="AS18" s="7">
        <v>23.956007666666686</v>
      </c>
      <c r="AT18" s="7">
        <v>11.238999999999994</v>
      </c>
      <c r="AU18" s="7">
        <v>19.090003484848484</v>
      </c>
    </row>
    <row r="19" spans="1:47" x14ac:dyDescent="0.25">
      <c r="A19">
        <v>1994</v>
      </c>
      <c r="B19" s="7">
        <v>-2</v>
      </c>
      <c r="C19" s="7">
        <v>-1.9699999999999989</v>
      </c>
      <c r="D19" s="7">
        <v>11.700000000000003</v>
      </c>
      <c r="E19" s="7">
        <v>7.1499999999999986</v>
      </c>
      <c r="F19" s="7">
        <v>6.3999999999999773</v>
      </c>
      <c r="G19" s="7">
        <v>7.7600000000000016</v>
      </c>
      <c r="H19" s="7">
        <v>6.4200000000000017</v>
      </c>
      <c r="I19" s="7">
        <v>4.9399999999999409</v>
      </c>
      <c r="J19" s="7">
        <v>5.3400000000000318</v>
      </c>
      <c r="K19" s="7">
        <v>5.8999999999999773</v>
      </c>
      <c r="L19" s="7">
        <v>9.17999999999995</v>
      </c>
      <c r="M19" s="7">
        <v>22.859999999999985</v>
      </c>
      <c r="N19" s="7">
        <v>9.7800000000000864</v>
      </c>
      <c r="O19" s="7">
        <v>5.1099999999999852</v>
      </c>
      <c r="P19" s="7">
        <v>4.2400000000000091</v>
      </c>
      <c r="Q19" s="7">
        <v>12.259999999999991</v>
      </c>
      <c r="R19" s="7">
        <v>10.04000000000002</v>
      </c>
      <c r="S19" s="7">
        <v>9.6499999999999773</v>
      </c>
      <c r="T19" s="7">
        <v>19.77000000000001</v>
      </c>
      <c r="U19" s="7">
        <v>7.1000000000000227</v>
      </c>
      <c r="V19" s="7">
        <v>0.44999999999998863</v>
      </c>
      <c r="W19" s="7">
        <v>15.129999999999995</v>
      </c>
      <c r="X19" s="7">
        <v>14.120000000000005</v>
      </c>
      <c r="Y19" s="7">
        <v>13.340000000000032</v>
      </c>
      <c r="Z19" s="7">
        <v>13.129999999999995</v>
      </c>
      <c r="AA19" s="7">
        <v>12.899999999999977</v>
      </c>
      <c r="AB19" s="7">
        <v>13.689999999999998</v>
      </c>
      <c r="AC19" s="7">
        <v>10.929999999999993</v>
      </c>
      <c r="AD19" s="7">
        <v>17.810000000000002</v>
      </c>
      <c r="AE19" s="7">
        <v>30.25</v>
      </c>
      <c r="AF19" s="7"/>
      <c r="AG19" s="7"/>
      <c r="AH19" s="7"/>
      <c r="AI19" s="7">
        <v>8.1899999999999977</v>
      </c>
      <c r="AJ19" s="7">
        <v>17.512492333333427</v>
      </c>
      <c r="AK19" s="7"/>
      <c r="AL19" s="7">
        <v>34.240000000000009</v>
      </c>
      <c r="AM19">
        <v>33</v>
      </c>
      <c r="AN19" s="5">
        <v>11.009772494949495</v>
      </c>
      <c r="AO19" s="5">
        <v>9.7800000000000864</v>
      </c>
      <c r="AP19" s="7">
        <v>5.0657142857142832</v>
      </c>
      <c r="AQ19" s="7">
        <v>9.0442857142857118</v>
      </c>
      <c r="AR19" s="7">
        <v>13.319999999999999</v>
      </c>
      <c r="AS19" s="7">
        <v>21.600498466666686</v>
      </c>
      <c r="AT19" s="7">
        <v>10.469523809523807</v>
      </c>
      <c r="AU19" s="7">
        <v>16.770207694444455</v>
      </c>
    </row>
    <row r="20" spans="1:47" x14ac:dyDescent="0.25">
      <c r="A20">
        <v>1995</v>
      </c>
      <c r="B20" s="7">
        <v>5.9600000000000009</v>
      </c>
      <c r="C20" s="7">
        <v>4.9800000000000004</v>
      </c>
      <c r="D20" s="7">
        <v>15.729999999999997</v>
      </c>
      <c r="E20" s="7">
        <v>11.059999999999999</v>
      </c>
      <c r="F20" s="7">
        <v>10.019999999999982</v>
      </c>
      <c r="G20" s="7">
        <v>11.600000000000001</v>
      </c>
      <c r="H20" s="7">
        <v>10.550000000000011</v>
      </c>
      <c r="I20" s="7">
        <v>5.6699999999999591</v>
      </c>
      <c r="J20" s="7">
        <v>6.1999999999999318</v>
      </c>
      <c r="K20" s="7">
        <v>6.5699999999999363</v>
      </c>
      <c r="L20" s="7">
        <v>11.6099999999999</v>
      </c>
      <c r="M20" s="7">
        <v>28.769999999999982</v>
      </c>
      <c r="N20" s="7">
        <v>11.230000000000018</v>
      </c>
      <c r="O20" s="7">
        <v>6.1599999999999966</v>
      </c>
      <c r="P20" s="7">
        <v>5.4199999999999875</v>
      </c>
      <c r="Q20" s="7">
        <v>12.899999999999977</v>
      </c>
      <c r="R20" s="7">
        <v>9.7100000000000364</v>
      </c>
      <c r="S20" s="7">
        <v>9.0500000000000114</v>
      </c>
      <c r="T20" s="7">
        <v>19.879999999999995</v>
      </c>
      <c r="U20" s="7">
        <v>5.4200000000000728</v>
      </c>
      <c r="V20" s="7">
        <v>1.1799999999999784</v>
      </c>
      <c r="W20" s="7">
        <v>14.600000000000023</v>
      </c>
      <c r="X20" s="7">
        <v>11.209999999999923</v>
      </c>
      <c r="Y20" s="7">
        <v>12.990000000000009</v>
      </c>
      <c r="Z20" s="7">
        <v>12.060000000000059</v>
      </c>
      <c r="AA20" s="7">
        <v>12.469999999999999</v>
      </c>
      <c r="AB20" s="7">
        <v>12.659999999999968</v>
      </c>
      <c r="AC20" s="7">
        <v>11.849999999999994</v>
      </c>
      <c r="AD20" s="7">
        <v>28.009999999999991</v>
      </c>
      <c r="AE20" s="7">
        <v>47.669999999999987</v>
      </c>
      <c r="AF20" s="7"/>
      <c r="AG20" s="7"/>
      <c r="AH20" s="7"/>
      <c r="AI20" s="7">
        <v>8.5099999999999909</v>
      </c>
      <c r="AJ20" s="7">
        <v>18.187651333333434</v>
      </c>
      <c r="AK20" s="7"/>
      <c r="AL20" s="7">
        <v>31.560000000000002</v>
      </c>
      <c r="AM20">
        <v>33</v>
      </c>
      <c r="AN20" s="5">
        <v>13.074171252525247</v>
      </c>
      <c r="AO20" s="5">
        <v>11.230000000000018</v>
      </c>
      <c r="AP20" s="7">
        <v>9.985714285714284</v>
      </c>
      <c r="AQ20" s="7">
        <v>9.9835714285714126</v>
      </c>
      <c r="AR20" s="7">
        <v>12.548571428571424</v>
      </c>
      <c r="AS20" s="7">
        <v>26.787530266666682</v>
      </c>
      <c r="AT20" s="7">
        <v>10.838571428571417</v>
      </c>
      <c r="AU20" s="7">
        <v>18.48147094444445</v>
      </c>
    </row>
    <row r="21" spans="1:47" x14ac:dyDescent="0.25">
      <c r="A21">
        <v>1996</v>
      </c>
      <c r="B21" s="7">
        <v>1.4299999999999997</v>
      </c>
      <c r="C21" s="7">
        <v>5.8900000000000006</v>
      </c>
      <c r="D21" s="7">
        <v>15.920000000000002</v>
      </c>
      <c r="E21" s="7">
        <v>10.649999999999999</v>
      </c>
      <c r="F21" s="7">
        <v>10.080000000000041</v>
      </c>
      <c r="G21" s="7">
        <v>11.3</v>
      </c>
      <c r="H21" s="7">
        <v>10.780000000000001</v>
      </c>
      <c r="I21" s="7">
        <v>5.1999999999999318</v>
      </c>
      <c r="J21" s="7">
        <v>6.25</v>
      </c>
      <c r="K21" s="7">
        <v>6.8399999999999181</v>
      </c>
      <c r="L21" s="7">
        <v>12.089999999999918</v>
      </c>
      <c r="M21" s="7">
        <v>29.099999999999994</v>
      </c>
      <c r="N21" s="7">
        <v>20.080000000000041</v>
      </c>
      <c r="O21" s="7">
        <v>6.0099999999999909</v>
      </c>
      <c r="P21" s="7">
        <v>4.9399999999999977</v>
      </c>
      <c r="Q21" s="7">
        <v>14.129999999999995</v>
      </c>
      <c r="R21" s="7">
        <v>11.100000000000023</v>
      </c>
      <c r="S21" s="7">
        <v>10.579999999999984</v>
      </c>
      <c r="T21" s="7">
        <v>19.799999999999983</v>
      </c>
      <c r="U21" s="7">
        <v>5.4300000000000637</v>
      </c>
      <c r="V21" s="7">
        <v>1.25</v>
      </c>
      <c r="W21" s="7">
        <v>15.169999999999959</v>
      </c>
      <c r="X21" s="7">
        <v>13.620000000000005</v>
      </c>
      <c r="Y21" s="7">
        <v>13.140000000000043</v>
      </c>
      <c r="Z21" s="7">
        <v>11.860000000000014</v>
      </c>
      <c r="AA21" s="7">
        <v>12.509999999999991</v>
      </c>
      <c r="AB21" s="7">
        <v>13.009999999999991</v>
      </c>
      <c r="AC21" s="7">
        <v>11.259999999999998</v>
      </c>
      <c r="AD21" s="7">
        <v>33.169999999999987</v>
      </c>
      <c r="AE21" s="7">
        <v>66.509999999999991</v>
      </c>
      <c r="AF21" s="7"/>
      <c r="AG21" s="7"/>
      <c r="AH21" s="7"/>
      <c r="AI21" s="7">
        <v>8.769999999999996</v>
      </c>
      <c r="AJ21" s="7">
        <v>18.792271333333446</v>
      </c>
      <c r="AK21" s="7"/>
      <c r="AL21" s="7">
        <v>32.509999999999991</v>
      </c>
      <c r="AM21">
        <v>33</v>
      </c>
      <c r="AN21" s="5">
        <v>14.217341555555553</v>
      </c>
      <c r="AO21" s="5">
        <v>11.3</v>
      </c>
      <c r="AP21" s="7">
        <v>9.4357142857142922</v>
      </c>
      <c r="AQ21" s="7">
        <v>10.914285714285702</v>
      </c>
      <c r="AR21" s="7">
        <v>12.938571428571427</v>
      </c>
      <c r="AS21" s="7">
        <v>31.950454266666679</v>
      </c>
      <c r="AT21" s="7">
        <v>11.58904761904761</v>
      </c>
      <c r="AU21" s="7">
        <v>20.860189277777785</v>
      </c>
    </row>
    <row r="22" spans="1:47" x14ac:dyDescent="0.25">
      <c r="A22">
        <v>1997</v>
      </c>
      <c r="B22" s="7">
        <v>7.0399999999999991</v>
      </c>
      <c r="C22" s="7">
        <v>7.7600000000000016</v>
      </c>
      <c r="D22" s="7">
        <v>17.009999999999998</v>
      </c>
      <c r="E22" s="7">
        <v>12.510000000000002</v>
      </c>
      <c r="F22" s="7">
        <v>12.100000000000023</v>
      </c>
      <c r="G22" s="7">
        <v>13.020000000000001</v>
      </c>
      <c r="H22" s="7">
        <v>11.570000000000007</v>
      </c>
      <c r="I22" s="7">
        <v>6.6999999999999318</v>
      </c>
      <c r="J22" s="7">
        <v>7.8899999999999864</v>
      </c>
      <c r="K22" s="7">
        <v>8.1499999999999773</v>
      </c>
      <c r="L22" s="7">
        <v>13.909999999999968</v>
      </c>
      <c r="M22" s="7">
        <v>26.060000000000002</v>
      </c>
      <c r="N22" s="7">
        <v>24.82000000000005</v>
      </c>
      <c r="O22" s="7">
        <v>7.3599999999999852</v>
      </c>
      <c r="P22" s="7">
        <v>6.3100000000000023</v>
      </c>
      <c r="Q22" s="7">
        <v>17.170000000000016</v>
      </c>
      <c r="R22" s="7">
        <v>12.670000000000016</v>
      </c>
      <c r="S22" s="7">
        <v>12.610000000000014</v>
      </c>
      <c r="T22" s="7">
        <v>20.460000000000008</v>
      </c>
      <c r="U22" s="7">
        <v>7.1599999999999682</v>
      </c>
      <c r="V22" s="7">
        <v>3.0600000000000023</v>
      </c>
      <c r="W22" s="7">
        <v>17.840000000000032</v>
      </c>
      <c r="X22" s="7"/>
      <c r="Y22" s="7">
        <v>15.480000000000018</v>
      </c>
      <c r="Z22" s="7">
        <v>13.600000000000023</v>
      </c>
      <c r="AA22" s="7">
        <v>14.579999999999984</v>
      </c>
      <c r="AB22" s="7">
        <v>15.689999999999998</v>
      </c>
      <c r="AC22" s="7">
        <v>14.099999999999994</v>
      </c>
      <c r="AD22" s="7">
        <v>38.11999999999999</v>
      </c>
      <c r="AE22" s="7">
        <v>71.960000000000008</v>
      </c>
      <c r="AF22" s="7">
        <v>36.120000000000005</v>
      </c>
      <c r="AG22" s="7"/>
      <c r="AH22" s="7"/>
      <c r="AI22" s="7">
        <v>10.280000000000001</v>
      </c>
      <c r="AJ22" s="7">
        <v>20.394514333333433</v>
      </c>
      <c r="AK22" s="7"/>
      <c r="AL22" s="7">
        <v>34.589999999999975</v>
      </c>
      <c r="AM22">
        <v>33</v>
      </c>
      <c r="AN22" s="5">
        <v>16.911954979797979</v>
      </c>
      <c r="AO22" s="5">
        <v>13.600000000000023</v>
      </c>
      <c r="AP22" s="7">
        <v>11.572857142857147</v>
      </c>
      <c r="AQ22" s="7">
        <v>12.452142857142851</v>
      </c>
      <c r="AR22" s="7">
        <v>15.215000000000009</v>
      </c>
      <c r="AS22" s="7">
        <v>35.244085722222231</v>
      </c>
      <c r="AT22" s="7">
        <v>13.281000000000001</v>
      </c>
      <c r="AU22" s="7">
        <v>25.229542861111124</v>
      </c>
    </row>
    <row r="23" spans="1:47" x14ac:dyDescent="0.25">
      <c r="A23">
        <v>1998</v>
      </c>
      <c r="B23" s="7">
        <v>9.3400000000000034</v>
      </c>
      <c r="C23" s="7">
        <v>9.73</v>
      </c>
      <c r="D23" s="7">
        <v>17.619999999999997</v>
      </c>
      <c r="E23" s="7">
        <v>14.07</v>
      </c>
      <c r="F23" s="7">
        <v>13.909999999999968</v>
      </c>
      <c r="G23" s="7">
        <v>14.520000000000001</v>
      </c>
      <c r="H23" s="7">
        <v>13.370000000000005</v>
      </c>
      <c r="I23" s="7">
        <v>7.1200000000000045</v>
      </c>
      <c r="J23" s="7">
        <v>8.5199999999999818</v>
      </c>
      <c r="K23" s="7">
        <v>8.75</v>
      </c>
      <c r="L23" s="7">
        <v>14.069999999999936</v>
      </c>
      <c r="M23" s="7">
        <v>27.47999999999999</v>
      </c>
      <c r="N23" s="7">
        <v>29.330000000000041</v>
      </c>
      <c r="O23" s="7">
        <v>7.3299999999999841</v>
      </c>
      <c r="P23" s="7">
        <v>6.3400000000000034</v>
      </c>
      <c r="Q23" s="7">
        <v>21.310000000000002</v>
      </c>
      <c r="R23" s="7">
        <v>12.300000000000011</v>
      </c>
      <c r="S23" s="7">
        <v>12.75</v>
      </c>
      <c r="T23" s="7">
        <v>22.060000000000002</v>
      </c>
      <c r="U23" s="7">
        <v>7.8899999999999864</v>
      </c>
      <c r="V23" s="7">
        <v>3.3599999999999852</v>
      </c>
      <c r="W23" s="7">
        <v>19.620000000000005</v>
      </c>
      <c r="X23" s="7">
        <v>18.189999999999941</v>
      </c>
      <c r="Y23" s="7">
        <v>17.760000000000048</v>
      </c>
      <c r="Z23" s="7">
        <v>16.379999999999995</v>
      </c>
      <c r="AA23" s="7">
        <v>17.079999999999984</v>
      </c>
      <c r="AB23" s="7">
        <v>17.730000000000018</v>
      </c>
      <c r="AC23" s="7">
        <v>14.699999999999996</v>
      </c>
      <c r="AD23" s="7">
        <v>36.36999999999999</v>
      </c>
      <c r="AE23" s="7">
        <v>68.610000000000014</v>
      </c>
      <c r="AF23" s="7">
        <v>37.819999999999993</v>
      </c>
      <c r="AG23" s="7"/>
      <c r="AH23" s="7"/>
      <c r="AI23" s="7">
        <v>8.0699999999999932</v>
      </c>
      <c r="AJ23" s="7">
        <v>21.916141333333428</v>
      </c>
      <c r="AK23" s="7"/>
      <c r="AL23" s="7">
        <v>36.990000000000009</v>
      </c>
      <c r="AM23">
        <v>34</v>
      </c>
      <c r="AN23" s="5">
        <v>18.01194533333333</v>
      </c>
      <c r="AO23" s="5">
        <v>14.61</v>
      </c>
      <c r="AP23" s="7">
        <v>13.222857142857137</v>
      </c>
      <c r="AQ23" s="7">
        <v>13.472142857142853</v>
      </c>
      <c r="AR23" s="7">
        <v>17.351428571428567</v>
      </c>
      <c r="AS23" s="7">
        <v>34.962690222222243</v>
      </c>
      <c r="AT23" s="7">
        <v>14.765238095238093</v>
      </c>
      <c r="AU23" s="7">
        <v>25.479703179487185</v>
      </c>
    </row>
    <row r="24" spans="1:47" x14ac:dyDescent="0.25">
      <c r="A24">
        <v>1999</v>
      </c>
      <c r="B24" s="7">
        <v>9.9699999999999989</v>
      </c>
      <c r="C24" s="7">
        <v>10.120000000000001</v>
      </c>
      <c r="D24" s="7">
        <v>18.47</v>
      </c>
      <c r="E24" s="7">
        <v>14.61</v>
      </c>
      <c r="F24" s="7">
        <v>14.389999999999986</v>
      </c>
      <c r="G24" s="7">
        <v>15.07</v>
      </c>
      <c r="H24" s="7">
        <v>13.900000000000006</v>
      </c>
      <c r="I24" s="7">
        <v>6.7400000000000091</v>
      </c>
      <c r="J24" s="7">
        <v>8.3099999999999454</v>
      </c>
      <c r="K24" s="7">
        <v>8.1100000000000136</v>
      </c>
      <c r="L24" s="7">
        <v>13.819999999999936</v>
      </c>
      <c r="M24" s="7">
        <v>26.419999999999987</v>
      </c>
      <c r="N24" s="7">
        <v>30.780000000000086</v>
      </c>
      <c r="O24" s="7">
        <v>7.2099999999999795</v>
      </c>
      <c r="P24" s="7">
        <v>6.5</v>
      </c>
      <c r="Q24" s="7">
        <v>24.20999999999998</v>
      </c>
      <c r="R24" s="7">
        <v>12.920000000000016</v>
      </c>
      <c r="S24" s="7">
        <v>12.829999999999984</v>
      </c>
      <c r="T24" s="7">
        <v>22.379999999999995</v>
      </c>
      <c r="U24" s="7">
        <v>7.82000000000005</v>
      </c>
      <c r="V24" s="7">
        <v>3.0699999999999932</v>
      </c>
      <c r="W24" s="7">
        <v>20.809999999999945</v>
      </c>
      <c r="X24" s="7">
        <v>19.199999999999932</v>
      </c>
      <c r="Y24" s="7">
        <v>18.629999999999995</v>
      </c>
      <c r="Z24" s="7">
        <v>17.060000000000002</v>
      </c>
      <c r="AA24" s="7">
        <v>17.169999999999987</v>
      </c>
      <c r="AB24" s="7">
        <v>18.240000000000009</v>
      </c>
      <c r="AC24" s="7">
        <v>15.459999999999994</v>
      </c>
      <c r="AD24" s="7">
        <v>35.559999999999988</v>
      </c>
      <c r="AE24" s="7">
        <v>62.580000000000013</v>
      </c>
      <c r="AF24" s="7">
        <v>37.94</v>
      </c>
      <c r="AG24" s="7"/>
      <c r="AH24" s="7"/>
      <c r="AI24" s="7">
        <v>9.86</v>
      </c>
      <c r="AJ24" s="7">
        <v>19.779817333333426</v>
      </c>
      <c r="AK24" s="7"/>
      <c r="AL24" s="7">
        <v>36.44</v>
      </c>
      <c r="AM24">
        <v>34</v>
      </c>
      <c r="AN24" s="5">
        <v>18.128818156862749</v>
      </c>
      <c r="AO24" s="5">
        <v>15.264999999999997</v>
      </c>
      <c r="AP24" s="7">
        <v>13.790000000000001</v>
      </c>
      <c r="AQ24" s="7">
        <v>13.651428571428569</v>
      </c>
      <c r="AR24" s="7">
        <v>18.081428571428553</v>
      </c>
      <c r="AS24" s="7">
        <v>33.693302888888901</v>
      </c>
      <c r="AT24" s="7">
        <v>15.128095238095227</v>
      </c>
      <c r="AU24" s="7">
        <v>25.286909025641023</v>
      </c>
    </row>
    <row r="25" spans="1:47" x14ac:dyDescent="0.25">
      <c r="A25">
        <v>2000</v>
      </c>
      <c r="B25" s="7">
        <v>3.7800000000000011</v>
      </c>
      <c r="C25" s="7">
        <v>4.84</v>
      </c>
      <c r="D25" s="7">
        <v>15.450000000000003</v>
      </c>
      <c r="E25" s="7">
        <v>12.43</v>
      </c>
      <c r="F25" s="7">
        <v>12</v>
      </c>
      <c r="G25" s="7">
        <v>13.020000000000001</v>
      </c>
      <c r="H25" s="7">
        <v>7.2199999999999989</v>
      </c>
      <c r="I25" s="7">
        <v>5.7099999999999227</v>
      </c>
      <c r="J25" s="7">
        <v>7.2999999999999545</v>
      </c>
      <c r="K25" s="7">
        <v>7.6000000000000227</v>
      </c>
      <c r="L25" s="7">
        <v>13.309999999999945</v>
      </c>
      <c r="M25" s="7">
        <v>27.099999999999994</v>
      </c>
      <c r="N25" s="7">
        <v>30.009999999999991</v>
      </c>
      <c r="O25" s="7">
        <v>6.6799999999999784</v>
      </c>
      <c r="P25" s="7">
        <v>5.6099999999999852</v>
      </c>
      <c r="Q25" s="7">
        <v>21.560000000000002</v>
      </c>
      <c r="R25" s="7">
        <v>12.390000000000043</v>
      </c>
      <c r="S25" s="7">
        <v>12.550000000000011</v>
      </c>
      <c r="T25" s="7">
        <v>22.449999999999989</v>
      </c>
      <c r="U25" s="7">
        <v>3.6499999999999773</v>
      </c>
      <c r="V25" s="7">
        <v>0.95999999999997954</v>
      </c>
      <c r="W25" s="7">
        <v>19.759999999999991</v>
      </c>
      <c r="X25" s="7">
        <v>18.899999999999977</v>
      </c>
      <c r="Y25" s="7">
        <v>18.28000000000003</v>
      </c>
      <c r="Z25" s="7">
        <v>16.740000000000009</v>
      </c>
      <c r="AA25" s="7">
        <v>17.259999999999991</v>
      </c>
      <c r="AB25" s="7">
        <v>17.860000000000014</v>
      </c>
      <c r="AC25" s="7">
        <v>14.629999999999995</v>
      </c>
      <c r="AD25" s="7">
        <v>28.159999999999997</v>
      </c>
      <c r="AE25" s="7">
        <v>45.379999999999995</v>
      </c>
      <c r="AF25" s="7">
        <v>32.45999999999998</v>
      </c>
      <c r="AG25" s="7"/>
      <c r="AH25" s="7"/>
      <c r="AI25" s="7">
        <v>11.159999999999997</v>
      </c>
      <c r="AJ25" s="7">
        <v>20.303821333333445</v>
      </c>
      <c r="AK25" s="7">
        <v>21.930000000000007</v>
      </c>
      <c r="AL25" s="7">
        <v>34.569999999999993</v>
      </c>
      <c r="AM25">
        <v>35</v>
      </c>
      <c r="AN25" s="5">
        <v>16.086109180952377</v>
      </c>
      <c r="AO25" s="5">
        <v>14.629999999999995</v>
      </c>
      <c r="AP25" s="7">
        <v>9.8200000000000021</v>
      </c>
      <c r="AQ25" s="7">
        <v>12.634285714285699</v>
      </c>
      <c r="AR25" s="7">
        <v>17.632857142857144</v>
      </c>
      <c r="AS25" s="7">
        <v>27.709117333333346</v>
      </c>
      <c r="AT25" s="7">
        <v>14.300476190476182</v>
      </c>
      <c r="AU25" s="7">
        <v>22.670987238095247</v>
      </c>
    </row>
    <row r="26" spans="1:47" x14ac:dyDescent="0.25">
      <c r="A26">
        <v>2001</v>
      </c>
      <c r="B26" s="7">
        <v>-1.3800000000000026</v>
      </c>
      <c r="C26" s="7">
        <v>-0.50999999999999801</v>
      </c>
      <c r="D26" s="7">
        <v>11.590000000000003</v>
      </c>
      <c r="E26" s="7">
        <v>8.64</v>
      </c>
      <c r="F26" s="7">
        <v>8.1499999999999773</v>
      </c>
      <c r="G26" s="7">
        <v>8.870000000000001</v>
      </c>
      <c r="H26" s="7">
        <v>7.8200000000000074</v>
      </c>
      <c r="I26" s="7">
        <v>5.1599999999999682</v>
      </c>
      <c r="J26" s="7">
        <v>6.0900000000000318</v>
      </c>
      <c r="K26" s="7">
        <v>6.3799999999999955</v>
      </c>
      <c r="L26" s="7">
        <v>10.189999999999941</v>
      </c>
      <c r="M26" s="7">
        <v>21.22</v>
      </c>
      <c r="N26" s="7">
        <v>23.25</v>
      </c>
      <c r="O26" s="7">
        <v>5.2599999999999909</v>
      </c>
      <c r="P26" s="7">
        <v>4.4099999999999966</v>
      </c>
      <c r="Q26" s="7">
        <v>17.259999999999991</v>
      </c>
      <c r="R26" s="7">
        <v>10.910000000000025</v>
      </c>
      <c r="S26" s="7">
        <v>9.6899999999999977</v>
      </c>
      <c r="T26" s="7">
        <v>21.77000000000001</v>
      </c>
      <c r="U26" s="7"/>
      <c r="V26" s="7">
        <v>0.39999999999997726</v>
      </c>
      <c r="W26" s="7">
        <v>17.990000000000009</v>
      </c>
      <c r="X26" s="7">
        <v>17.269999999999982</v>
      </c>
      <c r="Y26" s="7">
        <v>16.590000000000032</v>
      </c>
      <c r="Z26" s="7">
        <v>16.310000000000002</v>
      </c>
      <c r="AA26" s="7">
        <v>15.989999999999981</v>
      </c>
      <c r="AB26" s="7">
        <v>16.649999999999977</v>
      </c>
      <c r="AC26" s="7">
        <v>12.689999999999998</v>
      </c>
      <c r="AD26" s="7">
        <v>18.370000000000005</v>
      </c>
      <c r="AE26" s="7">
        <v>32.169999999999987</v>
      </c>
      <c r="AF26" s="7">
        <v>25.72</v>
      </c>
      <c r="AG26" s="7"/>
      <c r="AH26" s="7"/>
      <c r="AI26" s="7">
        <v>7.3100000000000023</v>
      </c>
      <c r="AJ26" s="7">
        <v>14.963011333333412</v>
      </c>
      <c r="AK26" s="7">
        <v>17.140000000000015</v>
      </c>
      <c r="AL26" s="7">
        <v>28.620000000000005</v>
      </c>
      <c r="AM26">
        <v>34</v>
      </c>
      <c r="AN26" s="5">
        <v>13.02802974509804</v>
      </c>
      <c r="AO26" s="5">
        <v>12.14</v>
      </c>
      <c r="AP26" s="7">
        <v>6.1685714285714273</v>
      </c>
      <c r="AQ26" s="7">
        <v>10.922307692307687</v>
      </c>
      <c r="AR26" s="7">
        <v>16.212857142857139</v>
      </c>
      <c r="AS26" s="7">
        <v>20.613287333333346</v>
      </c>
      <c r="AT26" s="7">
        <v>12.773999999999996</v>
      </c>
      <c r="AU26" s="7">
        <v>18.413072238095246</v>
      </c>
    </row>
    <row r="27" spans="1:47" x14ac:dyDescent="0.25">
      <c r="A27">
        <v>2002</v>
      </c>
      <c r="B27" s="7">
        <v>-2.6300000000000026</v>
      </c>
      <c r="C27" s="7">
        <v>-2.129999999999999</v>
      </c>
      <c r="D27" s="7">
        <v>9.1599999999999966</v>
      </c>
      <c r="E27" s="7"/>
      <c r="F27" s="7">
        <v>5.2300000000000182</v>
      </c>
      <c r="G27" s="7">
        <v>6.8800000000000026</v>
      </c>
      <c r="H27" s="7">
        <v>4.5700000000000074</v>
      </c>
      <c r="I27" s="7">
        <v>3.5399999999999636</v>
      </c>
      <c r="J27" s="7">
        <v>4.2999999999999545</v>
      </c>
      <c r="K27" s="7">
        <v>4.42999999999995</v>
      </c>
      <c r="L27" s="7">
        <v>7.1299999999999955</v>
      </c>
      <c r="M27" s="7">
        <v>13.669999999999987</v>
      </c>
      <c r="N27" s="7">
        <v>14.430000000000064</v>
      </c>
      <c r="O27" s="7">
        <v>3.8299999999999841</v>
      </c>
      <c r="P27" s="7">
        <v>2.7999999999999829</v>
      </c>
      <c r="Q27" s="7">
        <v>12.839999999999975</v>
      </c>
      <c r="R27" s="7">
        <v>6.9300000000000068</v>
      </c>
      <c r="S27" s="7">
        <v>4.4399999999999977</v>
      </c>
      <c r="T27" s="7">
        <v>18.859999999999985</v>
      </c>
      <c r="U27" s="7">
        <v>3.8500000000000227</v>
      </c>
      <c r="V27" s="7"/>
      <c r="W27" s="7">
        <v>15.120000000000005</v>
      </c>
      <c r="X27" s="7">
        <v>14.519999999999982</v>
      </c>
      <c r="Y27" s="7">
        <v>13.840000000000032</v>
      </c>
      <c r="Z27" s="7">
        <v>13.240000000000009</v>
      </c>
      <c r="AA27" s="7">
        <v>13.049999999999983</v>
      </c>
      <c r="AB27" s="7">
        <v>14.110000000000014</v>
      </c>
      <c r="AC27" s="7">
        <v>12.379999999999995</v>
      </c>
      <c r="AD27" s="7">
        <v>13.669999999999987</v>
      </c>
      <c r="AE27" s="7">
        <v>24.689999999999998</v>
      </c>
      <c r="AF27" s="7">
        <v>28.849999999999994</v>
      </c>
      <c r="AG27" s="7"/>
      <c r="AH27" s="7"/>
      <c r="AI27" s="7">
        <v>5.5900000000000034</v>
      </c>
      <c r="AJ27" s="7">
        <v>12.665455333333455</v>
      </c>
      <c r="AK27" s="7">
        <v>14.159999999999997</v>
      </c>
      <c r="AL27" s="7">
        <v>25.70999999999998</v>
      </c>
      <c r="AM27">
        <v>33</v>
      </c>
      <c r="AN27" s="5">
        <v>10.415922888888892</v>
      </c>
      <c r="AO27" s="5">
        <v>12.379999999999995</v>
      </c>
      <c r="AP27" s="7">
        <v>3.5133333333333372</v>
      </c>
      <c r="AQ27" s="7">
        <v>7.7730769230769132</v>
      </c>
      <c r="AR27" s="7">
        <v>13.751428571428574</v>
      </c>
      <c r="AS27" s="7">
        <v>17.905065047619058</v>
      </c>
      <c r="AT27" s="7">
        <v>9.8654999999999937</v>
      </c>
      <c r="AU27" s="7">
        <v>15.828246809523817</v>
      </c>
    </row>
    <row r="28" spans="1:47" x14ac:dyDescent="0.25">
      <c r="A28">
        <v>2003</v>
      </c>
      <c r="B28" s="7">
        <v>-9.0300000000000011</v>
      </c>
      <c r="C28" s="7">
        <v>-8.3399999999999963</v>
      </c>
      <c r="D28" s="7">
        <v>7.2399999999999949</v>
      </c>
      <c r="E28" s="7">
        <v>3.7000000000000028</v>
      </c>
      <c r="F28" s="7">
        <v>2.8000000000000682</v>
      </c>
      <c r="G28" s="7">
        <v>4.3000000000000007</v>
      </c>
      <c r="H28" s="7">
        <v>2.7600000000000051</v>
      </c>
      <c r="I28" s="7">
        <v>1.9199999999999591</v>
      </c>
      <c r="J28" s="7">
        <v>2.3899999999999864</v>
      </c>
      <c r="K28" s="7">
        <v>2.7099999999999227</v>
      </c>
      <c r="L28" s="7">
        <v>2.4699999999999136</v>
      </c>
      <c r="M28" s="7">
        <v>14.25</v>
      </c>
      <c r="N28" s="7">
        <v>7.82000000000005</v>
      </c>
      <c r="O28" s="7">
        <v>2</v>
      </c>
      <c r="P28" s="7">
        <v>1.5</v>
      </c>
      <c r="Q28" s="7">
        <v>9.5799999999999841</v>
      </c>
      <c r="R28" s="7">
        <v>3.8600000000000136</v>
      </c>
      <c r="S28" s="7">
        <v>1.8999999999999773</v>
      </c>
      <c r="T28" s="7">
        <v>16.77000000000001</v>
      </c>
      <c r="U28" s="7">
        <v>7.6000000000000227</v>
      </c>
      <c r="V28" s="7">
        <v>-0.14000000000001478</v>
      </c>
      <c r="W28" s="7">
        <v>12.639999999999986</v>
      </c>
      <c r="X28" s="7">
        <v>12</v>
      </c>
      <c r="Y28" s="7">
        <v>11.319999999999993</v>
      </c>
      <c r="Z28" s="7">
        <v>10.740000000000009</v>
      </c>
      <c r="AA28" s="7">
        <v>7.7699999999999818</v>
      </c>
      <c r="AB28" s="7">
        <v>11.620000000000005</v>
      </c>
      <c r="AC28" s="7">
        <v>9.7299999999999969</v>
      </c>
      <c r="AD28" s="7">
        <v>9.6899999999999977</v>
      </c>
      <c r="AE28" s="7">
        <v>21.340000000000003</v>
      </c>
      <c r="AF28" s="7">
        <v>15.120000000000005</v>
      </c>
      <c r="AG28" s="7"/>
      <c r="AH28" s="7"/>
      <c r="AI28" s="7">
        <v>5.230000000000004</v>
      </c>
      <c r="AJ28" s="7">
        <v>11.224444333333452</v>
      </c>
      <c r="AK28" s="7">
        <v>14.219999999999999</v>
      </c>
      <c r="AL28" s="7">
        <v>20.289999999999964</v>
      </c>
      <c r="AM28">
        <v>35</v>
      </c>
      <c r="AN28" s="5">
        <v>7.1712698380952373</v>
      </c>
      <c r="AO28" s="5">
        <v>7.6000000000000227</v>
      </c>
      <c r="AP28" s="7">
        <v>0.49000000000001059</v>
      </c>
      <c r="AQ28" s="7">
        <v>5.3307142857142731</v>
      </c>
      <c r="AR28" s="7">
        <v>10.831428571428566</v>
      </c>
      <c r="AS28" s="7">
        <v>13.873492047619061</v>
      </c>
      <c r="AT28" s="7">
        <v>7.1642857142857039</v>
      </c>
      <c r="AU28" s="7">
        <v>12.352460309523815</v>
      </c>
    </row>
    <row r="29" spans="1:47" x14ac:dyDescent="0.25">
      <c r="A29">
        <v>2004</v>
      </c>
      <c r="B29" s="7">
        <v>-8.1300000000000026</v>
      </c>
      <c r="C29" s="7">
        <v>-7.07</v>
      </c>
      <c r="D29" s="7">
        <v>6.5799999999999983</v>
      </c>
      <c r="E29" s="7">
        <v>2.7899999999999991</v>
      </c>
      <c r="F29" s="7">
        <v>1.5400000000000773</v>
      </c>
      <c r="G29" s="7">
        <v>3.5199999999999996</v>
      </c>
      <c r="H29" s="7">
        <v>1.8500000000000085</v>
      </c>
      <c r="I29" s="7">
        <v>1.5</v>
      </c>
      <c r="J29" s="7">
        <v>1.8300000000000409</v>
      </c>
      <c r="K29" s="7">
        <v>1.8899999999999864</v>
      </c>
      <c r="L29" s="7">
        <v>1.6999999999999318</v>
      </c>
      <c r="M29" s="7">
        <v>17.599999999999994</v>
      </c>
      <c r="N29" s="7">
        <v>-4.0499999999999545</v>
      </c>
      <c r="O29" s="7">
        <v>1.6499999999999773</v>
      </c>
      <c r="P29" s="7">
        <v>1.289999999999992</v>
      </c>
      <c r="Q29" s="7">
        <v>5.9499999999999886</v>
      </c>
      <c r="R29" s="7">
        <v>1.9000000000000341</v>
      </c>
      <c r="S29" s="7">
        <v>0.30000000000001137</v>
      </c>
      <c r="T29" s="7">
        <v>13.859999999999985</v>
      </c>
      <c r="U29" s="7">
        <v>3.6299999999999955</v>
      </c>
      <c r="V29" s="7">
        <v>-2.8000000000000114</v>
      </c>
      <c r="W29" s="7">
        <v>10.289999999999964</v>
      </c>
      <c r="X29" s="7">
        <v>9.3099999999999454</v>
      </c>
      <c r="Y29" s="7">
        <v>8.9700000000000273</v>
      </c>
      <c r="Z29" s="7">
        <v>8.6299999999999955</v>
      </c>
      <c r="AA29" s="7">
        <v>8.3899999999999864</v>
      </c>
      <c r="AB29" s="7">
        <v>9.2799999999999727</v>
      </c>
      <c r="AC29" s="7">
        <v>8.269999999999996</v>
      </c>
      <c r="AD29" s="7">
        <v>2.5300000000000011</v>
      </c>
      <c r="AE29" s="7">
        <v>13.340000000000003</v>
      </c>
      <c r="AF29" s="7">
        <v>9.9199999999999875</v>
      </c>
      <c r="AG29" s="7"/>
      <c r="AH29" s="7"/>
      <c r="AI29" s="7">
        <v>3.2099999999999937</v>
      </c>
      <c r="AJ29" s="7">
        <v>7.8083413333334306</v>
      </c>
      <c r="AK29" s="7"/>
      <c r="AL29" s="7">
        <v>15.049999999999955</v>
      </c>
      <c r="AM29">
        <v>34</v>
      </c>
      <c r="AN29" s="5">
        <v>4.7743629803921559</v>
      </c>
      <c r="AO29" s="5">
        <v>3.3649999999999967</v>
      </c>
      <c r="AP29" s="7">
        <v>0.15428571428572571</v>
      </c>
      <c r="AQ29" s="7">
        <v>3.3035714285714266</v>
      </c>
      <c r="AR29" s="7">
        <v>9.0199999999999836</v>
      </c>
      <c r="AS29" s="7">
        <v>8.6430568888888946</v>
      </c>
      <c r="AT29" s="7">
        <v>5.2090476190476123</v>
      </c>
      <c r="AU29" s="7">
        <v>8.8460262564102514</v>
      </c>
    </row>
    <row r="30" spans="1:47" x14ac:dyDescent="0.25">
      <c r="A30">
        <v>2005</v>
      </c>
      <c r="B30" s="7">
        <v>-8.3100000000000023</v>
      </c>
      <c r="C30" s="7">
        <v>-7.9499999999999957</v>
      </c>
      <c r="D30" s="7">
        <v>8.230000000000004</v>
      </c>
      <c r="E30" s="7">
        <v>2.9699999999999989</v>
      </c>
      <c r="F30" s="7">
        <v>1.6499999999999773</v>
      </c>
      <c r="G30" s="7">
        <v>3.6799999999999997</v>
      </c>
      <c r="H30" s="7">
        <v>1.3700000000000045</v>
      </c>
      <c r="I30" s="7">
        <v>0.87999999999999545</v>
      </c>
      <c r="J30" s="7">
        <v>1.25</v>
      </c>
      <c r="K30" s="7">
        <v>1.42999999999995</v>
      </c>
      <c r="L30" s="7">
        <v>1.9499999999999318</v>
      </c>
      <c r="M30" s="7">
        <v>19.739999999999981</v>
      </c>
      <c r="N30" s="7">
        <v>-0.41999999999995907</v>
      </c>
      <c r="O30" s="7">
        <v>1.4899999999999807</v>
      </c>
      <c r="P30" s="7">
        <v>1.1299999999999955</v>
      </c>
      <c r="Q30" s="7">
        <v>5.0299999999999727</v>
      </c>
      <c r="R30" s="7">
        <v>0.92000000000001592</v>
      </c>
      <c r="S30" s="7">
        <v>-1.2199999999999704</v>
      </c>
      <c r="T30" s="7">
        <v>11.319999999999993</v>
      </c>
      <c r="U30" s="7">
        <v>2.1399999999999864</v>
      </c>
      <c r="V30" s="7">
        <v>-1.7800000000000011</v>
      </c>
      <c r="W30" s="7">
        <v>8.9900000000000091</v>
      </c>
      <c r="X30" s="7">
        <v>7.5299999999999727</v>
      </c>
      <c r="Y30" s="7">
        <v>7.5500000000000114</v>
      </c>
      <c r="Z30" s="7">
        <v>7.3799999999999955</v>
      </c>
      <c r="AA30" s="7">
        <v>7.1999999999999886</v>
      </c>
      <c r="AB30" s="7">
        <v>7.4800000000000182</v>
      </c>
      <c r="AC30" s="7">
        <v>7.4699999999999918</v>
      </c>
      <c r="AD30" s="7">
        <v>8.039999999999992</v>
      </c>
      <c r="AE30" s="7">
        <v>17.789999999999992</v>
      </c>
      <c r="AF30" s="7">
        <v>0.62000000000000455</v>
      </c>
      <c r="AG30" s="7"/>
      <c r="AH30" s="7"/>
      <c r="AI30" s="7">
        <v>3.5799999999999983</v>
      </c>
      <c r="AJ30" s="7">
        <v>8.2618063333334533</v>
      </c>
      <c r="AK30" s="7"/>
      <c r="AL30" s="7">
        <v>14.979999999999961</v>
      </c>
      <c r="AM30">
        <v>34</v>
      </c>
      <c r="AN30" s="5">
        <v>4.4815237156862722</v>
      </c>
      <c r="AO30" s="5">
        <v>3.2749999999999986</v>
      </c>
      <c r="AP30" s="7">
        <v>0.23428571428571235</v>
      </c>
      <c r="AQ30" s="7">
        <v>3.1328571428571337</v>
      </c>
      <c r="AR30" s="7">
        <v>7.6571428571428557</v>
      </c>
      <c r="AS30" s="7">
        <v>8.8786343888888997</v>
      </c>
      <c r="AT30" s="7">
        <v>4.6409523809523749</v>
      </c>
      <c r="AU30" s="7">
        <v>8.2209081794871839</v>
      </c>
    </row>
    <row r="31" spans="1:47" x14ac:dyDescent="0.25">
      <c r="A31">
        <v>2006</v>
      </c>
      <c r="B31" s="7">
        <v>-4.1700000000000017</v>
      </c>
      <c r="C31" s="7">
        <v>-4.1199999999999974</v>
      </c>
      <c r="D31" s="7">
        <v>10.430000000000007</v>
      </c>
      <c r="E31" s="7">
        <v>4.9699999999999989</v>
      </c>
      <c r="F31" s="7">
        <v>4.6599999999999682</v>
      </c>
      <c r="G31" s="7">
        <v>5.6500000000000021</v>
      </c>
      <c r="H31" s="7">
        <v>5.25</v>
      </c>
      <c r="I31" s="7">
        <v>1.1899999999999409</v>
      </c>
      <c r="J31" s="7">
        <v>1.6899999999999409</v>
      </c>
      <c r="K31" s="7">
        <v>2.0499999999999545</v>
      </c>
      <c r="L31" s="7">
        <v>3.0799999999999272</v>
      </c>
      <c r="M31" s="7">
        <v>21.099999999999994</v>
      </c>
      <c r="N31" s="7">
        <v>3.9200000000000728</v>
      </c>
      <c r="O31" s="7">
        <v>2.1799999999999784</v>
      </c>
      <c r="P31" s="7">
        <v>1.5</v>
      </c>
      <c r="Q31" s="7">
        <v>4.9300000000000068</v>
      </c>
      <c r="R31" s="7">
        <v>1.75</v>
      </c>
      <c r="S31" s="7">
        <v>1.3999999999999773</v>
      </c>
      <c r="T31" s="7">
        <v>9.3400000000000034</v>
      </c>
      <c r="U31" s="7">
        <v>2.4800000000000182</v>
      </c>
      <c r="V31" s="7">
        <v>-2.8400000000000034</v>
      </c>
      <c r="W31" s="7">
        <v>8.7799999999999727</v>
      </c>
      <c r="X31" s="7">
        <v>6.5299999999999727</v>
      </c>
      <c r="Y31" s="7">
        <v>7.5100000000000477</v>
      </c>
      <c r="Z31" s="7">
        <v>6.8400000000000318</v>
      </c>
      <c r="AA31" s="7">
        <v>6.5</v>
      </c>
      <c r="AB31" s="7">
        <v>6.8700000000000045</v>
      </c>
      <c r="AC31" s="7">
        <v>7.509999999999998</v>
      </c>
      <c r="AD31" s="7">
        <v>21.349999999999994</v>
      </c>
      <c r="AE31" s="7">
        <v>39.680000000000007</v>
      </c>
      <c r="AF31" s="7">
        <v>14.419999999999987</v>
      </c>
      <c r="AG31" s="7"/>
      <c r="AH31" s="7"/>
      <c r="AI31" s="7">
        <v>5.0300000000000011</v>
      </c>
      <c r="AJ31" s="7">
        <v>10.83144133333343</v>
      </c>
      <c r="AK31" s="7">
        <v>14.939999999999998</v>
      </c>
      <c r="AL31" s="7">
        <v>15.299999999999955</v>
      </c>
      <c r="AM31">
        <v>35</v>
      </c>
      <c r="AN31" s="5">
        <v>7.1008983238095196</v>
      </c>
      <c r="AO31" s="5">
        <v>5.25</v>
      </c>
      <c r="AP31" s="7">
        <v>3.2385714285714253</v>
      </c>
      <c r="AQ31" s="7">
        <v>3.8407142857142724</v>
      </c>
      <c r="AR31" s="7">
        <v>7.2200000000000042</v>
      </c>
      <c r="AS31" s="7">
        <v>17.364491619047623</v>
      </c>
      <c r="AT31" s="7">
        <v>4.9671428571428491</v>
      </c>
      <c r="AU31" s="7">
        <v>12.292245809523815</v>
      </c>
    </row>
    <row r="32" spans="1:47" x14ac:dyDescent="0.25">
      <c r="A32">
        <v>2007</v>
      </c>
      <c r="B32" s="7">
        <v>-7.43</v>
      </c>
      <c r="C32" s="7">
        <v>-7.240000000000002</v>
      </c>
      <c r="D32" s="7">
        <v>7.1299999999999955</v>
      </c>
      <c r="E32" s="7">
        <v>2.7000000000000028</v>
      </c>
      <c r="F32" s="7">
        <v>0.60000000000002274</v>
      </c>
      <c r="G32" s="7">
        <v>3.4200000000000017</v>
      </c>
      <c r="H32" s="7">
        <v>1.7000000000000028</v>
      </c>
      <c r="I32" s="7">
        <v>1.75</v>
      </c>
      <c r="J32" s="7">
        <v>1.5900000000000318</v>
      </c>
      <c r="K32" s="7">
        <v>1.8899999999999864</v>
      </c>
      <c r="L32" s="7">
        <v>1.8700000000000045</v>
      </c>
      <c r="M32" s="7">
        <v>18.590000000000003</v>
      </c>
      <c r="N32" s="7">
        <v>8.2800000000000864</v>
      </c>
      <c r="O32" s="7"/>
      <c r="P32" s="7"/>
      <c r="Q32" s="7">
        <v>3.4900000000000091</v>
      </c>
      <c r="R32" s="7">
        <v>1.82000000000005</v>
      </c>
      <c r="S32" s="7">
        <v>-0.14999999999997726</v>
      </c>
      <c r="T32" s="7">
        <v>6.539999999999992</v>
      </c>
      <c r="U32" s="7">
        <v>1.2100000000000364</v>
      </c>
      <c r="V32" s="7">
        <v>-2.8900000000000148</v>
      </c>
      <c r="W32" s="7">
        <v>7.9399999999999409</v>
      </c>
      <c r="X32" s="7">
        <v>6.4900000000000091</v>
      </c>
      <c r="Y32" s="7">
        <v>6.5500000000000114</v>
      </c>
      <c r="Z32" s="7">
        <v>6.2999999999999545</v>
      </c>
      <c r="AA32" s="7">
        <v>6.4199999999999875</v>
      </c>
      <c r="AB32" s="7">
        <v>6.4599999999999795</v>
      </c>
      <c r="AC32" s="7">
        <v>5.8299999999999983</v>
      </c>
      <c r="AD32" s="7">
        <v>15.060000000000002</v>
      </c>
      <c r="AE32" s="7">
        <v>25.849999999999994</v>
      </c>
      <c r="AF32" s="7">
        <v>10.919999999999987</v>
      </c>
      <c r="AG32" s="7"/>
      <c r="AH32" s="7"/>
      <c r="AI32" s="7">
        <v>5.0799999999999983</v>
      </c>
      <c r="AJ32" s="7">
        <v>11.012827333333433</v>
      </c>
      <c r="AK32" s="7">
        <v>10.420000000000016</v>
      </c>
      <c r="AL32" s="7">
        <v>15.060000000000002</v>
      </c>
      <c r="AM32">
        <v>33</v>
      </c>
      <c r="AN32" s="5">
        <v>5.5837220404040471</v>
      </c>
      <c r="AO32" s="5">
        <v>5.8299999999999983</v>
      </c>
      <c r="AP32" s="7">
        <v>0.12571428571428914</v>
      </c>
      <c r="AQ32" s="7">
        <v>3.6658333333333508</v>
      </c>
      <c r="AR32" s="7">
        <v>6.5699999999999834</v>
      </c>
      <c r="AS32" s="7">
        <v>13.343261047619063</v>
      </c>
      <c r="AT32" s="7">
        <v>4.735789473684215</v>
      </c>
      <c r="AU32" s="7">
        <v>9.9566305238095225</v>
      </c>
    </row>
    <row r="33" spans="1:47" x14ac:dyDescent="0.25">
      <c r="A33">
        <v>2008</v>
      </c>
      <c r="B33" s="7">
        <v>-9.8100000000000023</v>
      </c>
      <c r="C33" s="7">
        <v>-9.2899999999999991</v>
      </c>
      <c r="D33" s="7">
        <v>7.480000000000004</v>
      </c>
      <c r="E33" s="7">
        <v>2.259999999999998</v>
      </c>
      <c r="F33" s="7">
        <v>0.48000000000001819</v>
      </c>
      <c r="G33" s="7">
        <v>2.9800000000000004</v>
      </c>
      <c r="H33" s="7">
        <v>1.0600000000000023</v>
      </c>
      <c r="I33" s="7">
        <v>1.0799999999999272</v>
      </c>
      <c r="J33" s="7">
        <v>1.0299999999999727</v>
      </c>
      <c r="K33" s="7">
        <v>1.0399999999999636</v>
      </c>
      <c r="L33" s="7">
        <v>0.14999999999997726</v>
      </c>
      <c r="M33" s="7">
        <v>22.069999999999993</v>
      </c>
      <c r="N33" s="7">
        <v>6.6600000000000819</v>
      </c>
      <c r="O33" s="7">
        <v>1.3700000000000045</v>
      </c>
      <c r="P33" s="7">
        <v>0.49000000000000909</v>
      </c>
      <c r="Q33" s="7">
        <v>1.8999999999999773</v>
      </c>
      <c r="R33" s="7">
        <v>-2.9999999999972715E-2</v>
      </c>
      <c r="S33" s="7">
        <v>-1.2799999999999727</v>
      </c>
      <c r="T33" s="7">
        <v>4.5200000000000102</v>
      </c>
      <c r="U33" s="7">
        <v>1.999999999998181E-2</v>
      </c>
      <c r="V33" s="7">
        <v>-5.0400000000000205</v>
      </c>
      <c r="W33" s="7">
        <v>6.3400000000000318</v>
      </c>
      <c r="X33" s="7">
        <v>5.6000000000000227</v>
      </c>
      <c r="Y33" s="7"/>
      <c r="Z33" s="7">
        <v>4.7400000000000091</v>
      </c>
      <c r="AA33" s="7">
        <v>4.089999999999975</v>
      </c>
      <c r="AB33" s="7">
        <v>5.4900000000000091</v>
      </c>
      <c r="AC33" s="7">
        <v>4.0499999999999972</v>
      </c>
      <c r="AD33" s="7">
        <v>11.699999999999989</v>
      </c>
      <c r="AE33" s="7">
        <v>18.430000000000007</v>
      </c>
      <c r="AF33" s="7">
        <v>6.9199999999999875</v>
      </c>
      <c r="AG33" s="7"/>
      <c r="AH33" s="7"/>
      <c r="AI33" s="7">
        <v>4.5300000000000011</v>
      </c>
      <c r="AJ33" s="7">
        <v>9.3803533333334315</v>
      </c>
      <c r="AK33" s="7">
        <v>8.0400000000000205</v>
      </c>
      <c r="AL33" s="7">
        <v>10.449999999999989</v>
      </c>
      <c r="AM33">
        <v>34</v>
      </c>
      <c r="AN33" s="5">
        <v>3.7911868627451013</v>
      </c>
      <c r="AO33" s="5">
        <v>3.5149999999999988</v>
      </c>
      <c r="AP33" s="7">
        <v>-0.69142857142856839</v>
      </c>
      <c r="AQ33" s="7">
        <v>2.4271428571428522</v>
      </c>
      <c r="AR33" s="7">
        <v>5.0516666666666739</v>
      </c>
      <c r="AS33" s="7">
        <v>9.9214790476190604</v>
      </c>
      <c r="AT33" s="7">
        <v>3.2144999999999988</v>
      </c>
      <c r="AU33" s="7">
        <v>7.6738733333333435</v>
      </c>
    </row>
    <row r="34" spans="1:47" x14ac:dyDescent="0.25">
      <c r="A34">
        <v>2009</v>
      </c>
      <c r="B34" s="7"/>
      <c r="C34" s="7"/>
      <c r="D34" s="7">
        <v>8.7800000000000011</v>
      </c>
      <c r="E34" s="7">
        <v>3.5600000000000023</v>
      </c>
      <c r="F34" s="7">
        <v>1.9700000000000273</v>
      </c>
      <c r="G34" s="7">
        <v>4.3000000000000007</v>
      </c>
      <c r="H34" s="7"/>
      <c r="I34" s="7">
        <v>1.6499999999999773</v>
      </c>
      <c r="J34" s="7">
        <v>1.2300000000000182</v>
      </c>
      <c r="K34" s="7">
        <v>1.8199999999999363</v>
      </c>
      <c r="L34" s="7">
        <v>0.75999999999999091</v>
      </c>
      <c r="M34" s="7">
        <v>20.680000000000007</v>
      </c>
      <c r="N34" s="7">
        <v>5.5300000000000864</v>
      </c>
      <c r="O34" s="7"/>
      <c r="P34" s="7"/>
      <c r="Q34" s="7">
        <v>3.0600000000000023</v>
      </c>
      <c r="R34" s="7">
        <v>0.26000000000004775</v>
      </c>
      <c r="S34" s="7">
        <v>-0.71999999999997044</v>
      </c>
      <c r="T34" s="7">
        <v>3.7800000000000011</v>
      </c>
      <c r="U34" s="7"/>
      <c r="V34" s="7"/>
      <c r="W34" s="7"/>
      <c r="X34" s="7"/>
      <c r="Y34" s="7"/>
      <c r="Z34" s="7"/>
      <c r="AA34" s="7"/>
      <c r="AB34" s="7">
        <v>4.2699999999999818</v>
      </c>
      <c r="AC34" s="7">
        <v>4.5799999999999983</v>
      </c>
      <c r="AD34" s="7">
        <v>11.349999999999994</v>
      </c>
      <c r="AE34" s="7">
        <v>18.430000000000007</v>
      </c>
      <c r="AF34" s="7">
        <v>9.3199999999999932</v>
      </c>
      <c r="AG34" s="7"/>
      <c r="AH34" s="7"/>
      <c r="AI34" s="7">
        <v>3.25</v>
      </c>
      <c r="AJ34" s="7">
        <v>7.1634133333334375</v>
      </c>
      <c r="AK34" s="7">
        <v>7.0999999999999943</v>
      </c>
      <c r="AL34" s="7">
        <v>12.569999999999993</v>
      </c>
      <c r="AM34">
        <v>23</v>
      </c>
      <c r="AN34" s="5">
        <v>5.8562353623188486</v>
      </c>
      <c r="AO34" s="5">
        <v>4.2699999999999818</v>
      </c>
      <c r="AP34" s="7">
        <v>4.6525000000000079</v>
      </c>
      <c r="AQ34" s="7">
        <v>3.8050000000000095</v>
      </c>
      <c r="AR34" s="7">
        <v>4.4249999999999901</v>
      </c>
      <c r="AS34" s="7">
        <v>9.883344761904775</v>
      </c>
      <c r="AT34" s="7">
        <v>3.9083333333333399</v>
      </c>
      <c r="AU34" s="7">
        <v>8.670379259259267</v>
      </c>
    </row>
    <row r="35" spans="1:47" x14ac:dyDescent="0.25">
      <c r="A35">
        <v>2010</v>
      </c>
      <c r="B35" s="7"/>
      <c r="C35" s="7">
        <v>-2.8900000000000006</v>
      </c>
      <c r="D35" s="7">
        <v>8.2199999999999989</v>
      </c>
      <c r="E35" s="7">
        <v>3.009999999999998</v>
      </c>
      <c r="F35" s="7">
        <v>1.3799999999999955</v>
      </c>
      <c r="G35" s="7">
        <v>3.6900000000000013</v>
      </c>
      <c r="H35" s="7"/>
      <c r="I35" s="7">
        <v>0.70999999999992269</v>
      </c>
      <c r="J35" s="7">
        <v>0.97000000000002728</v>
      </c>
      <c r="K35" s="7">
        <v>1.1899999999999409</v>
      </c>
      <c r="L35" s="7">
        <v>0.53999999999996362</v>
      </c>
      <c r="M35" s="7">
        <v>20.519999999999982</v>
      </c>
      <c r="N35" s="7">
        <v>6.7900000000000773</v>
      </c>
      <c r="O35" s="7"/>
      <c r="P35" s="7"/>
      <c r="Q35" s="7">
        <v>3.589999999999975</v>
      </c>
      <c r="R35" s="7">
        <v>-9.9999999999965894E-2</v>
      </c>
      <c r="S35" s="7">
        <v>-0.66000000000002501</v>
      </c>
      <c r="T35" s="7">
        <v>2.9699999999999989</v>
      </c>
      <c r="U35" s="7">
        <v>0.80000000000006821</v>
      </c>
      <c r="V35" s="7">
        <v>-5.0400000000000205</v>
      </c>
      <c r="W35" s="7"/>
      <c r="X35" s="7"/>
      <c r="Y35" s="7"/>
      <c r="Z35" s="7"/>
      <c r="AA35" s="7">
        <v>1.5999999999999943</v>
      </c>
      <c r="AB35" s="7">
        <v>3.5999999999999659</v>
      </c>
      <c r="AC35" s="7">
        <v>4.2099999999999937</v>
      </c>
      <c r="AD35" s="7">
        <v>10.650000000000006</v>
      </c>
      <c r="AE35" s="7">
        <v>19.629999999999995</v>
      </c>
      <c r="AF35" s="7">
        <v>9.3400000000000034</v>
      </c>
      <c r="AG35" s="7"/>
      <c r="AH35" s="7">
        <v>6.2699999999999818</v>
      </c>
      <c r="AI35" s="7">
        <v>4.5499999999999972</v>
      </c>
      <c r="AJ35" s="7">
        <v>9.7834333333334484</v>
      </c>
      <c r="AK35" s="7">
        <v>7.4300000000000068</v>
      </c>
      <c r="AL35" s="7">
        <v>12.169999999999959</v>
      </c>
      <c r="AM35">
        <v>28</v>
      </c>
      <c r="AN35" s="5">
        <v>4.8186940476190463</v>
      </c>
      <c r="AO35" s="5">
        <v>3.5949999999999704</v>
      </c>
      <c r="AP35" s="7">
        <v>2.6819999999999986</v>
      </c>
      <c r="AQ35" s="7">
        <v>2.6899999999999955</v>
      </c>
      <c r="AR35" s="7">
        <v>3.1366666666666512</v>
      </c>
      <c r="AS35" s="7">
        <v>9.9779291666666747</v>
      </c>
      <c r="AT35" s="7">
        <v>2.7793333333333266</v>
      </c>
      <c r="AU35" s="7">
        <v>8.1121303030303054</v>
      </c>
    </row>
    <row r="36" spans="1:47" x14ac:dyDescent="0.25">
      <c r="A36">
        <v>2011</v>
      </c>
      <c r="B36" s="7">
        <v>-4.18</v>
      </c>
      <c r="C36" s="7">
        <v>-4.6199999999999974</v>
      </c>
      <c r="D36" s="7">
        <v>8.8199999999999932</v>
      </c>
      <c r="E36" s="7">
        <v>4.8299999999999983</v>
      </c>
      <c r="F36" s="7">
        <v>2.8300000000000409</v>
      </c>
      <c r="G36" s="7">
        <v>5.4200000000000017</v>
      </c>
      <c r="H36" s="7"/>
      <c r="I36" s="7">
        <v>1.9599999999999227</v>
      </c>
      <c r="J36" s="7">
        <v>2</v>
      </c>
      <c r="K36" s="7">
        <v>1.8299999999999272</v>
      </c>
      <c r="L36" s="7">
        <v>0.9799999999999045</v>
      </c>
      <c r="M36" s="7">
        <v>18.759999999999991</v>
      </c>
      <c r="N36" s="7">
        <v>10.360000000000014</v>
      </c>
      <c r="O36" s="7">
        <v>2.3299999999999841</v>
      </c>
      <c r="P36" s="7">
        <v>1.5600000000000023</v>
      </c>
      <c r="Q36" s="7">
        <v>4.2699999999999818</v>
      </c>
      <c r="R36" s="7">
        <v>0.25</v>
      </c>
      <c r="S36" s="7">
        <v>-0.29000000000002046</v>
      </c>
      <c r="T36" s="7">
        <v>2.6599999999999966</v>
      </c>
      <c r="U36" s="7">
        <v>1.75</v>
      </c>
      <c r="V36" s="7">
        <v>-1.4399999999999977</v>
      </c>
      <c r="W36" s="7"/>
      <c r="X36" s="7"/>
      <c r="Y36" s="7"/>
      <c r="Z36" s="7"/>
      <c r="AA36" s="7">
        <v>3.1399999999999864</v>
      </c>
      <c r="AB36" s="7">
        <v>3.3799999999999955</v>
      </c>
      <c r="AC36" s="7">
        <v>4.8900000000000006</v>
      </c>
      <c r="AD36" s="7">
        <v>14.949999999999989</v>
      </c>
      <c r="AE36" s="7">
        <v>43.129999999999995</v>
      </c>
      <c r="AF36" s="7">
        <v>9.9399999999999977</v>
      </c>
      <c r="AG36" s="7"/>
      <c r="AH36" s="7">
        <v>7.9799999999999898</v>
      </c>
      <c r="AI36" s="7">
        <v>3.9899999999999949</v>
      </c>
      <c r="AJ36" s="7">
        <v>8.5741933333334543</v>
      </c>
      <c r="AK36" s="7">
        <v>8.4300000000000068</v>
      </c>
      <c r="AL36" s="7">
        <v>15.829999999999984</v>
      </c>
      <c r="AM36">
        <v>31</v>
      </c>
      <c r="AN36" s="5">
        <v>5.9456191397849398</v>
      </c>
      <c r="AO36" s="5">
        <v>3.3799999999999955</v>
      </c>
      <c r="AP36" s="7">
        <v>2.1833333333333393</v>
      </c>
      <c r="AQ36" s="7">
        <v>3.3557142857142646</v>
      </c>
      <c r="AR36" s="7">
        <v>3.8033333333333275</v>
      </c>
      <c r="AS36" s="7">
        <v>14.103024166666676</v>
      </c>
      <c r="AT36" s="7">
        <v>3.4347058823529228</v>
      </c>
      <c r="AU36" s="7">
        <v>11.29401757575758</v>
      </c>
    </row>
    <row r="37" spans="1:47" x14ac:dyDescent="0.25">
      <c r="A37">
        <v>2012</v>
      </c>
      <c r="B37" s="7">
        <v>-12.479999999999997</v>
      </c>
      <c r="C37" s="7">
        <v>-14.589999999999996</v>
      </c>
      <c r="D37" s="7">
        <v>7.4599999999999937</v>
      </c>
      <c r="E37" s="7">
        <v>2.5499999999999972</v>
      </c>
      <c r="F37" s="7">
        <v>1.0199999999999818</v>
      </c>
      <c r="G37" s="7">
        <v>3.4200000000000017</v>
      </c>
      <c r="H37" s="7"/>
      <c r="I37" s="7">
        <v>1.1999999999999318</v>
      </c>
      <c r="J37" s="7">
        <v>1.7300000000000182</v>
      </c>
      <c r="K37" s="7">
        <v>1.7300000000000182</v>
      </c>
      <c r="L37" s="7">
        <v>1.4899999999998954</v>
      </c>
      <c r="M37" s="7">
        <v>19.78</v>
      </c>
      <c r="N37" s="7">
        <v>15.139999999999986</v>
      </c>
      <c r="O37" s="7">
        <v>2.0300000000000011</v>
      </c>
      <c r="P37" s="7">
        <v>0.93000000000000682</v>
      </c>
      <c r="Q37" s="7">
        <v>3.5600000000000023</v>
      </c>
      <c r="R37" s="7">
        <v>0.46000000000003638</v>
      </c>
      <c r="S37" s="7">
        <v>-1.3799999999999955</v>
      </c>
      <c r="T37" s="7">
        <v>1.75</v>
      </c>
      <c r="U37" s="7">
        <v>-0.61000000000001364</v>
      </c>
      <c r="V37" s="7">
        <v>-2.5500000000000114</v>
      </c>
      <c r="W37" s="7"/>
      <c r="X37" s="7"/>
      <c r="Y37" s="7"/>
      <c r="Z37" s="7"/>
      <c r="AA37" s="7">
        <v>1.589999999999975</v>
      </c>
      <c r="AB37" s="7">
        <v>2.9699999999999704</v>
      </c>
      <c r="AC37" s="7">
        <v>2.289999999999992</v>
      </c>
      <c r="AD37" s="7">
        <v>17.109999999999985</v>
      </c>
      <c r="AE37" s="7">
        <v>32.590000000000003</v>
      </c>
      <c r="AF37" s="7">
        <v>10.780000000000001</v>
      </c>
      <c r="AG37" s="7">
        <v>7.5600000000000023</v>
      </c>
      <c r="AH37" s="7">
        <v>8.5999999999999943</v>
      </c>
      <c r="AI37" s="7">
        <v>4.8900000000000006</v>
      </c>
      <c r="AJ37" s="7">
        <v>10.367500000000149</v>
      </c>
      <c r="AK37" s="7">
        <v>9.0699999999999932</v>
      </c>
      <c r="AL37" s="7">
        <v>13.060000000000002</v>
      </c>
      <c r="AM37">
        <v>32</v>
      </c>
      <c r="AN37" s="5">
        <v>4.7974218749999977</v>
      </c>
      <c r="AO37" s="5">
        <v>2.4199999999999946</v>
      </c>
      <c r="AP37" s="7">
        <v>-2.1033333333333366</v>
      </c>
      <c r="AQ37" s="7">
        <v>3.2328571428571342</v>
      </c>
      <c r="AR37" s="7">
        <v>2.2833333333333123</v>
      </c>
      <c r="AS37" s="7">
        <v>12.669722222222237</v>
      </c>
      <c r="AT37" s="7">
        <v>3.0652941176470478</v>
      </c>
      <c r="AU37" s="7">
        <v>10.073125000000006</v>
      </c>
    </row>
    <row r="38" spans="1:47" x14ac:dyDescent="0.25">
      <c r="A38">
        <v>2013</v>
      </c>
      <c r="B38" s="7">
        <v>-9.3500000000000014</v>
      </c>
      <c r="C38" s="7">
        <v>-9.240000000000002</v>
      </c>
      <c r="D38" s="7">
        <v>4.2900000000000063</v>
      </c>
      <c r="E38" s="7">
        <v>0.61999999999999744</v>
      </c>
      <c r="F38" s="7">
        <v>-1.0499999999999545</v>
      </c>
      <c r="G38" s="7">
        <v>1.3800000000000026</v>
      </c>
      <c r="H38" s="7"/>
      <c r="I38" s="7">
        <v>0.81999999999993634</v>
      </c>
      <c r="J38" s="7">
        <v>0.99000000000000909</v>
      </c>
      <c r="K38" s="7">
        <v>0.85000000000002274</v>
      </c>
      <c r="L38" s="7">
        <v>-0.90000000000009095</v>
      </c>
      <c r="M38" s="7">
        <v>13.400000000000006</v>
      </c>
      <c r="N38" s="7">
        <v>13.670000000000073</v>
      </c>
      <c r="O38" s="7">
        <v>0.78000000000000114</v>
      </c>
      <c r="P38" s="7">
        <v>0.35999999999998522</v>
      </c>
      <c r="Q38" s="7">
        <v>1.6200000000000045</v>
      </c>
      <c r="R38" s="7">
        <v>-0.62999999999999545</v>
      </c>
      <c r="S38" s="7">
        <v>-2.3299999999999841</v>
      </c>
      <c r="T38" s="7">
        <v>0.56999999999999318</v>
      </c>
      <c r="U38" s="7"/>
      <c r="V38" s="7">
        <v>-3.3900000000000148</v>
      </c>
      <c r="W38" s="7"/>
      <c r="X38" s="7"/>
      <c r="Y38" s="7"/>
      <c r="Z38" s="7"/>
      <c r="AA38" s="7">
        <v>1.8599999999999852</v>
      </c>
      <c r="AB38" s="7">
        <v>1.6499999999999773</v>
      </c>
      <c r="AC38" s="7">
        <v>0.39000000000000057</v>
      </c>
      <c r="AD38" s="7">
        <v>6.8400000000000034</v>
      </c>
      <c r="AE38" s="7">
        <v>17.669999999999987</v>
      </c>
      <c r="AF38" s="7">
        <v>3.6800000000000068</v>
      </c>
      <c r="AG38" s="7">
        <v>4.9900000000000091</v>
      </c>
      <c r="AH38" s="7">
        <v>6.4199999999999875</v>
      </c>
      <c r="AI38" s="7">
        <v>3.8299999999999983</v>
      </c>
      <c r="AJ38" s="7">
        <v>8.5873333333334188</v>
      </c>
      <c r="AK38" s="7">
        <v>6.9900000000000091</v>
      </c>
      <c r="AL38" s="7">
        <v>10.579999999999984</v>
      </c>
      <c r="AM38">
        <v>31</v>
      </c>
      <c r="AN38" s="5">
        <v>2.7724946236559149</v>
      </c>
      <c r="AO38" s="5">
        <v>1.3800000000000026</v>
      </c>
      <c r="AP38" s="7">
        <v>-2.2249999999999921</v>
      </c>
      <c r="AQ38" s="7">
        <v>1.9853846153846111</v>
      </c>
      <c r="AR38" s="7">
        <v>1.2999999999999876</v>
      </c>
      <c r="AS38" s="7">
        <v>7.7319259259259336</v>
      </c>
      <c r="AT38" s="7">
        <v>1.8568749999999943</v>
      </c>
      <c r="AU38" s="7">
        <v>6.1239444444444473</v>
      </c>
    </row>
    <row r="39" spans="1:47" x14ac:dyDescent="0.25">
      <c r="A39">
        <v>2014</v>
      </c>
      <c r="B39" s="7">
        <v>-7.7000000000000028</v>
      </c>
      <c r="C39" s="7">
        <v>-7.3800000000000026</v>
      </c>
      <c r="D39" s="7">
        <v>4.4300000000000068</v>
      </c>
      <c r="E39" s="7">
        <v>0.32999999999999829</v>
      </c>
      <c r="F39" s="7">
        <v>-1.5</v>
      </c>
      <c r="G39" s="7"/>
      <c r="H39" s="7"/>
      <c r="I39" s="7">
        <v>1.0999999999999091</v>
      </c>
      <c r="J39" s="7">
        <v>1.0800000000000409</v>
      </c>
      <c r="K39" s="7">
        <v>0.98000000000001819</v>
      </c>
      <c r="L39" s="7">
        <v>-0.36000000000001364</v>
      </c>
      <c r="M39" s="7">
        <v>15.359999999999985</v>
      </c>
      <c r="N39" s="7">
        <v>7.8100000000000591</v>
      </c>
      <c r="O39" s="7">
        <v>0.98999999999998067</v>
      </c>
      <c r="P39" s="7">
        <v>-4.1599999999999966</v>
      </c>
      <c r="Q39" s="7">
        <v>0.22000000000002728</v>
      </c>
      <c r="R39" s="7">
        <v>-2.2799999999999727</v>
      </c>
      <c r="S39" s="7">
        <v>-1.4499999999999886</v>
      </c>
      <c r="T39" s="7">
        <v>-0.58000000000001251</v>
      </c>
      <c r="U39" s="7">
        <v>2.2400000000000091</v>
      </c>
      <c r="V39" s="7">
        <v>-2.0800000000000125</v>
      </c>
      <c r="W39" s="7"/>
      <c r="X39" s="7"/>
      <c r="Y39" s="7"/>
      <c r="Z39" s="7"/>
      <c r="AA39" s="7">
        <v>0.1799999999999784</v>
      </c>
      <c r="AB39" s="7">
        <v>0.31000000000000227</v>
      </c>
      <c r="AC39" s="7">
        <v>0.42000000000000171</v>
      </c>
      <c r="AD39" s="7">
        <v>5.0799999999999841</v>
      </c>
      <c r="AE39" s="7">
        <v>7.5600000000000023</v>
      </c>
      <c r="AF39" s="7">
        <v>3.0300000000000011</v>
      </c>
      <c r="AG39" s="7">
        <v>4.3600000000000136</v>
      </c>
      <c r="AH39" s="7">
        <v>5.6599999999999966</v>
      </c>
      <c r="AI39" s="7">
        <v>3.5799999999999983</v>
      </c>
      <c r="AJ39" s="7">
        <v>7.9856666666668445</v>
      </c>
      <c r="AK39" s="7">
        <v>6.6899999999999977</v>
      </c>
      <c r="AL39" s="7">
        <v>9.9799999999999613</v>
      </c>
      <c r="AM39">
        <v>31</v>
      </c>
      <c r="AN39" s="5">
        <v>1.996311827956994</v>
      </c>
      <c r="AO39" s="5">
        <v>0.98999999999998067</v>
      </c>
      <c r="AP39" s="7">
        <v>-2.3639999999999999</v>
      </c>
      <c r="AQ39" s="7">
        <v>1.3478571428571453</v>
      </c>
      <c r="AR39" s="7">
        <v>0.30333333333332746</v>
      </c>
      <c r="AS39" s="7">
        <v>5.9917407407407559</v>
      </c>
      <c r="AT39" s="7">
        <v>1.1635294117647068</v>
      </c>
      <c r="AU39" s="7">
        <v>4.5696388888888988</v>
      </c>
    </row>
    <row r="40" spans="1:47" x14ac:dyDescent="0.25">
      <c r="A40">
        <v>2015</v>
      </c>
      <c r="B40" s="7">
        <v>-9.0799999999999983</v>
      </c>
      <c r="C40" s="7">
        <v>-9.0600000000000023</v>
      </c>
      <c r="D40" s="7">
        <v>3.519999999999996</v>
      </c>
      <c r="E40" s="7">
        <v>-0.10999999999999943</v>
      </c>
      <c r="F40" s="7">
        <v>-2.25</v>
      </c>
      <c r="G40" s="7"/>
      <c r="H40" s="7">
        <v>-2.7999999999999972</v>
      </c>
      <c r="I40" s="7">
        <v>0.5</v>
      </c>
      <c r="J40" s="7">
        <v>2.9999999999972715E-2</v>
      </c>
      <c r="K40" s="7">
        <v>0.10000000000002274</v>
      </c>
      <c r="L40" s="7">
        <v>-0.80000000000006821</v>
      </c>
      <c r="M40" s="7"/>
      <c r="N40" s="7">
        <v>1.3799999999999955</v>
      </c>
      <c r="O40" s="7">
        <v>0.88999999999998636</v>
      </c>
      <c r="P40" s="7">
        <v>0.53000000000000114</v>
      </c>
      <c r="Q40" s="7">
        <v>-0.42000000000001592</v>
      </c>
      <c r="R40" s="7">
        <v>-2.3499999999999659</v>
      </c>
      <c r="S40" s="7">
        <v>-2.0299999999999727</v>
      </c>
      <c r="T40" s="7">
        <v>-1.8499999999999943</v>
      </c>
      <c r="U40" s="7">
        <v>-0.89999999999997726</v>
      </c>
      <c r="V40" s="7">
        <v>-4.7800000000000011</v>
      </c>
      <c r="W40" s="7"/>
      <c r="X40" s="7"/>
      <c r="Y40" s="7">
        <v>-0.75</v>
      </c>
      <c r="Z40" s="7"/>
      <c r="AA40" s="7">
        <v>-3.210000000000008</v>
      </c>
      <c r="AB40" s="7"/>
      <c r="AC40" s="7"/>
      <c r="AD40" s="7">
        <v>5.7999999999999829</v>
      </c>
      <c r="AE40" s="7">
        <v>3.8900000000000148</v>
      </c>
      <c r="AF40" s="7">
        <v>2.2199999999999989</v>
      </c>
      <c r="AG40" s="7">
        <v>4.0500000000000114</v>
      </c>
      <c r="AH40" s="7">
        <v>5.3100000000000023</v>
      </c>
      <c r="AI40" s="7">
        <v>3.289999999999992</v>
      </c>
      <c r="AJ40" s="7">
        <v>7.467833333333374</v>
      </c>
      <c r="AK40" s="7">
        <v>5.1700000000000159</v>
      </c>
      <c r="AL40" s="7">
        <v>6.2599999999999909</v>
      </c>
      <c r="AM40">
        <v>30</v>
      </c>
      <c r="AN40" s="5">
        <v>0.33392777777777854</v>
      </c>
      <c r="AO40" s="5">
        <v>6.4999999999997726E-2</v>
      </c>
      <c r="AP40" s="7">
        <v>-3.2966666666666669</v>
      </c>
      <c r="AQ40" s="7">
        <v>-0.7461538461538475</v>
      </c>
      <c r="AR40" s="7">
        <v>-1.980000000000004</v>
      </c>
      <c r="AS40" s="7">
        <v>4.8286481481481536</v>
      </c>
      <c r="AT40" s="7">
        <v>-0.91066666666666829</v>
      </c>
      <c r="AU40" s="7">
        <v>3.5907121212121251</v>
      </c>
    </row>
    <row r="41" spans="1:47" x14ac:dyDescent="0.25">
      <c r="A41">
        <v>2016</v>
      </c>
      <c r="B41" s="7">
        <v>-11.419999999999995</v>
      </c>
      <c r="C41" s="7">
        <v>-11</v>
      </c>
      <c r="D41" s="7">
        <v>2.3799999999999955</v>
      </c>
      <c r="E41" s="7">
        <v>-1</v>
      </c>
      <c r="F41" s="7"/>
      <c r="G41" s="7">
        <v>-0.25</v>
      </c>
      <c r="H41" s="7">
        <v>-3.0999999999999943</v>
      </c>
      <c r="I41" s="7">
        <v>-6.0000000000059117E-2</v>
      </c>
      <c r="J41" s="7">
        <v>-0.31000000000005912</v>
      </c>
      <c r="K41" s="7">
        <v>-0.23000000000001819</v>
      </c>
      <c r="L41" s="7">
        <v>-1.2400000000000091</v>
      </c>
      <c r="M41" s="7">
        <v>15.030000000000001</v>
      </c>
      <c r="N41" s="7">
        <v>-2.4199999999999591</v>
      </c>
      <c r="O41" s="7">
        <v>0.37000000000000455</v>
      </c>
      <c r="P41" s="7">
        <v>0.72999999999998977</v>
      </c>
      <c r="Q41" s="7">
        <v>-0.93000000000000682</v>
      </c>
      <c r="R41" s="7">
        <v>-3.1299999999999955</v>
      </c>
      <c r="S41" s="7">
        <v>-3.2300000000000182</v>
      </c>
      <c r="T41" s="7">
        <v>-3.2599999999999909</v>
      </c>
      <c r="U41" s="7">
        <v>-1.3700000000000045</v>
      </c>
      <c r="V41" s="7">
        <v>-5.3100000000000023</v>
      </c>
      <c r="W41" s="7"/>
      <c r="X41" s="7"/>
      <c r="Y41" s="7">
        <v>-1.9599999999999795</v>
      </c>
      <c r="Z41" s="7">
        <v>-2.4700000000000273</v>
      </c>
      <c r="AA41" s="7">
        <v>-2.9900000000000091</v>
      </c>
      <c r="AB41" s="7">
        <v>-2.3100000000000023</v>
      </c>
      <c r="AC41" s="7">
        <v>1.7099999999999937</v>
      </c>
      <c r="AD41" s="7">
        <v>10.689999999999998</v>
      </c>
      <c r="AE41" s="7">
        <v>7.7299999999999898</v>
      </c>
      <c r="AF41" s="7">
        <v>2.6500000000000057</v>
      </c>
      <c r="AG41" s="7">
        <v>4.1500000000000057</v>
      </c>
      <c r="AH41" s="7">
        <v>5.0600000000000023</v>
      </c>
      <c r="AI41" s="7">
        <v>3.1783333333333417</v>
      </c>
      <c r="AJ41" s="7">
        <v>6.9518333333334397</v>
      </c>
      <c r="AK41" s="7">
        <v>4.4500000000000171</v>
      </c>
      <c r="AL41" s="7">
        <v>6.3599999999999568</v>
      </c>
      <c r="AM41">
        <v>34</v>
      </c>
      <c r="AN41" s="5">
        <v>0.39559313725490031</v>
      </c>
      <c r="AO41" s="5">
        <v>-0.28000000000002956</v>
      </c>
      <c r="AP41" s="7">
        <v>-4.0649999999999986</v>
      </c>
      <c r="AQ41" s="7">
        <v>-0.38285714285715194</v>
      </c>
      <c r="AR41" s="7">
        <v>-1.604000000000005</v>
      </c>
      <c r="AS41" s="7">
        <v>5.6911296296296392</v>
      </c>
      <c r="AT41" s="7">
        <v>-0.7042105263157975</v>
      </c>
      <c r="AU41" s="7">
        <v>3.085726190476195</v>
      </c>
    </row>
    <row r="42" spans="1:47" x14ac:dyDescent="0.25">
      <c r="A42">
        <v>2017</v>
      </c>
      <c r="B42" s="7">
        <v>-10.229999999999997</v>
      </c>
      <c r="C42" s="7">
        <v>-10.210000000000001</v>
      </c>
      <c r="D42" s="7">
        <v>5.4000000000000057</v>
      </c>
      <c r="E42" s="7">
        <v>0.43999999999999773</v>
      </c>
      <c r="F42" s="7">
        <v>-1.75</v>
      </c>
      <c r="G42" s="7">
        <v>-1</v>
      </c>
      <c r="H42" s="7">
        <v>-1.2599999999999909</v>
      </c>
      <c r="I42" s="7">
        <v>1.4900000000000091</v>
      </c>
      <c r="J42" s="7">
        <v>1.1699999999999591</v>
      </c>
      <c r="K42" s="7">
        <v>0.98000000000001819</v>
      </c>
      <c r="L42" s="7">
        <v>1</v>
      </c>
      <c r="M42" s="7">
        <v>18.439999999999998</v>
      </c>
      <c r="N42" s="7">
        <v>0.84000000000003183</v>
      </c>
      <c r="O42" s="7">
        <v>1.8100000000000023</v>
      </c>
      <c r="P42" s="7">
        <v>1.4499999999999886</v>
      </c>
      <c r="Q42" s="7">
        <v>1.4399999999999977</v>
      </c>
      <c r="R42" s="7">
        <v>-2.0099999999999909</v>
      </c>
      <c r="S42" s="7">
        <v>-2.0099999999999909</v>
      </c>
      <c r="T42" s="7">
        <v>-4.1100000000000136</v>
      </c>
      <c r="U42" s="7">
        <v>1.3000000000000682</v>
      </c>
      <c r="V42" s="7">
        <v>-1.6200000000000045</v>
      </c>
      <c r="W42" s="7">
        <v>1.4599999999999227</v>
      </c>
      <c r="X42" s="7"/>
      <c r="Y42" s="7">
        <v>0.85000000000002274</v>
      </c>
      <c r="Z42" s="7">
        <v>-0.59000000000003183</v>
      </c>
      <c r="AA42" s="7">
        <v>-0.14000000000001478</v>
      </c>
      <c r="AB42" s="7">
        <v>-0.25</v>
      </c>
      <c r="AC42" s="7">
        <v>2.8799999999999955</v>
      </c>
      <c r="AD42" s="7">
        <v>28.819999999999993</v>
      </c>
      <c r="AE42" s="7">
        <v>43.569999999999993</v>
      </c>
      <c r="AF42" s="7">
        <v>13</v>
      </c>
      <c r="AG42" s="7">
        <v>9.210000000000008</v>
      </c>
      <c r="AH42" s="7">
        <v>8.8400000000000034</v>
      </c>
      <c r="AI42" s="7">
        <v>5.3473333333333386</v>
      </c>
      <c r="AJ42" s="7">
        <v>10.959666666666749</v>
      </c>
      <c r="AK42" s="7">
        <v>8.710000000000008</v>
      </c>
      <c r="AL42" s="7">
        <v>11.579999999999984</v>
      </c>
      <c r="AM42">
        <v>36</v>
      </c>
      <c r="AN42" s="5">
        <v>4.0501944444444469</v>
      </c>
      <c r="AO42" s="5">
        <v>1.2350000000000136</v>
      </c>
      <c r="AP42" s="7">
        <v>-2.6585714285714266</v>
      </c>
      <c r="AQ42" s="7">
        <v>1.4407142857142909</v>
      </c>
      <c r="AR42" s="7">
        <v>0.70166666666664901</v>
      </c>
      <c r="AS42" s="7">
        <v>15.559666666666677</v>
      </c>
      <c r="AT42" s="7">
        <v>1.2189999999999983</v>
      </c>
      <c r="AU42" s="7">
        <v>9.6164666666666641</v>
      </c>
    </row>
    <row r="43" spans="1:47" x14ac:dyDescent="0.25">
      <c r="A43">
        <v>2018</v>
      </c>
      <c r="B43" s="7">
        <v>-10.949999999999996</v>
      </c>
      <c r="C43" s="7">
        <v>-6.9099999999999966</v>
      </c>
      <c r="D43" s="7">
        <v>6.9099999999999966</v>
      </c>
      <c r="E43" s="7">
        <v>1.4399999999999977</v>
      </c>
      <c r="F43" s="7">
        <v>-0.24000000000000909</v>
      </c>
      <c r="G43" s="7"/>
      <c r="H43" s="7">
        <v>0.62000000000000455</v>
      </c>
      <c r="I43" s="7">
        <v>1.4799999999999045</v>
      </c>
      <c r="J43" s="7">
        <v>1.9800000000000182</v>
      </c>
      <c r="K43" s="7">
        <v>1.4599999999999227</v>
      </c>
      <c r="L43" s="7">
        <v>0.83999999999991815</v>
      </c>
      <c r="M43" s="7">
        <v>17.759999999999991</v>
      </c>
      <c r="N43" s="7">
        <v>11.440000000000055</v>
      </c>
      <c r="O43" s="7">
        <v>1.8599999999999852</v>
      </c>
      <c r="P43" s="7">
        <v>1.4300000000000068</v>
      </c>
      <c r="Q43" s="7">
        <v>4.3199999999999932</v>
      </c>
      <c r="R43" s="7">
        <v>-1.8699999999999477</v>
      </c>
      <c r="S43" s="7">
        <v>-1.3299999999999841</v>
      </c>
      <c r="T43" s="7">
        <v>-3.8199999999999932</v>
      </c>
      <c r="U43" s="7">
        <v>0.62000000000000455</v>
      </c>
      <c r="V43" s="7">
        <v>-3.25</v>
      </c>
      <c r="W43" s="7">
        <v>3.1299999999999955</v>
      </c>
      <c r="X43" s="7">
        <v>2.2099999999999227</v>
      </c>
      <c r="Y43" s="7">
        <v>2.1200000000000045</v>
      </c>
      <c r="Z43" s="7">
        <v>1.2999999999999545</v>
      </c>
      <c r="AA43" s="7">
        <v>1.339999999999975</v>
      </c>
      <c r="AB43" s="7">
        <v>1.4800000000000182</v>
      </c>
      <c r="AC43" s="7">
        <v>2.789999999999992</v>
      </c>
      <c r="AD43" s="7">
        <v>26.289999999999992</v>
      </c>
      <c r="AE43" s="7">
        <v>38.210000000000008</v>
      </c>
      <c r="AF43" s="7">
        <v>17.909999999999997</v>
      </c>
      <c r="AG43" s="7">
        <v>9.2599999999999909</v>
      </c>
      <c r="AH43" s="7">
        <v>10.310000000000002</v>
      </c>
      <c r="AI43" s="7">
        <v>6.1001666666667091</v>
      </c>
      <c r="AJ43" s="7">
        <v>13.409249999999929</v>
      </c>
      <c r="AK43" s="7">
        <v>11.780000000000001</v>
      </c>
      <c r="AL43" s="7">
        <v>16.909999999999968</v>
      </c>
      <c r="AM43">
        <v>36</v>
      </c>
      <c r="AN43" s="5">
        <v>5.2316504629629534</v>
      </c>
      <c r="AO43" s="5">
        <v>1.9200000000000017</v>
      </c>
      <c r="AP43" s="7">
        <v>-1.5216666666666672</v>
      </c>
      <c r="AQ43" s="7">
        <v>2.3514285714285625</v>
      </c>
      <c r="AR43" s="7">
        <v>2.0528571428571234</v>
      </c>
      <c r="AS43" s="7">
        <v>16.686601851851847</v>
      </c>
      <c r="AT43" s="7">
        <v>2.2519047619047492</v>
      </c>
      <c r="AU43" s="7">
        <v>10.284338541666655</v>
      </c>
    </row>
    <row r="44" spans="1:47" x14ac:dyDescent="0.25">
      <c r="A44">
        <v>2019</v>
      </c>
      <c r="B44" s="7">
        <v>-7.6899999999999977</v>
      </c>
      <c r="C44" s="7">
        <v>-8.6199999999999974</v>
      </c>
      <c r="D44" s="7">
        <v>6.480000000000004</v>
      </c>
      <c r="E44" s="7">
        <v>1.740000000000002</v>
      </c>
      <c r="F44" s="7">
        <v>0.11000000000001364</v>
      </c>
      <c r="G44" s="7">
        <v>3.120000000000001</v>
      </c>
      <c r="H44" s="7"/>
      <c r="I44" s="7">
        <v>2.0499999999999545</v>
      </c>
      <c r="J44" s="7">
        <v>2.3700000000000045</v>
      </c>
      <c r="K44" s="7">
        <v>1.7799999999999727</v>
      </c>
      <c r="L44" s="7">
        <v>0.9699999999999136</v>
      </c>
      <c r="M44" s="7">
        <v>17.689999999999998</v>
      </c>
      <c r="N44" s="7">
        <v>18.740000000000009</v>
      </c>
      <c r="O44" s="7">
        <v>2.0300000000000011</v>
      </c>
      <c r="P44" s="7">
        <v>1.6699999999999875</v>
      </c>
      <c r="Q44" s="7">
        <v>4.3500000000000227</v>
      </c>
      <c r="R44" s="7">
        <v>-1.3599999999999568</v>
      </c>
      <c r="S44" s="7">
        <v>-1.3000000000000114</v>
      </c>
      <c r="T44" s="7">
        <v>-3.3499999999999943</v>
      </c>
      <c r="U44" s="7">
        <v>4.3400000000000318</v>
      </c>
      <c r="V44" s="7">
        <v>-2.1800000000000068</v>
      </c>
      <c r="W44" s="7">
        <v>4.6200000000000045</v>
      </c>
      <c r="X44" s="7">
        <v>3.3199999999999363</v>
      </c>
      <c r="Y44" s="7">
        <v>4.0200000000000387</v>
      </c>
      <c r="Z44" s="7">
        <v>2.5800000000000409</v>
      </c>
      <c r="AA44" s="7">
        <v>2.8699999999999761</v>
      </c>
      <c r="AB44" s="7">
        <v>2.8199999999999932</v>
      </c>
      <c r="AC44" s="7">
        <v>4.3199999999999932</v>
      </c>
      <c r="AD44" s="7">
        <v>26.650000000000006</v>
      </c>
      <c r="AE44" s="7">
        <v>42.120000000000005</v>
      </c>
      <c r="AF44" s="7">
        <v>18.810000000000002</v>
      </c>
      <c r="AG44" s="7">
        <v>9.7400000000000091</v>
      </c>
      <c r="AH44" s="7">
        <v>10.769999999999982</v>
      </c>
      <c r="AI44" s="7">
        <v>6.3125833333332366</v>
      </c>
      <c r="AJ44" s="7">
        <v>13.817833333333368</v>
      </c>
      <c r="AK44" s="7">
        <v>12.830000000000013</v>
      </c>
      <c r="AL44" s="7">
        <v>19.799999999999955</v>
      </c>
      <c r="AM44">
        <v>36</v>
      </c>
      <c r="AN44" s="5">
        <v>6.342789351851847</v>
      </c>
      <c r="AO44" s="5">
        <v>3.2199999999999687</v>
      </c>
      <c r="AP44" s="7">
        <v>-0.80999999999999572</v>
      </c>
      <c r="AQ44" s="7">
        <v>3.4142857142857088</v>
      </c>
      <c r="AR44" s="7">
        <v>3.5071428571428549</v>
      </c>
      <c r="AS44" s="7">
        <v>17.87226851851851</v>
      </c>
      <c r="AT44" s="7">
        <v>3.445238095238091</v>
      </c>
      <c r="AU44" s="7">
        <v>11.58752604166666</v>
      </c>
    </row>
    <row r="45" spans="1:47" x14ac:dyDescent="0.25">
      <c r="A45">
        <v>2020</v>
      </c>
      <c r="B45" s="7">
        <v>-8.2800000000000011</v>
      </c>
      <c r="C45" s="7">
        <v>-9.3699999999999974</v>
      </c>
      <c r="D45" s="7">
        <v>6.4200000000000017</v>
      </c>
      <c r="E45" s="7">
        <v>1.0399999999999991</v>
      </c>
      <c r="F45" s="7">
        <v>-0.45999999999992269</v>
      </c>
      <c r="G45" s="7">
        <v>2.0199999999999996</v>
      </c>
      <c r="H45" s="7">
        <v>-0.25</v>
      </c>
      <c r="I45" s="7">
        <v>1.3499999999999091</v>
      </c>
      <c r="J45" s="7">
        <v>1.7599999999999909</v>
      </c>
      <c r="K45" s="7">
        <v>1.2599999999999909</v>
      </c>
      <c r="L45" s="7">
        <v>0.26999999999998181</v>
      </c>
      <c r="M45" s="7">
        <v>18.849999999999994</v>
      </c>
      <c r="N45" s="7">
        <v>19.710000000000036</v>
      </c>
      <c r="O45" s="7">
        <v>1.9099999999999966</v>
      </c>
      <c r="P45" s="7">
        <v>1.2299999999999898</v>
      </c>
      <c r="Q45" s="7">
        <v>2.2799999999999727</v>
      </c>
      <c r="R45" s="7">
        <v>-1.8199999999999932</v>
      </c>
      <c r="S45" s="7">
        <v>-1.75</v>
      </c>
      <c r="T45" s="7">
        <v>-3.8799999999999955</v>
      </c>
      <c r="U45" s="7">
        <v>0.84000000000003183</v>
      </c>
      <c r="V45" s="7">
        <v>-3.1500000000000057</v>
      </c>
      <c r="W45" s="7">
        <v>4.7899999999999636</v>
      </c>
      <c r="X45" s="7">
        <v>3.75</v>
      </c>
      <c r="Y45" s="7">
        <v>4.3000000000000114</v>
      </c>
      <c r="Z45" s="7">
        <v>3.1200000000000045</v>
      </c>
      <c r="AA45" s="7">
        <v>3.1599999999999966</v>
      </c>
      <c r="AB45" s="7">
        <v>3.2099999999999795</v>
      </c>
      <c r="AC45" s="7">
        <v>2.9899999999999949</v>
      </c>
      <c r="AD45" s="7">
        <v>16.930000000000007</v>
      </c>
      <c r="AE45" s="7">
        <v>32.789999999999992</v>
      </c>
      <c r="AF45" s="7">
        <v>18.900000000000006</v>
      </c>
      <c r="AG45" s="7">
        <v>9.1899999999999977</v>
      </c>
      <c r="AH45" s="7">
        <v>12.5</v>
      </c>
      <c r="AI45" s="7">
        <v>6.4639389736477</v>
      </c>
      <c r="AJ45" s="7">
        <v>15.626100323624826</v>
      </c>
      <c r="AK45" s="7">
        <v>15.550000000000011</v>
      </c>
      <c r="AL45" s="7">
        <v>24.879999999999995</v>
      </c>
      <c r="AM45">
        <v>37</v>
      </c>
      <c r="AN45" s="5">
        <v>5.62513619722358</v>
      </c>
      <c r="AO45" s="5">
        <v>2.9899999999999949</v>
      </c>
      <c r="AP45" s="7">
        <v>-1.2685714285714174</v>
      </c>
      <c r="AQ45" s="7">
        <v>2.7757142857142787</v>
      </c>
      <c r="AR45" s="7">
        <v>3.6171428571428499</v>
      </c>
      <c r="AS45" s="7">
        <v>16.981115477474727</v>
      </c>
      <c r="AT45" s="7">
        <v>3.0561904761904692</v>
      </c>
      <c r="AU45" s="7">
        <v>11.13437745607953</v>
      </c>
    </row>
    <row r="46" spans="1:47" x14ac:dyDescent="0.25">
      <c r="A46">
        <v>2021</v>
      </c>
      <c r="B46" s="7">
        <v>-8.2100000000000009</v>
      </c>
      <c r="C46" s="7">
        <v>-8.82</v>
      </c>
      <c r="D46" s="7">
        <v>3.0900000000000034</v>
      </c>
      <c r="E46" s="7">
        <v>-1.2100000000000009</v>
      </c>
      <c r="F46" s="7">
        <v>-3.3899999999999864</v>
      </c>
      <c r="G46" s="7">
        <v>-0.52999999999999758</v>
      </c>
      <c r="H46" s="7">
        <v>-2.3999999999999915</v>
      </c>
      <c r="I46" s="7">
        <v>0.2199999999999136</v>
      </c>
      <c r="J46" s="7">
        <v>0.48000000000001819</v>
      </c>
      <c r="K46" s="7">
        <v>0.14999999999997726</v>
      </c>
      <c r="L46" s="7">
        <v>-0.89000000000010004</v>
      </c>
      <c r="M46" s="7">
        <v>16.769999999999982</v>
      </c>
      <c r="N46" s="7">
        <v>13</v>
      </c>
      <c r="O46" s="7">
        <v>0.34000000000000341</v>
      </c>
      <c r="P46" s="7">
        <v>0.34999999999999432</v>
      </c>
      <c r="Q46" s="7">
        <v>4.0000000000020464E-2</v>
      </c>
      <c r="R46" s="7">
        <v>-2.6399999999999864</v>
      </c>
      <c r="S46" s="7">
        <v>-2.3100000000000023</v>
      </c>
      <c r="T46" s="7">
        <v>-4.1400000000000148</v>
      </c>
      <c r="U46" s="7">
        <v>-0.35000000000002274</v>
      </c>
      <c r="V46" s="7">
        <v>-4.5</v>
      </c>
      <c r="W46" s="7">
        <v>3.0299999999999727</v>
      </c>
      <c r="X46" s="7">
        <v>2.67999999999995</v>
      </c>
      <c r="Y46" s="7">
        <v>2.5200000000000387</v>
      </c>
      <c r="Z46" s="7">
        <v>1.8999999999999773</v>
      </c>
      <c r="AA46" s="7">
        <v>1.5999999999999943</v>
      </c>
      <c r="AB46" s="7">
        <v>1.9499999999999886</v>
      </c>
      <c r="AC46" s="7">
        <v>1.9699999999999989</v>
      </c>
      <c r="AD46" s="7">
        <v>12.759999999999991</v>
      </c>
      <c r="AE46" s="7">
        <v>16.689999999999998</v>
      </c>
      <c r="AF46" s="7">
        <v>11.20999999999998</v>
      </c>
      <c r="AG46" s="7">
        <v>7.0099999999999909</v>
      </c>
      <c r="AH46" s="7">
        <v>9.8700000000000045</v>
      </c>
      <c r="AI46" s="7">
        <v>5.0256726768377433</v>
      </c>
      <c r="AJ46" s="7">
        <v>12.335573277855076</v>
      </c>
      <c r="AK46" s="7">
        <v>10.980000000000018</v>
      </c>
      <c r="AL46" s="7">
        <v>17.359999999999957</v>
      </c>
      <c r="AM46">
        <v>37</v>
      </c>
      <c r="AN46" s="5">
        <v>3.0794931339106077</v>
      </c>
      <c r="AO46" s="5">
        <v>1.5999999999999943</v>
      </c>
      <c r="AP46" s="7">
        <v>-3.0671428571428536</v>
      </c>
      <c r="AQ46" s="7">
        <v>1.1799999999999844</v>
      </c>
      <c r="AR46" s="7">
        <v>2.2357142857142742</v>
      </c>
      <c r="AS46" s="7">
        <v>11.471249550521417</v>
      </c>
      <c r="AT46" s="7">
        <v>1.5319047619047477</v>
      </c>
      <c r="AU46" s="7">
        <v>7.4307028721682924</v>
      </c>
    </row>
    <row r="47" spans="1:47" x14ac:dyDescent="0.25">
      <c r="A47">
        <v>2022</v>
      </c>
      <c r="B47" s="7">
        <v>-10</v>
      </c>
      <c r="C47" s="7">
        <v>-13.25</v>
      </c>
      <c r="D47" s="7">
        <v>1.5400000000000063</v>
      </c>
      <c r="E47" s="7">
        <v>-2.7700000000000031</v>
      </c>
      <c r="F47" s="7">
        <v>-5.67999999999995</v>
      </c>
      <c r="G47" s="7">
        <v>-2.0399999999999991</v>
      </c>
      <c r="H47" s="7">
        <v>-3.8699999999999903</v>
      </c>
      <c r="I47" s="7">
        <v>-0.64000000000010004</v>
      </c>
      <c r="J47" s="7">
        <v>-0.75999999999999091</v>
      </c>
      <c r="K47" s="7">
        <v>-1.1600000000000819</v>
      </c>
      <c r="L47" s="7">
        <v>-3.5100000000001046</v>
      </c>
      <c r="M47" s="7">
        <v>12.75</v>
      </c>
      <c r="N47" s="7">
        <v>3.2599999999999909</v>
      </c>
      <c r="O47" s="7">
        <v>-0.73000000000001819</v>
      </c>
      <c r="P47" s="7">
        <v>-1.0600000000000023</v>
      </c>
      <c r="Q47" s="7">
        <v>-1.4399999999999977</v>
      </c>
      <c r="R47" s="7">
        <v>-4.17999999999995</v>
      </c>
      <c r="S47" s="7">
        <v>-5.410000000000025</v>
      </c>
      <c r="T47" s="7">
        <v>-4.789999999999992</v>
      </c>
      <c r="U47" s="7">
        <v>-1.6100000000000136</v>
      </c>
      <c r="V47" s="7">
        <v>-5.8300000000000125</v>
      </c>
      <c r="W47" s="7">
        <v>0.64999999999997726</v>
      </c>
      <c r="X47" s="7">
        <v>0.74000000000000909</v>
      </c>
      <c r="Y47" s="7">
        <v>1.410000000000025</v>
      </c>
      <c r="Z47" s="7">
        <v>0.15999999999996817</v>
      </c>
      <c r="AA47" s="7">
        <v>-0.75</v>
      </c>
      <c r="AB47" s="7">
        <v>-6.9999999999993179E-2</v>
      </c>
      <c r="AC47" s="7">
        <v>1.5899999999999892</v>
      </c>
      <c r="AD47" s="7">
        <v>8.1599999999999966</v>
      </c>
      <c r="AE47" s="7">
        <v>8.960000000000008</v>
      </c>
      <c r="AF47" s="7">
        <v>6.5199999999999818</v>
      </c>
      <c r="AG47" s="7">
        <v>5.0800000000000125</v>
      </c>
      <c r="AH47" s="7">
        <v>7.6099999999999852</v>
      </c>
      <c r="AI47" s="7">
        <v>3.9225972222221372</v>
      </c>
      <c r="AJ47" s="7">
        <v>9.7884592074590273</v>
      </c>
      <c r="AK47" s="7">
        <v>8.4300000000000068</v>
      </c>
      <c r="AL47" s="7">
        <v>12.409999999999968</v>
      </c>
      <c r="AM47">
        <v>37</v>
      </c>
      <c r="AN47" s="5">
        <v>0.63327179539678013</v>
      </c>
      <c r="AO47" s="5">
        <v>-0.64000000000010004</v>
      </c>
      <c r="AP47" s="7">
        <v>-5.1528571428571341</v>
      </c>
      <c r="AQ47" s="7">
        <v>-1.0792857142857355</v>
      </c>
      <c r="AR47" s="7">
        <v>0.53285714285713937</v>
      </c>
      <c r="AS47" s="7">
        <v>7.8756729366312364</v>
      </c>
      <c r="AT47" s="7">
        <v>-0.54190476190477721</v>
      </c>
      <c r="AU47" s="7">
        <v>4.6631910268550687</v>
      </c>
    </row>
    <row r="48" spans="1:47" s="14" customFormat="1" x14ac:dyDescent="0.25">
      <c r="A48" s="14">
        <v>2023</v>
      </c>
      <c r="B48" s="15">
        <v>-6.5200000000000031</v>
      </c>
      <c r="C48" s="7">
        <v>-6.5499999999999972</v>
      </c>
      <c r="D48" s="15">
        <v>3.7399999999999949</v>
      </c>
      <c r="E48" s="15">
        <v>-0.97999999999999687</v>
      </c>
      <c r="F48" s="15">
        <v>-6.0699999999999363</v>
      </c>
      <c r="G48" s="15">
        <v>-0.37999999999999901</v>
      </c>
      <c r="H48" s="15">
        <v>-1.6400000000000006</v>
      </c>
      <c r="I48" s="15">
        <v>-0.7700000000000955</v>
      </c>
      <c r="J48" s="15">
        <v>-0.57000000000005002</v>
      </c>
      <c r="K48" s="15">
        <v>-0.84000000000003183</v>
      </c>
      <c r="L48" s="15">
        <v>-2.0800000000000409</v>
      </c>
      <c r="M48" s="15">
        <v>15.659999999999997</v>
      </c>
      <c r="N48" s="15">
        <v>1.6900000000000546</v>
      </c>
      <c r="O48" s="15">
        <v>-1.0000000000019327E-2</v>
      </c>
      <c r="P48" s="15">
        <v>-3.0000000000001137E-2</v>
      </c>
      <c r="Q48" s="15">
        <v>-1.6700000000000159</v>
      </c>
      <c r="R48" s="15">
        <v>-4.7599999999999909</v>
      </c>
      <c r="S48" s="15">
        <v>-4.7599999999999909</v>
      </c>
      <c r="T48" s="15">
        <v>-5.6299999999999955</v>
      </c>
      <c r="U48" s="15">
        <v>-0.97000000000002728</v>
      </c>
      <c r="V48" s="15">
        <v>-4.25</v>
      </c>
      <c r="W48" s="15">
        <v>-0.23000000000001819</v>
      </c>
      <c r="X48" s="15">
        <v>-1.1399999999999864</v>
      </c>
      <c r="Y48" s="15">
        <v>-0.39999999999997726</v>
      </c>
      <c r="Z48" s="15">
        <v>-1.2300000000000182</v>
      </c>
      <c r="AA48" s="15">
        <v>-1.2600000000000193</v>
      </c>
      <c r="AB48" s="15">
        <v>-1.3100000000000023</v>
      </c>
      <c r="AC48" s="15">
        <v>2.1799999999999926</v>
      </c>
      <c r="AD48" s="15">
        <v>13.159999999999997</v>
      </c>
      <c r="AE48" s="15">
        <v>29.009999999999991</v>
      </c>
      <c r="AF48" s="15">
        <v>8.539999999999992</v>
      </c>
      <c r="AG48" s="15">
        <v>5.8100000000000023</v>
      </c>
      <c r="AH48" s="15">
        <v>7.3700000000000045</v>
      </c>
      <c r="AI48" s="15">
        <v>3.9399999999999977</v>
      </c>
      <c r="AJ48" s="15">
        <v>8.9983333333334485</v>
      </c>
      <c r="AK48" s="15">
        <v>8.9399999999999977</v>
      </c>
      <c r="AL48" s="15">
        <v>12.229999999999961</v>
      </c>
      <c r="AM48" s="14">
        <v>37</v>
      </c>
      <c r="AN48" s="16">
        <v>1.8167117117117086</v>
      </c>
      <c r="AO48" s="16">
        <v>-0.57000000000005002</v>
      </c>
      <c r="AP48" s="15">
        <v>-2.6285714285714197</v>
      </c>
      <c r="AQ48" s="15">
        <v>-0.642142857142872</v>
      </c>
      <c r="AR48" s="15">
        <v>-0.48428571428571843</v>
      </c>
      <c r="AS48" s="15">
        <v>10.88870370370371</v>
      </c>
      <c r="AT48" s="15">
        <v>-0.58952380952382077</v>
      </c>
      <c r="AU48" s="15">
        <v>5.9130208333333352</v>
      </c>
    </row>
    <row r="49" spans="40:41" x14ac:dyDescent="0.25">
      <c r="AN49"/>
      <c r="AO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7</vt:i4>
      </vt:variant>
    </vt:vector>
  </HeadingPairs>
  <TitlesOfParts>
    <vt:vector size="14" baseType="lpstr">
      <vt:lpstr>buffer</vt:lpstr>
      <vt:lpstr>Subgroup_Box</vt:lpstr>
      <vt:lpstr>Subgroup_KimKHcorr</vt:lpstr>
      <vt:lpstr>SubgroupWLCorr</vt:lpstr>
      <vt:lpstr>GWI_Correlations</vt:lpstr>
      <vt:lpstr>RG_Sto</vt:lpstr>
      <vt:lpstr>NormFallDTW</vt:lpstr>
      <vt:lpstr>Chart_buffer</vt:lpstr>
      <vt:lpstr>Box</vt:lpstr>
      <vt:lpstr>KimKH</vt:lpstr>
      <vt:lpstr>StorageChange</vt:lpstr>
      <vt:lpstr>StorageChangeResiduals</vt:lpstr>
      <vt:lpstr>Chart_WLchange (2)</vt:lpstr>
      <vt:lpstr>Chart_WLchange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dcterms:created xsi:type="dcterms:W3CDTF">2023-06-15T19:11:11Z</dcterms:created>
  <dcterms:modified xsi:type="dcterms:W3CDTF">2024-10-29T15:50:56Z</dcterms:modified>
</cp:coreProperties>
</file>