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2\SWC\CarryoverShortfall\Cities\Cities06011989\"/>
    </mc:Choice>
  </mc:AlternateContent>
  <xr:revisionPtr revIDLastSave="0" documentId="13_ncr:1_{A94559E3-5099-4CAB-9428-31AB16F178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3" r:id="rId1"/>
    <sheet name="ModRivGai" sheetId="5" r:id="rId2"/>
    <sheet name="mod_GHB" sheetId="2" r:id="rId3"/>
    <sheet name="mod_KimBulLsfK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5" l="1"/>
  <c r="E4" i="5"/>
  <c r="E3" i="5"/>
  <c r="C12" i="3" s="1"/>
  <c r="E2" i="5"/>
  <c r="C11" i="3" s="1"/>
  <c r="E1" i="5"/>
  <c r="C10" i="3" s="1"/>
  <c r="C13" i="3" l="1"/>
  <c r="E3" i="4" l="1"/>
  <c r="E2" i="4"/>
  <c r="E1" i="4"/>
  <c r="B6" i="3"/>
  <c r="E3" i="2"/>
  <c r="E2" i="2"/>
  <c r="E1" i="2"/>
  <c r="D12" i="3"/>
  <c r="D11" i="3"/>
  <c r="D13" i="3" l="1"/>
  <c r="C19" i="3"/>
  <c r="E19" i="3" s="1"/>
  <c r="C16" i="3"/>
  <c r="D16" i="3" s="1"/>
  <c r="C14" i="3"/>
  <c r="D14" i="3" s="1"/>
  <c r="C15" i="3"/>
  <c r="D15" i="3" s="1"/>
  <c r="D10" i="3"/>
  <c r="D19" i="3" l="1"/>
  <c r="C17" i="3"/>
  <c r="C22" i="3" s="1"/>
  <c r="D17" i="3"/>
  <c r="D22" i="3" l="1"/>
  <c r="C23" i="3"/>
  <c r="C20" i="3"/>
</calcChain>
</file>

<file path=xl/sharedStrings.xml><?xml version="1.0" encoding="utf-8"?>
<sst xmlns="http://schemas.openxmlformats.org/spreadsheetml/2006/main" count="38" uniqueCount="32">
  <si>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</si>
  <si>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</si>
  <si>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</si>
  <si>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</si>
  <si>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</si>
  <si>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</si>
  <si>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</si>
  <si>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</si>
  <si>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</si>
  <si>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</si>
  <si>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</si>
  <si>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</si>
  <si>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</si>
  <si>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</si>
  <si>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</si>
  <si>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</si>
  <si>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</si>
  <si>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</si>
  <si>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</si>
  <si>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</si>
  <si>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</si>
  <si>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</si>
  <si>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</si>
  <si>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Response at other reaches:</t>
  </si>
  <si>
    <t>ac/cfs</t>
  </si>
  <si>
    <t>near Blackfoot to Minidoka</t>
  </si>
  <si>
    <t>N_M</t>
  </si>
  <si>
    <t>NB_N</t>
  </si>
  <si>
    <t>S_NB</t>
  </si>
  <si>
    <t>H_S</t>
  </si>
  <si>
    <t>A_R</t>
  </si>
  <si>
    <t>Simulated curtailment of cities' groundwater rights with priority dates of June 1, 1989 or junior within the area of common groundwater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</si>
</sst>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11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workbookViewId="0">
      <selection activeCell="C19" sqref="C19"/>
    </sheetView>
  </sheetViews>
  <sheetFormatPr defaultRowHeight="15" x14ac:dyDescent="0.25"/>
  <cols>
    <col min="1" max="1" width="23" customWidth="1"/>
    <col min="2" max="2" width="28.28515625" customWidth="1"/>
    <col min="3" max="3" width="17.140625" customWidth="1"/>
    <col min="4" max="4" width="16.7109375" customWidth="1"/>
    <col min="5" max="5" width="12.7109375" customWidth="1"/>
    <col min="6" max="7" width="9.140625" customWidth="1"/>
    <col min="8" max="8" width="16.85546875" customWidth="1"/>
    <col min="9" max="9" width="15.7109375" customWidth="1"/>
    <col min="10" max="10" width="9.140625" customWidth="1"/>
  </cols>
  <sheetData>
    <row r="1" spans="1:9" x14ac:dyDescent="0.25">
      <c r="A1" t="s">
        <v>31</v>
      </c>
    </row>
    <row r="4" spans="1:9" x14ac:dyDescent="0.25">
      <c r="A4" t="s">
        <v>21</v>
      </c>
      <c r="B4" s="4"/>
      <c r="C4" t="s">
        <v>3</v>
      </c>
      <c r="G4" s="13"/>
      <c r="H4" s="4"/>
      <c r="I4" s="15"/>
    </row>
    <row r="5" spans="1:9" ht="15" customHeight="1" x14ac:dyDescent="0.3">
      <c r="B5" s="4">
        <v>635.346</v>
      </c>
      <c r="C5" t="s">
        <v>17</v>
      </c>
      <c r="D5" t="s">
        <v>18</v>
      </c>
      <c r="G5" s="14"/>
      <c r="H5" s="14"/>
      <c r="I5" s="12"/>
    </row>
    <row r="6" spans="1:9" x14ac:dyDescent="0.25">
      <c r="B6" s="5">
        <f>B5*43560/86400/365.25</f>
        <v>0.87698911704312121</v>
      </c>
      <c r="C6" t="s">
        <v>4</v>
      </c>
      <c r="D6" t="s">
        <v>18</v>
      </c>
      <c r="H6" s="13"/>
    </row>
    <row r="7" spans="1:9" x14ac:dyDescent="0.25">
      <c r="B7" s="3"/>
      <c r="C7" t="s">
        <v>5</v>
      </c>
      <c r="D7" t="s">
        <v>18</v>
      </c>
      <c r="H7" s="13"/>
    </row>
    <row r="9" spans="1:9" x14ac:dyDescent="0.25">
      <c r="A9" t="s">
        <v>20</v>
      </c>
      <c r="B9" s="6" t="s">
        <v>6</v>
      </c>
      <c r="C9" s="6" t="s">
        <v>7</v>
      </c>
      <c r="D9" s="6" t="s">
        <v>8</v>
      </c>
    </row>
    <row r="10" spans="1:9" x14ac:dyDescent="0.25">
      <c r="B10" t="s">
        <v>9</v>
      </c>
      <c r="C10" s="5">
        <f>ModRivGai!E1</f>
        <v>1.0105243055555555E-2</v>
      </c>
      <c r="D10" s="4">
        <f>C10*86400*365.25/43560</f>
        <v>7.3208727789256196</v>
      </c>
      <c r="H10" s="3"/>
      <c r="I10" s="10"/>
    </row>
    <row r="11" spans="1:9" x14ac:dyDescent="0.25">
      <c r="B11" t="s">
        <v>10</v>
      </c>
      <c r="C11" s="5">
        <f>ModRivGai!E2</f>
        <v>1.656685185185185E-2</v>
      </c>
      <c r="D11" s="4">
        <f t="shared" ref="D11:D16" si="0">C11*86400*365.25/43560</f>
        <v>12.002068044077133</v>
      </c>
      <c r="H11" s="3"/>
      <c r="I11" s="10"/>
    </row>
    <row r="12" spans="1:9" x14ac:dyDescent="0.25">
      <c r="B12" t="s">
        <v>11</v>
      </c>
      <c r="C12" s="5">
        <f>ModRivGai!E3</f>
        <v>0.10284042824074074</v>
      </c>
      <c r="D12" s="4">
        <f t="shared" si="0"/>
        <v>74.504065616391188</v>
      </c>
      <c r="H12" s="3"/>
      <c r="I12" s="10"/>
    </row>
    <row r="13" spans="1:9" x14ac:dyDescent="0.25">
      <c r="B13" t="s">
        <v>15</v>
      </c>
      <c r="C13" s="5">
        <f>ModRivGai!E4+ModRivGai!E5</f>
        <v>0.40774060185185185</v>
      </c>
      <c r="D13" s="4">
        <f t="shared" si="0"/>
        <v>295.39290213498623</v>
      </c>
      <c r="H13" s="3"/>
      <c r="I13" s="10"/>
    </row>
    <row r="14" spans="1:9" x14ac:dyDescent="0.25">
      <c r="B14" t="s">
        <v>12</v>
      </c>
      <c r="C14" s="5">
        <f>mod_KimBulLsfKh!E3+mod_GHB!E3</f>
        <v>0.11806837962962964</v>
      </c>
      <c r="D14" s="4">
        <f t="shared" si="0"/>
        <v>85.536150068870526</v>
      </c>
      <c r="H14" s="3"/>
      <c r="I14" s="10"/>
    </row>
    <row r="15" spans="1:9" x14ac:dyDescent="0.25">
      <c r="B15" t="s">
        <v>13</v>
      </c>
      <c r="C15" s="5">
        <f>mod_KimBulLsfKh!E2+mod_GHB!E2</f>
        <v>0.17374846064814814</v>
      </c>
      <c r="D15" s="4">
        <f t="shared" si="0"/>
        <v>125.87429801997244</v>
      </c>
      <c r="H15" s="3"/>
      <c r="I15" s="10"/>
    </row>
    <row r="16" spans="1:9" x14ac:dyDescent="0.25">
      <c r="B16" t="s">
        <v>14</v>
      </c>
      <c r="C16" s="7">
        <f>mod_KimBulLsfKh!E1+mod_GHB!E1</f>
        <v>4.7919275462962957E-2</v>
      </c>
      <c r="D16" s="8">
        <f t="shared" si="0"/>
        <v>34.71573295110192</v>
      </c>
      <c r="H16" s="3"/>
      <c r="I16" s="10"/>
    </row>
    <row r="17" spans="1:11" x14ac:dyDescent="0.25">
      <c r="B17" t="s">
        <v>16</v>
      </c>
      <c r="C17" s="5">
        <f>SUM(C10:C16)</f>
        <v>0.87698924074074069</v>
      </c>
      <c r="D17" s="4">
        <f>SUM(D10:D16)</f>
        <v>635.34608961432502</v>
      </c>
    </row>
    <row r="19" spans="1:11" x14ac:dyDescent="0.25">
      <c r="A19" t="s">
        <v>19</v>
      </c>
      <c r="B19" t="s">
        <v>25</v>
      </c>
      <c r="C19" s="3">
        <f>C13</f>
        <v>0.40774060185185185</v>
      </c>
      <c r="D19" s="4">
        <f>C19*86400*365.25/43560</f>
        <v>295.39290213498623</v>
      </c>
      <c r="E19" s="4">
        <f>B4/C19</f>
        <v>0</v>
      </c>
      <c r="F19" t="s">
        <v>24</v>
      </c>
      <c r="H19" s="3"/>
      <c r="I19" s="10"/>
    </row>
    <row r="20" spans="1:11" x14ac:dyDescent="0.25">
      <c r="B20" t="s">
        <v>22</v>
      </c>
      <c r="C20" s="9">
        <f>C19/C17</f>
        <v>0.46493227386399588</v>
      </c>
      <c r="H20" s="11"/>
      <c r="I20" s="3"/>
      <c r="K20" s="4"/>
    </row>
    <row r="21" spans="1:11" x14ac:dyDescent="0.25">
      <c r="I21" s="4"/>
    </row>
    <row r="22" spans="1:11" x14ac:dyDescent="0.25">
      <c r="A22" t="s">
        <v>23</v>
      </c>
      <c r="C22" s="5">
        <f>C17-C19</f>
        <v>0.46924863888888885</v>
      </c>
      <c r="D22" s="4">
        <f>C22*86400*365.25/43560</f>
        <v>339.95318747933885</v>
      </c>
    </row>
    <row r="23" spans="1:11" x14ac:dyDescent="0.25">
      <c r="B23" t="s">
        <v>22</v>
      </c>
      <c r="C23" s="9">
        <f>C22/C17</f>
        <v>0.53506772613600417</v>
      </c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sqref="A1:D5"/>
    </sheetView>
  </sheetViews>
  <sheetFormatPr defaultRowHeight="15" x14ac:dyDescent="0.25"/>
  <sheetData>
    <row r="1" spans="1:5" x14ac:dyDescent="0.25">
      <c r="A1" t="s">
        <v>30</v>
      </c>
      <c r="B1" s="1">
        <v>29342</v>
      </c>
      <c r="C1" s="2">
        <v>0</v>
      </c>
      <c r="D1">
        <v>-873.09299999999996</v>
      </c>
      <c r="E1" s="3">
        <f>-D1/86400</f>
        <v>1.0105243055555555E-2</v>
      </c>
    </row>
    <row r="2" spans="1:5" x14ac:dyDescent="0.25">
      <c r="A2" t="s">
        <v>29</v>
      </c>
      <c r="B2" s="1">
        <v>29342</v>
      </c>
      <c r="C2" s="2">
        <v>0</v>
      </c>
      <c r="D2">
        <v>-1431.376</v>
      </c>
      <c r="E2" s="3">
        <f>-D2/86400</f>
        <v>1.656685185185185E-2</v>
      </c>
    </row>
    <row r="3" spans="1:5" x14ac:dyDescent="0.25">
      <c r="A3" t="s">
        <v>28</v>
      </c>
      <c r="B3" s="1">
        <v>29342</v>
      </c>
      <c r="C3" s="2">
        <v>0</v>
      </c>
      <c r="D3">
        <v>-8885.4130000000005</v>
      </c>
      <c r="E3" s="3">
        <f>-D3/86400</f>
        <v>0.10284042824074074</v>
      </c>
    </row>
    <row r="4" spans="1:5" x14ac:dyDescent="0.25">
      <c r="A4" t="s">
        <v>27</v>
      </c>
      <c r="B4" s="1">
        <v>29342</v>
      </c>
      <c r="C4" s="2">
        <v>0</v>
      </c>
      <c r="D4" s="16">
        <v>-32266.51</v>
      </c>
      <c r="E4" s="3">
        <f>-D4/86400</f>
        <v>0.37345497685185186</v>
      </c>
    </row>
    <row r="5" spans="1:5" x14ac:dyDescent="0.25">
      <c r="A5" t="s">
        <v>26</v>
      </c>
      <c r="B5" s="1">
        <v>29342</v>
      </c>
      <c r="C5" s="2">
        <v>0</v>
      </c>
      <c r="D5">
        <v>-2962.2779999999998</v>
      </c>
      <c r="E5" s="3">
        <f>-D5/86400</f>
        <v>3.4285625E-2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-404.5224</v>
      </c>
      <c r="E1" s="3">
        <f>-D1/86400</f>
        <v>4.6819722222222219E-3</v>
      </c>
    </row>
    <row r="2" spans="1:5" x14ac:dyDescent="0.25">
      <c r="A2" t="s">
        <v>1</v>
      </c>
      <c r="B2" s="1">
        <v>29342</v>
      </c>
      <c r="C2" s="2">
        <v>0</v>
      </c>
      <c r="D2">
        <v>-1365.617</v>
      </c>
      <c r="E2" s="3">
        <f>-D2/86400</f>
        <v>1.5805752314814816E-2</v>
      </c>
    </row>
    <row r="3" spans="1:5" x14ac:dyDescent="0.25">
      <c r="A3" t="s">
        <v>0</v>
      </c>
      <c r="B3" s="1">
        <v>29342</v>
      </c>
      <c r="C3" s="2">
        <v>0</v>
      </c>
      <c r="D3">
        <v>-1549.086</v>
      </c>
      <c r="E3" s="3">
        <f>-D3/86400</f>
        <v>1.7929236111111111E-2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-3735.703</v>
      </c>
      <c r="E1" s="3">
        <f>-D1/86400</f>
        <v>4.3237303240740738E-2</v>
      </c>
    </row>
    <row r="2" spans="1:5" x14ac:dyDescent="0.25">
      <c r="A2" t="s">
        <v>1</v>
      </c>
      <c r="B2" s="1">
        <v>29342</v>
      </c>
      <c r="C2" s="2">
        <v>0</v>
      </c>
      <c r="D2">
        <v>-13646.25</v>
      </c>
      <c r="E2" s="3">
        <f>-D2/86400</f>
        <v>0.15794270833333332</v>
      </c>
    </row>
    <row r="3" spans="1:5" x14ac:dyDescent="0.25">
      <c r="A3" t="s">
        <v>0</v>
      </c>
      <c r="B3" s="1">
        <v>29342</v>
      </c>
      <c r="C3" s="2">
        <v>0</v>
      </c>
      <c r="D3">
        <v>-8652.0220000000008</v>
      </c>
      <c r="E3" s="3">
        <f>-D3/86400</f>
        <v>0.10013914351851853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ModRivGai</vt:lpstr>
      <vt:lpstr>mod_GHB</vt:lpstr>
      <vt:lpstr>mod_KimBulLsfKh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2022-11-21T20:56:54Z</dcterms:modified>
</cp:coreProperties>
</file>