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2\SWC\AprilForecast\AgCurtailment\ABID2022\"/>
    </mc:Choice>
  </mc:AlternateContent>
  <xr:revisionPtr revIDLastSave="0" documentId="13_ncr:1_{CC7B8210-817F-4835-9F4F-7616E2B80B71}" xr6:coauthVersionLast="47" xr6:coauthVersionMax="47" xr10:uidLastSave="{00000000-0000-0000-0000-000000000000}"/>
  <bookViews>
    <workbookView xWindow="5910" yWindow="1590" windowWidth="21600" windowHeight="11385" activeTab="5" xr2:uid="{00000000-000D-0000-FFFF-FFFF00000000}"/>
  </bookViews>
  <sheets>
    <sheet name="Summary" sheetId="3" r:id="rId1"/>
    <sheet name="ModRivGai" sheetId="9" r:id="rId2"/>
    <sheet name="mod_GHB" sheetId="2" r:id="rId3"/>
    <sheet name="mod_SpgRch" sheetId="4" r:id="rId4"/>
    <sheet name="EnlargementRights" sheetId="5" r:id="rId5"/>
    <sheet name="ABIDrights" sheetId="10" r:id="rId6"/>
  </sheets>
  <definedNames>
    <definedName name="_xlnm.Database" localSheetId="5">ABIDrights!$A$1:$J$15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0" l="1"/>
  <c r="C45" i="3"/>
  <c r="E5" i="9"/>
  <c r="E4" i="9"/>
  <c r="C38" i="3" s="1"/>
  <c r="E3" i="9"/>
  <c r="C37" i="3" s="1"/>
  <c r="E2" i="9"/>
  <c r="C36" i="3" s="1"/>
  <c r="E1" i="9"/>
  <c r="C35" i="3" s="1"/>
  <c r="C13" i="5" l="1"/>
  <c r="C11" i="5"/>
  <c r="C14" i="5" l="1"/>
  <c r="E3" i="4"/>
  <c r="E2" i="4"/>
  <c r="E1" i="4"/>
  <c r="B32" i="3"/>
  <c r="B31" i="3"/>
  <c r="E3" i="2"/>
  <c r="E2" i="2"/>
  <c r="E1" i="2"/>
  <c r="C44" i="3"/>
  <c r="D36" i="3" l="1"/>
  <c r="D38" i="3"/>
  <c r="D37" i="3"/>
  <c r="C41" i="3"/>
  <c r="C39" i="3"/>
  <c r="C40" i="3"/>
  <c r="D35" i="3"/>
  <c r="D40" i="3" l="1"/>
  <c r="D41" i="3"/>
  <c r="D39" i="3"/>
  <c r="D44" i="3"/>
  <c r="C15" i="5" s="1"/>
  <c r="C42" i="3"/>
  <c r="D42" i="3" l="1"/>
</calcChain>
</file>

<file path=xl/sharedStrings.xml><?xml version="1.0" encoding="utf-8"?>
<sst xmlns="http://schemas.openxmlformats.org/spreadsheetml/2006/main" count="90" uniqueCount="66">
  <si>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</si>
  <si>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</si>
  <si>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</si>
  <si>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</si>
  <si>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</si>
  <si>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</si>
  <si>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</si>
  <si>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</si>
  <si>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</si>
  <si>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</si>
  <si>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</si>
  <si>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</si>
  <si>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</si>
  <si>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</si>
  <si>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</si>
  <si>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</si>
  <si>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</si>
  <si>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</si>
  <si>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</si>
  <si>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</si>
  <si>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</si>
  <si>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</si>
  <si>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</si>
  <si>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Simulated curtailment of A&amp;B Irrigation District groundwater irrigation enlargement rights</t>
  </si>
  <si>
    <t>ABID enlargement water rights</t>
  </si>
  <si>
    <t>Water right</t>
  </si>
  <si>
    <t>Priority date</t>
  </si>
  <si>
    <t>Acre limit</t>
  </si>
  <si>
    <t>36-15127B</t>
  </si>
  <si>
    <t>36-15196B</t>
  </si>
  <si>
    <t>36-15195B</t>
  </si>
  <si>
    <t>36-15194B</t>
  </si>
  <si>
    <t>36-15193B</t>
  </si>
  <si>
    <t>Adjusted mitigation volume =</t>
  </si>
  <si>
    <t>AF</t>
  </si>
  <si>
    <t>Adjustment to ABID proportionate share for partial curtailment of enlargement rights</t>
  </si>
  <si>
    <t>N_M</t>
  </si>
  <si>
    <t>NB_N</t>
  </si>
  <si>
    <t>S_NB</t>
  </si>
  <si>
    <t>H_S</t>
  </si>
  <si>
    <t>A_R</t>
  </si>
  <si>
    <t>36-2080</t>
  </si>
  <si>
    <t>36-16950</t>
  </si>
  <si>
    <t>36-16749</t>
  </si>
  <si>
    <t>Y</t>
  </si>
  <si>
    <t>36-15196A</t>
  </si>
  <si>
    <t>36-15195A</t>
  </si>
  <si>
    <t>36-15194A</t>
  </si>
  <si>
    <t>36-15193A</t>
  </si>
  <si>
    <t>36-15192</t>
  </si>
  <si>
    <t>36-15127A</t>
  </si>
  <si>
    <t>Max_PNUM_E</t>
  </si>
  <si>
    <t>Min_PNUM_E</t>
  </si>
  <si>
    <t>Last_Enlar</t>
  </si>
  <si>
    <t>First_Enla</t>
  </si>
  <si>
    <t>Max_UseRat</t>
  </si>
  <si>
    <t>Min_UseRat</t>
  </si>
  <si>
    <t>Last_Prior</t>
  </si>
  <si>
    <t>First_Prio</t>
  </si>
  <si>
    <t>Cnt_WaterR</t>
  </si>
  <si>
    <t>WaterRight</t>
  </si>
  <si>
    <t>Enlargement acres subordinated to 6/29/1985 =</t>
  </si>
  <si>
    <t>% subordinated to 6/29/1985 =</t>
  </si>
  <si>
    <t>Check with SSRF</t>
  </si>
  <si>
    <t>Combined limit</t>
  </si>
  <si>
    <t>AF/year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</si>
</sst>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9" fontId="0" fillId="0" borderId="0" xfId="1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/>
    <xf numFmtId="0" fontId="0" fillId="0" borderId="0" xfId="0" applyAlignment="1">
      <alignment horizontal="left"/>
    </xf>
    <xf numFmtId="164" fontId="0" fillId="0" borderId="0" xfId="1" applyNumberFormat="1" applyFont="1"/>
    <xf numFmtId="165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183104</xdr:colOff>
      <xdr:row>1</xdr:row>
      <xdr:rowOff>137160</xdr:rowOff>
    </xdr:from>
    <xdr:to>
      <xdr:col>4</xdr:col>
      <xdr:colOff>426719</xdr:colOff>
      <xdr:row>27</xdr:row>
      <xdr:rowOff>80875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104" y="320040"/>
          <a:ext cx="6080535" cy="4698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topLeftCell="A7" workbookViewId="0">
      <selection activeCell="C47" sqref="C47"/>
    </sheetView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8.85546875" customWidth="1"/>
    <col min="6" max="6" width="15.42578125" customWidth="1"/>
    <col min="7" max="10" width="9.140625" customWidth="1"/>
  </cols>
  <sheetData>
    <row r="1" spans="1:1" x14ac:dyDescent="0.25">
      <c r="A1" t="s">
        <v>23</v>
      </c>
    </row>
    <row r="29" spans="1:9" x14ac:dyDescent="0.25">
      <c r="A29" t="s">
        <v>21</v>
      </c>
      <c r="B29" s="18">
        <v>2063.1</v>
      </c>
      <c r="C29" t="s">
        <v>3</v>
      </c>
      <c r="H29" s="4"/>
      <c r="I29" s="9"/>
    </row>
    <row r="30" spans="1:9" x14ac:dyDescent="0.25">
      <c r="B30" s="4">
        <v>5338.3760419999999</v>
      </c>
      <c r="C30" t="s">
        <v>17</v>
      </c>
      <c r="D30" t="s">
        <v>18</v>
      </c>
      <c r="H30" s="4"/>
      <c r="I30" s="9"/>
    </row>
    <row r="31" spans="1:9" x14ac:dyDescent="0.25">
      <c r="B31" s="5">
        <f>B30*43560/86400/365.25</f>
        <v>7.3687371786675788</v>
      </c>
      <c r="C31" t="s">
        <v>4</v>
      </c>
      <c r="D31" t="s">
        <v>18</v>
      </c>
      <c r="H31" s="5"/>
    </row>
    <row r="32" spans="1:9" x14ac:dyDescent="0.25">
      <c r="B32" s="3">
        <f>B30/B29</f>
        <v>2.5875507934661433</v>
      </c>
      <c r="C32" t="s">
        <v>5</v>
      </c>
      <c r="D32" t="s">
        <v>18</v>
      </c>
      <c r="H32" s="3"/>
    </row>
    <row r="34" spans="1:11" x14ac:dyDescent="0.25">
      <c r="A34" t="s">
        <v>20</v>
      </c>
      <c r="B34" s="6" t="s">
        <v>6</v>
      </c>
      <c r="C34" s="6" t="s">
        <v>7</v>
      </c>
      <c r="D34" s="6" t="s">
        <v>8</v>
      </c>
    </row>
    <row r="35" spans="1:11" x14ac:dyDescent="0.25">
      <c r="B35" t="s">
        <v>9</v>
      </c>
      <c r="C35" s="5">
        <f>ModRivGai!E1</f>
        <v>8.4685254629629628E-2</v>
      </c>
      <c r="D35" s="4">
        <f>C35*86400*365.25/43560</f>
        <v>61.351317527548204</v>
      </c>
      <c r="H35" s="3"/>
      <c r="I35" s="9"/>
    </row>
    <row r="36" spans="1:11" x14ac:dyDescent="0.25">
      <c r="B36" t="s">
        <v>10</v>
      </c>
      <c r="C36" s="5">
        <f>ModRivGai!E2</f>
        <v>0.13709259259259257</v>
      </c>
      <c r="D36" s="4">
        <f t="shared" ref="D36:D41" si="0">C36*86400*365.25/43560</f>
        <v>99.318484848484829</v>
      </c>
      <c r="H36" s="3"/>
      <c r="I36" s="9"/>
    </row>
    <row r="37" spans="1:11" x14ac:dyDescent="0.25">
      <c r="B37" t="s">
        <v>11</v>
      </c>
      <c r="C37" s="5">
        <f>ModRivGai!E3</f>
        <v>0.72281516203703711</v>
      </c>
      <c r="D37" s="4">
        <f t="shared" si="0"/>
        <v>523.65270334022034</v>
      </c>
      <c r="H37" s="3"/>
      <c r="I37" s="9"/>
    </row>
    <row r="38" spans="1:11" x14ac:dyDescent="0.25">
      <c r="B38" t="s">
        <v>15</v>
      </c>
      <c r="C38" s="5">
        <f>ModRivGai!E4+ModRivGai!E5</f>
        <v>3.5083082175925933</v>
      </c>
      <c r="D38" s="4">
        <f t="shared" si="0"/>
        <v>2541.6388293732789</v>
      </c>
      <c r="H38" s="3"/>
      <c r="I38" s="9"/>
    </row>
    <row r="39" spans="1:11" x14ac:dyDescent="0.25">
      <c r="B39" t="s">
        <v>12</v>
      </c>
      <c r="C39" s="5">
        <f>mod_SpgRch!E3+mod_GHB!E3</f>
        <v>0.9997673611111112</v>
      </c>
      <c r="D39" s="4">
        <f t="shared" si="0"/>
        <v>724.2942716942149</v>
      </c>
      <c r="H39" s="3"/>
      <c r="I39" s="9"/>
    </row>
    <row r="40" spans="1:11" x14ac:dyDescent="0.25">
      <c r="B40" t="s">
        <v>13</v>
      </c>
      <c r="C40" s="5">
        <f>mod_SpgRch!E2+mod_GHB!E2</f>
        <v>1.4916344907407408</v>
      </c>
      <c r="D40" s="4">
        <f t="shared" si="0"/>
        <v>1080.6337145316804</v>
      </c>
      <c r="H40" s="3"/>
      <c r="I40" s="9"/>
    </row>
    <row r="41" spans="1:11" x14ac:dyDescent="0.25">
      <c r="B41" t="s">
        <v>14</v>
      </c>
      <c r="C41" s="7">
        <f>mod_SpgRch!E1+mod_GHB!E1</f>
        <v>0.42443376157407403</v>
      </c>
      <c r="D41" s="8">
        <f t="shared" si="0"/>
        <v>307.4864755337465</v>
      </c>
      <c r="H41" s="3"/>
      <c r="I41" s="9"/>
    </row>
    <row r="42" spans="1:11" x14ac:dyDescent="0.25">
      <c r="B42" t="s">
        <v>16</v>
      </c>
      <c r="C42" s="5">
        <f>SUM(C35:C41)</f>
        <v>7.3687368402777782</v>
      </c>
      <c r="D42" s="4">
        <f>SUM(D35:D41)</f>
        <v>5338.3757968491745</v>
      </c>
    </row>
    <row r="44" spans="1:11" x14ac:dyDescent="0.25">
      <c r="A44" t="s">
        <v>19</v>
      </c>
      <c r="B44" t="s">
        <v>15</v>
      </c>
      <c r="C44" s="3">
        <f>C38</f>
        <v>3.5083082175925933</v>
      </c>
      <c r="D44" s="4">
        <f>C44*86400*365.25/43560</f>
        <v>2541.6388293732789</v>
      </c>
      <c r="E44" s="4"/>
      <c r="F44" t="s">
        <v>63</v>
      </c>
      <c r="G44" s="4">
        <v>2541.808462</v>
      </c>
      <c r="H44" s="3"/>
      <c r="I44" s="9"/>
    </row>
    <row r="45" spans="1:11" x14ac:dyDescent="0.25">
      <c r="B45" t="s">
        <v>22</v>
      </c>
      <c r="C45" s="11">
        <f>C44/C42</f>
        <v>0.47610713934253363</v>
      </c>
      <c r="H45" s="10"/>
      <c r="I45" s="3"/>
      <c r="K45" s="4"/>
    </row>
  </sheetData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D13" sqref="D13"/>
    </sheetView>
  </sheetViews>
  <sheetFormatPr defaultRowHeight="15" x14ac:dyDescent="0.25"/>
  <sheetData>
    <row r="1" spans="1:5" x14ac:dyDescent="0.25">
      <c r="A1" t="s">
        <v>40</v>
      </c>
      <c r="B1" s="1">
        <v>29342</v>
      </c>
      <c r="C1" s="2">
        <v>0</v>
      </c>
      <c r="D1">
        <v>-7316.8059999999996</v>
      </c>
      <c r="E1" s="3">
        <f>-D1/86400</f>
        <v>8.4685254629629628E-2</v>
      </c>
    </row>
    <row r="2" spans="1:5" x14ac:dyDescent="0.25">
      <c r="A2" t="s">
        <v>39</v>
      </c>
      <c r="B2" s="1">
        <v>29342</v>
      </c>
      <c r="C2" s="2">
        <v>0</v>
      </c>
      <c r="D2">
        <v>-11844.8</v>
      </c>
      <c r="E2" s="3">
        <f>-D2/86400</f>
        <v>0.13709259259259257</v>
      </c>
    </row>
    <row r="3" spans="1:5" x14ac:dyDescent="0.25">
      <c r="A3" t="s">
        <v>38</v>
      </c>
      <c r="B3" s="1">
        <v>29342</v>
      </c>
      <c r="C3" s="2">
        <v>0</v>
      </c>
      <c r="D3">
        <v>-62451.23</v>
      </c>
      <c r="E3" s="3">
        <f>-D3/86400</f>
        <v>0.72281516203703711</v>
      </c>
    </row>
    <row r="4" spans="1:5" x14ac:dyDescent="0.25">
      <c r="A4" t="s">
        <v>37</v>
      </c>
      <c r="B4" s="1">
        <v>29342</v>
      </c>
      <c r="C4" s="2">
        <v>0</v>
      </c>
      <c r="D4">
        <v>-276955.90000000002</v>
      </c>
      <c r="E4" s="3">
        <f>-D4/86400</f>
        <v>3.2055081018518523</v>
      </c>
    </row>
    <row r="5" spans="1:5" x14ac:dyDescent="0.25">
      <c r="A5" t="s">
        <v>36</v>
      </c>
      <c r="B5" s="1">
        <v>29342</v>
      </c>
      <c r="C5" s="2">
        <v>0</v>
      </c>
      <c r="D5">
        <v>-26161.93</v>
      </c>
      <c r="E5" s="3">
        <f>-D5/86400</f>
        <v>0.30280011574074073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-3586.377</v>
      </c>
      <c r="E1" s="3">
        <f>-D1/86400</f>
        <v>4.1508993055555554E-2</v>
      </c>
    </row>
    <row r="2" spans="1:5" x14ac:dyDescent="0.25">
      <c r="A2" t="s">
        <v>1</v>
      </c>
      <c r="B2" s="1">
        <v>29342</v>
      </c>
      <c r="C2" s="2">
        <v>0</v>
      </c>
      <c r="D2">
        <v>-11769.42</v>
      </c>
      <c r="E2" s="3">
        <f>-D2/86400</f>
        <v>0.1362201388888889</v>
      </c>
    </row>
    <row r="3" spans="1:5" x14ac:dyDescent="0.25">
      <c r="A3" t="s">
        <v>0</v>
      </c>
      <c r="B3" s="1">
        <v>29342</v>
      </c>
      <c r="C3" s="2">
        <v>0</v>
      </c>
      <c r="D3">
        <v>-13015.13</v>
      </c>
      <c r="E3" s="3">
        <f>-D3/86400</f>
        <v>0.15063807870370369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-33084.699999999997</v>
      </c>
      <c r="E1" s="3">
        <f>-D1/86400</f>
        <v>0.38292476851851848</v>
      </c>
    </row>
    <row r="2" spans="1:5" x14ac:dyDescent="0.25">
      <c r="A2" t="s">
        <v>1</v>
      </c>
      <c r="B2" s="1">
        <v>29342</v>
      </c>
      <c r="C2" s="2">
        <v>0</v>
      </c>
      <c r="D2">
        <v>-117107.8</v>
      </c>
      <c r="E2" s="3">
        <f>-D2/86400</f>
        <v>1.355414351851852</v>
      </c>
    </row>
    <row r="3" spans="1:5" x14ac:dyDescent="0.25">
      <c r="A3" t="s">
        <v>0</v>
      </c>
      <c r="B3" s="1">
        <v>29342</v>
      </c>
      <c r="C3" s="2">
        <v>0</v>
      </c>
      <c r="D3">
        <v>-73364.77</v>
      </c>
      <c r="E3" s="3">
        <f>-D3/86400</f>
        <v>0.84912928240740748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15"/>
  <sheetViews>
    <sheetView workbookViewId="0">
      <selection activeCell="A6" sqref="A6"/>
    </sheetView>
  </sheetViews>
  <sheetFormatPr defaultRowHeight="15" x14ac:dyDescent="0.25"/>
  <cols>
    <col min="1" max="2" width="19" customWidth="1"/>
    <col min="3" max="3" width="18.140625" customWidth="1"/>
    <col min="4" max="4" width="13.140625" customWidth="1"/>
  </cols>
  <sheetData>
    <row r="1" spans="1:4" x14ac:dyDescent="0.25">
      <c r="A1" t="s">
        <v>35</v>
      </c>
    </row>
    <row r="3" spans="1:4" x14ac:dyDescent="0.25">
      <c r="A3" t="s">
        <v>24</v>
      </c>
    </row>
    <row r="5" spans="1:4" x14ac:dyDescent="0.25">
      <c r="A5" s="12" t="s">
        <v>25</v>
      </c>
      <c r="B5" s="12" t="s">
        <v>26</v>
      </c>
      <c r="C5" s="12" t="s">
        <v>27</v>
      </c>
    </row>
    <row r="6" spans="1:4" x14ac:dyDescent="0.25">
      <c r="A6" s="13" t="s">
        <v>28</v>
      </c>
      <c r="B6" s="1">
        <v>30773</v>
      </c>
      <c r="C6">
        <v>1751.5</v>
      </c>
    </row>
    <row r="7" spans="1:4" x14ac:dyDescent="0.25">
      <c r="A7" s="14" t="s">
        <v>29</v>
      </c>
      <c r="B7" s="1">
        <v>29677</v>
      </c>
      <c r="C7">
        <v>4.7</v>
      </c>
    </row>
    <row r="8" spans="1:4" x14ac:dyDescent="0.25">
      <c r="A8" s="14" t="s">
        <v>30</v>
      </c>
      <c r="B8" s="1">
        <v>28581</v>
      </c>
      <c r="C8">
        <v>135.6</v>
      </c>
    </row>
    <row r="9" spans="1:4" x14ac:dyDescent="0.25">
      <c r="A9" s="14" t="s">
        <v>31</v>
      </c>
      <c r="B9" s="1">
        <v>24929</v>
      </c>
      <c r="C9">
        <v>152.4</v>
      </c>
    </row>
    <row r="10" spans="1:4" x14ac:dyDescent="0.25">
      <c r="A10" s="14" t="s">
        <v>32</v>
      </c>
      <c r="B10" s="1">
        <v>23833</v>
      </c>
      <c r="C10" s="15">
        <v>18.899999999999999</v>
      </c>
    </row>
    <row r="11" spans="1:4" x14ac:dyDescent="0.25">
      <c r="A11" s="14"/>
      <c r="C11">
        <f>SUM(C6:C10)</f>
        <v>2063.1</v>
      </c>
    </row>
    <row r="13" spans="1:4" x14ac:dyDescent="0.25">
      <c r="A13" s="16"/>
      <c r="B13" s="14" t="s">
        <v>61</v>
      </c>
      <c r="C13">
        <f>SUM(C6:C10)</f>
        <v>2063.1</v>
      </c>
      <c r="D13" t="s">
        <v>3</v>
      </c>
    </row>
    <row r="14" spans="1:4" x14ac:dyDescent="0.25">
      <c r="B14" s="14" t="s">
        <v>62</v>
      </c>
      <c r="C14" s="17">
        <f>C13/C11</f>
        <v>1</v>
      </c>
    </row>
    <row r="15" spans="1:4" x14ac:dyDescent="0.25">
      <c r="B15" s="14" t="s">
        <v>33</v>
      </c>
      <c r="C15" s="4">
        <f>Summary!D44*C14</f>
        <v>2541.6388293732789</v>
      </c>
      <c r="D15" t="s">
        <v>34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"/>
  <sheetViews>
    <sheetView tabSelected="1" workbookViewId="0">
      <selection activeCell="F19" sqref="F19"/>
    </sheetView>
  </sheetViews>
  <sheetFormatPr defaultRowHeight="15" x14ac:dyDescent="0.25"/>
  <cols>
    <col min="1" max="1" width="12.140625" style="19" customWidth="1"/>
    <col min="2" max="2" width="13.42578125" style="19" customWidth="1"/>
    <col min="3" max="3" width="13.140625" customWidth="1"/>
    <col min="4" max="4" width="13.42578125" customWidth="1"/>
    <col min="5" max="6" width="13.42578125" style="3" customWidth="1"/>
    <col min="7" max="7" width="15.7109375" style="19" customWidth="1"/>
    <col min="8" max="8" width="11.140625" style="19" customWidth="1"/>
    <col min="9" max="9" width="14" style="19" customWidth="1"/>
    <col min="10" max="10" width="13.42578125" style="19" customWidth="1"/>
  </cols>
  <sheetData>
    <row r="1" spans="1:10" x14ac:dyDescent="0.25">
      <c r="A1" s="19" t="s">
        <v>60</v>
      </c>
      <c r="B1" s="19" t="s">
        <v>59</v>
      </c>
      <c r="C1" t="s">
        <v>58</v>
      </c>
      <c r="D1" t="s">
        <v>57</v>
      </c>
      <c r="E1" s="3" t="s">
        <v>56</v>
      </c>
      <c r="F1" s="3" t="s">
        <v>55</v>
      </c>
      <c r="G1" s="19" t="s">
        <v>54</v>
      </c>
      <c r="H1" s="19" t="s">
        <v>53</v>
      </c>
      <c r="I1" s="19" t="s">
        <v>52</v>
      </c>
      <c r="J1" s="19" t="s">
        <v>51</v>
      </c>
    </row>
    <row r="2" spans="1:10" x14ac:dyDescent="0.25">
      <c r="A2" s="19" t="s">
        <v>41</v>
      </c>
      <c r="B2" s="19">
        <v>189</v>
      </c>
      <c r="C2" s="1">
        <v>17785</v>
      </c>
      <c r="D2" s="1">
        <v>17785</v>
      </c>
      <c r="E2" s="3">
        <v>1100</v>
      </c>
      <c r="F2" s="3">
        <v>1100</v>
      </c>
      <c r="I2" s="19">
        <v>17785</v>
      </c>
      <c r="J2" s="19">
        <v>17785</v>
      </c>
    </row>
    <row r="3" spans="1:10" x14ac:dyDescent="0.25">
      <c r="A3" s="19" t="s">
        <v>43</v>
      </c>
      <c r="B3" s="19">
        <v>1</v>
      </c>
      <c r="C3" s="1">
        <v>20546</v>
      </c>
      <c r="D3" s="1">
        <v>20546</v>
      </c>
      <c r="E3" s="3">
        <v>0.45</v>
      </c>
      <c r="F3" s="3">
        <v>0.45</v>
      </c>
      <c r="I3" s="19">
        <v>20546</v>
      </c>
      <c r="J3" s="19">
        <v>20546</v>
      </c>
    </row>
    <row r="4" spans="1:10" x14ac:dyDescent="0.25">
      <c r="A4" s="19" t="s">
        <v>50</v>
      </c>
      <c r="B4" s="19">
        <v>189</v>
      </c>
      <c r="C4" s="1">
        <v>22737</v>
      </c>
      <c r="D4" s="1">
        <v>22737</v>
      </c>
      <c r="E4" s="3">
        <v>31.12</v>
      </c>
      <c r="F4" s="3">
        <v>31.12</v>
      </c>
      <c r="I4" s="19">
        <v>22737</v>
      </c>
      <c r="J4" s="19">
        <v>22737</v>
      </c>
    </row>
    <row r="5" spans="1:10" x14ac:dyDescent="0.25">
      <c r="A5" s="19" t="s">
        <v>49</v>
      </c>
      <c r="B5" s="19">
        <v>189</v>
      </c>
      <c r="C5" s="1">
        <v>22737</v>
      </c>
      <c r="D5" s="1">
        <v>22737</v>
      </c>
      <c r="E5" s="3">
        <v>0.6</v>
      </c>
      <c r="F5" s="3">
        <v>0.6</v>
      </c>
      <c r="I5" s="19">
        <v>22737</v>
      </c>
      <c r="J5" s="19">
        <v>22737</v>
      </c>
    </row>
    <row r="6" spans="1:10" x14ac:dyDescent="0.25">
      <c r="A6" s="19" t="s">
        <v>48</v>
      </c>
      <c r="B6" s="19">
        <v>189</v>
      </c>
      <c r="C6" s="1">
        <v>22737</v>
      </c>
      <c r="D6" s="1">
        <v>22737</v>
      </c>
      <c r="E6" s="3">
        <v>0.21</v>
      </c>
      <c r="F6" s="3">
        <v>0.21</v>
      </c>
      <c r="I6" s="19">
        <v>22737</v>
      </c>
      <c r="J6" s="19">
        <v>22737</v>
      </c>
    </row>
    <row r="7" spans="1:10" x14ac:dyDescent="0.25">
      <c r="A7" s="19" t="s">
        <v>47</v>
      </c>
      <c r="B7" s="19">
        <v>189</v>
      </c>
      <c r="C7" s="1">
        <v>22737</v>
      </c>
      <c r="D7" s="1">
        <v>22737</v>
      </c>
      <c r="E7" s="3">
        <v>0.23</v>
      </c>
      <c r="F7" s="3">
        <v>0.23</v>
      </c>
      <c r="I7" s="19">
        <v>22737</v>
      </c>
      <c r="J7" s="19">
        <v>22737</v>
      </c>
    </row>
    <row r="8" spans="1:10" x14ac:dyDescent="0.25">
      <c r="A8" s="19" t="s">
        <v>46</v>
      </c>
      <c r="B8" s="19">
        <v>189</v>
      </c>
      <c r="C8" s="1">
        <v>22737</v>
      </c>
      <c r="D8" s="1">
        <v>22737</v>
      </c>
      <c r="E8" s="3">
        <v>0.87</v>
      </c>
      <c r="F8" s="3">
        <v>0.87</v>
      </c>
      <c r="I8" s="19">
        <v>22737</v>
      </c>
      <c r="J8" s="19">
        <v>22737</v>
      </c>
    </row>
    <row r="9" spans="1:10" x14ac:dyDescent="0.25">
      <c r="A9" s="19" t="s">
        <v>45</v>
      </c>
      <c r="B9" s="19">
        <v>189</v>
      </c>
      <c r="C9" s="1">
        <v>22737</v>
      </c>
      <c r="D9" s="1">
        <v>22737</v>
      </c>
      <c r="E9" s="3">
        <v>0.28999999999999998</v>
      </c>
      <c r="F9" s="3">
        <v>0.28999999999999998</v>
      </c>
      <c r="I9" s="19">
        <v>22737</v>
      </c>
      <c r="J9" s="19">
        <v>22737</v>
      </c>
    </row>
    <row r="10" spans="1:10" x14ac:dyDescent="0.25">
      <c r="A10" s="19" t="s">
        <v>42</v>
      </c>
      <c r="B10" s="19">
        <v>1</v>
      </c>
      <c r="C10" s="1">
        <v>24593</v>
      </c>
      <c r="D10" s="1">
        <v>24593</v>
      </c>
      <c r="E10" s="3">
        <v>0.22</v>
      </c>
      <c r="F10" s="3">
        <v>0.22</v>
      </c>
      <c r="I10" s="19">
        <v>24593</v>
      </c>
      <c r="J10" s="19">
        <v>24593</v>
      </c>
    </row>
    <row r="11" spans="1:10" x14ac:dyDescent="0.25">
      <c r="A11" s="19" t="s">
        <v>32</v>
      </c>
      <c r="B11" s="19">
        <v>189</v>
      </c>
      <c r="C11" s="1">
        <v>23833</v>
      </c>
      <c r="D11" s="1">
        <v>23833</v>
      </c>
      <c r="E11" s="3">
        <v>0.31</v>
      </c>
      <c r="F11" s="3">
        <v>0.31</v>
      </c>
      <c r="G11" s="19" t="s">
        <v>44</v>
      </c>
      <c r="H11" s="19" t="s">
        <v>44</v>
      </c>
      <c r="I11" s="19">
        <v>34436</v>
      </c>
      <c r="J11" s="19">
        <v>34436</v>
      </c>
    </row>
    <row r="12" spans="1:10" x14ac:dyDescent="0.25">
      <c r="A12" s="19" t="s">
        <v>31</v>
      </c>
      <c r="B12" s="19">
        <v>189</v>
      </c>
      <c r="C12" s="1">
        <v>24929</v>
      </c>
      <c r="D12" s="1">
        <v>24929</v>
      </c>
      <c r="E12" s="3">
        <v>2.5099999999999998</v>
      </c>
      <c r="F12" s="3">
        <v>2.5099999999999998</v>
      </c>
      <c r="G12" s="19" t="s">
        <v>44</v>
      </c>
      <c r="H12" s="19" t="s">
        <v>44</v>
      </c>
      <c r="I12" s="19">
        <v>34436</v>
      </c>
      <c r="J12" s="19">
        <v>34436</v>
      </c>
    </row>
    <row r="13" spans="1:10" x14ac:dyDescent="0.25">
      <c r="A13" s="19" t="s">
        <v>30</v>
      </c>
      <c r="B13" s="19">
        <v>189</v>
      </c>
      <c r="C13" s="1">
        <v>28581</v>
      </c>
      <c r="D13" s="1">
        <v>28581</v>
      </c>
      <c r="E13" s="3">
        <v>2.2400000000000002</v>
      </c>
      <c r="F13" s="3">
        <v>2.2400000000000002</v>
      </c>
      <c r="G13" s="19" t="s">
        <v>44</v>
      </c>
      <c r="H13" s="19" t="s">
        <v>44</v>
      </c>
      <c r="I13" s="19">
        <v>34436</v>
      </c>
      <c r="J13" s="19">
        <v>34436</v>
      </c>
    </row>
    <row r="14" spans="1:10" x14ac:dyDescent="0.25">
      <c r="A14" s="19" t="s">
        <v>29</v>
      </c>
      <c r="B14" s="19">
        <v>189</v>
      </c>
      <c r="C14" s="1">
        <v>29677</v>
      </c>
      <c r="D14" s="1">
        <v>29677</v>
      </c>
      <c r="E14" s="3">
        <v>0.08</v>
      </c>
      <c r="F14" s="3">
        <v>0.08</v>
      </c>
      <c r="G14" s="19" t="s">
        <v>44</v>
      </c>
      <c r="H14" s="19" t="s">
        <v>44</v>
      </c>
      <c r="I14" s="19">
        <v>34436</v>
      </c>
      <c r="J14" s="19">
        <v>34436</v>
      </c>
    </row>
    <row r="15" spans="1:10" x14ac:dyDescent="0.25">
      <c r="A15" s="19" t="s">
        <v>28</v>
      </c>
      <c r="B15" s="19">
        <v>189</v>
      </c>
      <c r="C15" s="1">
        <v>30773</v>
      </c>
      <c r="D15" s="1">
        <v>30773</v>
      </c>
      <c r="E15" s="3">
        <v>28.89</v>
      </c>
      <c r="F15" s="3">
        <v>28.89</v>
      </c>
      <c r="G15" s="19" t="s">
        <v>44</v>
      </c>
      <c r="H15" s="19" t="s">
        <v>44</v>
      </c>
      <c r="I15" s="19">
        <v>34436</v>
      </c>
      <c r="J15" s="19">
        <v>34436</v>
      </c>
    </row>
    <row r="17" spans="2:4" x14ac:dyDescent="0.25">
      <c r="B17" s="20" t="s">
        <v>64</v>
      </c>
      <c r="C17" s="18">
        <v>1100</v>
      </c>
      <c r="D17" t="s">
        <v>4</v>
      </c>
    </row>
    <row r="18" spans="2:4" x14ac:dyDescent="0.25">
      <c r="C18" s="18">
        <v>266744.8</v>
      </c>
      <c r="D18" t="s">
        <v>65</v>
      </c>
    </row>
    <row r="19" spans="2:4" x14ac:dyDescent="0.25">
      <c r="C19" s="18">
        <v>66686.2</v>
      </c>
      <c r="D19" t="s">
        <v>3</v>
      </c>
    </row>
    <row r="21" spans="2:4" x14ac:dyDescent="0.25">
      <c r="C21" s="18">
        <f>C19/EnlargementRights!C13*EnlargementRights!C15</f>
        <v>82154.154090132506</v>
      </c>
      <c r="D21" t="s">
        <v>65</v>
      </c>
    </row>
  </sheetData>
  <sortState xmlns:xlrd2="http://schemas.microsoft.com/office/spreadsheetml/2017/richdata2" ref="A2:J15">
    <sortCondition ref="I2:I15"/>
    <sortCondition ref="C2:C1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Summary</vt:lpstr>
      <vt:lpstr>ModRivGai</vt:lpstr>
      <vt:lpstr>mod_GHB</vt:lpstr>
      <vt:lpstr>mod_SpgRch</vt:lpstr>
      <vt:lpstr>EnlargementRights</vt:lpstr>
      <vt:lpstr>ABIDrights</vt:lpstr>
      <vt:lpstr>ABIDrights!Database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2016-05-03T22:05:55Z</cp:lastPrinted>
  <dcterms:created xsi:type="dcterms:W3CDTF">2013-01-21T17:54:35Z</dcterms:created>
  <dcterms:modified xsi:type="dcterms:W3CDTF">2022-06-09T14:21:21Z</dcterms:modified>
</cp:coreProperties>
</file>