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1\SWC\AprilForecast\ABID05311989\"/>
    </mc:Choice>
  </mc:AlternateContent>
  <bookViews>
    <workbookView xWindow="240" yWindow="45" windowWidth="24795" windowHeight="12780"/>
  </bookViews>
  <sheets>
    <sheet name="Summary" sheetId="3" r:id="rId1"/>
    <sheet name="River" sheetId="1" r:id="rId2"/>
    <sheet name="mod_GHB" sheetId="2" r:id="rId3"/>
    <sheet name="mod_SpgRch" sheetId="4" r:id="rId4"/>
    <sheet name="EnlargementRights" sheetId="5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C13" i="5" l="1"/>
  <c r="C14" i="5" s="1"/>
  <c r="C15" i="5" s="1"/>
  <c r="C11" i="5"/>
  <c r="E3" i="4" l="1"/>
  <c r="E2" i="4"/>
  <c r="E1" i="4"/>
  <c r="B32" i="3"/>
  <c r="B31" i="3"/>
  <c r="E3" i="2"/>
  <c r="E2" i="2"/>
  <c r="E1" i="2"/>
  <c r="E54" i="1"/>
  <c r="C38" i="3" s="1"/>
  <c r="C60" i="3" s="1"/>
  <c r="E53" i="1"/>
  <c r="C37" i="3" s="1"/>
  <c r="E52" i="1"/>
  <c r="E51" i="1"/>
  <c r="E50" i="1"/>
  <c r="E49" i="1"/>
  <c r="C45" i="3" s="1"/>
  <c r="E48" i="1"/>
  <c r="C46" i="3" s="1"/>
  <c r="E47" i="1"/>
  <c r="E46" i="1"/>
  <c r="E45" i="1"/>
  <c r="C47" i="3" s="1"/>
  <c r="E44" i="1"/>
  <c r="E43" i="1"/>
  <c r="E42" i="1"/>
  <c r="E41" i="1"/>
  <c r="E40" i="1"/>
  <c r="E39" i="1"/>
  <c r="E38" i="1"/>
  <c r="E37" i="1"/>
  <c r="C48" i="3" s="1"/>
  <c r="E36" i="1"/>
  <c r="C49" i="3" s="1"/>
  <c r="E35" i="1"/>
  <c r="E34" i="1"/>
  <c r="E33" i="1"/>
  <c r="C50" i="3" s="1"/>
  <c r="E32" i="1"/>
  <c r="C36" i="3" s="1"/>
  <c r="E31" i="1"/>
  <c r="C51" i="3" s="1"/>
  <c r="E30" i="1"/>
  <c r="C35" i="3" s="1"/>
  <c r="E29" i="1"/>
  <c r="E28" i="1"/>
  <c r="C52" i="3" s="1"/>
  <c r="E27" i="1"/>
  <c r="E26" i="1"/>
  <c r="C53" i="3" s="1"/>
  <c r="E25" i="1"/>
  <c r="E24" i="1"/>
  <c r="E23" i="1"/>
  <c r="C54" i="3" s="1"/>
  <c r="E22" i="1"/>
  <c r="C55" i="3" s="1"/>
  <c r="E21" i="1"/>
  <c r="E20" i="1"/>
  <c r="E19" i="1"/>
  <c r="C57" i="3" s="1"/>
  <c r="E18" i="1"/>
  <c r="E17" i="1"/>
  <c r="E16" i="1"/>
  <c r="E15" i="1"/>
  <c r="E14" i="1"/>
  <c r="E13" i="1"/>
  <c r="E12" i="1"/>
  <c r="C58" i="3" s="1"/>
  <c r="E11" i="1"/>
  <c r="E10" i="1"/>
  <c r="E9" i="1"/>
  <c r="E8" i="1"/>
  <c r="E7" i="1"/>
  <c r="E6" i="1"/>
  <c r="E5" i="1"/>
  <c r="E4" i="1"/>
  <c r="E3" i="1"/>
  <c r="E2" i="1"/>
  <c r="E1" i="1"/>
  <c r="C56" i="3" l="1"/>
  <c r="D36" i="3"/>
  <c r="D38" i="3"/>
  <c r="D37" i="3"/>
  <c r="D58" i="3"/>
  <c r="D55" i="3"/>
  <c r="D53" i="3"/>
  <c r="D52" i="3"/>
  <c r="D49" i="3"/>
  <c r="D46" i="3"/>
  <c r="D57" i="3"/>
  <c r="D54" i="3"/>
  <c r="D51" i="3"/>
  <c r="D50" i="3"/>
  <c r="D48" i="3"/>
  <c r="D47" i="3"/>
  <c r="D45" i="3"/>
  <c r="C41" i="3"/>
  <c r="C39" i="3"/>
  <c r="C40" i="3"/>
  <c r="D35" i="3"/>
  <c r="D56" i="3" l="1"/>
  <c r="D40" i="3"/>
  <c r="D41" i="3"/>
  <c r="D39" i="3"/>
  <c r="D60" i="3"/>
  <c r="C42" i="3"/>
  <c r="D42" i="3" l="1"/>
  <c r="C61" i="3"/>
</calcChain>
</file>

<file path=xl/sharedStrings.xml><?xml version="1.0" encoding="utf-8"?>
<sst xmlns="http://schemas.openxmlformats.org/spreadsheetml/2006/main" count="114" uniqueCount="107">
  <si>
    <t>BANCROFT</t>
  </si>
  <si>
    <t>D030013</t>
  </si>
  <si>
    <t>D031013</t>
  </si>
  <si>
    <t>D031014</t>
  </si>
  <si>
    <t>D032013</t>
  </si>
  <si>
    <t>D032014</t>
  </si>
  <si>
    <t>D033013</t>
  </si>
  <si>
    <t>D033014</t>
  </si>
  <si>
    <t>D034014</t>
  </si>
  <si>
    <t>D035014</t>
  </si>
  <si>
    <t>D036014</t>
  </si>
  <si>
    <t>MALAD</t>
  </si>
  <si>
    <t>D037014</t>
  </si>
  <si>
    <t>BIRCH</t>
  </si>
  <si>
    <t>D038014</t>
  </si>
  <si>
    <t>BIGSP</t>
  </si>
  <si>
    <t>D040013</t>
  </si>
  <si>
    <t>D040014</t>
  </si>
  <si>
    <t>THREESP</t>
  </si>
  <si>
    <t>TUCKER</t>
  </si>
  <si>
    <t>RANGEN</t>
  </si>
  <si>
    <t>NTLFSHH</t>
  </si>
  <si>
    <t>THOUSAND</t>
  </si>
  <si>
    <t>D045011</t>
  </si>
  <si>
    <t>D045012</t>
  </si>
  <si>
    <t>SAND</t>
  </si>
  <si>
    <t>D047011</t>
  </si>
  <si>
    <t>BOX</t>
  </si>
  <si>
    <t>BANBURY</t>
  </si>
  <si>
    <t>ASH_REX</t>
  </si>
  <si>
    <t>BRIGGS</t>
  </si>
  <si>
    <t>HEISE_SHEL</t>
  </si>
  <si>
    <t>CLEARLK</t>
  </si>
  <si>
    <t>D050014</t>
  </si>
  <si>
    <t>D051014</t>
  </si>
  <si>
    <t>NIAGARA</t>
  </si>
  <si>
    <t>CRYSTAL</t>
  </si>
  <si>
    <t>D057020</t>
  </si>
  <si>
    <t>D058020</t>
  </si>
  <si>
    <t>ELISON</t>
  </si>
  <si>
    <t>D059021</t>
  </si>
  <si>
    <t>D059022</t>
  </si>
  <si>
    <t>D061023</t>
  </si>
  <si>
    <t>D062023</t>
  </si>
  <si>
    <t>BLUELK</t>
  </si>
  <si>
    <t>D064026</t>
  </si>
  <si>
    <t>D065027</t>
  </si>
  <si>
    <t>DEVILC</t>
  </si>
  <si>
    <t>DEVILW</t>
  </si>
  <si>
    <t>D068029</t>
  </si>
  <si>
    <t>D069029</t>
  </si>
  <si>
    <t>D070030</t>
  </si>
  <si>
    <t>SHELNRBLKF</t>
  </si>
  <si>
    <t>NRBLKFMIN</t>
  </si>
  <si>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</si>
  <si>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</si>
  <si>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</si>
  <si>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</si>
  <si>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</si>
  <si>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</si>
  <si>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</si>
  <si>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</si>
  <si>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</si>
  <si>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</si>
  <si>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</si>
  <si>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</si>
  <si>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</si>
  <si>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</si>
  <si>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</si>
  <si>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Group A&amp;B Spring Reaches</t>
  </si>
  <si>
    <t>Devil's Washbowl</t>
  </si>
  <si>
    <t>Devil's Corral</t>
  </si>
  <si>
    <t>Blue Lakes</t>
  </si>
  <si>
    <t>Niagara</t>
  </si>
  <si>
    <t>Crystal</t>
  </si>
  <si>
    <t>Clear Lake</t>
  </si>
  <si>
    <t>Briggs</t>
  </si>
  <si>
    <t>Box Canyon</t>
  </si>
  <si>
    <t>Sand</t>
  </si>
  <si>
    <t>Thousand</t>
  </si>
  <si>
    <t>National Fish Hatchery</t>
  </si>
  <si>
    <t>Rangen</t>
  </si>
  <si>
    <t>Three</t>
  </si>
  <si>
    <t>Malad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</si>
  <si>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</si>
  <si>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</si>
  <si>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</si>
  <si>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</si>
  <si>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</si>
  <si>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</si>
  <si>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</si>
  <si>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</si>
  <si>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Simulated curtailment of A&amp;B Irrigation District groundwater irrigation enlargement rights</t>
  </si>
  <si>
    <t>ABID enlargement water rights</t>
  </si>
  <si>
    <t>Water right</t>
  </si>
  <si>
    <t>Priority date</t>
  </si>
  <si>
    <t>Acre limit</t>
  </si>
  <si>
    <t>36-15127B</t>
  </si>
  <si>
    <t>36-15196B</t>
  </si>
  <si>
    <t>36-15195B</t>
  </si>
  <si>
    <t>36-15194B</t>
  </si>
  <si>
    <t>36-15193B</t>
  </si>
  <si>
    <t>Adjusted mitigation volume =</t>
  </si>
  <si>
    <t>AF</t>
  </si>
  <si>
    <t>Adjustment to ABID proportionate share for partial curtailment of enlargement rights</t>
  </si>
  <si>
    <t xml:space="preserve">Enlargement acres junior to 5/31/1989 = </t>
  </si>
  <si>
    <t>% junior to 5/31/1989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</si>
</sst>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164" fontId="0" fillId="0" borderId="0" xfId="0" applyNumberFormat="1"/>
    <xf numFmtId="9" fontId="0" fillId="0" borderId="0" xfId="1" applyNumberFormat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8" fillId="0" borderId="0" xfId="0" applyFont="1"/>
    <xf numFmtId="0" fontId="0" fillId="0" borderId="0" xfId="0" applyAlignment="1">
      <alignment horizontal="left"/>
    </xf>
    <xf numFmtId="165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4</xdr:col>
      <xdr:colOff>419096</xdr:colOff>
      <xdr:row>26</xdr:row>
      <xdr:rowOff>138542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81000"/>
          <a:ext cx="6095995" cy="4710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PAM_Admin/2019/SWC/SWCAprilForecast/AgCurtailment_adj_vol/Enlg03141971_AB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largementRights"/>
      <sheetName val="Summary"/>
      <sheetName val="River"/>
      <sheetName val="mod_GHB"/>
      <sheetName val="mod_SpgRch"/>
    </sheetNames>
    <sheetDataSet>
      <sheetData sheetId="0" refreshError="1"/>
      <sheetData sheetId="1">
        <row r="60">
          <cell r="D60">
            <v>2121.3059263085402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/>
  </sheetViews>
  <sheetFormatPr defaultRowHeight="15" x14ac:dyDescent="0.25"/>
  <cols>
    <col min="1" max="1" width="23" customWidth="1"/>
    <col min="2" max="2" width="28.28515625" customWidth="1"/>
    <col min="3" max="3" width="17.140625" customWidth="1"/>
    <col min="4" max="4" width="16.7109375" customWidth="1"/>
    <col min="5" max="5" width="8.85546875" customWidth="1"/>
    <col min="6" max="10" width="9.140625" customWidth="1"/>
  </cols>
  <sheetData>
    <row r="1" spans="1:1" x14ac:dyDescent="0.25">
      <c r="A1" t="s">
        <v>92</v>
      </c>
    </row>
    <row r="29" spans="1:9" x14ac:dyDescent="0.25">
      <c r="A29" t="s">
        <v>90</v>
      </c>
      <c r="B29" s="4">
        <v>2063.1</v>
      </c>
      <c r="C29" t="s">
        <v>57</v>
      </c>
      <c r="H29" s="4"/>
      <c r="I29" s="9"/>
    </row>
    <row r="30" spans="1:9" x14ac:dyDescent="0.25">
      <c r="B30" s="4">
        <v>5128.315179407201</v>
      </c>
      <c r="C30" t="s">
        <v>86</v>
      </c>
      <c r="D30" t="s">
        <v>87</v>
      </c>
      <c r="H30" s="4"/>
      <c r="I30" s="9"/>
    </row>
    <row r="31" spans="1:9" x14ac:dyDescent="0.25">
      <c r="B31" s="5">
        <f>B30*43560/86400/365.25</f>
        <v>7.0787832159282615</v>
      </c>
      <c r="C31" t="s">
        <v>58</v>
      </c>
      <c r="D31" t="s">
        <v>87</v>
      </c>
      <c r="H31" s="5"/>
    </row>
    <row r="32" spans="1:9" x14ac:dyDescent="0.25">
      <c r="B32" s="3">
        <f>B30/B29</f>
        <v>2.4857327223145758</v>
      </c>
      <c r="C32" t="s">
        <v>59</v>
      </c>
      <c r="D32" t="s">
        <v>87</v>
      </c>
      <c r="H32" s="3"/>
    </row>
    <row r="34" spans="1:9" x14ac:dyDescent="0.25">
      <c r="A34" t="s">
        <v>89</v>
      </c>
      <c r="B34" s="6" t="s">
        <v>60</v>
      </c>
      <c r="C34" s="6" t="s">
        <v>61</v>
      </c>
      <c r="D34" s="6" t="s">
        <v>62</v>
      </c>
    </row>
    <row r="35" spans="1:9" x14ac:dyDescent="0.25">
      <c r="B35" t="s">
        <v>63</v>
      </c>
      <c r="C35" s="5">
        <f>River!E30</f>
        <v>9.9815856481481488E-2</v>
      </c>
      <c r="D35" s="4">
        <f>C35*86400*365.25/43560</f>
        <v>72.312875860881547</v>
      </c>
      <c r="H35" s="3"/>
      <c r="I35" s="9"/>
    </row>
    <row r="36" spans="1:9" x14ac:dyDescent="0.25">
      <c r="B36" t="s">
        <v>64</v>
      </c>
      <c r="C36" s="5">
        <f>River!E32</f>
        <v>0.29239525462962962</v>
      </c>
      <c r="D36" s="4">
        <f t="shared" ref="D36:D41" si="0">C36*86400*365.25/43560</f>
        <v>211.82948777548211</v>
      </c>
      <c r="H36" s="3"/>
      <c r="I36" s="9"/>
    </row>
    <row r="37" spans="1:9" x14ac:dyDescent="0.25">
      <c r="B37" t="s">
        <v>65</v>
      </c>
      <c r="C37" s="5">
        <f>River!E53</f>
        <v>0.87572812500000008</v>
      </c>
      <c r="D37" s="4">
        <f t="shared" si="0"/>
        <v>634.432458161157</v>
      </c>
      <c r="H37" s="3"/>
      <c r="I37" s="9"/>
    </row>
    <row r="38" spans="1:9" x14ac:dyDescent="0.25">
      <c r="B38" t="s">
        <v>84</v>
      </c>
      <c r="C38" s="5">
        <f>River!E54</f>
        <v>2.9281250000000001</v>
      </c>
      <c r="D38" s="4">
        <f t="shared" si="0"/>
        <v>2121.3176652892562</v>
      </c>
      <c r="H38" s="3"/>
      <c r="I38" s="9"/>
    </row>
    <row r="39" spans="1:9" x14ac:dyDescent="0.25">
      <c r="B39" t="s">
        <v>66</v>
      </c>
      <c r="C39" s="5">
        <f>mod_SpgRch!E3+mod_GHB!E3</f>
        <v>0.94458997685185186</v>
      </c>
      <c r="D39" s="4">
        <f t="shared" si="0"/>
        <v>684.32030884986227</v>
      </c>
      <c r="H39" s="3"/>
      <c r="I39" s="9"/>
    </row>
    <row r="40" spans="1:9" x14ac:dyDescent="0.25">
      <c r="B40" t="s">
        <v>67</v>
      </c>
      <c r="C40" s="5">
        <f>mod_SpgRch!E2+mod_GHB!E2</f>
        <v>1.6629552199074076</v>
      </c>
      <c r="D40" s="4">
        <f t="shared" si="0"/>
        <v>1204.7492113808541</v>
      </c>
      <c r="H40" s="3"/>
      <c r="I40" s="9"/>
    </row>
    <row r="41" spans="1:9" x14ac:dyDescent="0.25">
      <c r="B41" t="s">
        <v>68</v>
      </c>
      <c r="C41" s="7">
        <f>mod_SpgRch!E1+mod_GHB!E1</f>
        <v>0.27517157407407405</v>
      </c>
      <c r="D41" s="8">
        <f t="shared" si="0"/>
        <v>199.35157176308536</v>
      </c>
      <c r="H41" s="3"/>
      <c r="I41" s="9"/>
    </row>
    <row r="42" spans="1:9" x14ac:dyDescent="0.25">
      <c r="B42" t="s">
        <v>85</v>
      </c>
      <c r="C42" s="5">
        <f>SUM(C35:C41)</f>
        <v>7.0787810069444443</v>
      </c>
      <c r="D42" s="4">
        <f>SUM(D35:D41)</f>
        <v>5128.3135790805782</v>
      </c>
    </row>
    <row r="44" spans="1:9" x14ac:dyDescent="0.25">
      <c r="B44" s="6" t="s">
        <v>69</v>
      </c>
    </row>
    <row r="45" spans="1:9" x14ac:dyDescent="0.25">
      <c r="B45" t="s">
        <v>70</v>
      </c>
      <c r="C45" s="3">
        <f>River!E49</f>
        <v>4.9187349537037038E-2</v>
      </c>
      <c r="D45" s="4">
        <f t="shared" ref="D45:D58" si="1">C45*86400*365.25/43560</f>
        <v>35.634405457988983</v>
      </c>
      <c r="H45" s="3"/>
      <c r="I45" s="9"/>
    </row>
    <row r="46" spans="1:9" x14ac:dyDescent="0.25">
      <c r="B46" t="s">
        <v>71</v>
      </c>
      <c r="C46" s="3">
        <f>River!E48</f>
        <v>6.4134201388888881E-2</v>
      </c>
      <c r="D46" s="4">
        <f t="shared" si="1"/>
        <v>46.462843749999998</v>
      </c>
      <c r="H46" s="3"/>
      <c r="I46" s="9"/>
    </row>
    <row r="47" spans="1:9" x14ac:dyDescent="0.25">
      <c r="B47" t="s">
        <v>72</v>
      </c>
      <c r="C47" s="3">
        <f>River!E45</f>
        <v>0.17182337962962965</v>
      </c>
      <c r="D47" s="4">
        <f t="shared" si="1"/>
        <v>124.47964841597799</v>
      </c>
      <c r="H47" s="3"/>
      <c r="I47" s="9"/>
    </row>
    <row r="48" spans="1:9" x14ac:dyDescent="0.25">
      <c r="B48" t="s">
        <v>74</v>
      </c>
      <c r="C48" s="3">
        <f>River!E37</f>
        <v>0.33732858796296294</v>
      </c>
      <c r="D48" s="4">
        <f t="shared" si="1"/>
        <v>244.38201670110192</v>
      </c>
      <c r="H48" s="3"/>
      <c r="I48" s="9"/>
    </row>
    <row r="49" spans="1:11" x14ac:dyDescent="0.25">
      <c r="B49" t="s">
        <v>73</v>
      </c>
      <c r="C49" s="3">
        <f>River!E36</f>
        <v>0.22831759259259257</v>
      </c>
      <c r="D49" s="4">
        <f t="shared" si="1"/>
        <v>165.40760468319559</v>
      </c>
      <c r="H49" s="3"/>
      <c r="I49" s="9"/>
    </row>
    <row r="50" spans="1:11" x14ac:dyDescent="0.25">
      <c r="B50" t="s">
        <v>75</v>
      </c>
      <c r="C50" s="3">
        <f>River!E33</f>
        <v>0.29472881944444446</v>
      </c>
      <c r="D50" s="4">
        <f t="shared" si="1"/>
        <v>213.52006869834713</v>
      </c>
      <c r="H50" s="3"/>
      <c r="I50" s="9"/>
    </row>
    <row r="51" spans="1:11" x14ac:dyDescent="0.25">
      <c r="B51" t="s">
        <v>76</v>
      </c>
      <c r="C51" s="3">
        <f>River!E31</f>
        <v>7.928995370370371E-3</v>
      </c>
      <c r="D51" s="4">
        <f t="shared" si="1"/>
        <v>5.74426226584022</v>
      </c>
      <c r="H51" s="3"/>
      <c r="I51" s="9"/>
    </row>
    <row r="52" spans="1:11" x14ac:dyDescent="0.25">
      <c r="B52" t="s">
        <v>77</v>
      </c>
      <c r="C52" s="3">
        <f>River!E28</f>
        <v>0.4855201388888889</v>
      </c>
      <c r="D52" s="4">
        <f t="shared" si="1"/>
        <v>351.74128409090912</v>
      </c>
      <c r="H52" s="3"/>
      <c r="I52" s="9"/>
    </row>
    <row r="53" spans="1:11" x14ac:dyDescent="0.25">
      <c r="B53" t="s">
        <v>78</v>
      </c>
      <c r="C53" s="3">
        <f>River!E26</f>
        <v>0.12919039351851852</v>
      </c>
      <c r="D53" s="4">
        <f t="shared" si="1"/>
        <v>93.593635502754807</v>
      </c>
      <c r="H53" s="3"/>
      <c r="I53" s="9"/>
    </row>
    <row r="54" spans="1:11" x14ac:dyDescent="0.25">
      <c r="B54" t="s">
        <v>79</v>
      </c>
      <c r="C54" s="3">
        <f>River!E23</f>
        <v>0.33517569444444445</v>
      </c>
      <c r="D54" s="4">
        <f t="shared" si="1"/>
        <v>242.82232541322313</v>
      </c>
      <c r="H54" s="3"/>
      <c r="I54" s="9"/>
    </row>
    <row r="55" spans="1:11" x14ac:dyDescent="0.25">
      <c r="B55" t="s">
        <v>80</v>
      </c>
      <c r="C55" s="3">
        <f>River!E22</f>
        <v>7.4886701388888893E-2</v>
      </c>
      <c r="D55" s="4">
        <f t="shared" si="1"/>
        <v>54.252630113636364</v>
      </c>
      <c r="H55" s="3"/>
      <c r="I55" s="9"/>
    </row>
    <row r="56" spans="1:11" x14ac:dyDescent="0.25">
      <c r="B56" t="s">
        <v>81</v>
      </c>
      <c r="C56" s="11">
        <f>River!E21</f>
        <v>0.11756296296296297</v>
      </c>
      <c r="D56" s="4">
        <f t="shared" si="1"/>
        <v>85.169994490358121</v>
      </c>
      <c r="H56" s="3"/>
      <c r="I56" s="9"/>
    </row>
    <row r="57" spans="1:11" x14ac:dyDescent="0.25">
      <c r="B57" t="s">
        <v>82</v>
      </c>
      <c r="C57" s="3">
        <f>River!E19</f>
        <v>8.519064814814814E-2</v>
      </c>
      <c r="D57" s="4">
        <f t="shared" si="1"/>
        <v>61.717456336088155</v>
      </c>
      <c r="H57" s="3"/>
      <c r="I57" s="9"/>
    </row>
    <row r="58" spans="1:11" x14ac:dyDescent="0.25">
      <c r="B58" t="s">
        <v>83</v>
      </c>
      <c r="C58" s="3">
        <f>River!E12</f>
        <v>0.24078263888888887</v>
      </c>
      <c r="D58" s="4">
        <f t="shared" si="1"/>
        <v>174.43806714876033</v>
      </c>
      <c r="H58" s="3"/>
      <c r="I58" s="9"/>
    </row>
    <row r="60" spans="1:11" x14ac:dyDescent="0.25">
      <c r="A60" t="s">
        <v>88</v>
      </c>
      <c r="B60" t="s">
        <v>84</v>
      </c>
      <c r="C60" s="3">
        <f>C38</f>
        <v>2.9281250000000001</v>
      </c>
      <c r="D60" s="4">
        <f>C60*86400*365.25/43560</f>
        <v>2121.3176652892562</v>
      </c>
      <c r="E60" s="4"/>
      <c r="H60" s="3"/>
      <c r="I60" s="9"/>
    </row>
    <row r="61" spans="1:11" x14ac:dyDescent="0.25">
      <c r="B61" t="s">
        <v>91</v>
      </c>
      <c r="C61" s="12">
        <f>C60/C42</f>
        <v>0.41364819693213328</v>
      </c>
      <c r="H61" s="10"/>
      <c r="I61" s="3"/>
      <c r="K61" s="4"/>
    </row>
  </sheetData>
  <pageMargins left="0.7" right="0.7" top="0.75" bottom="0.7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sqref="A1:D1048576"/>
    </sheetView>
  </sheetViews>
  <sheetFormatPr defaultRowHeight="15" x14ac:dyDescent="0.25"/>
  <cols>
    <col min="5" max="5" width="11.5703125" style="3" customWidth="1"/>
  </cols>
  <sheetData>
    <row r="1" spans="1:5" x14ac:dyDescent="0.25">
      <c r="A1" t="s">
        <v>0</v>
      </c>
      <c r="B1" s="1">
        <v>1</v>
      </c>
      <c r="C1" s="2">
        <v>0.5</v>
      </c>
      <c r="D1">
        <v>-80.163300000000007</v>
      </c>
      <c r="E1" s="3">
        <f>-D1/86400</f>
        <v>9.2781597222222234E-4</v>
      </c>
    </row>
    <row r="2" spans="1:5" x14ac:dyDescent="0.25">
      <c r="A2" t="s">
        <v>1</v>
      </c>
      <c r="B2" s="1">
        <v>1</v>
      </c>
      <c r="C2" s="2">
        <v>0.5</v>
      </c>
      <c r="D2">
        <v>-13.991910000000001</v>
      </c>
      <c r="E2" s="3">
        <f t="shared" ref="E2:E54" si="0">-D2/86400</f>
        <v>1.619434027777778E-4</v>
      </c>
    </row>
    <row r="3" spans="1:5" x14ac:dyDescent="0.25">
      <c r="A3" t="s">
        <v>2</v>
      </c>
      <c r="B3" s="1">
        <v>1</v>
      </c>
      <c r="C3" s="2">
        <v>0.5</v>
      </c>
      <c r="D3">
        <v>-36.823349999999998</v>
      </c>
      <c r="E3" s="3">
        <f t="shared" si="0"/>
        <v>4.2619618055555553E-4</v>
      </c>
    </row>
    <row r="4" spans="1:5" x14ac:dyDescent="0.25">
      <c r="A4" t="s">
        <v>3</v>
      </c>
      <c r="B4" s="1">
        <v>1</v>
      </c>
      <c r="C4" s="2">
        <v>0.5</v>
      </c>
      <c r="D4">
        <v>-41.927639999999997</v>
      </c>
      <c r="E4" s="3">
        <f t="shared" si="0"/>
        <v>4.8527361111111108E-4</v>
      </c>
    </row>
    <row r="5" spans="1:5" x14ac:dyDescent="0.25">
      <c r="A5" t="s">
        <v>4</v>
      </c>
      <c r="B5" s="1">
        <v>1</v>
      </c>
      <c r="C5" s="2">
        <v>0.5</v>
      </c>
      <c r="D5">
        <v>-6.6622159999999999</v>
      </c>
      <c r="E5" s="3">
        <f t="shared" si="0"/>
        <v>7.7108981481481477E-5</v>
      </c>
    </row>
    <row r="6" spans="1:5" x14ac:dyDescent="0.25">
      <c r="A6" t="s">
        <v>5</v>
      </c>
      <c r="B6" s="1">
        <v>1</v>
      </c>
      <c r="C6" s="2">
        <v>0.5</v>
      </c>
      <c r="D6">
        <v>-138.6909</v>
      </c>
      <c r="E6" s="3">
        <f t="shared" si="0"/>
        <v>1.6052187500000001E-3</v>
      </c>
    </row>
    <row r="7" spans="1:5" x14ac:dyDescent="0.25">
      <c r="A7" t="s">
        <v>6</v>
      </c>
      <c r="B7" s="1">
        <v>1</v>
      </c>
      <c r="C7" s="2">
        <v>0.5</v>
      </c>
      <c r="D7">
        <v>-0.57013950000000002</v>
      </c>
      <c r="E7" s="3">
        <f t="shared" si="0"/>
        <v>6.598836805555556E-6</v>
      </c>
    </row>
    <row r="8" spans="1:5" x14ac:dyDescent="0.25">
      <c r="A8" t="s">
        <v>7</v>
      </c>
      <c r="B8" s="1">
        <v>1</v>
      </c>
      <c r="C8" s="2">
        <v>0.5</v>
      </c>
      <c r="D8">
        <v>-236.39169999999999</v>
      </c>
      <c r="E8" s="3">
        <f t="shared" si="0"/>
        <v>2.7360150462962963E-3</v>
      </c>
    </row>
    <row r="9" spans="1:5" x14ac:dyDescent="0.25">
      <c r="A9" t="s">
        <v>8</v>
      </c>
      <c r="B9" s="1">
        <v>1</v>
      </c>
      <c r="C9" s="2">
        <v>0.5</v>
      </c>
      <c r="D9">
        <v>-653.85059999999999</v>
      </c>
      <c r="E9" s="3">
        <f t="shared" si="0"/>
        <v>7.5677152777777774E-3</v>
      </c>
    </row>
    <row r="10" spans="1:5" x14ac:dyDescent="0.25">
      <c r="A10" t="s">
        <v>9</v>
      </c>
      <c r="B10" s="1">
        <v>1</v>
      </c>
      <c r="C10" s="2">
        <v>0.5</v>
      </c>
      <c r="D10">
        <v>-86.54983</v>
      </c>
      <c r="E10" s="3">
        <f t="shared" si="0"/>
        <v>1.0017341435185185E-3</v>
      </c>
    </row>
    <row r="11" spans="1:5" x14ac:dyDescent="0.25">
      <c r="A11" t="s">
        <v>10</v>
      </c>
      <c r="B11" s="1">
        <v>1</v>
      </c>
      <c r="C11" s="2">
        <v>0.5</v>
      </c>
      <c r="D11">
        <v>-104.6356</v>
      </c>
      <c r="E11" s="3">
        <f t="shared" si="0"/>
        <v>1.2110601851851852E-3</v>
      </c>
    </row>
    <row r="12" spans="1:5" x14ac:dyDescent="0.25">
      <c r="A12" t="s">
        <v>11</v>
      </c>
      <c r="B12" s="1">
        <v>1</v>
      </c>
      <c r="C12" s="2">
        <v>0.5</v>
      </c>
      <c r="D12">
        <v>-20803.62</v>
      </c>
      <c r="E12" s="3">
        <f t="shared" si="0"/>
        <v>0.24078263888888887</v>
      </c>
    </row>
    <row r="13" spans="1:5" x14ac:dyDescent="0.25">
      <c r="A13" t="s">
        <v>12</v>
      </c>
      <c r="B13" s="1">
        <v>1</v>
      </c>
      <c r="C13" s="2">
        <v>0.5</v>
      </c>
      <c r="D13">
        <v>-80.914699999999996</v>
      </c>
      <c r="E13" s="3">
        <f t="shared" si="0"/>
        <v>9.3651273148148142E-4</v>
      </c>
    </row>
    <row r="14" spans="1:5" x14ac:dyDescent="0.25">
      <c r="A14" t="s">
        <v>13</v>
      </c>
      <c r="B14" s="1">
        <v>1</v>
      </c>
      <c r="C14" s="2">
        <v>0.5</v>
      </c>
      <c r="D14">
        <v>-36.111280000000001</v>
      </c>
      <c r="E14" s="3">
        <f t="shared" si="0"/>
        <v>4.1795462962962963E-4</v>
      </c>
    </row>
    <row r="15" spans="1:5" x14ac:dyDescent="0.25">
      <c r="A15" t="s">
        <v>14</v>
      </c>
      <c r="B15" s="1">
        <v>1</v>
      </c>
      <c r="C15" s="2">
        <v>0.5</v>
      </c>
      <c r="D15">
        <v>-540.43499999999995</v>
      </c>
      <c r="E15" s="3">
        <f t="shared" si="0"/>
        <v>6.2550347222222217E-3</v>
      </c>
    </row>
    <row r="16" spans="1:5" x14ac:dyDescent="0.25">
      <c r="A16" t="s">
        <v>15</v>
      </c>
      <c r="B16" s="1">
        <v>1</v>
      </c>
      <c r="C16" s="2">
        <v>0.5</v>
      </c>
      <c r="D16">
        <v>-3970.306</v>
      </c>
      <c r="E16" s="3">
        <f t="shared" si="0"/>
        <v>4.5952615740740742E-2</v>
      </c>
    </row>
    <row r="17" spans="1:5" x14ac:dyDescent="0.25">
      <c r="A17" t="s">
        <v>16</v>
      </c>
      <c r="B17" s="1">
        <v>1</v>
      </c>
      <c r="C17" s="2">
        <v>0.5</v>
      </c>
      <c r="D17">
        <v>-47.924939999999999</v>
      </c>
      <c r="E17" s="3">
        <f t="shared" si="0"/>
        <v>5.5468680555555551E-4</v>
      </c>
    </row>
    <row r="18" spans="1:5" x14ac:dyDescent="0.25">
      <c r="A18" t="s">
        <v>17</v>
      </c>
      <c r="B18" s="1">
        <v>1</v>
      </c>
      <c r="C18" s="2">
        <v>0.5</v>
      </c>
      <c r="D18">
        <v>-458.0428</v>
      </c>
      <c r="E18" s="3">
        <f t="shared" si="0"/>
        <v>5.3014212962962963E-3</v>
      </c>
    </row>
    <row r="19" spans="1:5" x14ac:dyDescent="0.25">
      <c r="A19" t="s">
        <v>18</v>
      </c>
      <c r="B19" s="1">
        <v>1</v>
      </c>
      <c r="C19" s="2">
        <v>0.5</v>
      </c>
      <c r="D19">
        <v>-7360.4719999999998</v>
      </c>
      <c r="E19" s="3">
        <f t="shared" si="0"/>
        <v>8.519064814814814E-2</v>
      </c>
    </row>
    <row r="20" spans="1:5" x14ac:dyDescent="0.25">
      <c r="A20" t="s">
        <v>19</v>
      </c>
      <c r="B20" s="1">
        <v>1</v>
      </c>
      <c r="C20" s="2">
        <v>0.5</v>
      </c>
      <c r="D20">
        <v>-641.00900000000001</v>
      </c>
      <c r="E20" s="3">
        <f t="shared" si="0"/>
        <v>7.4190856481481486E-3</v>
      </c>
    </row>
    <row r="21" spans="1:5" x14ac:dyDescent="0.25">
      <c r="A21" t="s">
        <v>20</v>
      </c>
      <c r="B21" s="1">
        <v>1</v>
      </c>
      <c r="C21" s="2">
        <v>0.5</v>
      </c>
      <c r="D21">
        <v>-10157.44</v>
      </c>
      <c r="E21" s="3">
        <f t="shared" si="0"/>
        <v>0.11756296296296297</v>
      </c>
    </row>
    <row r="22" spans="1:5" x14ac:dyDescent="0.25">
      <c r="A22" t="s">
        <v>21</v>
      </c>
      <c r="B22" s="1">
        <v>1</v>
      </c>
      <c r="C22" s="2">
        <v>0.5</v>
      </c>
      <c r="D22">
        <v>-6470.2110000000002</v>
      </c>
      <c r="E22" s="3">
        <f t="shared" si="0"/>
        <v>7.4886701388888893E-2</v>
      </c>
    </row>
    <row r="23" spans="1:5" x14ac:dyDescent="0.25">
      <c r="A23" t="s">
        <v>22</v>
      </c>
      <c r="B23" s="1">
        <v>1</v>
      </c>
      <c r="C23" s="2">
        <v>0.5</v>
      </c>
      <c r="D23">
        <v>-28959.18</v>
      </c>
      <c r="E23" s="3">
        <f t="shared" si="0"/>
        <v>0.33517569444444445</v>
      </c>
    </row>
    <row r="24" spans="1:5" x14ac:dyDescent="0.25">
      <c r="A24" t="s">
        <v>23</v>
      </c>
      <c r="B24" s="1">
        <v>1</v>
      </c>
      <c r="C24" s="2">
        <v>0.5</v>
      </c>
      <c r="D24">
        <v>-0.64766299999999999</v>
      </c>
      <c r="E24" s="3">
        <f t="shared" si="0"/>
        <v>7.496099537037037E-6</v>
      </c>
    </row>
    <row r="25" spans="1:5" x14ac:dyDescent="0.25">
      <c r="A25" t="s">
        <v>24</v>
      </c>
      <c r="B25" s="1">
        <v>1</v>
      </c>
      <c r="C25" s="2">
        <v>0.5</v>
      </c>
      <c r="D25">
        <v>-19.51951</v>
      </c>
      <c r="E25" s="3">
        <f t="shared" si="0"/>
        <v>2.2592025462962964E-4</v>
      </c>
    </row>
    <row r="26" spans="1:5" x14ac:dyDescent="0.25">
      <c r="A26" t="s">
        <v>25</v>
      </c>
      <c r="B26" s="1">
        <v>1</v>
      </c>
      <c r="C26" s="2">
        <v>0.5</v>
      </c>
      <c r="D26">
        <v>-11162.05</v>
      </c>
      <c r="E26" s="3">
        <f t="shared" si="0"/>
        <v>0.12919039351851852</v>
      </c>
    </row>
    <row r="27" spans="1:5" x14ac:dyDescent="0.25">
      <c r="A27" t="s">
        <v>26</v>
      </c>
      <c r="B27" s="1">
        <v>1</v>
      </c>
      <c r="C27" s="2">
        <v>0.5</v>
      </c>
      <c r="D27">
        <v>-66.822270000000003</v>
      </c>
      <c r="E27" s="3">
        <f t="shared" si="0"/>
        <v>7.7340590277777779E-4</v>
      </c>
    </row>
    <row r="28" spans="1:5" x14ac:dyDescent="0.25">
      <c r="A28" t="s">
        <v>27</v>
      </c>
      <c r="B28" s="1">
        <v>1</v>
      </c>
      <c r="C28" s="2">
        <v>0.5</v>
      </c>
      <c r="D28">
        <v>-41948.94</v>
      </c>
      <c r="E28" s="3">
        <f t="shared" si="0"/>
        <v>0.4855201388888889</v>
      </c>
    </row>
    <row r="29" spans="1:5" x14ac:dyDescent="0.25">
      <c r="A29" t="s">
        <v>28</v>
      </c>
      <c r="B29" s="1">
        <v>1</v>
      </c>
      <c r="C29" s="2">
        <v>0.5</v>
      </c>
      <c r="D29">
        <v>-1988.5730000000001</v>
      </c>
      <c r="E29" s="3">
        <f t="shared" si="0"/>
        <v>2.3015891203703703E-2</v>
      </c>
    </row>
    <row r="30" spans="1:5" x14ac:dyDescent="0.25">
      <c r="A30" t="s">
        <v>29</v>
      </c>
      <c r="B30" s="1">
        <v>1</v>
      </c>
      <c r="C30" s="2">
        <v>0.5</v>
      </c>
      <c r="D30">
        <v>-8624.09</v>
      </c>
      <c r="E30" s="3">
        <f t="shared" si="0"/>
        <v>9.9815856481481488E-2</v>
      </c>
    </row>
    <row r="31" spans="1:5" x14ac:dyDescent="0.25">
      <c r="A31" t="s">
        <v>30</v>
      </c>
      <c r="B31" s="1">
        <v>1</v>
      </c>
      <c r="C31" s="2">
        <v>0.5</v>
      </c>
      <c r="D31">
        <v>-685.0652</v>
      </c>
      <c r="E31" s="3">
        <f t="shared" si="0"/>
        <v>7.928995370370371E-3</v>
      </c>
    </row>
    <row r="32" spans="1:5" x14ac:dyDescent="0.25">
      <c r="A32" t="s">
        <v>31</v>
      </c>
      <c r="B32" s="1">
        <v>1</v>
      </c>
      <c r="C32" s="2">
        <v>0.5</v>
      </c>
      <c r="D32">
        <v>-25262.95</v>
      </c>
      <c r="E32" s="3">
        <f t="shared" si="0"/>
        <v>0.29239525462962962</v>
      </c>
    </row>
    <row r="33" spans="1:5" x14ac:dyDescent="0.25">
      <c r="A33" t="s">
        <v>32</v>
      </c>
      <c r="B33" s="1">
        <v>1</v>
      </c>
      <c r="C33" s="2">
        <v>0.5</v>
      </c>
      <c r="D33">
        <v>-25464.57</v>
      </c>
      <c r="E33" s="3">
        <f t="shared" si="0"/>
        <v>0.29472881944444446</v>
      </c>
    </row>
    <row r="34" spans="1:5" x14ac:dyDescent="0.25">
      <c r="A34" t="s">
        <v>33</v>
      </c>
      <c r="B34" s="1">
        <v>1</v>
      </c>
      <c r="C34" s="2">
        <v>0.5</v>
      </c>
      <c r="D34">
        <v>-0.37072899999999998</v>
      </c>
      <c r="E34" s="3">
        <f t="shared" si="0"/>
        <v>4.2908449074074068E-6</v>
      </c>
    </row>
    <row r="35" spans="1:5" x14ac:dyDescent="0.25">
      <c r="A35" t="s">
        <v>34</v>
      </c>
      <c r="B35" s="1">
        <v>1</v>
      </c>
      <c r="C35" s="2">
        <v>0.5</v>
      </c>
      <c r="D35">
        <v>-1.6554359999999999</v>
      </c>
      <c r="E35" s="3">
        <f t="shared" si="0"/>
        <v>1.9160138888888888E-5</v>
      </c>
    </row>
    <row r="36" spans="1:5" x14ac:dyDescent="0.25">
      <c r="A36" t="s">
        <v>35</v>
      </c>
      <c r="B36" s="1">
        <v>1</v>
      </c>
      <c r="C36" s="2">
        <v>0.5</v>
      </c>
      <c r="D36">
        <v>-19726.64</v>
      </c>
      <c r="E36" s="3">
        <f t="shared" si="0"/>
        <v>0.22831759259259257</v>
      </c>
    </row>
    <row r="37" spans="1:5" x14ac:dyDescent="0.25">
      <c r="A37" t="s">
        <v>36</v>
      </c>
      <c r="B37" s="1">
        <v>1</v>
      </c>
      <c r="C37" s="2">
        <v>0.5</v>
      </c>
      <c r="D37">
        <v>-29145.19</v>
      </c>
      <c r="E37" s="3">
        <f t="shared" si="0"/>
        <v>0.33732858796296294</v>
      </c>
    </row>
    <row r="38" spans="1:5" x14ac:dyDescent="0.25">
      <c r="A38" t="s">
        <v>37</v>
      </c>
      <c r="B38" s="1">
        <v>1</v>
      </c>
      <c r="C38" s="2">
        <v>0.5</v>
      </c>
      <c r="D38">
        <v>-42.080120000000001</v>
      </c>
      <c r="E38" s="3">
        <f t="shared" si="0"/>
        <v>4.8703842592592595E-4</v>
      </c>
    </row>
    <row r="39" spans="1:5" x14ac:dyDescent="0.25">
      <c r="A39" t="s">
        <v>38</v>
      </c>
      <c r="B39" s="1">
        <v>1</v>
      </c>
      <c r="C39" s="2">
        <v>0.5</v>
      </c>
      <c r="D39">
        <v>-12.474640000000001</v>
      </c>
      <c r="E39" s="3">
        <f t="shared" si="0"/>
        <v>1.4438240740740743E-4</v>
      </c>
    </row>
    <row r="40" spans="1:5" x14ac:dyDescent="0.25">
      <c r="A40" t="s">
        <v>39</v>
      </c>
      <c r="B40" s="1">
        <v>1</v>
      </c>
      <c r="C40" s="2">
        <v>0.5</v>
      </c>
      <c r="D40">
        <v>-85.527979999999999</v>
      </c>
      <c r="E40" s="3">
        <f t="shared" si="0"/>
        <v>9.8990717592592589E-4</v>
      </c>
    </row>
    <row r="41" spans="1:5" x14ac:dyDescent="0.25">
      <c r="A41" t="s">
        <v>40</v>
      </c>
      <c r="B41" s="1">
        <v>1</v>
      </c>
      <c r="C41" s="2">
        <v>0.5</v>
      </c>
      <c r="D41">
        <v>-0.59949379999999997</v>
      </c>
      <c r="E41" s="3">
        <f t="shared" si="0"/>
        <v>6.9385856481481482E-6</v>
      </c>
    </row>
    <row r="42" spans="1:5" x14ac:dyDescent="0.25">
      <c r="A42" t="s">
        <v>41</v>
      </c>
      <c r="B42" s="1">
        <v>1</v>
      </c>
      <c r="C42" s="2">
        <v>0.5</v>
      </c>
      <c r="D42">
        <v>-14.82558</v>
      </c>
      <c r="E42" s="3">
        <f t="shared" si="0"/>
        <v>1.7159236111111113E-4</v>
      </c>
    </row>
    <row r="43" spans="1:5" x14ac:dyDescent="0.25">
      <c r="A43" t="s">
        <v>42</v>
      </c>
      <c r="B43" s="1">
        <v>1</v>
      </c>
      <c r="C43" s="2">
        <v>0.5</v>
      </c>
      <c r="D43">
        <v>-126.41249999999999</v>
      </c>
      <c r="E43" s="3">
        <f t="shared" si="0"/>
        <v>1.4631076388888888E-3</v>
      </c>
    </row>
    <row r="44" spans="1:5" x14ac:dyDescent="0.25">
      <c r="A44" t="s">
        <v>43</v>
      </c>
      <c r="B44" s="1">
        <v>1</v>
      </c>
      <c r="C44" s="2">
        <v>0.5</v>
      </c>
      <c r="D44">
        <v>-31.52449</v>
      </c>
      <c r="E44" s="3">
        <f t="shared" si="0"/>
        <v>3.648667824074074E-4</v>
      </c>
    </row>
    <row r="45" spans="1:5" x14ac:dyDescent="0.25">
      <c r="A45" t="s">
        <v>44</v>
      </c>
      <c r="B45" s="1">
        <v>1</v>
      </c>
      <c r="C45" s="2">
        <v>0.5</v>
      </c>
      <c r="D45">
        <v>-14845.54</v>
      </c>
      <c r="E45" s="3">
        <f t="shared" si="0"/>
        <v>0.17182337962962965</v>
      </c>
    </row>
    <row r="46" spans="1:5" x14ac:dyDescent="0.25">
      <c r="A46" t="s">
        <v>45</v>
      </c>
      <c r="B46" s="1">
        <v>1</v>
      </c>
      <c r="C46" s="2">
        <v>0.5</v>
      </c>
      <c r="D46">
        <v>-375.1644</v>
      </c>
      <c r="E46" s="3">
        <f t="shared" si="0"/>
        <v>4.3421805555555557E-3</v>
      </c>
    </row>
    <row r="47" spans="1:5" x14ac:dyDescent="0.25">
      <c r="A47" t="s">
        <v>46</v>
      </c>
      <c r="B47" s="1">
        <v>1</v>
      </c>
      <c r="C47" s="2">
        <v>0.5</v>
      </c>
      <c r="D47">
        <v>-387.78280000000001</v>
      </c>
      <c r="E47" s="3">
        <f t="shared" si="0"/>
        <v>4.4882268518518518E-3</v>
      </c>
    </row>
    <row r="48" spans="1:5" x14ac:dyDescent="0.25">
      <c r="A48" t="s">
        <v>47</v>
      </c>
      <c r="B48" s="1">
        <v>1</v>
      </c>
      <c r="C48" s="2">
        <v>0.5</v>
      </c>
      <c r="D48">
        <v>-5541.1949999999997</v>
      </c>
      <c r="E48" s="3">
        <f t="shared" si="0"/>
        <v>6.4134201388888881E-2</v>
      </c>
    </row>
    <row r="49" spans="1:5" x14ac:dyDescent="0.25">
      <c r="A49" t="s">
        <v>48</v>
      </c>
      <c r="B49" s="1">
        <v>1</v>
      </c>
      <c r="C49" s="2">
        <v>0.5</v>
      </c>
      <c r="D49">
        <v>-4249.7870000000003</v>
      </c>
      <c r="E49" s="3">
        <f t="shared" si="0"/>
        <v>4.9187349537037038E-2</v>
      </c>
    </row>
    <row r="50" spans="1:5" x14ac:dyDescent="0.25">
      <c r="A50" t="s">
        <v>49</v>
      </c>
      <c r="B50" s="1">
        <v>1</v>
      </c>
      <c r="C50" s="2">
        <v>0.5</v>
      </c>
      <c r="D50">
        <v>-25.071619999999999</v>
      </c>
      <c r="E50" s="3">
        <f t="shared" si="0"/>
        <v>2.9018078703703701E-4</v>
      </c>
    </row>
    <row r="51" spans="1:5" x14ac:dyDescent="0.25">
      <c r="A51" t="s">
        <v>50</v>
      </c>
      <c r="B51" s="1">
        <v>1</v>
      </c>
      <c r="C51" s="2">
        <v>0.5</v>
      </c>
      <c r="D51">
        <v>-37.167189999999998</v>
      </c>
      <c r="E51" s="3">
        <f t="shared" si="0"/>
        <v>4.3017581018518514E-4</v>
      </c>
    </row>
    <row r="52" spans="1:5" x14ac:dyDescent="0.25">
      <c r="A52" t="s">
        <v>51</v>
      </c>
      <c r="B52" s="1">
        <v>1</v>
      </c>
      <c r="C52" s="2">
        <v>0.5</v>
      </c>
      <c r="D52">
        <v>-34.731909999999999</v>
      </c>
      <c r="E52" s="3">
        <f t="shared" si="0"/>
        <v>4.0198969907407408E-4</v>
      </c>
    </row>
    <row r="53" spans="1:5" x14ac:dyDescent="0.25">
      <c r="A53" t="s">
        <v>52</v>
      </c>
      <c r="B53" s="1">
        <v>1</v>
      </c>
      <c r="C53" s="2">
        <v>0.5</v>
      </c>
      <c r="D53">
        <v>-75662.91</v>
      </c>
      <c r="E53" s="3">
        <f t="shared" si="0"/>
        <v>0.87572812500000008</v>
      </c>
    </row>
    <row r="54" spans="1:5" x14ac:dyDescent="0.25">
      <c r="A54" t="s">
        <v>53</v>
      </c>
      <c r="B54" s="1">
        <v>1</v>
      </c>
      <c r="C54" s="2">
        <v>0.5</v>
      </c>
      <c r="D54">
        <v>-252990</v>
      </c>
      <c r="E54" s="3">
        <f t="shared" si="0"/>
        <v>2.9281250000000001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56</v>
      </c>
      <c r="B1" s="1">
        <v>1</v>
      </c>
      <c r="C1" s="2">
        <v>0.5</v>
      </c>
      <c r="D1">
        <v>-1570.954</v>
      </c>
      <c r="E1" s="3">
        <f>-D1/86400</f>
        <v>1.8182337962962963E-2</v>
      </c>
    </row>
    <row r="2" spans="1:5" x14ac:dyDescent="0.25">
      <c r="A2" t="s">
        <v>55</v>
      </c>
      <c r="B2" s="1">
        <v>1</v>
      </c>
      <c r="C2" s="2">
        <v>0.5</v>
      </c>
      <c r="D2">
        <v>-3619.1309999999999</v>
      </c>
      <c r="E2" s="3">
        <f>-D2/86400</f>
        <v>4.1888090277777776E-2</v>
      </c>
    </row>
    <row r="3" spans="1:5" x14ac:dyDescent="0.25">
      <c r="A3" t="s">
        <v>54</v>
      </c>
      <c r="B3" s="1">
        <v>1</v>
      </c>
      <c r="C3" s="2">
        <v>0.5</v>
      </c>
      <c r="D3">
        <v>-6930.8540000000003</v>
      </c>
      <c r="E3" s="3">
        <f>-D3/86400</f>
        <v>8.0218217592592594E-2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56</v>
      </c>
      <c r="B1" s="1">
        <v>2</v>
      </c>
      <c r="C1" s="2">
        <v>0</v>
      </c>
      <c r="D1">
        <v>-22203.87</v>
      </c>
      <c r="E1" s="3">
        <f>-D1/86400</f>
        <v>0.25698923611111107</v>
      </c>
    </row>
    <row r="2" spans="1:5" x14ac:dyDescent="0.25">
      <c r="A2" t="s">
        <v>55</v>
      </c>
      <c r="B2" s="1">
        <v>2</v>
      </c>
      <c r="C2" s="2">
        <v>0</v>
      </c>
      <c r="D2">
        <v>-140060.20000000001</v>
      </c>
      <c r="E2" s="3">
        <f>-D2/86400</f>
        <v>1.6210671296296297</v>
      </c>
    </row>
    <row r="3" spans="1:5" x14ac:dyDescent="0.25">
      <c r="A3" t="s">
        <v>54</v>
      </c>
      <c r="B3" s="1">
        <v>2</v>
      </c>
      <c r="C3" s="2">
        <v>0</v>
      </c>
      <c r="D3">
        <v>-74681.72</v>
      </c>
      <c r="E3" s="3">
        <f>-D3/86400</f>
        <v>0.86437175925925924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0" sqref="C20"/>
    </sheetView>
  </sheetViews>
  <sheetFormatPr defaultRowHeight="15" x14ac:dyDescent="0.25"/>
  <cols>
    <col min="1" max="2" width="19" customWidth="1"/>
    <col min="3" max="3" width="18.140625" customWidth="1"/>
    <col min="4" max="4" width="13.140625" customWidth="1"/>
  </cols>
  <sheetData>
    <row r="1" spans="1:4" x14ac:dyDescent="0.25">
      <c r="A1" t="s">
        <v>104</v>
      </c>
    </row>
    <row r="3" spans="1:4" x14ac:dyDescent="0.25">
      <c r="A3" t="s">
        <v>93</v>
      </c>
    </row>
    <row r="5" spans="1:4" x14ac:dyDescent="0.25">
      <c r="A5" s="13" t="s">
        <v>94</v>
      </c>
      <c r="B5" s="13" t="s">
        <v>95</v>
      </c>
      <c r="C5" s="13" t="s">
        <v>96</v>
      </c>
    </row>
    <row r="6" spans="1:4" x14ac:dyDescent="0.25">
      <c r="A6" s="14" t="s">
        <v>97</v>
      </c>
      <c r="B6" s="1">
        <v>30773</v>
      </c>
      <c r="C6">
        <v>1751.5</v>
      </c>
    </row>
    <row r="7" spans="1:4" x14ac:dyDescent="0.25">
      <c r="A7" s="15" t="s">
        <v>98</v>
      </c>
      <c r="B7" s="1">
        <v>29677</v>
      </c>
      <c r="C7">
        <v>4.7</v>
      </c>
    </row>
    <row r="8" spans="1:4" x14ac:dyDescent="0.25">
      <c r="A8" s="15" t="s">
        <v>99</v>
      </c>
      <c r="B8" s="1">
        <v>28581</v>
      </c>
      <c r="C8">
        <v>135.6</v>
      </c>
    </row>
    <row r="9" spans="1:4" x14ac:dyDescent="0.25">
      <c r="A9" s="15" t="s">
        <v>100</v>
      </c>
      <c r="B9" s="1">
        <v>24929</v>
      </c>
      <c r="C9">
        <v>152.4</v>
      </c>
    </row>
    <row r="10" spans="1:4" x14ac:dyDescent="0.25">
      <c r="A10" s="15" t="s">
        <v>101</v>
      </c>
      <c r="B10" s="1">
        <v>23833</v>
      </c>
      <c r="C10" s="16">
        <v>18.899999999999999</v>
      </c>
    </row>
    <row r="11" spans="1:4" x14ac:dyDescent="0.25">
      <c r="A11" s="15"/>
      <c r="C11">
        <f>SUM(C6:C10)</f>
        <v>2063.1</v>
      </c>
    </row>
    <row r="13" spans="1:4" x14ac:dyDescent="0.25">
      <c r="A13" s="17"/>
      <c r="B13" s="15" t="s">
        <v>105</v>
      </c>
      <c r="C13">
        <f>SUM(C6:C10)</f>
        <v>2063.1</v>
      </c>
      <c r="D13" t="s">
        <v>57</v>
      </c>
    </row>
    <row r="14" spans="1:4" x14ac:dyDescent="0.25">
      <c r="B14" s="15" t="s">
        <v>106</v>
      </c>
      <c r="C14" s="18">
        <f>C13/C11</f>
        <v>1</v>
      </c>
    </row>
    <row r="15" spans="1:4" x14ac:dyDescent="0.25">
      <c r="B15" s="15" t="s">
        <v>102</v>
      </c>
      <c r="C15" s="4">
        <f>C14*[1]Summary!D60</f>
        <v>2121.3059263085402</v>
      </c>
      <c r="D15" t="s">
        <v>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River</vt:lpstr>
      <vt:lpstr>mod_GHB</vt:lpstr>
      <vt:lpstr>mod_SpgRch</vt:lpstr>
      <vt:lpstr>EnlargementRights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2016-05-03T22:05:55Z</cp:lastPrinted>
  <dcterms:created xsi:type="dcterms:W3CDTF">2013-01-21T17:54:35Z</dcterms:created>
  <dcterms:modified xsi:type="dcterms:W3CDTF">2021-04-15T13:49:10Z</dcterms:modified>
</cp:coreProperties>
</file>