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backupFile="1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ESPAM_Admin\2021\SWC\CarryoverShortfall\ESPAM21\Cities\11271984Cities\"/>
    </mc:Choice>
  </mc:AlternateContent>
  <xr:revisionPtr revIDLastSave="0" documentId="13_ncr:1_{D0568C6C-370A-4B06-803A-C6FCDD566355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readme" sheetId="13" r:id="rId1"/>
    <sheet name="Cities11271984" sheetId="14" r:id="rId2"/>
    <sheet name="SumWRVol" sheetId="2" r:id="rId3"/>
    <sheet name="CityWRList" sheetId="1" r:id="rId4"/>
    <sheet name="PocatelloACGW" sheetId="5" r:id="rId5"/>
    <sheet name="CumulVolByPriority" sheetId="9" r:id="rId6"/>
  </sheets>
  <definedNames>
    <definedName name="CityWRList">CityWRList!$A$1:$H$97</definedName>
  </definedNames>
  <calcPr calcId="191029"/>
  <pivotCaches>
    <pivotCache cacheId="9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" i="5" l="1"/>
  <c r="Q6" i="5"/>
  <c r="N17" i="5" l="1"/>
  <c r="N22" i="5"/>
  <c r="N21" i="5"/>
  <c r="N20" i="5"/>
  <c r="N19" i="5"/>
  <c r="N18" i="5"/>
  <c r="N16" i="5"/>
  <c r="N14" i="5"/>
  <c r="N13" i="5"/>
  <c r="N12" i="5"/>
  <c r="N11" i="5"/>
  <c r="O11" i="5" s="1"/>
  <c r="Q11" i="5" s="1"/>
  <c r="N5" i="5"/>
  <c r="N4" i="5"/>
  <c r="M23" i="5"/>
  <c r="L23" i="5"/>
  <c r="I28" i="2" l="1"/>
  <c r="I13" i="2"/>
  <c r="I31" i="2"/>
  <c r="P24" i="5" l="1"/>
  <c r="J50" i="2"/>
  <c r="K23" i="5"/>
  <c r="N23" i="5"/>
  <c r="J23" i="2" l="1"/>
  <c r="J5" i="2"/>
  <c r="C2" i="9"/>
  <c r="C3" i="9" s="1"/>
  <c r="C4" i="9" s="1"/>
  <c r="C5" i="9" s="1"/>
  <c r="C6" i="9" s="1"/>
  <c r="C7" i="9" s="1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C59" i="9" s="1"/>
  <c r="C60" i="9" s="1"/>
  <c r="C61" i="9" s="1"/>
  <c r="C62" i="9" s="1"/>
  <c r="C63" i="9" s="1"/>
  <c r="C64" i="9" s="1"/>
  <c r="C65" i="9" s="1"/>
  <c r="C66" i="9" s="1"/>
  <c r="C67" i="9" s="1"/>
  <c r="C68" i="9" s="1"/>
  <c r="C69" i="9" s="1"/>
  <c r="C70" i="9" s="1"/>
  <c r="C71" i="9" s="1"/>
  <c r="C72" i="9" s="1"/>
  <c r="C73" i="9" s="1"/>
  <c r="C74" i="9" s="1"/>
  <c r="C75" i="9" s="1"/>
  <c r="C76" i="9" s="1"/>
  <c r="C77" i="9" s="1"/>
  <c r="C78" i="9" s="1"/>
  <c r="C79" i="9" s="1"/>
  <c r="C80" i="9" s="1"/>
  <c r="C81" i="9" s="1"/>
  <c r="C82" i="9" s="1"/>
  <c r="C83" i="9" s="1"/>
  <c r="C84" i="9" s="1"/>
  <c r="C85" i="9" s="1"/>
  <c r="C86" i="9" s="1"/>
  <c r="C87" i="9" s="1"/>
  <c r="C88" i="9" s="1"/>
  <c r="C89" i="9" s="1"/>
  <c r="C90" i="9" s="1"/>
  <c r="C91" i="9" s="1"/>
  <c r="C92" i="9" s="1"/>
  <c r="C93" i="9" s="1"/>
  <c r="C94" i="9" s="1"/>
  <c r="C95" i="9" s="1"/>
  <c r="C96" i="9" s="1"/>
  <c r="C97" i="9" s="1"/>
  <c r="C98" i="9" s="1"/>
  <c r="C99" i="9" s="1"/>
  <c r="C100" i="9" s="1"/>
  <c r="C101" i="9" s="1"/>
  <c r="C102" i="9" s="1"/>
  <c r="C103" i="9" s="1"/>
  <c r="C104" i="9" s="1"/>
  <c r="C105" i="9" s="1"/>
  <c r="C106" i="9" s="1"/>
  <c r="C107" i="9" s="1"/>
  <c r="C108" i="9" s="1"/>
  <c r="C109" i="9" s="1"/>
  <c r="C110" i="9" s="1"/>
  <c r="C111" i="9" s="1"/>
  <c r="C112" i="9" s="1"/>
  <c r="C113" i="9" s="1"/>
  <c r="C114" i="9" s="1"/>
  <c r="C115" i="9" s="1"/>
  <c r="C116" i="9" s="1"/>
  <c r="C117" i="9" s="1"/>
  <c r="C118" i="9" s="1"/>
  <c r="C119" i="9" s="1"/>
  <c r="C120" i="9" s="1"/>
  <c r="C121" i="9" s="1"/>
  <c r="C122" i="9" s="1"/>
  <c r="C123" i="9" s="1"/>
  <c r="C124" i="9" s="1"/>
  <c r="C125" i="9" s="1"/>
  <c r="C126" i="9" s="1"/>
  <c r="C127" i="9" s="1"/>
  <c r="C128" i="9" s="1"/>
  <c r="C129" i="9" s="1"/>
  <c r="C130" i="9" s="1"/>
  <c r="C131" i="9" s="1"/>
  <c r="C132" i="9" s="1"/>
  <c r="C133" i="9" s="1"/>
  <c r="C134" i="9" s="1"/>
  <c r="C135" i="9" s="1"/>
  <c r="C136" i="9" s="1"/>
  <c r="C137" i="9" s="1"/>
  <c r="C138" i="9" s="1"/>
  <c r="C139" i="9" s="1"/>
  <c r="C140" i="9" s="1"/>
  <c r="C141" i="9" s="1"/>
  <c r="C142" i="9" s="1"/>
  <c r="C143" i="9" s="1"/>
  <c r="C144" i="9" s="1"/>
  <c r="C145" i="9" s="1"/>
  <c r="C146" i="9" s="1"/>
  <c r="C147" i="9" s="1"/>
  <c r="C148" i="9" s="1"/>
  <c r="C149" i="9" s="1"/>
  <c r="C150" i="9" s="1"/>
  <c r="C151" i="9" s="1"/>
  <c r="C152" i="9" s="1"/>
  <c r="C153" i="9" s="1"/>
  <c r="C154" i="9" s="1"/>
  <c r="C155" i="9" s="1"/>
  <c r="C156" i="9" s="1"/>
  <c r="C157" i="9" s="1"/>
  <c r="C158" i="9" s="1"/>
  <c r="C159" i="9" s="1"/>
  <c r="C160" i="9" s="1"/>
  <c r="C161" i="9" s="1"/>
  <c r="C162" i="9" s="1"/>
  <c r="C163" i="9" s="1"/>
  <c r="C164" i="9" s="1"/>
  <c r="C165" i="9" s="1"/>
  <c r="C166" i="9" s="1"/>
  <c r="C167" i="9" s="1"/>
  <c r="C168" i="9" s="1"/>
  <c r="C169" i="9" s="1"/>
  <c r="C170" i="9" s="1"/>
  <c r="C171" i="9" s="1"/>
  <c r="C172" i="9" s="1"/>
  <c r="C173" i="9" s="1"/>
  <c r="C174" i="9" s="1"/>
  <c r="C175" i="9" s="1"/>
  <c r="C176" i="9" s="1"/>
  <c r="C177" i="9" s="1"/>
  <c r="C178" i="9" s="1"/>
  <c r="C179" i="9" s="1"/>
  <c r="C180" i="9" s="1"/>
  <c r="C181" i="9" s="1"/>
  <c r="C182" i="9" s="1"/>
  <c r="C183" i="9" s="1"/>
  <c r="C184" i="9" s="1"/>
  <c r="C185" i="9" s="1"/>
  <c r="C186" i="9" s="1"/>
  <c r="C187" i="9" s="1"/>
  <c r="C188" i="9" s="1"/>
  <c r="C189" i="9" s="1"/>
  <c r="C190" i="9" s="1"/>
  <c r="C191" i="9" s="1"/>
  <c r="C192" i="9" s="1"/>
  <c r="C193" i="9" s="1"/>
  <c r="C194" i="9" s="1"/>
  <c r="C195" i="9" s="1"/>
  <c r="C196" i="9" s="1"/>
  <c r="C197" i="9" s="1"/>
  <c r="C198" i="9" s="1"/>
  <c r="C199" i="9" s="1"/>
  <c r="C200" i="9" s="1"/>
  <c r="C201" i="9" s="1"/>
  <c r="C202" i="9" s="1"/>
  <c r="C203" i="9" s="1"/>
  <c r="C204" i="9" s="1"/>
  <c r="C205" i="9" s="1"/>
  <c r="C206" i="9" s="1"/>
  <c r="C207" i="9" s="1"/>
  <c r="C208" i="9" s="1"/>
  <c r="C209" i="9" s="1"/>
  <c r="C210" i="9" s="1"/>
  <c r="C211" i="9" s="1"/>
  <c r="C212" i="9" s="1"/>
  <c r="C213" i="9" s="1"/>
  <c r="C214" i="9" s="1"/>
  <c r="C215" i="9" s="1"/>
  <c r="C216" i="9" s="1"/>
  <c r="C217" i="9" s="1"/>
  <c r="C218" i="9" s="1"/>
  <c r="C219" i="9" s="1"/>
  <c r="C220" i="9" s="1"/>
  <c r="C221" i="9" s="1"/>
  <c r="C222" i="9" s="1"/>
  <c r="C223" i="9" s="1"/>
  <c r="C224" i="9" s="1"/>
  <c r="C225" i="9" s="1"/>
  <c r="C226" i="9" s="1"/>
  <c r="C227" i="9" s="1"/>
  <c r="C228" i="9" s="1"/>
  <c r="C229" i="9" s="1"/>
  <c r="C230" i="9" s="1"/>
  <c r="C231" i="9" s="1"/>
  <c r="C232" i="9" s="1"/>
  <c r="C233" i="9" s="1"/>
  <c r="C234" i="9" s="1"/>
  <c r="C235" i="9" s="1"/>
  <c r="C236" i="9" s="1"/>
  <c r="C237" i="9" s="1"/>
  <c r="C238" i="9" s="1"/>
  <c r="C239" i="9" s="1"/>
  <c r="C240" i="9" s="1"/>
  <c r="C241" i="9" s="1"/>
  <c r="C242" i="9" s="1"/>
  <c r="C243" i="9" s="1"/>
  <c r="C244" i="9" s="1"/>
  <c r="C245" i="9" s="1"/>
  <c r="C246" i="9" s="1"/>
  <c r="C247" i="9" s="1"/>
  <c r="C248" i="9" s="1"/>
  <c r="C249" i="9" s="1"/>
  <c r="C250" i="9" s="1"/>
  <c r="C251" i="9" s="1"/>
  <c r="C252" i="9" s="1"/>
  <c r="C253" i="9" s="1"/>
  <c r="C254" i="9" s="1"/>
  <c r="C255" i="9" s="1"/>
  <c r="C256" i="9" s="1"/>
  <c r="C257" i="9" s="1"/>
  <c r="C258" i="9" s="1"/>
  <c r="C259" i="9" s="1"/>
  <c r="C260" i="9" s="1"/>
  <c r="C261" i="9" s="1"/>
  <c r="C262" i="9" s="1"/>
  <c r="C263" i="9" s="1"/>
  <c r="C264" i="9" s="1"/>
  <c r="C265" i="9" s="1"/>
  <c r="C266" i="9" s="1"/>
  <c r="C267" i="9" s="1"/>
  <c r="C268" i="9" s="1"/>
  <c r="C269" i="9" s="1"/>
  <c r="C270" i="9" s="1"/>
  <c r="C271" i="9" s="1"/>
  <c r="C272" i="9" s="1"/>
  <c r="C273" i="9" s="1"/>
  <c r="C274" i="9" s="1"/>
  <c r="C275" i="9" s="1"/>
  <c r="C276" i="9" s="1"/>
  <c r="C277" i="9" s="1"/>
  <c r="C278" i="9" s="1"/>
  <c r="C279" i="9" s="1"/>
  <c r="C280" i="9" s="1"/>
  <c r="C281" i="9" s="1"/>
  <c r="C282" i="9" s="1"/>
  <c r="C283" i="9" s="1"/>
  <c r="C284" i="9" s="1"/>
  <c r="C285" i="9" s="1"/>
  <c r="C286" i="9" s="1"/>
  <c r="C287" i="9" s="1"/>
  <c r="C288" i="9" s="1"/>
  <c r="J235" i="1"/>
  <c r="I235" i="1"/>
  <c r="J234" i="1"/>
  <c r="I233" i="1"/>
  <c r="H233" i="1"/>
  <c r="J233" i="1" s="1"/>
  <c r="H234" i="1"/>
  <c r="I234" i="1" s="1"/>
  <c r="H235" i="1"/>
  <c r="H219" i="1" l="1"/>
  <c r="I219" i="1"/>
  <c r="J219" i="1"/>
  <c r="I162" i="1"/>
  <c r="H162" i="1"/>
  <c r="J162" i="1" s="1"/>
  <c r="J23" i="5"/>
  <c r="I23" i="5"/>
  <c r="I280" i="1"/>
  <c r="H280" i="1"/>
  <c r="J280" i="1" s="1"/>
  <c r="H279" i="1"/>
  <c r="I279" i="1" s="1"/>
  <c r="J278" i="1"/>
  <c r="H278" i="1"/>
  <c r="I278" i="1" s="1"/>
  <c r="I277" i="1"/>
  <c r="H277" i="1"/>
  <c r="J277" i="1" s="1"/>
  <c r="I276" i="1"/>
  <c r="H276" i="1"/>
  <c r="J276" i="1" s="1"/>
  <c r="J38" i="2"/>
  <c r="J47" i="2"/>
  <c r="J46" i="2"/>
  <c r="J45" i="2"/>
  <c r="J44" i="2"/>
  <c r="J43" i="2"/>
  <c r="J41" i="2"/>
  <c r="J40" i="2"/>
  <c r="J39" i="2"/>
  <c r="J37" i="2"/>
  <c r="J36" i="2"/>
  <c r="J35" i="2"/>
  <c r="J34" i="2"/>
  <c r="J33" i="2"/>
  <c r="J32" i="2"/>
  <c r="J30" i="2"/>
  <c r="J29" i="2"/>
  <c r="L29" i="2" s="1"/>
  <c r="M29" i="2" s="1"/>
  <c r="J28" i="2"/>
  <c r="J27" i="2"/>
  <c r="J26" i="2"/>
  <c r="J25" i="2"/>
  <c r="J24" i="2"/>
  <c r="L23" i="2"/>
  <c r="M23" i="2" s="1"/>
  <c r="J22" i="2"/>
  <c r="J21" i="2"/>
  <c r="J20" i="2"/>
  <c r="J19" i="2"/>
  <c r="J18" i="2"/>
  <c r="J17" i="2"/>
  <c r="J16" i="2"/>
  <c r="J15" i="2"/>
  <c r="J14" i="2"/>
  <c r="L14" i="2" s="1"/>
  <c r="M14" i="2" s="1"/>
  <c r="J12" i="2"/>
  <c r="J11" i="2"/>
  <c r="J10" i="2"/>
  <c r="J7" i="2"/>
  <c r="L7" i="2" s="1"/>
  <c r="M7" i="2" s="1"/>
  <c r="J6" i="2"/>
  <c r="J42" i="2"/>
  <c r="J13" i="2"/>
  <c r="J9" i="2"/>
  <c r="J8" i="2"/>
  <c r="H288" i="1"/>
  <c r="I288" i="1"/>
  <c r="J288" i="1"/>
  <c r="I287" i="1"/>
  <c r="I286" i="1"/>
  <c r="H287" i="1"/>
  <c r="J287" i="1" s="1"/>
  <c r="H286" i="1"/>
  <c r="J286" i="1" s="1"/>
  <c r="H236" i="1"/>
  <c r="I285" i="1"/>
  <c r="J284" i="1"/>
  <c r="J283" i="1"/>
  <c r="J271" i="1"/>
  <c r="I266" i="1"/>
  <c r="I267" i="1"/>
  <c r="J265" i="1"/>
  <c r="I263" i="1"/>
  <c r="J261" i="1"/>
  <c r="I258" i="1"/>
  <c r="I257" i="1"/>
  <c r="I253" i="1"/>
  <c r="I251" i="1"/>
  <c r="J250" i="1"/>
  <c r="I247" i="1"/>
  <c r="I245" i="1"/>
  <c r="I246" i="1"/>
  <c r="J244" i="1"/>
  <c r="I236" i="1"/>
  <c r="J243" i="1"/>
  <c r="J242" i="1"/>
  <c r="I214" i="1"/>
  <c r="I209" i="1"/>
  <c r="I208" i="1"/>
  <c r="I221" i="1"/>
  <c r="I207" i="1"/>
  <c r="I206" i="1"/>
  <c r="I205" i="1"/>
  <c r="I204" i="1"/>
  <c r="I203" i="1"/>
  <c r="I213" i="1"/>
  <c r="I210" i="1"/>
  <c r="I222" i="1"/>
  <c r="I217" i="1"/>
  <c r="I218" i="1"/>
  <c r="I216" i="1"/>
  <c r="I211" i="1"/>
  <c r="I220" i="1"/>
  <c r="I215" i="1"/>
  <c r="I212" i="1"/>
  <c r="I199" i="1"/>
  <c r="J198" i="1"/>
  <c r="I195" i="1"/>
  <c r="I196" i="1"/>
  <c r="I167" i="1"/>
  <c r="I166" i="1"/>
  <c r="I170" i="1"/>
  <c r="I169" i="1"/>
  <c r="I168" i="1"/>
  <c r="J193" i="1"/>
  <c r="J194" i="1"/>
  <c r="I165" i="1"/>
  <c r="I164" i="1"/>
  <c r="I163" i="1"/>
  <c r="I160" i="1"/>
  <c r="I146" i="1"/>
  <c r="I149" i="1"/>
  <c r="I145" i="1"/>
  <c r="I144" i="1"/>
  <c r="J159" i="1"/>
  <c r="J158" i="1"/>
  <c r="J157" i="1"/>
  <c r="I148" i="1"/>
  <c r="I147" i="1"/>
  <c r="I142" i="1"/>
  <c r="I143" i="1"/>
  <c r="I130" i="1"/>
  <c r="I134" i="1"/>
  <c r="J140" i="1"/>
  <c r="I133" i="1"/>
  <c r="I135" i="1"/>
  <c r="I132" i="1"/>
  <c r="I128" i="1"/>
  <c r="I126" i="1"/>
  <c r="I129" i="1"/>
  <c r="I131" i="1"/>
  <c r="I127" i="1"/>
  <c r="J124" i="1"/>
  <c r="I123" i="1"/>
  <c r="I113" i="1"/>
  <c r="I112" i="1"/>
  <c r="I111" i="1"/>
  <c r="J122" i="1"/>
  <c r="J121" i="1"/>
  <c r="I109" i="1"/>
  <c r="I110" i="1"/>
  <c r="I114" i="1"/>
  <c r="J108" i="1"/>
  <c r="J107" i="1"/>
  <c r="J106" i="1"/>
  <c r="I103" i="1"/>
  <c r="I101" i="1"/>
  <c r="I100" i="1"/>
  <c r="H285" i="1"/>
  <c r="J285" i="1" s="1"/>
  <c r="H284" i="1"/>
  <c r="I284" i="1" s="1"/>
  <c r="H283" i="1"/>
  <c r="I283" i="1" s="1"/>
  <c r="H282" i="1"/>
  <c r="H281" i="1"/>
  <c r="I281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H268" i="1"/>
  <c r="I268" i="1" s="1"/>
  <c r="H266" i="1"/>
  <c r="J266" i="1" s="1"/>
  <c r="H267" i="1"/>
  <c r="J267" i="1" s="1"/>
  <c r="H265" i="1"/>
  <c r="I265" i="1" s="1"/>
  <c r="H264" i="1"/>
  <c r="I264" i="1" s="1"/>
  <c r="H263" i="1"/>
  <c r="J263" i="1" s="1"/>
  <c r="H262" i="1"/>
  <c r="I262" i="1" s="1"/>
  <c r="H261" i="1"/>
  <c r="I261" i="1" s="1"/>
  <c r="H258" i="1"/>
  <c r="J258" i="1" s="1"/>
  <c r="H260" i="1"/>
  <c r="I260" i="1" s="1"/>
  <c r="H257" i="1"/>
  <c r="J257" i="1" s="1"/>
  <c r="H259" i="1"/>
  <c r="I259" i="1" s="1"/>
  <c r="H256" i="1"/>
  <c r="I256" i="1" s="1"/>
  <c r="H255" i="1"/>
  <c r="I255" i="1" s="1"/>
  <c r="H254" i="1"/>
  <c r="I254" i="1" s="1"/>
  <c r="H253" i="1"/>
  <c r="J253" i="1" s="1"/>
  <c r="H252" i="1"/>
  <c r="I252" i="1" s="1"/>
  <c r="H251" i="1"/>
  <c r="J251" i="1" s="1"/>
  <c r="H250" i="1"/>
  <c r="I250" i="1" s="1"/>
  <c r="H249" i="1"/>
  <c r="I249" i="1" s="1"/>
  <c r="H248" i="1"/>
  <c r="I248" i="1" s="1"/>
  <c r="H247" i="1"/>
  <c r="J247" i="1" s="1"/>
  <c r="H245" i="1"/>
  <c r="J245" i="1" s="1"/>
  <c r="H246" i="1"/>
  <c r="J246" i="1" s="1"/>
  <c r="H244" i="1"/>
  <c r="I244" i="1" s="1"/>
  <c r="J236" i="1"/>
  <c r="H243" i="1"/>
  <c r="I243" i="1" s="1"/>
  <c r="H242" i="1"/>
  <c r="I242" i="1" s="1"/>
  <c r="H241" i="1"/>
  <c r="I241" i="1" s="1"/>
  <c r="H239" i="1"/>
  <c r="I239" i="1" s="1"/>
  <c r="H238" i="1"/>
  <c r="I238" i="1" s="1"/>
  <c r="H240" i="1"/>
  <c r="I240" i="1" s="1"/>
  <c r="H237" i="1"/>
  <c r="I237" i="1" s="1"/>
  <c r="H214" i="1"/>
  <c r="J214" i="1" s="1"/>
  <c r="H209" i="1"/>
  <c r="J209" i="1" s="1"/>
  <c r="H208" i="1"/>
  <c r="J208" i="1" s="1"/>
  <c r="H221" i="1"/>
  <c r="J221" i="1" s="1"/>
  <c r="H207" i="1"/>
  <c r="J207" i="1" s="1"/>
  <c r="H206" i="1"/>
  <c r="J206" i="1" s="1"/>
  <c r="H205" i="1"/>
  <c r="J205" i="1" s="1"/>
  <c r="H204" i="1"/>
  <c r="J204" i="1" s="1"/>
  <c r="H203" i="1"/>
  <c r="J203" i="1" s="1"/>
  <c r="H213" i="1"/>
  <c r="J213" i="1" s="1"/>
  <c r="H210" i="1"/>
  <c r="J210" i="1" s="1"/>
  <c r="H222" i="1"/>
  <c r="J222" i="1" s="1"/>
  <c r="H232" i="1"/>
  <c r="I232" i="1" s="1"/>
  <c r="H231" i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17" i="1"/>
  <c r="J217" i="1" s="1"/>
  <c r="H218" i="1"/>
  <c r="J218" i="1" s="1"/>
  <c r="H216" i="1"/>
  <c r="J216" i="1" s="1"/>
  <c r="H223" i="1"/>
  <c r="I223" i="1" s="1"/>
  <c r="H211" i="1"/>
  <c r="J211" i="1" s="1"/>
  <c r="H224" i="1"/>
  <c r="I224" i="1" s="1"/>
  <c r="H220" i="1"/>
  <c r="J220" i="1" s="1"/>
  <c r="H215" i="1"/>
  <c r="J215" i="1" s="1"/>
  <c r="H212" i="1"/>
  <c r="J212" i="1" s="1"/>
  <c r="H202" i="1"/>
  <c r="I202" i="1" s="1"/>
  <c r="H201" i="1"/>
  <c r="I201" i="1" s="1"/>
  <c r="H199" i="1"/>
  <c r="J199" i="1" s="1"/>
  <c r="H200" i="1"/>
  <c r="I200" i="1" s="1"/>
  <c r="H198" i="1"/>
  <c r="I198" i="1" s="1"/>
  <c r="H197" i="1"/>
  <c r="I197" i="1" s="1"/>
  <c r="H195" i="1"/>
  <c r="J195" i="1" s="1"/>
  <c r="H196" i="1"/>
  <c r="J196" i="1" s="1"/>
  <c r="H176" i="1"/>
  <c r="I176" i="1" s="1"/>
  <c r="H167" i="1"/>
  <c r="J167" i="1" s="1"/>
  <c r="H166" i="1"/>
  <c r="J166" i="1" s="1"/>
  <c r="H181" i="1"/>
  <c r="I181" i="1" s="1"/>
  <c r="H190" i="1"/>
  <c r="I190" i="1" s="1"/>
  <c r="H170" i="1"/>
  <c r="J170" i="1" s="1"/>
  <c r="H169" i="1"/>
  <c r="J169" i="1" s="1"/>
  <c r="H168" i="1"/>
  <c r="J168" i="1" s="1"/>
  <c r="H180" i="1"/>
  <c r="I180" i="1" s="1"/>
  <c r="H193" i="1"/>
  <c r="I193" i="1" s="1"/>
  <c r="H189" i="1"/>
  <c r="I189" i="1" s="1"/>
  <c r="H182" i="1"/>
  <c r="I182" i="1" s="1"/>
  <c r="H194" i="1"/>
  <c r="I194" i="1" s="1"/>
  <c r="H192" i="1"/>
  <c r="I192" i="1" s="1"/>
  <c r="H191" i="1"/>
  <c r="I191" i="1" s="1"/>
  <c r="H188" i="1"/>
  <c r="I188" i="1" s="1"/>
  <c r="H187" i="1"/>
  <c r="I187" i="1" s="1"/>
  <c r="H186" i="1"/>
  <c r="I186" i="1" s="1"/>
  <c r="H185" i="1"/>
  <c r="I185" i="1" s="1"/>
  <c r="H184" i="1"/>
  <c r="I184" i="1" s="1"/>
  <c r="H183" i="1"/>
  <c r="I183" i="1" s="1"/>
  <c r="H179" i="1"/>
  <c r="I179" i="1" s="1"/>
  <c r="H178" i="1"/>
  <c r="I178" i="1" s="1"/>
  <c r="H177" i="1"/>
  <c r="I177" i="1" s="1"/>
  <c r="H175" i="1"/>
  <c r="I175" i="1" s="1"/>
  <c r="H174" i="1"/>
  <c r="I174" i="1" s="1"/>
  <c r="H172" i="1"/>
  <c r="I172" i="1" s="1"/>
  <c r="H173" i="1"/>
  <c r="I173" i="1" s="1"/>
  <c r="H171" i="1"/>
  <c r="I171" i="1" s="1"/>
  <c r="H165" i="1"/>
  <c r="J165" i="1" s="1"/>
  <c r="H164" i="1"/>
  <c r="J164" i="1" s="1"/>
  <c r="H163" i="1"/>
  <c r="J163" i="1" s="1"/>
  <c r="H160" i="1"/>
  <c r="J160" i="1" s="1"/>
  <c r="H161" i="1"/>
  <c r="I161" i="1" s="1"/>
  <c r="H155" i="1"/>
  <c r="I155" i="1" s="1"/>
  <c r="H146" i="1"/>
  <c r="J146" i="1" s="1"/>
  <c r="H152" i="1"/>
  <c r="I152" i="1" s="1"/>
  <c r="H153" i="1"/>
  <c r="I153" i="1" s="1"/>
  <c r="H149" i="1"/>
  <c r="J149" i="1" s="1"/>
  <c r="H154" i="1"/>
  <c r="I154" i="1" s="1"/>
  <c r="H151" i="1"/>
  <c r="I151" i="1" s="1"/>
  <c r="H145" i="1"/>
  <c r="J145" i="1" s="1"/>
  <c r="H144" i="1"/>
  <c r="J144" i="1" s="1"/>
  <c r="H159" i="1"/>
  <c r="I159" i="1" s="1"/>
  <c r="H158" i="1"/>
  <c r="I158" i="1" s="1"/>
  <c r="H157" i="1"/>
  <c r="I157" i="1" s="1"/>
  <c r="H156" i="1"/>
  <c r="I156" i="1" s="1"/>
  <c r="H150" i="1"/>
  <c r="I150" i="1" s="1"/>
  <c r="H148" i="1"/>
  <c r="J148" i="1" s="1"/>
  <c r="H147" i="1"/>
  <c r="J147" i="1" s="1"/>
  <c r="H142" i="1"/>
  <c r="J142" i="1" s="1"/>
  <c r="H143" i="1"/>
  <c r="J143" i="1" s="1"/>
  <c r="H137" i="1"/>
  <c r="I137" i="1" s="1"/>
  <c r="H130" i="1"/>
  <c r="J130" i="1" s="1"/>
  <c r="H134" i="1"/>
  <c r="J134" i="1" s="1"/>
  <c r="H140" i="1"/>
  <c r="I140" i="1" s="1"/>
  <c r="H141" i="1"/>
  <c r="I141" i="1" s="1"/>
  <c r="H139" i="1"/>
  <c r="I139" i="1" s="1"/>
  <c r="H138" i="1"/>
  <c r="I138" i="1" s="1"/>
  <c r="H133" i="1"/>
  <c r="J133" i="1" s="1"/>
  <c r="H135" i="1"/>
  <c r="J135" i="1" s="1"/>
  <c r="H136" i="1"/>
  <c r="I136" i="1" s="1"/>
  <c r="H132" i="1"/>
  <c r="J132" i="1" s="1"/>
  <c r="H128" i="1"/>
  <c r="J128" i="1" s="1"/>
  <c r="H126" i="1"/>
  <c r="J126" i="1" s="1"/>
  <c r="H129" i="1"/>
  <c r="J129" i="1" s="1"/>
  <c r="H131" i="1"/>
  <c r="J131" i="1" s="1"/>
  <c r="H127" i="1"/>
  <c r="J127" i="1" s="1"/>
  <c r="H125" i="1"/>
  <c r="I125" i="1" s="1"/>
  <c r="H124" i="1"/>
  <c r="I124" i="1" s="1"/>
  <c r="H123" i="1"/>
  <c r="J123" i="1" s="1"/>
  <c r="H119" i="1"/>
  <c r="I119" i="1" s="1"/>
  <c r="H113" i="1"/>
  <c r="J113" i="1" s="1"/>
  <c r="H112" i="1"/>
  <c r="J112" i="1" s="1"/>
  <c r="H111" i="1"/>
  <c r="J111" i="1" s="1"/>
  <c r="H117" i="1"/>
  <c r="I117" i="1" s="1"/>
  <c r="H116" i="1"/>
  <c r="I116" i="1" s="1"/>
  <c r="H122" i="1"/>
  <c r="I122" i="1" s="1"/>
  <c r="H121" i="1"/>
  <c r="I121" i="1" s="1"/>
  <c r="H120" i="1"/>
  <c r="I120" i="1" s="1"/>
  <c r="H118" i="1"/>
  <c r="I118" i="1" s="1"/>
  <c r="H115" i="1"/>
  <c r="I115" i="1" s="1"/>
  <c r="H109" i="1"/>
  <c r="J109" i="1" s="1"/>
  <c r="H110" i="1"/>
  <c r="J110" i="1" s="1"/>
  <c r="H114" i="1"/>
  <c r="J114" i="1" s="1"/>
  <c r="H108" i="1"/>
  <c r="I108" i="1" s="1"/>
  <c r="H107" i="1"/>
  <c r="I107" i="1" s="1"/>
  <c r="H106" i="1"/>
  <c r="I106" i="1" s="1"/>
  <c r="H103" i="1"/>
  <c r="J103" i="1" s="1"/>
  <c r="H105" i="1"/>
  <c r="I105" i="1" s="1"/>
  <c r="H104" i="1"/>
  <c r="I104" i="1" s="1"/>
  <c r="H102" i="1"/>
  <c r="I102" i="1" s="1"/>
  <c r="H101" i="1"/>
  <c r="J101" i="1" s="1"/>
  <c r="H100" i="1"/>
  <c r="J100" i="1" s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  <c r="J2" i="1"/>
  <c r="I2" i="1"/>
  <c r="L45" i="2" l="1"/>
  <c r="M45" i="2" s="1"/>
  <c r="J282" i="1"/>
  <c r="I282" i="1"/>
  <c r="J49" i="2"/>
  <c r="J51" i="2" s="1"/>
  <c r="L33" i="2"/>
  <c r="M33" i="2" s="1"/>
  <c r="J281" i="1"/>
  <c r="J120" i="1"/>
  <c r="J139" i="1"/>
  <c r="J274" i="1"/>
  <c r="J141" i="1"/>
  <c r="J189" i="1"/>
  <c r="J275" i="1"/>
  <c r="J187" i="1"/>
  <c r="J252" i="1"/>
  <c r="J188" i="1"/>
  <c r="J191" i="1"/>
  <c r="J190" i="1"/>
  <c r="J202" i="1"/>
  <c r="J232" i="1"/>
  <c r="J255" i="1"/>
  <c r="J279" i="1"/>
  <c r="J201" i="1"/>
  <c r="J192" i="1"/>
  <c r="J256" i="1"/>
  <c r="L46" i="2"/>
  <c r="M46" i="2" s="1"/>
  <c r="J105" i="1"/>
  <c r="J115" i="1"/>
  <c r="J117" i="1"/>
  <c r="J119" i="1"/>
  <c r="J173" i="1"/>
  <c r="J177" i="1"/>
  <c r="J184" i="1"/>
  <c r="J181" i="1"/>
  <c r="J102" i="1"/>
  <c r="J136" i="1"/>
  <c r="J150" i="1"/>
  <c r="J154" i="1"/>
  <c r="J153" i="1"/>
  <c r="J161" i="1"/>
  <c r="J174" i="1"/>
  <c r="J179" i="1"/>
  <c r="J186" i="1"/>
  <c r="J182" i="1"/>
  <c r="J197" i="1"/>
  <c r="J200" i="1"/>
  <c r="J226" i="1"/>
  <c r="J228" i="1"/>
  <c r="J230" i="1"/>
  <c r="J240" i="1"/>
  <c r="J239" i="1"/>
  <c r="J249" i="1"/>
  <c r="J259" i="1"/>
  <c r="J260" i="1"/>
  <c r="J269" i="1"/>
  <c r="J272" i="1"/>
  <c r="J104" i="1"/>
  <c r="J118" i="1"/>
  <c r="J116" i="1"/>
  <c r="J125" i="1"/>
  <c r="J138" i="1"/>
  <c r="J137" i="1"/>
  <c r="J156" i="1"/>
  <c r="J151" i="1"/>
  <c r="J152" i="1"/>
  <c r="J155" i="1"/>
  <c r="J171" i="1"/>
  <c r="J172" i="1"/>
  <c r="J175" i="1"/>
  <c r="J178" i="1"/>
  <c r="J183" i="1"/>
  <c r="J185" i="1"/>
  <c r="J180" i="1"/>
  <c r="J176" i="1"/>
  <c r="J224" i="1"/>
  <c r="J223" i="1"/>
  <c r="J225" i="1"/>
  <c r="J227" i="1"/>
  <c r="J229" i="1"/>
  <c r="J231" i="1"/>
  <c r="J237" i="1"/>
  <c r="J238" i="1"/>
  <c r="J241" i="1"/>
  <c r="J248" i="1"/>
  <c r="J254" i="1"/>
  <c r="J262" i="1"/>
  <c r="J264" i="1"/>
  <c r="J268" i="1"/>
  <c r="J270" i="1"/>
  <c r="J273" i="1"/>
</calcChain>
</file>

<file path=xl/sharedStrings.xml><?xml version="1.0" encoding="utf-8"?>
<sst xmlns="http://schemas.openxmlformats.org/spreadsheetml/2006/main" count="751" uniqueCount="164">
  <si>
    <t>Current Owner</t>
  </si>
  <si>
    <t>BasinNumber</t>
  </si>
  <si>
    <t>SequenceNumber</t>
  </si>
  <si>
    <t>SplitSuffix</t>
  </si>
  <si>
    <t>PriorityDate</t>
  </si>
  <si>
    <t>OverallMaxDiversionRate</t>
  </si>
  <si>
    <t>OverallMaxDiversionVolume</t>
  </si>
  <si>
    <t>CITY OF BLISS</t>
  </si>
  <si>
    <t>CITY OF BURLEY</t>
  </si>
  <si>
    <t>A</t>
  </si>
  <si>
    <t>B</t>
  </si>
  <si>
    <t>CITY OF CAREY</t>
  </si>
  <si>
    <t>CITY OF DECLO</t>
  </si>
  <si>
    <t>CITY OF DIETRICH</t>
  </si>
  <si>
    <t>CITY OF GOODING</t>
  </si>
  <si>
    <t>CITY OF HAZELTON</t>
  </si>
  <si>
    <t>CITY OF HEYBURN</t>
  </si>
  <si>
    <t>CITY OF JEROME</t>
  </si>
  <si>
    <t>CITY OF PAUL</t>
  </si>
  <si>
    <t>CITY OF RICHFIELD</t>
  </si>
  <si>
    <t>CITY OF RUPERT</t>
  </si>
  <si>
    <t>CITY OF SHOSHONE</t>
  </si>
  <si>
    <t>CITY OF WENDELL</t>
  </si>
  <si>
    <t>MaxDivVol</t>
  </si>
  <si>
    <t>JrVol</t>
  </si>
  <si>
    <t>SrVol</t>
  </si>
  <si>
    <t>Row Labels</t>
  </si>
  <si>
    <t>Grand Total</t>
  </si>
  <si>
    <t>Sum of JrVol</t>
  </si>
  <si>
    <t>Values</t>
  </si>
  <si>
    <t>Sum of SrVol</t>
  </si>
  <si>
    <t>City</t>
  </si>
  <si>
    <t>Water right annual volume</t>
  </si>
  <si>
    <t>Average diversions</t>
  </si>
  <si>
    <t>AF/yr</t>
  </si>
  <si>
    <t>CITY OF ABERDEEN</t>
  </si>
  <si>
    <t/>
  </si>
  <si>
    <t>CITY OF AMERICAN FALLS</t>
  </si>
  <si>
    <t>CITY OF AMMON</t>
  </si>
  <si>
    <t>CITY OF ATOMIC CITY</t>
  </si>
  <si>
    <t>CITY OF BASALT</t>
  </si>
  <si>
    <t>CITY OF BLACKFOOT</t>
  </si>
  <si>
    <t>CITY OF BUTTE CITY</t>
  </si>
  <si>
    <t>CITY OF CHUBBUCK</t>
  </si>
  <si>
    <t>CITY OF DUBOIS</t>
  </si>
  <si>
    <t>CITY OF FIRTH</t>
  </si>
  <si>
    <t>CITY OF IDAHO FALLS</t>
  </si>
  <si>
    <t>CITY OF IONA</t>
  </si>
  <si>
    <t>CITY OF MUD LAKE</t>
  </si>
  <si>
    <t>CITY OF PARKER</t>
  </si>
  <si>
    <t>CITY OF POCATELLO</t>
  </si>
  <si>
    <t>CITY OF REXBURG</t>
  </si>
  <si>
    <t>CITY OF RIGBY</t>
  </si>
  <si>
    <t>CITY OF RIRIE</t>
  </si>
  <si>
    <t>CITY OF ROBERTS</t>
  </si>
  <si>
    <t>CITY OF SHELLEY</t>
  </si>
  <si>
    <t>CITY OF ST ANTHONY</t>
  </si>
  <si>
    <t>CITY OF SUGAR CITY</t>
  </si>
  <si>
    <t>CITY OF TETON</t>
  </si>
  <si>
    <t>CITY OF UCON</t>
  </si>
  <si>
    <t>FALLS WATER CO INC</t>
  </si>
  <si>
    <t>GROVELAND WATER &amp; SEWER DISTRICT</t>
  </si>
  <si>
    <t>WOODVILLE WATER &amp; SEWER DISTRICT</t>
  </si>
  <si>
    <t>CITY OF BUTTE</t>
  </si>
  <si>
    <t>CITY OF MUD LAKE-M &amp; T WATER AND SEWER</t>
  </si>
  <si>
    <t>CITY OF EDEN</t>
  </si>
  <si>
    <t>CITY OF MINIDOKA</t>
  </si>
  <si>
    <t>Diversions not reported, used max water right volume</t>
  </si>
  <si>
    <t>Jr Div Vol</t>
  </si>
  <si>
    <t>Model cells</t>
  </si>
  <si>
    <t>Vol/cell</t>
  </si>
  <si>
    <t>(AF/yr)</t>
  </si>
  <si>
    <t>(cfd)</t>
  </si>
  <si>
    <t>2007 permit already mitigated</t>
  </si>
  <si>
    <t>Model cell list</t>
  </si>
  <si>
    <t>Groveland</t>
  </si>
  <si>
    <t>See separate analysis for Pocatello</t>
  </si>
  <si>
    <t>City of Pocatello wells within ESPA area of common groundwater supply</t>
  </si>
  <si>
    <t>Well Name</t>
  </si>
  <si>
    <t>Reported group</t>
  </si>
  <si>
    <t>WMIS Number</t>
  </si>
  <si>
    <t>ESPAM2.1 cell</t>
  </si>
  <si>
    <t>Steady state response at nr Blackfoot to Minidoka</t>
  </si>
  <si>
    <t>Water rights</t>
  </si>
  <si>
    <t>Priority date</t>
  </si>
  <si>
    <t>Water right comment</t>
  </si>
  <si>
    <t>Well 41 aka Airport 2</t>
  </si>
  <si>
    <t>Biosolids program</t>
  </si>
  <si>
    <t>29-7119</t>
  </si>
  <si>
    <t>Only POD for water right</t>
  </si>
  <si>
    <t>Well 42 aka Airport 1</t>
  </si>
  <si>
    <t>29-7118</t>
  </si>
  <si>
    <t>Well 39 aka Phillips 1</t>
  </si>
  <si>
    <t>Airport interconnected wells</t>
  </si>
  <si>
    <t>29-13638</t>
  </si>
  <si>
    <t>Other airport well is only other POD</t>
  </si>
  <si>
    <t>29-2274</t>
  </si>
  <si>
    <t>12 other PODs, per City's submittal water right is associated with City system, not Airport system</t>
  </si>
  <si>
    <t>29-2388</t>
  </si>
  <si>
    <t>29-7375</t>
  </si>
  <si>
    <t>12 other PODs, per City's submittal water right is assoicated with City system, not Airport system</t>
  </si>
  <si>
    <t>29-7450</t>
  </si>
  <si>
    <t>Well 35 aka Phillips 3</t>
  </si>
  <si>
    <t>same water rights as Well 39</t>
  </si>
  <si>
    <t>Well 40 aka Phillps 2</t>
  </si>
  <si>
    <t>29-11344</t>
  </si>
  <si>
    <t>Pit Road aka Swanson</t>
  </si>
  <si>
    <t>29-2259</t>
  </si>
  <si>
    <t>JOHN P EVANS is owner of water right, only POD for water right</t>
  </si>
  <si>
    <t>Well 2</t>
  </si>
  <si>
    <t>29-2255D</t>
  </si>
  <si>
    <t>MICHELLE SCHROEDER is owner of water right, only POD for water right</t>
  </si>
  <si>
    <t>29-2255F</t>
  </si>
  <si>
    <t>Well 3</t>
  </si>
  <si>
    <t>29-7073</t>
  </si>
  <si>
    <t>NATHAN SCHROEDER is owner of water right, only POD for water right</t>
  </si>
  <si>
    <t>DP 140</t>
  </si>
  <si>
    <t>29-2344A</t>
  </si>
  <si>
    <t>BINGHAM INVESTMENTS is owner of water right, only POD for water right</t>
  </si>
  <si>
    <t>29-14017</t>
  </si>
  <si>
    <t>BINGHAM INVESTMENTS is owner of water right, only POD for water right, water right not listed on City's submittal or in WMIS</t>
  </si>
  <si>
    <t>Well WPC aka City Pivot</t>
  </si>
  <si>
    <t>29-7770</t>
  </si>
  <si>
    <t>Well 19</t>
  </si>
  <si>
    <t>Other</t>
  </si>
  <si>
    <t>29-13636</t>
  </si>
  <si>
    <t>Well 43 aka Ward Park</t>
  </si>
  <si>
    <t>29-7222</t>
  </si>
  <si>
    <t>Well 32</t>
  </si>
  <si>
    <t>City interconnected wells</t>
  </si>
  <si>
    <t>29-7322</t>
  </si>
  <si>
    <t>Original water right, now 18 water rights with 21 other PODs, water rights list original PODs for administration, Well 32 was originally 3.46 cfs (20% of the authorized diversion rate)</t>
  </si>
  <si>
    <t>Sum</t>
  </si>
  <si>
    <t xml:space="preserve">  </t>
  </si>
  <si>
    <t>3/28/1967</t>
  </si>
  <si>
    <t>6/1/1959</t>
  </si>
  <si>
    <t>CumulVol</t>
  </si>
  <si>
    <t>Coalition of Cities member</t>
  </si>
  <si>
    <t>Response at near Blackfoot to Minidoka</t>
  </si>
  <si>
    <t>Junior to selected priority date</t>
  </si>
  <si>
    <t>How to use the cities junior use spreadsheet to make a MODFLOW wel file</t>
  </si>
  <si>
    <t xml:space="preserve">Step 1.  </t>
  </si>
  <si>
    <t xml:space="preserve">Step 2.  </t>
  </si>
  <si>
    <t>Go to worksheet 'CityWRLIst'.  Change curtailment date in cell M1</t>
  </si>
  <si>
    <t>Go to worksheet 'SumWRVol'.  Refresh the pivot table by right clicking on cell A5 and selecting Refresh.</t>
  </si>
  <si>
    <t xml:space="preserve">Step 3.  </t>
  </si>
  <si>
    <t>Paste Values from updated pivot table cells A5:C47 to E5:G47.</t>
  </si>
  <si>
    <t xml:space="preserve">Step 4.  </t>
  </si>
  <si>
    <t xml:space="preserve">Column J now shows the estimated junior diversion volume in AF/yr.  For non-zero values in Column J, calculate the volume per model cell in cfd and write a well file using the model cells listed for the appropriate city in columns N through Z.  </t>
  </si>
  <si>
    <t xml:space="preserve">Step 5.  </t>
  </si>
  <si>
    <t xml:space="preserve">Go to worksheet 'PocatelloACGW' to determine junior use for the City of Pocatello (Pocatello is not included in the 'CityWRList' or 'SumWRVol' worksheets) within the area of common groundwater supply.  </t>
  </si>
  <si>
    <t xml:space="preserve">Step 6.  </t>
  </si>
  <si>
    <t>Add Pocatello's junior use to the wel file or calculate the impact of Pocatello's junior use using the response functions on worksheet 'PocatelloACGW' in Column E.</t>
  </si>
  <si>
    <t>2016-2020</t>
  </si>
  <si>
    <t>2016-2020 average</t>
  </si>
  <si>
    <t>Heyburn</t>
  </si>
  <si>
    <t>AF</t>
  </si>
  <si>
    <t>City of Pocatello</t>
  </si>
  <si>
    <t>Total</t>
  </si>
  <si>
    <t>cfs</t>
  </si>
  <si>
    <t>Jr AF</t>
  </si>
  <si>
    <t>Richfield</t>
  </si>
  <si>
    <t>cfd</t>
  </si>
  <si>
    <t>Annual diversion volume junior to 11/27/1984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</si>
</sst>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0"/>
    <numFmt numFmtId="166" formatCode="#,##0.0"/>
    <numFmt numFmtId="167" formatCode="0.0"/>
  </numFmts>
  <fonts count="40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8.25"/>
      <color indexed="8"/>
      <name val="Microsoft Sans Serif"/>
      <family val="2"/>
    </font>
    <font>
      <sz val="8.25"/>
      <color indexed="8"/>
      <name val="Microsoft Sans Serif"/>
      <family val="2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Arial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4" applyNumberFormat="0" applyAlignment="0" applyProtection="0"/>
    <xf numFmtId="0" fontId="19" fillId="6" borderId="5" applyNumberFormat="0" applyAlignment="0" applyProtection="0"/>
    <xf numFmtId="0" fontId="20" fillId="6" borderId="4" applyNumberFormat="0" applyAlignment="0" applyProtection="0"/>
    <xf numFmtId="0" fontId="21" fillId="0" borderId="6" applyNumberFormat="0" applyFill="0" applyAlignment="0" applyProtection="0"/>
    <xf numFmtId="0" fontId="22" fillId="7" borderId="7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6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8" fillId="0" borderId="0"/>
    <xf numFmtId="0" fontId="6" fillId="0" borderId="0"/>
    <xf numFmtId="0" fontId="5" fillId="0" borderId="0"/>
    <xf numFmtId="0" fontId="32" fillId="0" borderId="0"/>
    <xf numFmtId="0" fontId="33" fillId="0" borderId="0"/>
  </cellStyleXfs>
  <cellXfs count="16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7" fillId="0" borderId="0" xfId="0" applyFont="1"/>
    <xf numFmtId="3" fontId="27" fillId="0" borderId="0" xfId="0" applyNumberFormat="1" applyFont="1"/>
    <xf numFmtId="3" fontId="27" fillId="0" borderId="0" xfId="0" applyNumberFormat="1" applyFont="1" applyAlignment="1">
      <alignment horizontal="center"/>
    </xf>
    <xf numFmtId="0" fontId="10" fillId="0" borderId="0" xfId="5"/>
    <xf numFmtId="0" fontId="10" fillId="0" borderId="0" xfId="5" applyAlignment="1">
      <alignment horizontal="left"/>
    </xf>
    <xf numFmtId="3" fontId="28" fillId="0" borderId="0" xfId="0" applyNumberFormat="1" applyFont="1"/>
    <xf numFmtId="0" fontId="27" fillId="0" borderId="0" xfId="3" applyFont="1"/>
    <xf numFmtId="1" fontId="27" fillId="0" borderId="0" xfId="0" applyNumberFormat="1" applyFont="1"/>
    <xf numFmtId="164" fontId="27" fillId="0" borderId="0" xfId="0" applyNumberFormat="1" applyFont="1"/>
    <xf numFmtId="14" fontId="27" fillId="0" borderId="0" xfId="0" applyNumberFormat="1" applyFont="1"/>
    <xf numFmtId="0" fontId="30" fillId="0" borderId="0" xfId="0" applyFont="1"/>
    <xf numFmtId="164" fontId="0" fillId="0" borderId="0" xfId="0" applyNumberFormat="1"/>
    <xf numFmtId="0" fontId="27" fillId="0" borderId="0" xfId="0" applyFont="1" applyAlignment="1">
      <alignment horizontal="right"/>
    </xf>
    <xf numFmtId="0" fontId="5" fillId="0" borderId="0" xfId="54"/>
    <xf numFmtId="0" fontId="5" fillId="0" borderId="12" xfId="54" applyBorder="1" applyAlignment="1">
      <alignment horizontal="center" vertical="center"/>
    </xf>
    <xf numFmtId="0" fontId="5" fillId="0" borderId="12" xfId="54" applyBorder="1" applyAlignment="1">
      <alignment horizontal="center" vertical="center" wrapText="1"/>
    </xf>
    <xf numFmtId="0" fontId="5" fillId="0" borderId="13" xfId="54" applyBorder="1" applyAlignment="1">
      <alignment horizontal="center" vertical="center"/>
    </xf>
    <xf numFmtId="0" fontId="5" fillId="0" borderId="0" xfId="54" applyAlignment="1">
      <alignment horizontal="center" vertical="center"/>
    </xf>
    <xf numFmtId="0" fontId="5" fillId="0" borderId="12" xfId="54" applyBorder="1"/>
    <xf numFmtId="0" fontId="5" fillId="0" borderId="12" xfId="54" applyBorder="1" applyAlignment="1">
      <alignment wrapText="1"/>
    </xf>
    <xf numFmtId="0" fontId="5" fillId="0" borderId="14" xfId="54" applyBorder="1" applyAlignment="1">
      <alignment wrapText="1"/>
    </xf>
    <xf numFmtId="0" fontId="5" fillId="0" borderId="15" xfId="54" applyBorder="1" applyAlignment="1">
      <alignment wrapText="1"/>
    </xf>
    <xf numFmtId="0" fontId="5" fillId="0" borderId="16" xfId="54" applyBorder="1" applyAlignment="1">
      <alignment wrapText="1"/>
    </xf>
    <xf numFmtId="0" fontId="5" fillId="0" borderId="17" xfId="54" applyBorder="1" applyAlignment="1">
      <alignment wrapText="1"/>
    </xf>
    <xf numFmtId="0" fontId="5" fillId="33" borderId="12" xfId="54" applyFill="1" applyBorder="1"/>
    <xf numFmtId="0" fontId="31" fillId="33" borderId="12" xfId="54" applyFont="1" applyFill="1" applyBorder="1" applyAlignment="1">
      <alignment wrapText="1"/>
    </xf>
    <xf numFmtId="0" fontId="5" fillId="0" borderId="21" xfId="54" applyBorder="1" applyAlignment="1">
      <alignment wrapText="1"/>
    </xf>
    <xf numFmtId="0" fontId="5" fillId="0" borderId="22" xfId="54" applyBorder="1" applyAlignment="1">
      <alignment wrapText="1"/>
    </xf>
    <xf numFmtId="0" fontId="5" fillId="0" borderId="12" xfId="54" applyBorder="1" applyAlignment="1">
      <alignment vertical="top"/>
    </xf>
    <xf numFmtId="0" fontId="5" fillId="0" borderId="21" xfId="54" applyBorder="1" applyAlignment="1">
      <alignment vertical="top" wrapText="1"/>
    </xf>
    <xf numFmtId="0" fontId="5" fillId="0" borderId="22" xfId="54" applyBorder="1" applyAlignment="1">
      <alignment vertical="top" wrapText="1"/>
    </xf>
    <xf numFmtId="0" fontId="5" fillId="0" borderId="12" xfId="54" applyFill="1" applyBorder="1"/>
    <xf numFmtId="0" fontId="31" fillId="0" borderId="12" xfId="54" applyFont="1" applyBorder="1" applyAlignment="1">
      <alignment wrapText="1"/>
    </xf>
    <xf numFmtId="0" fontId="5" fillId="34" borderId="12" xfId="54" applyFill="1" applyBorder="1" applyAlignment="1">
      <alignment vertical="top"/>
    </xf>
    <xf numFmtId="14" fontId="5" fillId="34" borderId="12" xfId="54" applyNumberFormat="1" applyFill="1" applyBorder="1" applyAlignment="1">
      <alignment vertical="top"/>
    </xf>
    <xf numFmtId="0" fontId="5" fillId="34" borderId="18" xfId="54" applyFill="1" applyBorder="1" applyAlignment="1">
      <alignment wrapText="1"/>
    </xf>
    <xf numFmtId="0" fontId="5" fillId="0" borderId="23" xfId="54" applyFill="1" applyBorder="1"/>
    <xf numFmtId="0" fontId="5" fillId="0" borderId="0" xfId="54" applyBorder="1"/>
    <xf numFmtId="0" fontId="5" fillId="0" borderId="24" xfId="54" applyFill="1" applyBorder="1" applyAlignment="1">
      <alignment horizontal="right"/>
    </xf>
    <xf numFmtId="3" fontId="5" fillId="0" borderId="0" xfId="54" applyNumberFormat="1"/>
    <xf numFmtId="1" fontId="5" fillId="0" borderId="0" xfId="54" applyNumberFormat="1"/>
    <xf numFmtId="1" fontId="25" fillId="0" borderId="0" xfId="54" applyNumberFormat="1" applyFont="1"/>
    <xf numFmtId="166" fontId="27" fillId="0" borderId="0" xfId="55" applyNumberFormat="1" applyFont="1" applyAlignment="1" applyProtection="1">
      <alignment vertical="center"/>
    </xf>
    <xf numFmtId="0" fontId="27" fillId="0" borderId="0" xfId="56" applyFont="1" applyAlignment="1" applyProtection="1">
      <alignment vertical="center"/>
    </xf>
    <xf numFmtId="0" fontId="27" fillId="0" borderId="0" xfId="56" applyFont="1" applyAlignment="1" applyProtection="1">
      <alignment horizontal="right" vertical="center"/>
    </xf>
    <xf numFmtId="165" fontId="27" fillId="0" borderId="0" xfId="56" applyNumberFormat="1" applyFont="1" applyAlignment="1" applyProtection="1">
      <alignment vertical="center"/>
    </xf>
    <xf numFmtId="166" fontId="27" fillId="0" borderId="0" xfId="56" applyNumberFormat="1" applyFont="1" applyAlignment="1" applyProtection="1">
      <alignment vertical="center"/>
    </xf>
    <xf numFmtId="0" fontId="34" fillId="0" borderId="10" xfId="3" applyFont="1" applyFill="1" applyBorder="1" applyAlignment="1" applyProtection="1">
      <alignment vertical="center" wrapText="1"/>
    </xf>
    <xf numFmtId="0" fontId="34" fillId="0" borderId="10" xfId="3" applyFont="1" applyFill="1" applyBorder="1" applyAlignment="1" applyProtection="1">
      <alignment horizontal="right" vertical="center" wrapText="1"/>
    </xf>
    <xf numFmtId="14" fontId="34" fillId="0" borderId="10" xfId="3" applyNumberFormat="1" applyFont="1" applyFill="1" applyBorder="1" applyAlignment="1" applyProtection="1">
      <alignment horizontal="right" vertical="center" wrapText="1"/>
    </xf>
    <xf numFmtId="0" fontId="34" fillId="0" borderId="0" xfId="3" applyFont="1" applyFill="1" applyAlignment="1" applyProtection="1">
      <alignment horizontal="right" vertical="center" wrapText="1"/>
    </xf>
    <xf numFmtId="2" fontId="34" fillId="0" borderId="10" xfId="3" applyNumberFormat="1" applyFont="1" applyFill="1" applyBorder="1" applyAlignment="1" applyProtection="1">
      <alignment horizontal="right" vertical="center" wrapText="1"/>
    </xf>
    <xf numFmtId="0" fontId="34" fillId="0" borderId="11" xfId="3" applyFont="1" applyFill="1" applyBorder="1" applyAlignment="1" applyProtection="1">
      <alignment vertical="center" wrapText="1"/>
    </xf>
    <xf numFmtId="0" fontId="34" fillId="0" borderId="11" xfId="3" applyFont="1" applyFill="1" applyBorder="1" applyAlignment="1" applyProtection="1">
      <alignment horizontal="right" vertical="center" wrapText="1"/>
    </xf>
    <xf numFmtId="14" fontId="27" fillId="0" borderId="0" xfId="0" applyNumberFormat="1" applyFont="1" applyAlignment="1" applyProtection="1">
      <alignment vertical="center"/>
    </xf>
    <xf numFmtId="0" fontId="27" fillId="0" borderId="10" xfId="3" applyFont="1" applyBorder="1"/>
    <xf numFmtId="0" fontId="27" fillId="0" borderId="0" xfId="0" applyFont="1" applyFill="1" applyBorder="1"/>
    <xf numFmtId="3" fontId="0" fillId="0" borderId="0" xfId="0" applyNumberFormat="1"/>
    <xf numFmtId="0" fontId="27" fillId="0" borderId="0" xfId="0" applyFont="1" applyAlignment="1">
      <alignment horizontal="left"/>
    </xf>
    <xf numFmtId="0" fontId="27" fillId="0" borderId="0" xfId="0" applyNumberFormat="1" applyFont="1"/>
    <xf numFmtId="0" fontId="5" fillId="0" borderId="16" xfId="54" applyBorder="1" applyAlignment="1">
      <alignment vertical="top" wrapText="1"/>
    </xf>
    <xf numFmtId="0" fontId="5" fillId="0" borderId="17" xfId="54" applyBorder="1" applyAlignment="1">
      <alignment vertical="top" wrapText="1"/>
    </xf>
    <xf numFmtId="14" fontId="27" fillId="0" borderId="0" xfId="0" applyNumberFormat="1" applyFont="1" applyAlignment="1">
      <alignment horizontal="right"/>
    </xf>
    <xf numFmtId="3" fontId="35" fillId="0" borderId="0" xfId="0" applyNumberFormat="1" applyFont="1"/>
    <xf numFmtId="0" fontId="36" fillId="0" borderId="0" xfId="5" applyFont="1" applyAlignment="1">
      <alignment horizontal="left"/>
    </xf>
    <xf numFmtId="0" fontId="4" fillId="0" borderId="0" xfId="54" applyFont="1" applyAlignment="1">
      <alignment horizontal="right"/>
    </xf>
    <xf numFmtId="0" fontId="23" fillId="0" borderId="0" xfId="54" applyFont="1"/>
    <xf numFmtId="166" fontId="0" fillId="0" borderId="0" xfId="0" applyNumberFormat="1"/>
    <xf numFmtId="4" fontId="27" fillId="0" borderId="0" xfId="5" applyNumberFormat="1" applyFont="1"/>
    <xf numFmtId="4" fontId="23" fillId="0" borderId="0" xfId="0" applyNumberFormat="1" applyFont="1"/>
    <xf numFmtId="4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/>
    </xf>
    <xf numFmtId="4" fontId="29" fillId="0" borderId="0" xfId="5" applyNumberFormat="1" applyFont="1"/>
    <xf numFmtId="4" fontId="23" fillId="0" borderId="0" xfId="5" applyNumberFormat="1" applyFont="1"/>
    <xf numFmtId="4" fontId="27" fillId="0" borderId="0" xfId="0" applyNumberFormat="1" applyFont="1"/>
    <xf numFmtId="0" fontId="5" fillId="0" borderId="12" xfId="54" applyFill="1" applyBorder="1" applyAlignment="1">
      <alignment horizontal="right" vertical="top" wrapText="1"/>
    </xf>
    <xf numFmtId="0" fontId="5" fillId="0" borderId="12" xfId="54" applyBorder="1" applyAlignment="1">
      <alignment vertical="top" wrapText="1"/>
    </xf>
    <xf numFmtId="0" fontId="37" fillId="0" borderId="12" xfId="0" applyFont="1" applyFill="1" applyBorder="1" applyAlignment="1" applyProtection="1">
      <alignment horizontal="right" vertical="top" wrapText="1"/>
    </xf>
    <xf numFmtId="14" fontId="5" fillId="0" borderId="12" xfId="54" applyNumberFormat="1" applyBorder="1" applyAlignment="1">
      <alignment vertical="top"/>
    </xf>
    <xf numFmtId="0" fontId="5" fillId="33" borderId="12" xfId="54" applyFill="1" applyBorder="1" applyAlignment="1">
      <alignment vertical="top"/>
    </xf>
    <xf numFmtId="14" fontId="5" fillId="33" borderId="12" xfId="54" applyNumberFormat="1" applyFill="1" applyBorder="1" applyAlignment="1">
      <alignment vertical="top"/>
    </xf>
    <xf numFmtId="0" fontId="31" fillId="33" borderId="12" xfId="54" applyFont="1" applyFill="1" applyBorder="1" applyAlignment="1">
      <alignment vertical="top"/>
    </xf>
    <xf numFmtId="14" fontId="31" fillId="33" borderId="12" xfId="54" applyNumberFormat="1" applyFont="1" applyFill="1" applyBorder="1" applyAlignment="1">
      <alignment vertical="top"/>
    </xf>
    <xf numFmtId="0" fontId="5" fillId="0" borderId="12" xfId="54" applyFill="1" applyBorder="1" applyAlignment="1">
      <alignment vertical="top"/>
    </xf>
    <xf numFmtId="0" fontId="31" fillId="0" borderId="12" xfId="54" applyFont="1" applyFill="1" applyBorder="1" applyAlignment="1">
      <alignment vertical="top"/>
    </xf>
    <xf numFmtId="14" fontId="31" fillId="0" borderId="12" xfId="54" applyNumberFormat="1" applyFont="1" applyBorder="1" applyAlignment="1">
      <alignment vertical="top"/>
    </xf>
    <xf numFmtId="2" fontId="5" fillId="0" borderId="12" xfId="54" applyNumberFormat="1" applyBorder="1" applyAlignment="1">
      <alignment vertical="top"/>
    </xf>
    <xf numFmtId="2" fontId="5" fillId="0" borderId="12" xfId="54" applyNumberFormat="1" applyFill="1" applyBorder="1" applyAlignment="1">
      <alignment horizontal="right" vertical="top" wrapText="1"/>
    </xf>
    <xf numFmtId="0" fontId="5" fillId="0" borderId="12" xfId="54" applyFill="1" applyBorder="1" applyAlignment="1">
      <alignment horizontal="right" vertical="top" wrapText="1"/>
    </xf>
    <xf numFmtId="167" fontId="27" fillId="0" borderId="0" xfId="0" applyNumberFormat="1" applyFont="1"/>
    <xf numFmtId="0" fontId="35" fillId="0" borderId="0" xfId="0" applyFont="1" applyAlignment="1">
      <alignment horizontal="left"/>
    </xf>
    <xf numFmtId="0" fontId="9" fillId="0" borderId="0" xfId="5" applyFont="1" applyAlignment="1">
      <alignment horizontal="left"/>
    </xf>
    <xf numFmtId="0" fontId="36" fillId="0" borderId="0" xfId="5" applyFont="1" applyFill="1"/>
    <xf numFmtId="0" fontId="36" fillId="0" borderId="0" xfId="5" applyFont="1"/>
    <xf numFmtId="0" fontId="37" fillId="0" borderId="12" xfId="0" applyFont="1" applyFill="1" applyBorder="1" applyAlignment="1" applyProtection="1">
      <alignment vertical="top" wrapText="1"/>
    </xf>
    <xf numFmtId="0" fontId="3" fillId="0" borderId="12" xfId="54" applyFont="1" applyBorder="1" applyAlignment="1">
      <alignment horizontal="center" vertical="center"/>
    </xf>
    <xf numFmtId="4" fontId="27" fillId="0" borderId="0" xfId="0" applyNumberFormat="1" applyFont="1" applyAlignment="1">
      <alignment horizontal="right"/>
    </xf>
    <xf numFmtId="0" fontId="28" fillId="0" borderId="0" xfId="0" applyFont="1"/>
    <xf numFmtId="1" fontId="28" fillId="0" borderId="0" xfId="0" applyNumberFormat="1" applyFont="1"/>
    <xf numFmtId="0" fontId="2" fillId="0" borderId="0" xfId="54" applyFont="1"/>
    <xf numFmtId="0" fontId="2" fillId="0" borderId="0" xfId="54" applyFont="1" applyAlignment="1">
      <alignment horizontal="right"/>
    </xf>
    <xf numFmtId="2" fontId="5" fillId="0" borderId="0" xfId="54" applyNumberFormat="1"/>
    <xf numFmtId="0" fontId="27" fillId="0" borderId="21" xfId="54" applyFont="1" applyBorder="1" applyAlignment="1">
      <alignment wrapText="1"/>
    </xf>
    <xf numFmtId="0" fontId="27" fillId="0" borderId="22" xfId="54" applyFont="1" applyBorder="1" applyAlignment="1">
      <alignment wrapText="1"/>
    </xf>
    <xf numFmtId="0" fontId="39" fillId="0" borderId="12" xfId="0" applyFont="1" applyFill="1" applyBorder="1" applyAlignment="1" applyProtection="1">
      <alignment horizontal="right" vertical="top" wrapText="1"/>
    </xf>
    <xf numFmtId="0" fontId="39" fillId="0" borderId="12" xfId="0" applyFont="1" applyFill="1" applyBorder="1" applyAlignment="1" applyProtection="1">
      <alignment vertical="top" wrapText="1"/>
    </xf>
    <xf numFmtId="2" fontId="27" fillId="0" borderId="12" xfId="54" applyNumberFormat="1" applyFont="1" applyBorder="1" applyAlignment="1">
      <alignment vertical="top"/>
    </xf>
    <xf numFmtId="1" fontId="38" fillId="0" borderId="0" xfId="54" applyNumberFormat="1" applyFont="1"/>
    <xf numFmtId="0" fontId="0" fillId="0" borderId="0" xfId="0" applyAlignment="1">
      <alignment horizontal="right"/>
    </xf>
    <xf numFmtId="0" fontId="39" fillId="0" borderId="12" xfId="0" applyFont="1" applyFill="1" applyBorder="1" applyAlignment="1" applyProtection="1">
      <alignment vertical="top" wrapText="1"/>
    </xf>
    <xf numFmtId="0" fontId="27" fillId="33" borderId="12" xfId="54" applyFont="1" applyFill="1" applyBorder="1"/>
    <xf numFmtId="14" fontId="27" fillId="33" borderId="12" xfId="54" applyNumberFormat="1" applyFont="1" applyFill="1" applyBorder="1" applyAlignment="1">
      <alignment vertical="top"/>
    </xf>
    <xf numFmtId="0" fontId="27" fillId="0" borderId="0" xfId="54" applyFont="1"/>
    <xf numFmtId="0" fontId="27" fillId="0" borderId="12" xfId="54" applyFont="1" applyFill="1" applyBorder="1"/>
    <xf numFmtId="14" fontId="27" fillId="0" borderId="12" xfId="54" applyNumberFormat="1" applyFont="1" applyBorder="1" applyAlignment="1">
      <alignment vertical="top"/>
    </xf>
    <xf numFmtId="0" fontId="27" fillId="0" borderId="12" xfId="54" applyFont="1" applyBorder="1" applyAlignment="1">
      <alignment wrapText="1"/>
    </xf>
    <xf numFmtId="0" fontId="27" fillId="0" borderId="13" xfId="54" applyFont="1" applyBorder="1" applyAlignment="1">
      <alignment wrapText="1"/>
    </xf>
    <xf numFmtId="1" fontId="28" fillId="0" borderId="0" xfId="54" applyNumberFormat="1" applyFont="1"/>
    <xf numFmtId="3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5" fillId="0" borderId="12" xfId="54" applyFill="1" applyBorder="1" applyAlignment="1">
      <alignment horizontal="left" vertical="top"/>
    </xf>
    <xf numFmtId="0" fontId="5" fillId="0" borderId="12" xfId="54" applyFill="1" applyBorder="1" applyAlignment="1">
      <alignment horizontal="right" vertical="top"/>
    </xf>
    <xf numFmtId="0" fontId="5" fillId="0" borderId="18" xfId="54" applyBorder="1" applyAlignment="1">
      <alignment horizontal="left" vertical="top"/>
    </xf>
    <xf numFmtId="0" fontId="5" fillId="0" borderId="20" xfId="54" applyBorder="1" applyAlignment="1">
      <alignment horizontal="left" vertical="top"/>
    </xf>
    <xf numFmtId="0" fontId="5" fillId="0" borderId="18" xfId="54" applyBorder="1" applyAlignment="1">
      <alignment horizontal="right" vertical="top"/>
    </xf>
    <xf numFmtId="0" fontId="5" fillId="0" borderId="20" xfId="54" applyBorder="1" applyAlignment="1">
      <alignment horizontal="right" vertical="top"/>
    </xf>
    <xf numFmtId="0" fontId="5" fillId="0" borderId="12" xfId="54" applyBorder="1" applyAlignment="1">
      <alignment horizontal="center"/>
    </xf>
    <xf numFmtId="0" fontId="5" fillId="33" borderId="18" xfId="54" applyFill="1" applyBorder="1" applyAlignment="1">
      <alignment horizontal="left" vertical="top"/>
    </xf>
    <xf numFmtId="0" fontId="5" fillId="33" borderId="19" xfId="54" applyFill="1" applyBorder="1" applyAlignment="1">
      <alignment horizontal="left" vertical="top"/>
    </xf>
    <xf numFmtId="0" fontId="5" fillId="33" borderId="20" xfId="54" applyFill="1" applyBorder="1" applyAlignment="1">
      <alignment horizontal="left" vertical="top"/>
    </xf>
    <xf numFmtId="0" fontId="5" fillId="33" borderId="18" xfId="54" applyFill="1" applyBorder="1" applyAlignment="1">
      <alignment horizontal="right" vertical="top"/>
    </xf>
    <xf numFmtId="0" fontId="5" fillId="33" borderId="19" xfId="54" applyFill="1" applyBorder="1" applyAlignment="1">
      <alignment horizontal="right" vertical="top"/>
    </xf>
    <xf numFmtId="0" fontId="5" fillId="33" borderId="20" xfId="54" applyFill="1" applyBorder="1" applyAlignment="1">
      <alignment horizontal="right" vertical="top"/>
    </xf>
    <xf numFmtId="0" fontId="27" fillId="33" borderId="18" xfId="54" applyFont="1" applyFill="1" applyBorder="1" applyAlignment="1">
      <alignment horizontal="right" vertical="top"/>
    </xf>
    <xf numFmtId="0" fontId="27" fillId="33" borderId="19" xfId="54" applyFont="1" applyFill="1" applyBorder="1" applyAlignment="1">
      <alignment horizontal="right" vertical="top"/>
    </xf>
    <xf numFmtId="0" fontId="27" fillId="33" borderId="20" xfId="54" applyFont="1" applyFill="1" applyBorder="1" applyAlignment="1">
      <alignment horizontal="right" vertical="top"/>
    </xf>
    <xf numFmtId="0" fontId="27" fillId="0" borderId="12" xfId="54" applyFont="1" applyBorder="1" applyAlignment="1">
      <alignment horizontal="right" vertical="top" wrapText="1"/>
    </xf>
    <xf numFmtId="0" fontId="27" fillId="0" borderId="13" xfId="54" applyFont="1" applyBorder="1" applyAlignment="1">
      <alignment horizontal="right" vertical="top" wrapText="1"/>
    </xf>
    <xf numFmtId="2" fontId="27" fillId="0" borderId="18" xfId="54" applyNumberFormat="1" applyFont="1" applyBorder="1" applyAlignment="1">
      <alignment horizontal="right" vertical="top"/>
    </xf>
    <xf numFmtId="2" fontId="27" fillId="0" borderId="19" xfId="54" applyNumberFormat="1" applyFont="1" applyBorder="1" applyAlignment="1">
      <alignment horizontal="right" vertical="top"/>
    </xf>
    <xf numFmtId="2" fontId="27" fillId="0" borderId="20" xfId="54" applyNumberFormat="1" applyFont="1" applyBorder="1" applyAlignment="1">
      <alignment horizontal="right" vertical="top"/>
    </xf>
    <xf numFmtId="0" fontId="39" fillId="0" borderId="18" xfId="0" applyFont="1" applyFill="1" applyBorder="1" applyAlignment="1" applyProtection="1">
      <alignment horizontal="right" vertical="top" wrapText="1"/>
    </xf>
    <xf numFmtId="0" fontId="39" fillId="0" borderId="19" xfId="0" applyFont="1" applyFill="1" applyBorder="1" applyAlignment="1" applyProtection="1">
      <alignment horizontal="right" vertical="top" wrapText="1"/>
    </xf>
    <xf numFmtId="0" fontId="39" fillId="0" borderId="20" xfId="0" applyFont="1" applyFill="1" applyBorder="1" applyAlignment="1" applyProtection="1">
      <alignment horizontal="right" vertical="top" wrapText="1"/>
    </xf>
    <xf numFmtId="0" fontId="39" fillId="0" borderId="12" xfId="0" applyFont="1" applyFill="1" applyBorder="1" applyAlignment="1" applyProtection="1">
      <alignment vertical="top" wrapText="1"/>
    </xf>
    <xf numFmtId="2" fontId="5" fillId="0" borderId="18" xfId="54" applyNumberFormat="1" applyBorder="1" applyAlignment="1">
      <alignment horizontal="right" vertical="top"/>
    </xf>
    <xf numFmtId="2" fontId="5" fillId="0" borderId="20" xfId="54" applyNumberFormat="1" applyBorder="1" applyAlignment="1">
      <alignment horizontal="right" vertical="top"/>
    </xf>
    <xf numFmtId="0" fontId="5" fillId="0" borderId="12" xfId="54" applyFill="1" applyBorder="1" applyAlignment="1">
      <alignment horizontal="right" vertical="top" wrapText="1"/>
    </xf>
    <xf numFmtId="0" fontId="5" fillId="0" borderId="13" xfId="54" applyFill="1" applyBorder="1" applyAlignment="1">
      <alignment horizontal="right" vertical="top" wrapText="1"/>
    </xf>
    <xf numFmtId="2" fontId="5" fillId="0" borderId="16" xfId="54" applyNumberFormat="1" applyBorder="1" applyAlignment="1">
      <alignment horizontal="right" vertical="top" wrapText="1"/>
    </xf>
    <xf numFmtId="2" fontId="5" fillId="0" borderId="14" xfId="54" applyNumberFormat="1" applyBorder="1" applyAlignment="1">
      <alignment horizontal="right" vertical="top" wrapText="1"/>
    </xf>
    <xf numFmtId="2" fontId="5" fillId="0" borderId="17" xfId="54" applyNumberFormat="1" applyBorder="1" applyAlignment="1">
      <alignment horizontal="right" vertical="top" wrapText="1"/>
    </xf>
    <xf numFmtId="2" fontId="5" fillId="0" borderId="15" xfId="54" applyNumberFormat="1" applyBorder="1" applyAlignment="1">
      <alignment horizontal="right" vertical="top" wrapText="1"/>
    </xf>
    <xf numFmtId="0" fontId="37" fillId="0" borderId="18" xfId="0" applyFont="1" applyFill="1" applyBorder="1" applyAlignment="1" applyProtection="1">
      <alignment horizontal="right" vertical="top" wrapText="1"/>
    </xf>
    <xf numFmtId="0" fontId="37" fillId="0" borderId="20" xfId="0" applyFont="1" applyFill="1" applyBorder="1" applyAlignment="1" applyProtection="1">
      <alignment horizontal="right" vertical="top" wrapText="1"/>
    </xf>
    <xf numFmtId="0" fontId="37" fillId="0" borderId="12" xfId="0" applyFont="1" applyFill="1" applyBorder="1" applyAlignment="1" applyProtection="1">
      <alignment vertical="top" wrapText="1"/>
    </xf>
    <xf numFmtId="0" fontId="1" fillId="0" borderId="0" xfId="54" applyFont="1" applyFill="1" applyBorder="1" applyAlignment="1">
      <alignment horizontal="right"/>
    </xf>
  </cellXfs>
  <cellStyles count="57">
    <cellStyle name="20% - Accent1" xfId="27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8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29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6" builtinId="29" customBuiltin="1"/>
    <cellStyle name="Accent2" xfId="3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Explanatory Text" xfId="24" builtinId="53" customBuilti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10" xfId="55" xr:uid="{00000000-0005-0000-0000-000025000000}"/>
    <cellStyle name="Normal 11" xfId="56" xr:uid="{00000000-0005-0000-0000-000026000000}"/>
    <cellStyle name="Normal 2" xfId="3" xr:uid="{00000000-0005-0000-0000-000027000000}"/>
    <cellStyle name="Normal 2 2" xfId="52" xr:uid="{00000000-0005-0000-0000-000028000000}"/>
    <cellStyle name="Normal 2 3" xfId="50" xr:uid="{00000000-0005-0000-0000-000029000000}"/>
    <cellStyle name="Normal 3" xfId="2" xr:uid="{00000000-0005-0000-0000-00002A000000}"/>
    <cellStyle name="Normal 3 2" xfId="4" xr:uid="{00000000-0005-0000-0000-00002B000000}"/>
    <cellStyle name="Normal 4" xfId="5" xr:uid="{00000000-0005-0000-0000-00002C000000}"/>
    <cellStyle name="Normal 5" xfId="6" xr:uid="{00000000-0005-0000-0000-00002D000000}"/>
    <cellStyle name="Normal 5 2" xfId="7" xr:uid="{00000000-0005-0000-0000-00002E000000}"/>
    <cellStyle name="Normal 6" xfId="8" xr:uid="{00000000-0005-0000-0000-00002F000000}"/>
    <cellStyle name="Normal 6 2" xfId="53" xr:uid="{00000000-0005-0000-0000-000030000000}"/>
    <cellStyle name="Normal 7" xfId="9" xr:uid="{00000000-0005-0000-0000-000031000000}"/>
    <cellStyle name="Normal 8" xfId="1" xr:uid="{00000000-0005-0000-0000-000032000000}"/>
    <cellStyle name="Normal 9" xfId="54" xr:uid="{00000000-0005-0000-0000-000033000000}"/>
    <cellStyle name="Note 2" xfId="51" xr:uid="{00000000-0005-0000-0000-000034000000}"/>
    <cellStyle name="Output" xfId="19" builtinId="21" customBuiltin="1"/>
    <cellStyle name="Title" xfId="10" builtinId="15" customBuiltin="1"/>
    <cellStyle name="Total" xfId="25" builtinId="25" customBuiltin="1"/>
    <cellStyle name="Warning Text" xfId="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/>
          </c:spPr>
          <c:marker>
            <c:symbol val="none"/>
          </c:marker>
          <c:xVal>
            <c:numRef>
              <c:f>CumulVolByPriority!$A$2:$A$288</c:f>
              <c:numCache>
                <c:formatCode>m/d/yyyy</c:formatCode>
                <c:ptCount val="287"/>
                <c:pt idx="0">
                  <c:v>1143</c:v>
                </c:pt>
                <c:pt idx="1">
                  <c:v>1931</c:v>
                </c:pt>
                <c:pt idx="2">
                  <c:v>2071</c:v>
                </c:pt>
                <c:pt idx="3">
                  <c:v>2922</c:v>
                </c:pt>
                <c:pt idx="4">
                  <c:v>3864</c:v>
                </c:pt>
                <c:pt idx="5">
                  <c:v>4018</c:v>
                </c:pt>
                <c:pt idx="6">
                  <c:v>4849</c:v>
                </c:pt>
                <c:pt idx="7">
                  <c:v>5266</c:v>
                </c:pt>
                <c:pt idx="8">
                  <c:v>5845</c:v>
                </c:pt>
                <c:pt idx="9">
                  <c:v>6301</c:v>
                </c:pt>
                <c:pt idx="10">
                  <c:v>6382</c:v>
                </c:pt>
                <c:pt idx="11">
                  <c:v>6543</c:v>
                </c:pt>
                <c:pt idx="12">
                  <c:v>6575</c:v>
                </c:pt>
                <c:pt idx="13">
                  <c:v>7206</c:v>
                </c:pt>
                <c:pt idx="14">
                  <c:v>7306</c:v>
                </c:pt>
                <c:pt idx="15">
                  <c:v>7423</c:v>
                </c:pt>
                <c:pt idx="16">
                  <c:v>7671</c:v>
                </c:pt>
                <c:pt idx="17">
                  <c:v>7672</c:v>
                </c:pt>
                <c:pt idx="18">
                  <c:v>7707</c:v>
                </c:pt>
                <c:pt idx="19">
                  <c:v>7941</c:v>
                </c:pt>
                <c:pt idx="20">
                  <c:v>8964</c:v>
                </c:pt>
                <c:pt idx="21">
                  <c:v>9497</c:v>
                </c:pt>
                <c:pt idx="22">
                  <c:v>9800</c:v>
                </c:pt>
                <c:pt idx="23">
                  <c:v>9862</c:v>
                </c:pt>
                <c:pt idx="24">
                  <c:v>9918</c:v>
                </c:pt>
                <c:pt idx="25">
                  <c:v>10319</c:v>
                </c:pt>
                <c:pt idx="26">
                  <c:v>10499</c:v>
                </c:pt>
                <c:pt idx="27">
                  <c:v>10958</c:v>
                </c:pt>
                <c:pt idx="28">
                  <c:v>11223</c:v>
                </c:pt>
                <c:pt idx="29">
                  <c:v>11323</c:v>
                </c:pt>
                <c:pt idx="30">
                  <c:v>11566</c:v>
                </c:pt>
                <c:pt idx="31">
                  <c:v>12206</c:v>
                </c:pt>
                <c:pt idx="32">
                  <c:v>12784</c:v>
                </c:pt>
                <c:pt idx="33">
                  <c:v>12784</c:v>
                </c:pt>
                <c:pt idx="34">
                  <c:v>13083</c:v>
                </c:pt>
                <c:pt idx="35">
                  <c:v>13303</c:v>
                </c:pt>
                <c:pt idx="36">
                  <c:v>13515</c:v>
                </c:pt>
                <c:pt idx="37">
                  <c:v>14335</c:v>
                </c:pt>
                <c:pt idx="38">
                  <c:v>14366</c:v>
                </c:pt>
                <c:pt idx="39">
                  <c:v>14397</c:v>
                </c:pt>
                <c:pt idx="40">
                  <c:v>14763</c:v>
                </c:pt>
                <c:pt idx="41">
                  <c:v>14976</c:v>
                </c:pt>
                <c:pt idx="42">
                  <c:v>14976</c:v>
                </c:pt>
                <c:pt idx="43">
                  <c:v>15341</c:v>
                </c:pt>
                <c:pt idx="44">
                  <c:v>15706</c:v>
                </c:pt>
                <c:pt idx="45">
                  <c:v>15797</c:v>
                </c:pt>
                <c:pt idx="46">
                  <c:v>15920</c:v>
                </c:pt>
                <c:pt idx="47">
                  <c:v>16163</c:v>
                </c:pt>
                <c:pt idx="48">
                  <c:v>16802</c:v>
                </c:pt>
                <c:pt idx="49">
                  <c:v>17137</c:v>
                </c:pt>
                <c:pt idx="50">
                  <c:v>17199</c:v>
                </c:pt>
                <c:pt idx="51">
                  <c:v>17209</c:v>
                </c:pt>
                <c:pt idx="52">
                  <c:v>17318</c:v>
                </c:pt>
                <c:pt idx="53">
                  <c:v>17319</c:v>
                </c:pt>
                <c:pt idx="54">
                  <c:v>17533</c:v>
                </c:pt>
                <c:pt idx="55">
                  <c:v>17685</c:v>
                </c:pt>
                <c:pt idx="56">
                  <c:v>17699</c:v>
                </c:pt>
                <c:pt idx="57">
                  <c:v>17734</c:v>
                </c:pt>
                <c:pt idx="58">
                  <c:v>17901</c:v>
                </c:pt>
                <c:pt idx="59">
                  <c:v>18263</c:v>
                </c:pt>
                <c:pt idx="60">
                  <c:v>18567</c:v>
                </c:pt>
                <c:pt idx="61">
                  <c:v>18745</c:v>
                </c:pt>
                <c:pt idx="62">
                  <c:v>18871</c:v>
                </c:pt>
                <c:pt idx="63">
                  <c:v>18902</c:v>
                </c:pt>
                <c:pt idx="64">
                  <c:v>19085</c:v>
                </c:pt>
                <c:pt idx="65">
                  <c:v>19124</c:v>
                </c:pt>
                <c:pt idx="66">
                  <c:v>19207</c:v>
                </c:pt>
                <c:pt idx="67">
                  <c:v>19207</c:v>
                </c:pt>
                <c:pt idx="68">
                  <c:v>19225</c:v>
                </c:pt>
                <c:pt idx="69">
                  <c:v>19225</c:v>
                </c:pt>
                <c:pt idx="70">
                  <c:v>19225</c:v>
                </c:pt>
                <c:pt idx="71">
                  <c:v>19225</c:v>
                </c:pt>
                <c:pt idx="72">
                  <c:v>19288</c:v>
                </c:pt>
                <c:pt idx="73">
                  <c:v>19419</c:v>
                </c:pt>
                <c:pt idx="74">
                  <c:v>19511</c:v>
                </c:pt>
                <c:pt idx="75">
                  <c:v>19541</c:v>
                </c:pt>
                <c:pt idx="76">
                  <c:v>19589</c:v>
                </c:pt>
                <c:pt idx="77">
                  <c:v>19589</c:v>
                </c:pt>
                <c:pt idx="78">
                  <c:v>19589</c:v>
                </c:pt>
                <c:pt idx="79">
                  <c:v>19603</c:v>
                </c:pt>
                <c:pt idx="80">
                  <c:v>19815</c:v>
                </c:pt>
                <c:pt idx="81">
                  <c:v>20089</c:v>
                </c:pt>
                <c:pt idx="82">
                  <c:v>20180</c:v>
                </c:pt>
                <c:pt idx="83">
                  <c:v>20204</c:v>
                </c:pt>
                <c:pt idx="84">
                  <c:v>20347</c:v>
                </c:pt>
                <c:pt idx="85">
                  <c:v>20454</c:v>
                </c:pt>
                <c:pt idx="86">
                  <c:v>20454</c:v>
                </c:pt>
                <c:pt idx="87">
                  <c:v>20455</c:v>
                </c:pt>
                <c:pt idx="88">
                  <c:v>20492</c:v>
                </c:pt>
                <c:pt idx="89">
                  <c:v>20607</c:v>
                </c:pt>
                <c:pt idx="90">
                  <c:v>20682</c:v>
                </c:pt>
                <c:pt idx="91">
                  <c:v>20810</c:v>
                </c:pt>
                <c:pt idx="92">
                  <c:v>20823</c:v>
                </c:pt>
                <c:pt idx="93">
                  <c:v>20831</c:v>
                </c:pt>
                <c:pt idx="94">
                  <c:v>21005</c:v>
                </c:pt>
                <c:pt idx="95">
                  <c:v>21033</c:v>
                </c:pt>
                <c:pt idx="96">
                  <c:v>21276</c:v>
                </c:pt>
                <c:pt idx="97">
                  <c:v>21346</c:v>
                </c:pt>
                <c:pt idx="98">
                  <c:v>21474</c:v>
                </c:pt>
                <c:pt idx="99">
                  <c:v>21474</c:v>
                </c:pt>
                <c:pt idx="100">
                  <c:v>21490</c:v>
                </c:pt>
                <c:pt idx="101">
                  <c:v>21551</c:v>
                </c:pt>
                <c:pt idx="102">
                  <c:v>21702</c:v>
                </c:pt>
                <c:pt idx="103">
                  <c:v>21705</c:v>
                </c:pt>
                <c:pt idx="104">
                  <c:v>21726</c:v>
                </c:pt>
                <c:pt idx="105">
                  <c:v>21771</c:v>
                </c:pt>
                <c:pt idx="106">
                  <c:v>21915</c:v>
                </c:pt>
                <c:pt idx="107">
                  <c:v>21947</c:v>
                </c:pt>
                <c:pt idx="108">
                  <c:v>22031</c:v>
                </c:pt>
                <c:pt idx="109">
                  <c:v>22031</c:v>
                </c:pt>
                <c:pt idx="110">
                  <c:v>22087</c:v>
                </c:pt>
                <c:pt idx="111">
                  <c:v>22129</c:v>
                </c:pt>
                <c:pt idx="112">
                  <c:v>22189</c:v>
                </c:pt>
                <c:pt idx="113">
                  <c:v>22306</c:v>
                </c:pt>
                <c:pt idx="114">
                  <c:v>22409</c:v>
                </c:pt>
                <c:pt idx="115">
                  <c:v>22452</c:v>
                </c:pt>
                <c:pt idx="116">
                  <c:v>22500</c:v>
                </c:pt>
                <c:pt idx="117">
                  <c:v>22518</c:v>
                </c:pt>
                <c:pt idx="118">
                  <c:v>22538</c:v>
                </c:pt>
                <c:pt idx="119">
                  <c:v>22571</c:v>
                </c:pt>
                <c:pt idx="120">
                  <c:v>22581</c:v>
                </c:pt>
                <c:pt idx="121">
                  <c:v>22623</c:v>
                </c:pt>
                <c:pt idx="122">
                  <c:v>22646</c:v>
                </c:pt>
                <c:pt idx="123">
                  <c:v>22646</c:v>
                </c:pt>
                <c:pt idx="124">
                  <c:v>22692</c:v>
                </c:pt>
                <c:pt idx="125">
                  <c:v>22692</c:v>
                </c:pt>
                <c:pt idx="126">
                  <c:v>22859</c:v>
                </c:pt>
                <c:pt idx="127">
                  <c:v>22859</c:v>
                </c:pt>
                <c:pt idx="128">
                  <c:v>22907</c:v>
                </c:pt>
                <c:pt idx="129">
                  <c:v>22920</c:v>
                </c:pt>
                <c:pt idx="130">
                  <c:v>22920</c:v>
                </c:pt>
                <c:pt idx="131">
                  <c:v>22944</c:v>
                </c:pt>
                <c:pt idx="132">
                  <c:v>23011</c:v>
                </c:pt>
                <c:pt idx="133">
                  <c:v>23071</c:v>
                </c:pt>
                <c:pt idx="134">
                  <c:v>23080</c:v>
                </c:pt>
                <c:pt idx="135">
                  <c:v>23109</c:v>
                </c:pt>
                <c:pt idx="136">
                  <c:v>23109</c:v>
                </c:pt>
                <c:pt idx="137">
                  <c:v>23337</c:v>
                </c:pt>
                <c:pt idx="138">
                  <c:v>23439</c:v>
                </c:pt>
                <c:pt idx="139">
                  <c:v>23721</c:v>
                </c:pt>
                <c:pt idx="140">
                  <c:v>23979</c:v>
                </c:pt>
                <c:pt idx="141">
                  <c:v>24124</c:v>
                </c:pt>
                <c:pt idx="142">
                  <c:v>24188</c:v>
                </c:pt>
                <c:pt idx="143">
                  <c:v>24203</c:v>
                </c:pt>
                <c:pt idx="144">
                  <c:v>24203</c:v>
                </c:pt>
                <c:pt idx="145">
                  <c:v>24229</c:v>
                </c:pt>
                <c:pt idx="146">
                  <c:v>24236</c:v>
                </c:pt>
                <c:pt idx="147">
                  <c:v>24406</c:v>
                </c:pt>
                <c:pt idx="148">
                  <c:v>24559</c:v>
                </c:pt>
                <c:pt idx="149">
                  <c:v>24576</c:v>
                </c:pt>
                <c:pt idx="150">
                  <c:v>24666</c:v>
                </c:pt>
                <c:pt idx="151">
                  <c:v>24708</c:v>
                </c:pt>
                <c:pt idx="152">
                  <c:v>24873</c:v>
                </c:pt>
                <c:pt idx="153">
                  <c:v>24987</c:v>
                </c:pt>
                <c:pt idx="154">
                  <c:v>25642</c:v>
                </c:pt>
                <c:pt idx="155">
                  <c:v>25709</c:v>
                </c:pt>
                <c:pt idx="156">
                  <c:v>25787</c:v>
                </c:pt>
                <c:pt idx="157">
                  <c:v>26029</c:v>
                </c:pt>
                <c:pt idx="158">
                  <c:v>26154</c:v>
                </c:pt>
                <c:pt idx="159">
                  <c:v>26232</c:v>
                </c:pt>
                <c:pt idx="160">
                  <c:v>26238</c:v>
                </c:pt>
                <c:pt idx="161">
                  <c:v>26316</c:v>
                </c:pt>
                <c:pt idx="162">
                  <c:v>26368</c:v>
                </c:pt>
                <c:pt idx="163">
                  <c:v>26609</c:v>
                </c:pt>
                <c:pt idx="164">
                  <c:v>26640</c:v>
                </c:pt>
                <c:pt idx="165">
                  <c:v>26680</c:v>
                </c:pt>
                <c:pt idx="166">
                  <c:v>26765</c:v>
                </c:pt>
                <c:pt idx="167">
                  <c:v>26765</c:v>
                </c:pt>
                <c:pt idx="168">
                  <c:v>26834</c:v>
                </c:pt>
                <c:pt idx="169">
                  <c:v>26864</c:v>
                </c:pt>
                <c:pt idx="170">
                  <c:v>26864</c:v>
                </c:pt>
                <c:pt idx="171">
                  <c:v>27052</c:v>
                </c:pt>
                <c:pt idx="172">
                  <c:v>27066</c:v>
                </c:pt>
                <c:pt idx="173">
                  <c:v>27169</c:v>
                </c:pt>
                <c:pt idx="174">
                  <c:v>27263</c:v>
                </c:pt>
                <c:pt idx="175">
                  <c:v>27263</c:v>
                </c:pt>
                <c:pt idx="176">
                  <c:v>27348</c:v>
                </c:pt>
                <c:pt idx="177">
                  <c:v>27394</c:v>
                </c:pt>
                <c:pt idx="178">
                  <c:v>27501</c:v>
                </c:pt>
                <c:pt idx="179">
                  <c:v>27520</c:v>
                </c:pt>
                <c:pt idx="180">
                  <c:v>27590</c:v>
                </c:pt>
                <c:pt idx="181">
                  <c:v>27620</c:v>
                </c:pt>
                <c:pt idx="182">
                  <c:v>27786</c:v>
                </c:pt>
                <c:pt idx="183">
                  <c:v>27794</c:v>
                </c:pt>
                <c:pt idx="184">
                  <c:v>27794</c:v>
                </c:pt>
                <c:pt idx="185">
                  <c:v>27875</c:v>
                </c:pt>
                <c:pt idx="186">
                  <c:v>27905</c:v>
                </c:pt>
                <c:pt idx="187">
                  <c:v>27964</c:v>
                </c:pt>
                <c:pt idx="188">
                  <c:v>27964</c:v>
                </c:pt>
                <c:pt idx="189">
                  <c:v>28180</c:v>
                </c:pt>
                <c:pt idx="190">
                  <c:v>28195</c:v>
                </c:pt>
                <c:pt idx="191">
                  <c:v>28235</c:v>
                </c:pt>
                <c:pt idx="192">
                  <c:v>28250</c:v>
                </c:pt>
                <c:pt idx="193">
                  <c:v>28296</c:v>
                </c:pt>
                <c:pt idx="194">
                  <c:v>28338</c:v>
                </c:pt>
                <c:pt idx="195">
                  <c:v>28367</c:v>
                </c:pt>
                <c:pt idx="196">
                  <c:v>28562</c:v>
                </c:pt>
                <c:pt idx="197">
                  <c:v>28566</c:v>
                </c:pt>
                <c:pt idx="198">
                  <c:v>28654</c:v>
                </c:pt>
                <c:pt idx="199">
                  <c:v>28670</c:v>
                </c:pt>
                <c:pt idx="200">
                  <c:v>28886</c:v>
                </c:pt>
                <c:pt idx="201">
                  <c:v>28893</c:v>
                </c:pt>
                <c:pt idx="202">
                  <c:v>28907</c:v>
                </c:pt>
                <c:pt idx="203">
                  <c:v>29018</c:v>
                </c:pt>
                <c:pt idx="204">
                  <c:v>29036</c:v>
                </c:pt>
                <c:pt idx="205">
                  <c:v>29228</c:v>
                </c:pt>
                <c:pt idx="206">
                  <c:v>29266</c:v>
                </c:pt>
                <c:pt idx="207">
                  <c:v>29278</c:v>
                </c:pt>
                <c:pt idx="208">
                  <c:v>29301</c:v>
                </c:pt>
                <c:pt idx="209">
                  <c:v>29329</c:v>
                </c:pt>
                <c:pt idx="210">
                  <c:v>29558</c:v>
                </c:pt>
                <c:pt idx="211">
                  <c:v>29558</c:v>
                </c:pt>
                <c:pt idx="212">
                  <c:v>29558</c:v>
                </c:pt>
                <c:pt idx="213">
                  <c:v>29934</c:v>
                </c:pt>
                <c:pt idx="214">
                  <c:v>29937</c:v>
                </c:pt>
                <c:pt idx="215">
                  <c:v>30179</c:v>
                </c:pt>
                <c:pt idx="216">
                  <c:v>30183</c:v>
                </c:pt>
                <c:pt idx="217">
                  <c:v>30222</c:v>
                </c:pt>
                <c:pt idx="218">
                  <c:v>30243</c:v>
                </c:pt>
                <c:pt idx="219">
                  <c:v>30308</c:v>
                </c:pt>
                <c:pt idx="220">
                  <c:v>30308</c:v>
                </c:pt>
                <c:pt idx="221">
                  <c:v>30308</c:v>
                </c:pt>
                <c:pt idx="222">
                  <c:v>30371</c:v>
                </c:pt>
                <c:pt idx="223">
                  <c:v>30414</c:v>
                </c:pt>
                <c:pt idx="224">
                  <c:v>30414</c:v>
                </c:pt>
                <c:pt idx="225">
                  <c:v>30466</c:v>
                </c:pt>
                <c:pt idx="226">
                  <c:v>30497</c:v>
                </c:pt>
                <c:pt idx="227">
                  <c:v>30554</c:v>
                </c:pt>
                <c:pt idx="228">
                  <c:v>30630</c:v>
                </c:pt>
                <c:pt idx="229">
                  <c:v>30650</c:v>
                </c:pt>
                <c:pt idx="230">
                  <c:v>30672</c:v>
                </c:pt>
                <c:pt idx="231">
                  <c:v>30692</c:v>
                </c:pt>
                <c:pt idx="232">
                  <c:v>30823</c:v>
                </c:pt>
                <c:pt idx="233">
                  <c:v>30987</c:v>
                </c:pt>
                <c:pt idx="234">
                  <c:v>31058</c:v>
                </c:pt>
                <c:pt idx="235">
                  <c:v>31331</c:v>
                </c:pt>
                <c:pt idx="236">
                  <c:v>31716</c:v>
                </c:pt>
                <c:pt idx="237">
                  <c:v>31805</c:v>
                </c:pt>
                <c:pt idx="238">
                  <c:v>31805</c:v>
                </c:pt>
                <c:pt idx="239">
                  <c:v>31831</c:v>
                </c:pt>
                <c:pt idx="240">
                  <c:v>32043</c:v>
                </c:pt>
                <c:pt idx="241">
                  <c:v>32183</c:v>
                </c:pt>
                <c:pt idx="242">
                  <c:v>32220</c:v>
                </c:pt>
                <c:pt idx="243">
                  <c:v>32234</c:v>
                </c:pt>
                <c:pt idx="244">
                  <c:v>32408</c:v>
                </c:pt>
                <c:pt idx="245">
                  <c:v>32429</c:v>
                </c:pt>
                <c:pt idx="246">
                  <c:v>32577</c:v>
                </c:pt>
                <c:pt idx="247">
                  <c:v>32619</c:v>
                </c:pt>
                <c:pt idx="248">
                  <c:v>32619</c:v>
                </c:pt>
                <c:pt idx="249">
                  <c:v>32661</c:v>
                </c:pt>
                <c:pt idx="250">
                  <c:v>32668</c:v>
                </c:pt>
                <c:pt idx="251">
                  <c:v>32730</c:v>
                </c:pt>
                <c:pt idx="252">
                  <c:v>32826</c:v>
                </c:pt>
                <c:pt idx="253">
                  <c:v>32868</c:v>
                </c:pt>
                <c:pt idx="254">
                  <c:v>33022</c:v>
                </c:pt>
                <c:pt idx="255">
                  <c:v>33280</c:v>
                </c:pt>
                <c:pt idx="256">
                  <c:v>33955</c:v>
                </c:pt>
                <c:pt idx="257">
                  <c:v>34079</c:v>
                </c:pt>
                <c:pt idx="258">
                  <c:v>34746</c:v>
                </c:pt>
                <c:pt idx="259">
                  <c:v>34782</c:v>
                </c:pt>
                <c:pt idx="260">
                  <c:v>34841</c:v>
                </c:pt>
                <c:pt idx="261">
                  <c:v>35311</c:v>
                </c:pt>
                <c:pt idx="262">
                  <c:v>35415</c:v>
                </c:pt>
                <c:pt idx="263">
                  <c:v>35517</c:v>
                </c:pt>
                <c:pt idx="264">
                  <c:v>35676</c:v>
                </c:pt>
                <c:pt idx="265">
                  <c:v>36052</c:v>
                </c:pt>
                <c:pt idx="266">
                  <c:v>36123</c:v>
                </c:pt>
                <c:pt idx="267">
                  <c:v>36255</c:v>
                </c:pt>
                <c:pt idx="268">
                  <c:v>36255</c:v>
                </c:pt>
                <c:pt idx="269">
                  <c:v>36451</c:v>
                </c:pt>
                <c:pt idx="270">
                  <c:v>36860</c:v>
                </c:pt>
                <c:pt idx="271">
                  <c:v>36958</c:v>
                </c:pt>
                <c:pt idx="272">
                  <c:v>36970</c:v>
                </c:pt>
                <c:pt idx="273">
                  <c:v>37186</c:v>
                </c:pt>
                <c:pt idx="274">
                  <c:v>37980</c:v>
                </c:pt>
                <c:pt idx="275">
                  <c:v>38225</c:v>
                </c:pt>
                <c:pt idx="276">
                  <c:v>38253</c:v>
                </c:pt>
                <c:pt idx="277">
                  <c:v>39282</c:v>
                </c:pt>
                <c:pt idx="278">
                  <c:v>39461</c:v>
                </c:pt>
                <c:pt idx="279">
                  <c:v>39616</c:v>
                </c:pt>
                <c:pt idx="280">
                  <c:v>39666</c:v>
                </c:pt>
                <c:pt idx="281">
                  <c:v>39826</c:v>
                </c:pt>
                <c:pt idx="282">
                  <c:v>39888</c:v>
                </c:pt>
                <c:pt idx="283">
                  <c:v>39896</c:v>
                </c:pt>
                <c:pt idx="284">
                  <c:v>40773</c:v>
                </c:pt>
                <c:pt idx="285">
                  <c:v>41061</c:v>
                </c:pt>
                <c:pt idx="286">
                  <c:v>41513</c:v>
                </c:pt>
              </c:numCache>
            </c:numRef>
          </c:xVal>
          <c:yVal>
            <c:numRef>
              <c:f>CumulVolByPriority!$C$2:$C$288</c:f>
              <c:numCache>
                <c:formatCode>#,##0</c:formatCode>
                <c:ptCount val="287"/>
                <c:pt idx="0">
                  <c:v>238.9</c:v>
                </c:pt>
                <c:pt idx="1">
                  <c:v>883.67190082644629</c:v>
                </c:pt>
                <c:pt idx="2">
                  <c:v>1267.6371900826446</c:v>
                </c:pt>
                <c:pt idx="3">
                  <c:v>1550.1776859504132</c:v>
                </c:pt>
                <c:pt idx="4">
                  <c:v>1789.0776859504133</c:v>
                </c:pt>
                <c:pt idx="5">
                  <c:v>2057.1289256198347</c:v>
                </c:pt>
                <c:pt idx="6">
                  <c:v>2542.5190082644631</c:v>
                </c:pt>
                <c:pt idx="7">
                  <c:v>2651.1884297520664</c:v>
                </c:pt>
                <c:pt idx="8">
                  <c:v>3498.8099173553724</c:v>
                </c:pt>
                <c:pt idx="9">
                  <c:v>4302.9636363636364</c:v>
                </c:pt>
                <c:pt idx="10">
                  <c:v>4505.8132231404961</c:v>
                </c:pt>
                <c:pt idx="11">
                  <c:v>6642.9785123966949</c:v>
                </c:pt>
                <c:pt idx="12">
                  <c:v>7613.7586776859516</c:v>
                </c:pt>
                <c:pt idx="13">
                  <c:v>7889.0545454545463</c:v>
                </c:pt>
                <c:pt idx="14">
                  <c:v>8149.861157024794</c:v>
                </c:pt>
                <c:pt idx="15">
                  <c:v>8635.2512396694219</c:v>
                </c:pt>
                <c:pt idx="16">
                  <c:v>9685.722314049588</c:v>
                </c:pt>
                <c:pt idx="17">
                  <c:v>10250.422314049589</c:v>
                </c:pt>
                <c:pt idx="18">
                  <c:v>11582.522314049589</c:v>
                </c:pt>
                <c:pt idx="19">
                  <c:v>13761.622314049589</c:v>
                </c:pt>
                <c:pt idx="20">
                  <c:v>14732.402479338845</c:v>
                </c:pt>
                <c:pt idx="21">
                  <c:v>15427.886776859506</c:v>
                </c:pt>
                <c:pt idx="22">
                  <c:v>16072.658677685953</c:v>
                </c:pt>
                <c:pt idx="23">
                  <c:v>22687.00413223141</c:v>
                </c:pt>
                <c:pt idx="24">
                  <c:v>26454.210743801657</c:v>
                </c:pt>
                <c:pt idx="25">
                  <c:v>27424.990909090913</c:v>
                </c:pt>
                <c:pt idx="26">
                  <c:v>29453.486776859507</c:v>
                </c:pt>
                <c:pt idx="27">
                  <c:v>29938.876859504137</c:v>
                </c:pt>
                <c:pt idx="28">
                  <c:v>30241.676859504136</c:v>
                </c:pt>
                <c:pt idx="29">
                  <c:v>32320.885123966946</c:v>
                </c:pt>
                <c:pt idx="30">
                  <c:v>35385.362809917358</c:v>
                </c:pt>
                <c:pt idx="31">
                  <c:v>35849.019008264469</c:v>
                </c:pt>
                <c:pt idx="32">
                  <c:v>37297.944628099183</c:v>
                </c:pt>
                <c:pt idx="33">
                  <c:v>39844.721487603318</c:v>
                </c:pt>
                <c:pt idx="34">
                  <c:v>39975.021487603321</c:v>
                </c:pt>
                <c:pt idx="35">
                  <c:v>40467.656198347126</c:v>
                </c:pt>
                <c:pt idx="36">
                  <c:v>42242.590082644645</c:v>
                </c:pt>
                <c:pt idx="37">
                  <c:v>43213.370247933904</c:v>
                </c:pt>
                <c:pt idx="38">
                  <c:v>43246.070247933902</c:v>
                </c:pt>
                <c:pt idx="39">
                  <c:v>45419.458677685965</c:v>
                </c:pt>
                <c:pt idx="40">
                  <c:v>45443.458677685965</c:v>
                </c:pt>
                <c:pt idx="41">
                  <c:v>48674.56280991737</c:v>
                </c:pt>
                <c:pt idx="42">
                  <c:v>50268.380991735554</c:v>
                </c:pt>
                <c:pt idx="43">
                  <c:v>52202.696694214894</c:v>
                </c:pt>
                <c:pt idx="44">
                  <c:v>53593.665289256212</c:v>
                </c:pt>
                <c:pt idx="45">
                  <c:v>55049.835537190098</c:v>
                </c:pt>
                <c:pt idx="46">
                  <c:v>56984.151239669438</c:v>
                </c:pt>
                <c:pt idx="47">
                  <c:v>57302.914876033072</c:v>
                </c:pt>
                <c:pt idx="48">
                  <c:v>57316.114876033069</c:v>
                </c:pt>
                <c:pt idx="49">
                  <c:v>57881.195867768605</c:v>
                </c:pt>
                <c:pt idx="50">
                  <c:v>59909.691735537199</c:v>
                </c:pt>
                <c:pt idx="51">
                  <c:v>59938.670247933893</c:v>
                </c:pt>
                <c:pt idx="52">
                  <c:v>60829.759504132242</c:v>
                </c:pt>
                <c:pt idx="53">
                  <c:v>60858.738016528936</c:v>
                </c:pt>
                <c:pt idx="54">
                  <c:v>61728.093388429763</c:v>
                </c:pt>
                <c:pt idx="55">
                  <c:v>61730.893388429766</c:v>
                </c:pt>
                <c:pt idx="56">
                  <c:v>68750.938016528933</c:v>
                </c:pt>
                <c:pt idx="57">
                  <c:v>68801.538016528939</c:v>
                </c:pt>
                <c:pt idx="58">
                  <c:v>69366.238016528936</c:v>
                </c:pt>
                <c:pt idx="59">
                  <c:v>70568.84628099174</c:v>
                </c:pt>
                <c:pt idx="60">
                  <c:v>72162.664462809917</c:v>
                </c:pt>
                <c:pt idx="61">
                  <c:v>73126.2</c:v>
                </c:pt>
                <c:pt idx="62">
                  <c:v>76676.067768595036</c:v>
                </c:pt>
                <c:pt idx="63">
                  <c:v>79660.854545454538</c:v>
                </c:pt>
                <c:pt idx="64">
                  <c:v>79671.854545454538</c:v>
                </c:pt>
                <c:pt idx="65">
                  <c:v>79838.480991735531</c:v>
                </c:pt>
                <c:pt idx="66">
                  <c:v>80323.871074380164</c:v>
                </c:pt>
                <c:pt idx="67">
                  <c:v>80351.871074380164</c:v>
                </c:pt>
                <c:pt idx="68">
                  <c:v>80412.271074380158</c:v>
                </c:pt>
                <c:pt idx="69">
                  <c:v>80479.471074380155</c:v>
                </c:pt>
                <c:pt idx="70">
                  <c:v>80968.271074380158</c:v>
                </c:pt>
                <c:pt idx="71">
                  <c:v>81619.471074380155</c:v>
                </c:pt>
                <c:pt idx="72">
                  <c:v>84285.494214876016</c:v>
                </c:pt>
                <c:pt idx="73">
                  <c:v>87195.794214876019</c:v>
                </c:pt>
                <c:pt idx="74">
                  <c:v>88717.166115702465</c:v>
                </c:pt>
                <c:pt idx="75">
                  <c:v>88721.166115702465</c:v>
                </c:pt>
                <c:pt idx="76">
                  <c:v>88762.76611570247</c:v>
                </c:pt>
                <c:pt idx="77">
                  <c:v>88827.966115702468</c:v>
                </c:pt>
                <c:pt idx="78">
                  <c:v>89014.366115702462</c:v>
                </c:pt>
                <c:pt idx="79">
                  <c:v>95918.49669421486</c:v>
                </c:pt>
                <c:pt idx="80">
                  <c:v>97214.396694214855</c:v>
                </c:pt>
                <c:pt idx="81">
                  <c:v>97859.168595041294</c:v>
                </c:pt>
                <c:pt idx="82">
                  <c:v>99105.244628099143</c:v>
                </c:pt>
                <c:pt idx="83">
                  <c:v>99250.13719008262</c:v>
                </c:pt>
                <c:pt idx="84">
                  <c:v>102068.29752066113</c:v>
                </c:pt>
                <c:pt idx="85">
                  <c:v>113528.79338842972</c:v>
                </c:pt>
                <c:pt idx="86">
                  <c:v>113688.17520661154</c:v>
                </c:pt>
                <c:pt idx="87">
                  <c:v>113738.88760330576</c:v>
                </c:pt>
                <c:pt idx="88">
                  <c:v>114084.88760330576</c:v>
                </c:pt>
                <c:pt idx="89">
                  <c:v>114186.31239669419</c:v>
                </c:pt>
                <c:pt idx="90">
                  <c:v>117402.92727272725</c:v>
                </c:pt>
                <c:pt idx="91">
                  <c:v>120170.37520661154</c:v>
                </c:pt>
                <c:pt idx="92">
                  <c:v>121257.06942148757</c:v>
                </c:pt>
                <c:pt idx="93">
                  <c:v>121822.15041322311</c:v>
                </c:pt>
                <c:pt idx="94">
                  <c:v>125937.09917355368</c:v>
                </c:pt>
                <c:pt idx="95">
                  <c:v>126799.20991735533</c:v>
                </c:pt>
                <c:pt idx="96">
                  <c:v>127019.20991735533</c:v>
                </c:pt>
                <c:pt idx="97">
                  <c:v>127446.64297520657</c:v>
                </c:pt>
                <c:pt idx="98">
                  <c:v>136299.57851239666</c:v>
                </c:pt>
                <c:pt idx="99">
                  <c:v>136879.14876033054</c:v>
                </c:pt>
                <c:pt idx="100">
                  <c:v>137683.3024793388</c:v>
                </c:pt>
                <c:pt idx="101">
                  <c:v>138922.13388429748</c:v>
                </c:pt>
                <c:pt idx="102">
                  <c:v>139141.61388429749</c:v>
                </c:pt>
                <c:pt idx="103">
                  <c:v>139170.59239669418</c:v>
                </c:pt>
                <c:pt idx="104">
                  <c:v>139967.50148760327</c:v>
                </c:pt>
                <c:pt idx="105">
                  <c:v>143060.95768595039</c:v>
                </c:pt>
                <c:pt idx="106">
                  <c:v>143340.95768595039</c:v>
                </c:pt>
                <c:pt idx="107">
                  <c:v>143427.89322314048</c:v>
                </c:pt>
                <c:pt idx="108">
                  <c:v>144838.89322314048</c:v>
                </c:pt>
                <c:pt idx="109">
                  <c:v>146047.89322314048</c:v>
                </c:pt>
                <c:pt idx="110">
                  <c:v>146214.51966942145</c:v>
                </c:pt>
                <c:pt idx="111">
                  <c:v>146323.18909090906</c:v>
                </c:pt>
                <c:pt idx="112">
                  <c:v>148257.50479338839</c:v>
                </c:pt>
                <c:pt idx="113">
                  <c:v>151807.37256198344</c:v>
                </c:pt>
                <c:pt idx="114">
                  <c:v>151810.17256198343</c:v>
                </c:pt>
                <c:pt idx="115">
                  <c:v>151836.57256198343</c:v>
                </c:pt>
                <c:pt idx="116">
                  <c:v>152495.83371900822</c:v>
                </c:pt>
                <c:pt idx="117">
                  <c:v>153582.52793388427</c:v>
                </c:pt>
                <c:pt idx="118">
                  <c:v>154386.68165289253</c:v>
                </c:pt>
                <c:pt idx="119">
                  <c:v>154770.38165289254</c:v>
                </c:pt>
                <c:pt idx="120">
                  <c:v>155263.18165289253</c:v>
                </c:pt>
                <c:pt idx="121">
                  <c:v>156067.33537190079</c:v>
                </c:pt>
                <c:pt idx="122">
                  <c:v>158501.53041322311</c:v>
                </c:pt>
                <c:pt idx="123">
                  <c:v>160276.46429752064</c:v>
                </c:pt>
                <c:pt idx="124">
                  <c:v>160305.44280991732</c:v>
                </c:pt>
                <c:pt idx="125">
                  <c:v>160334.42132231401</c:v>
                </c:pt>
                <c:pt idx="126">
                  <c:v>160336.42132231401</c:v>
                </c:pt>
                <c:pt idx="127">
                  <c:v>160350.91057851235</c:v>
                </c:pt>
                <c:pt idx="128">
                  <c:v>162843.06264462805</c:v>
                </c:pt>
                <c:pt idx="129">
                  <c:v>162843.36264462804</c:v>
                </c:pt>
                <c:pt idx="130">
                  <c:v>162995.49983471067</c:v>
                </c:pt>
                <c:pt idx="131">
                  <c:v>163698.49983471067</c:v>
                </c:pt>
                <c:pt idx="132">
                  <c:v>164538.87669421479</c:v>
                </c:pt>
                <c:pt idx="133">
                  <c:v>164616.87669421479</c:v>
                </c:pt>
                <c:pt idx="134">
                  <c:v>165421.03041322305</c:v>
                </c:pt>
                <c:pt idx="135">
                  <c:v>185621.03041322305</c:v>
                </c:pt>
                <c:pt idx="136">
                  <c:v>187236.58247933874</c:v>
                </c:pt>
                <c:pt idx="137">
                  <c:v>199624.89652892551</c:v>
                </c:pt>
                <c:pt idx="138">
                  <c:v>200030.59570247924</c:v>
                </c:pt>
                <c:pt idx="139">
                  <c:v>203000.89322314039</c:v>
                </c:pt>
                <c:pt idx="140">
                  <c:v>203591.5932231404</c:v>
                </c:pt>
                <c:pt idx="141">
                  <c:v>204074.5932231404</c:v>
                </c:pt>
                <c:pt idx="142">
                  <c:v>206834.79652892554</c:v>
                </c:pt>
                <c:pt idx="143">
                  <c:v>207167.39652892554</c:v>
                </c:pt>
                <c:pt idx="144">
                  <c:v>208587.34363636357</c:v>
                </c:pt>
                <c:pt idx="145">
                  <c:v>209049.34363636357</c:v>
                </c:pt>
                <c:pt idx="146">
                  <c:v>209268.34363636357</c:v>
                </c:pt>
                <c:pt idx="147">
                  <c:v>209287.14363636356</c:v>
                </c:pt>
                <c:pt idx="148">
                  <c:v>209325.29363636355</c:v>
                </c:pt>
                <c:pt idx="149">
                  <c:v>212871.89363636356</c:v>
                </c:pt>
                <c:pt idx="150">
                  <c:v>219319.61264462801</c:v>
                </c:pt>
                <c:pt idx="151">
                  <c:v>221116.11264462801</c:v>
                </c:pt>
                <c:pt idx="152">
                  <c:v>221913.0217355371</c:v>
                </c:pt>
                <c:pt idx="153">
                  <c:v>222890.42173553709</c:v>
                </c:pt>
                <c:pt idx="154">
                  <c:v>224629.13247933873</c:v>
                </c:pt>
                <c:pt idx="155">
                  <c:v>224976.87462809906</c:v>
                </c:pt>
                <c:pt idx="156">
                  <c:v>225143.50107438004</c:v>
                </c:pt>
                <c:pt idx="157">
                  <c:v>226591.40107438003</c:v>
                </c:pt>
                <c:pt idx="158">
                  <c:v>226649.40107438003</c:v>
                </c:pt>
                <c:pt idx="159">
                  <c:v>228822.78950413209</c:v>
                </c:pt>
                <c:pt idx="160">
                  <c:v>228851.76801652877</c:v>
                </c:pt>
                <c:pt idx="161">
                  <c:v>234176.56966942133</c:v>
                </c:pt>
                <c:pt idx="162">
                  <c:v>234264.56966942133</c:v>
                </c:pt>
                <c:pt idx="163">
                  <c:v>237089.97462809901</c:v>
                </c:pt>
                <c:pt idx="164">
                  <c:v>237125.97462809901</c:v>
                </c:pt>
                <c:pt idx="165">
                  <c:v>239147.22586776843</c:v>
                </c:pt>
                <c:pt idx="166">
                  <c:v>240261.22586776843</c:v>
                </c:pt>
                <c:pt idx="167">
                  <c:v>241461.22586776843</c:v>
                </c:pt>
                <c:pt idx="168">
                  <c:v>242598.63247933867</c:v>
                </c:pt>
                <c:pt idx="169">
                  <c:v>242658.63247933867</c:v>
                </c:pt>
                <c:pt idx="170">
                  <c:v>242709.83247933869</c:v>
                </c:pt>
                <c:pt idx="171">
                  <c:v>242711.0324793387</c:v>
                </c:pt>
                <c:pt idx="172">
                  <c:v>242764.1324793387</c:v>
                </c:pt>
                <c:pt idx="173">
                  <c:v>242765.33247933871</c:v>
                </c:pt>
                <c:pt idx="174">
                  <c:v>247213.53413223129</c:v>
                </c:pt>
                <c:pt idx="175">
                  <c:v>247937.99694214863</c:v>
                </c:pt>
                <c:pt idx="176">
                  <c:v>248283.99694214863</c:v>
                </c:pt>
                <c:pt idx="177">
                  <c:v>248775.59694214864</c:v>
                </c:pt>
                <c:pt idx="178">
                  <c:v>250867.79694214865</c:v>
                </c:pt>
                <c:pt idx="179">
                  <c:v>252316.72256198336</c:v>
                </c:pt>
                <c:pt idx="180">
                  <c:v>252345.70107438005</c:v>
                </c:pt>
                <c:pt idx="181">
                  <c:v>253323.72586776849</c:v>
                </c:pt>
                <c:pt idx="182">
                  <c:v>254236.22586776849</c:v>
                </c:pt>
                <c:pt idx="183">
                  <c:v>258300.46223140485</c:v>
                </c:pt>
                <c:pt idx="184">
                  <c:v>261690.94818181806</c:v>
                </c:pt>
                <c:pt idx="185">
                  <c:v>274057.52834710735</c:v>
                </c:pt>
                <c:pt idx="186">
                  <c:v>276636.61595041311</c:v>
                </c:pt>
                <c:pt idx="187">
                  <c:v>276663.61595041311</c:v>
                </c:pt>
                <c:pt idx="188">
                  <c:v>276691.61595041311</c:v>
                </c:pt>
                <c:pt idx="189">
                  <c:v>278307.16801652883</c:v>
                </c:pt>
                <c:pt idx="190">
                  <c:v>278350.63578512386</c:v>
                </c:pt>
                <c:pt idx="191">
                  <c:v>282624.96636363625</c:v>
                </c:pt>
                <c:pt idx="192">
                  <c:v>282936.96636363625</c:v>
                </c:pt>
                <c:pt idx="193">
                  <c:v>284871.28206611559</c:v>
                </c:pt>
                <c:pt idx="194">
                  <c:v>285675.43578512385</c:v>
                </c:pt>
                <c:pt idx="195">
                  <c:v>287131.60603305773</c:v>
                </c:pt>
                <c:pt idx="196">
                  <c:v>287277.50603305775</c:v>
                </c:pt>
                <c:pt idx="197">
                  <c:v>287306.48454545444</c:v>
                </c:pt>
                <c:pt idx="198">
                  <c:v>289726.19033057842</c:v>
                </c:pt>
                <c:pt idx="199">
                  <c:v>290907.06471074373</c:v>
                </c:pt>
                <c:pt idx="200">
                  <c:v>295348.0217355371</c:v>
                </c:pt>
                <c:pt idx="201">
                  <c:v>300672.82338842965</c:v>
                </c:pt>
                <c:pt idx="202">
                  <c:v>301187.19198347098</c:v>
                </c:pt>
                <c:pt idx="203">
                  <c:v>301911.65479338833</c:v>
                </c:pt>
                <c:pt idx="204">
                  <c:v>303537.34735537181</c:v>
                </c:pt>
                <c:pt idx="205">
                  <c:v>304587.81842975196</c:v>
                </c:pt>
                <c:pt idx="206">
                  <c:v>305087.69776859495</c:v>
                </c:pt>
                <c:pt idx="207">
                  <c:v>305652.77876033052</c:v>
                </c:pt>
                <c:pt idx="208">
                  <c:v>305657.3787603305</c:v>
                </c:pt>
                <c:pt idx="209">
                  <c:v>307235.3787603305</c:v>
                </c:pt>
                <c:pt idx="210">
                  <c:v>307262.57876033051</c:v>
                </c:pt>
                <c:pt idx="211">
                  <c:v>307304.97876033053</c:v>
                </c:pt>
                <c:pt idx="212">
                  <c:v>307426.57876033051</c:v>
                </c:pt>
                <c:pt idx="213">
                  <c:v>311019.91429752059</c:v>
                </c:pt>
                <c:pt idx="214">
                  <c:v>311020.51429752057</c:v>
                </c:pt>
                <c:pt idx="215">
                  <c:v>311049.49280991725</c:v>
                </c:pt>
                <c:pt idx="216">
                  <c:v>311201.49280991725</c:v>
                </c:pt>
                <c:pt idx="217">
                  <c:v>311581.39280991728</c:v>
                </c:pt>
                <c:pt idx="218">
                  <c:v>314470.09280991729</c:v>
                </c:pt>
                <c:pt idx="219">
                  <c:v>316897.04322314041</c:v>
                </c:pt>
                <c:pt idx="220">
                  <c:v>317843.64322314039</c:v>
                </c:pt>
                <c:pt idx="221">
                  <c:v>318790.24322314037</c:v>
                </c:pt>
                <c:pt idx="222">
                  <c:v>319659.5985950412</c:v>
                </c:pt>
                <c:pt idx="223">
                  <c:v>320586.91099173541</c:v>
                </c:pt>
                <c:pt idx="224">
                  <c:v>321050.56719008251</c:v>
                </c:pt>
                <c:pt idx="225">
                  <c:v>321615.64818181808</c:v>
                </c:pt>
                <c:pt idx="226">
                  <c:v>321716.94818181806</c:v>
                </c:pt>
                <c:pt idx="227">
                  <c:v>322803.64239669411</c:v>
                </c:pt>
                <c:pt idx="228">
                  <c:v>323665.14239669411</c:v>
                </c:pt>
                <c:pt idx="229">
                  <c:v>323929.14239669411</c:v>
                </c:pt>
                <c:pt idx="230">
                  <c:v>325892.43661157013</c:v>
                </c:pt>
                <c:pt idx="231">
                  <c:v>326783.52586776845</c:v>
                </c:pt>
                <c:pt idx="232">
                  <c:v>327903.52586776845</c:v>
                </c:pt>
                <c:pt idx="233">
                  <c:v>327928.72586776846</c:v>
                </c:pt>
                <c:pt idx="234">
                  <c:v>329051.64322314033</c:v>
                </c:pt>
                <c:pt idx="235">
                  <c:v>329884.77545454528</c:v>
                </c:pt>
                <c:pt idx="236">
                  <c:v>330212.27545454528</c:v>
                </c:pt>
                <c:pt idx="237">
                  <c:v>332472.59942148742</c:v>
                </c:pt>
                <c:pt idx="238">
                  <c:v>333059.41429752047</c:v>
                </c:pt>
                <c:pt idx="239">
                  <c:v>333060.01429752045</c:v>
                </c:pt>
                <c:pt idx="240">
                  <c:v>333784.47710743779</c:v>
                </c:pt>
                <c:pt idx="241">
                  <c:v>339594.66884297499</c:v>
                </c:pt>
                <c:pt idx="242">
                  <c:v>339595.26884297497</c:v>
                </c:pt>
                <c:pt idx="243">
                  <c:v>339624.24735537166</c:v>
                </c:pt>
                <c:pt idx="244">
                  <c:v>340805.12173553696</c:v>
                </c:pt>
                <c:pt idx="245">
                  <c:v>341529.5845454543</c:v>
                </c:pt>
                <c:pt idx="246">
                  <c:v>341548.88454545429</c:v>
                </c:pt>
                <c:pt idx="247">
                  <c:v>341555.48454545427</c:v>
                </c:pt>
                <c:pt idx="248">
                  <c:v>341556.68454545428</c:v>
                </c:pt>
                <c:pt idx="249">
                  <c:v>341559.5845454543</c:v>
                </c:pt>
                <c:pt idx="250">
                  <c:v>343377.98619834689</c:v>
                </c:pt>
                <c:pt idx="251">
                  <c:v>343393.1861983469</c:v>
                </c:pt>
                <c:pt idx="252">
                  <c:v>345073.93991735514</c:v>
                </c:pt>
                <c:pt idx="253">
                  <c:v>346088.18785123946</c:v>
                </c:pt>
                <c:pt idx="254">
                  <c:v>350920.35479338822</c:v>
                </c:pt>
                <c:pt idx="255">
                  <c:v>352188.16471074359</c:v>
                </c:pt>
                <c:pt idx="256">
                  <c:v>354194.92669421464</c:v>
                </c:pt>
                <c:pt idx="257">
                  <c:v>355064.28206611547</c:v>
                </c:pt>
                <c:pt idx="258">
                  <c:v>356679.83413223119</c:v>
                </c:pt>
                <c:pt idx="259">
                  <c:v>361526.49033057829</c:v>
                </c:pt>
                <c:pt idx="260">
                  <c:v>363917.21760330559</c:v>
                </c:pt>
                <c:pt idx="261">
                  <c:v>367148.32173553697</c:v>
                </c:pt>
                <c:pt idx="262">
                  <c:v>372002.22256198328</c:v>
                </c:pt>
                <c:pt idx="263">
                  <c:v>372922.29033057834</c:v>
                </c:pt>
                <c:pt idx="264">
                  <c:v>377776.19115702464</c:v>
                </c:pt>
                <c:pt idx="265">
                  <c:v>379775.70851239655</c:v>
                </c:pt>
                <c:pt idx="266">
                  <c:v>380101.71677685936</c:v>
                </c:pt>
                <c:pt idx="267">
                  <c:v>381362.28206611559</c:v>
                </c:pt>
                <c:pt idx="268">
                  <c:v>382963.34487603296</c:v>
                </c:pt>
                <c:pt idx="269">
                  <c:v>384955.61760330567</c:v>
                </c:pt>
                <c:pt idx="270">
                  <c:v>387281.14322314039</c:v>
                </c:pt>
                <c:pt idx="271">
                  <c:v>392135.04404958669</c:v>
                </c:pt>
                <c:pt idx="272">
                  <c:v>392642.16801652883</c:v>
                </c:pt>
                <c:pt idx="273">
                  <c:v>398292.97793388419</c:v>
                </c:pt>
                <c:pt idx="274">
                  <c:v>398349.37793388421</c:v>
                </c:pt>
                <c:pt idx="275">
                  <c:v>405275.24239669414</c:v>
                </c:pt>
                <c:pt idx="276">
                  <c:v>406209.79942148755</c:v>
                </c:pt>
                <c:pt idx="277">
                  <c:v>406349.79942148755</c:v>
                </c:pt>
                <c:pt idx="278">
                  <c:v>406639.58454545448</c:v>
                </c:pt>
                <c:pt idx="279">
                  <c:v>410073.53826446272</c:v>
                </c:pt>
                <c:pt idx="280">
                  <c:v>422172.06719008257</c:v>
                </c:pt>
                <c:pt idx="281">
                  <c:v>423034.1779338842</c:v>
                </c:pt>
                <c:pt idx="282">
                  <c:v>423059.37793388421</c:v>
                </c:pt>
                <c:pt idx="283">
                  <c:v>423407.12008264457</c:v>
                </c:pt>
                <c:pt idx="284">
                  <c:v>424457.59115702473</c:v>
                </c:pt>
                <c:pt idx="285">
                  <c:v>424602.48371900822</c:v>
                </c:pt>
                <c:pt idx="286">
                  <c:v>426448.48371900822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A8-4E69-AA09-00B01BB8F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2686120"/>
        <c:axId val="722688864"/>
      </c:scatterChart>
      <c:valAx>
        <c:axId val="72268612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crossAx val="722688864"/>
        <c:crosses val="autoZero"/>
        <c:crossBetween val="midCat"/>
      </c:valAx>
      <c:valAx>
        <c:axId val="7226888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22686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409576</xdr:colOff>
      <xdr:row>7</xdr:row>
      <xdr:rowOff>38100</xdr:rowOff>
    </xdr:from>
    <xdr:to>
      <xdr:col>20</xdr:col>
      <xdr:colOff>438150</xdr:colOff>
      <xdr:row>28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4539.59660960648" createdVersion="3" refreshedVersion="7" minRefreshableVersion="3" recordCount="287" xr:uid="{00000000-000A-0000-FFFF-FFFF03000000}">
  <cacheSource type="worksheet">
    <worksheetSource ref="A1:J288" sheet="CityWRList"/>
  </cacheSource>
  <cacheFields count="10">
    <cacheField name="Current Owner" numFmtId="0">
      <sharedItems count="48">
        <s v="CITY OF BLISS"/>
        <s v="CITY OF BURLEY"/>
        <s v="CITY OF CAREY"/>
        <s v="CITY OF DECLO"/>
        <s v="CITY OF DIETRICH"/>
        <s v="CITY OF GOODING"/>
        <s v="CITY OF HAZELTON"/>
        <s v="CITY OF HEYBURN"/>
        <s v="CITY OF JEROME"/>
        <s v="CITY OF PAUL"/>
        <s v="CITY OF RICHFIELD"/>
        <s v="CITY OF RUPERT"/>
        <s v="CITY OF SHOSHONE"/>
        <s v="CITY OF WENDELL"/>
        <s v="CITY OF ABERDEEN"/>
        <s v="CITY OF AMERICAN FALLS"/>
        <s v="CITY OF AMMON"/>
        <s v="CITY OF ATOMIC CITY"/>
        <s v="CITY OF BASALT"/>
        <s v="CITY OF BLACKFOOT"/>
        <s v="CITY OF BUTTE CITY"/>
        <s v="CITY OF CHUBBUCK"/>
        <s v="CITY OF DUBOIS"/>
        <s v="CITY OF FIRTH"/>
        <s v="CITY OF IDAHO FALLS"/>
        <s v="CITY OF IONA"/>
        <s v="CITY OF MUD LAKE"/>
        <s v="CITY OF PARKER"/>
        <s v="CITY OF POCATELLO"/>
        <s v="CITY OF REXBURG"/>
        <s v="CITY OF RIGBY"/>
        <s v="CITY OF RIRIE"/>
        <s v="CITY OF ROBERTS"/>
        <s v="CITY OF SHELLEY"/>
        <s v="CITY OF ST ANTHONY"/>
        <s v="CITY OF SUGAR CITY"/>
        <s v="CITY OF TETON"/>
        <s v="CITY OF UCON"/>
        <s v="FALLS WATER CO INC"/>
        <s v="GROVELAND WATER &amp; SEWER DISTRICT"/>
        <s v="WOODVILLE WATER &amp; SEWER DISTRICT"/>
        <s v="CITY OF EDEN"/>
        <s v="CITY OF MINIDOKA"/>
        <s v="SPRINGFIELD WATER &amp; SEWER DISTRICT" u="1"/>
        <s v="CITY OF LEWISVILLE" u="1"/>
        <s v="EAST MORELAND WATER CO" u="1"/>
        <s v="CITY OF MENAN" u="1"/>
        <s v="TETON WATER WORKS LLC" u="1"/>
      </sharedItems>
    </cacheField>
    <cacheField name="BasinNumber" numFmtId="0">
      <sharedItems containsSemiMixedTypes="0" containsString="0" containsNumber="1" containsInteger="1" minValue="21" maxValue="45"/>
    </cacheField>
    <cacheField name="SequenceNumber" numFmtId="0">
      <sharedItems containsSemiMixedTypes="0" containsString="0" containsNumber="1" containsInteger="1" minValue="2095" maxValue="22850"/>
    </cacheField>
    <cacheField name="SplitSuffix" numFmtId="0">
      <sharedItems containsBlank="1"/>
    </cacheField>
    <cacheField name="PriorityDate" numFmtId="0">
      <sharedItems containsDate="1" containsMixedTypes="1" minDate="1903-02-16T00:00:00" maxDate="2013-08-28T00:00:00"/>
    </cacheField>
    <cacheField name="OverallMaxDiversionRate" numFmtId="0">
      <sharedItems containsSemiMixedTypes="0" containsString="0" containsNumber="1" minValue="0.02" maxValue="50.2"/>
    </cacheField>
    <cacheField name="OverallMaxDiversionVolume" numFmtId="0">
      <sharedItems containsString="0" containsBlank="1" containsNumber="1" minValue="0.3" maxValue="20200"/>
    </cacheField>
    <cacheField name="MaxDivVol" numFmtId="0">
      <sharedItems containsSemiMixedTypes="0" containsString="0" containsNumber="1" minValue="0.3" maxValue="20200"/>
    </cacheField>
    <cacheField name="JrVol" numFmtId="0">
      <sharedItems containsSemiMixedTypes="0" containsString="0" containsNumber="1" minValue="0" maxValue="12098.528925619836"/>
    </cacheField>
    <cacheField name="SrVol" numFmtId="0">
      <sharedItems containsSemiMixedTypes="0" containsString="0" containsNumber="1" minValue="0" maxValue="20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7">
  <r>
    <x v="0"/>
    <n v="37"/>
    <n v="4305"/>
    <m/>
    <d v="1960-02-01T00:00:00"/>
    <n v="0.12"/>
    <m/>
    <n v="86.935537190082641"/>
    <n v="0"/>
    <n v="86.935537190082641"/>
  </r>
  <r>
    <x v="0"/>
    <n v="37"/>
    <n v="4306"/>
    <m/>
    <d v="1960-08-01T00:00:00"/>
    <n v="0.15"/>
    <m/>
    <n v="108.66942148760332"/>
    <n v="0"/>
    <n v="108.66942148760332"/>
  </r>
  <r>
    <x v="0"/>
    <n v="37"/>
    <n v="8886"/>
    <m/>
    <d v="1998-11-24T00:00:00"/>
    <n v="0.45"/>
    <m/>
    <n v="326.0082644628099"/>
    <n v="326.0082644628099"/>
    <n v="0"/>
  </r>
  <r>
    <x v="1"/>
    <n v="36"/>
    <n v="2648"/>
    <s v="B"/>
    <d v="1966-04-06T00:00:00"/>
    <n v="0.7"/>
    <n v="332.6"/>
    <n v="332.6"/>
    <n v="0"/>
    <n v="332.6"/>
  </r>
  <r>
    <x v="1"/>
    <n v="36"/>
    <n v="2648"/>
    <s v="A"/>
    <d v="1966-04-06T00:00:00"/>
    <n v="1.96"/>
    <m/>
    <n v="1419.9471074380165"/>
    <n v="0"/>
    <n v="1419.9471074380165"/>
  </r>
  <r>
    <x v="1"/>
    <n v="36"/>
    <n v="2729"/>
    <m/>
    <d v="1964-03-03T00:00:00"/>
    <n v="0.56000000000000005"/>
    <m/>
    <n v="405.69917355371911"/>
    <n v="0"/>
    <n v="405.69917355371911"/>
  </r>
  <r>
    <x v="1"/>
    <n v="36"/>
    <n v="4080"/>
    <m/>
    <d v="1961-08-07T00:00:00"/>
    <n v="0.91"/>
    <m/>
    <n v="659.26115702479331"/>
    <n v="0"/>
    <n v="659.26115702479331"/>
  </r>
  <r>
    <x v="1"/>
    <n v="36"/>
    <n v="4179"/>
    <m/>
    <d v="1959-08-09T00:00:00"/>
    <n v="4.2699999999999996"/>
    <m/>
    <n v="3093.4561983471067"/>
    <n v="0"/>
    <n v="3093.4561983471067"/>
  </r>
  <r>
    <x v="1"/>
    <n v="36"/>
    <n v="4180"/>
    <m/>
    <d v="1962-08-01T00:00:00"/>
    <n v="0.02"/>
    <n v="2"/>
    <n v="2"/>
    <n v="0"/>
    <n v="2"/>
  </r>
  <r>
    <x v="1"/>
    <n v="36"/>
    <n v="4181"/>
    <m/>
    <d v="1962-08-01T00:00:00"/>
    <n v="0.02"/>
    <m/>
    <n v="14.489256198347109"/>
    <n v="0"/>
    <n v="14.489256198347109"/>
  </r>
  <r>
    <x v="1"/>
    <n v="36"/>
    <n v="4182"/>
    <m/>
    <d v="1962-10-01T00:00:00"/>
    <n v="0.02"/>
    <n v="0.3"/>
    <n v="0.3"/>
    <n v="0"/>
    <n v="0.3"/>
  </r>
  <r>
    <x v="1"/>
    <n v="36"/>
    <n v="8154"/>
    <m/>
    <d v="1983-02-24T00:00:00"/>
    <n v="1.2"/>
    <m/>
    <n v="869.35537190082653"/>
    <n v="0"/>
    <n v="869.35537190082653"/>
  </r>
  <r>
    <x v="1"/>
    <n v="45"/>
    <n v="2179"/>
    <m/>
    <d v="1930-09-22T00:00:00"/>
    <n v="1.51"/>
    <n v="302.8"/>
    <n v="302.8"/>
    <n v="0"/>
    <n v="302.8"/>
  </r>
  <r>
    <x v="1"/>
    <n v="45"/>
    <n v="2719"/>
    <m/>
    <d v="1966-05-09T00:00:00"/>
    <n v="0.3"/>
    <n v="219"/>
    <n v="219"/>
    <n v="0"/>
    <n v="219"/>
  </r>
  <r>
    <x v="1"/>
    <n v="45"/>
    <n v="4085"/>
    <m/>
    <d v="1959-12-31T00:00:00"/>
    <n v="0.89"/>
    <n v="280"/>
    <n v="280"/>
    <n v="0"/>
    <n v="280"/>
  </r>
  <r>
    <x v="1"/>
    <n v="45"/>
    <n v="4087"/>
    <m/>
    <d v="1940-06-01T00:00:00"/>
    <n v="0.12"/>
    <n v="24"/>
    <n v="24"/>
    <n v="0"/>
    <n v="24"/>
  </r>
  <r>
    <x v="1"/>
    <n v="45"/>
    <n v="4089"/>
    <m/>
    <d v="1947-05-31T00:00:00"/>
    <n v="1.23"/>
    <m/>
    <n v="891.08925619834713"/>
    <n v="0"/>
    <n v="891.08925619834713"/>
  </r>
  <r>
    <x v="1"/>
    <n v="45"/>
    <n v="4090"/>
    <m/>
    <d v="1943-04-01T00:00:00"/>
    <n v="2.0099999999999998"/>
    <m/>
    <n v="1456.1702479338842"/>
    <n v="0"/>
    <n v="1456.1702479338842"/>
  </r>
  <r>
    <x v="1"/>
    <n v="45"/>
    <n v="4091"/>
    <m/>
    <d v="1955-04-01T00:00:00"/>
    <n v="1.72"/>
    <m/>
    <n v="1246.0760330578512"/>
    <n v="0"/>
    <n v="1246.0760330578512"/>
  </r>
  <r>
    <x v="1"/>
    <n v="45"/>
    <n v="4092"/>
    <m/>
    <d v="1928-04-01T00:00:00"/>
    <n v="1.34"/>
    <m/>
    <n v="970.78016528925627"/>
    <n v="0"/>
    <n v="970.78016528925627"/>
  </r>
  <r>
    <x v="1"/>
    <n v="45"/>
    <n v="4093"/>
    <m/>
    <d v="1934-12-31T00:00:00"/>
    <n v="2"/>
    <m/>
    <n v="1448.9256198347107"/>
    <n v="0"/>
    <n v="1448.9256198347107"/>
  </r>
  <r>
    <x v="1"/>
    <n v="45"/>
    <n v="4094"/>
    <m/>
    <d v="1949-12-31T00:00:00"/>
    <n v="1.66"/>
    <m/>
    <n v="1202.60826446281"/>
    <n v="0"/>
    <n v="1202.60826446281"/>
  </r>
  <r>
    <x v="1"/>
    <n v="45"/>
    <n v="4095"/>
    <m/>
    <d v="1917-04-01T00:00:00"/>
    <n v="1.1100000000000001"/>
    <m/>
    <n v="804.15371900826449"/>
    <n v="0"/>
    <n v="804.15371900826449"/>
  </r>
  <r>
    <x v="1"/>
    <n v="45"/>
    <n v="4096"/>
    <m/>
    <d v="1917-12-31T00:00:00"/>
    <n v="1.34"/>
    <m/>
    <n v="970.78016528925627"/>
    <n v="0"/>
    <n v="970.78016528925627"/>
  </r>
  <r>
    <x v="1"/>
    <n v="45"/>
    <n v="4097"/>
    <m/>
    <d v="1905-04-14T00:00:00"/>
    <n v="0.89"/>
    <m/>
    <n v="644.77190082644631"/>
    <n v="0"/>
    <n v="644.77190082644631"/>
  </r>
  <r>
    <x v="1"/>
    <n v="45"/>
    <n v="4098"/>
    <m/>
    <d v="1960-09-30T00:00:00"/>
    <n v="2.67"/>
    <m/>
    <n v="1934.3157024793388"/>
    <n v="0"/>
    <n v="1934.3157024793388"/>
  </r>
  <r>
    <x v="1"/>
    <n v="45"/>
    <n v="4099"/>
    <m/>
    <d v="1941-12-31T00:00:00"/>
    <n v="2.67"/>
    <m/>
    <n v="1934.3157024793388"/>
    <n v="0"/>
    <n v="1934.3157024793388"/>
  </r>
  <r>
    <x v="1"/>
    <n v="45"/>
    <n v="7002"/>
    <m/>
    <d v="1967-08-24T00:00:00"/>
    <n v="4"/>
    <n v="1796.5"/>
    <n v="1796.5"/>
    <n v="0"/>
    <n v="1796.5"/>
  </r>
  <r>
    <x v="1"/>
    <n v="45"/>
    <n v="7092"/>
    <m/>
    <d v="1972-03-10T00:00:00"/>
    <n v="0.44"/>
    <n v="88"/>
    <n v="88"/>
    <n v="0"/>
    <n v="88"/>
  </r>
  <r>
    <x v="1"/>
    <n v="45"/>
    <n v="7114"/>
    <m/>
    <d v="1972-12-07T00:00:00"/>
    <n v="0.18"/>
    <n v="36"/>
    <n v="36"/>
    <n v="0"/>
    <n v="36"/>
  </r>
  <r>
    <x v="1"/>
    <n v="45"/>
    <n v="7269"/>
    <m/>
    <d v="1976-05-25T00:00:00"/>
    <n v="3.56"/>
    <m/>
    <n v="2579.0876033057853"/>
    <n v="0"/>
    <n v="2579.0876033057853"/>
  </r>
  <r>
    <x v="1"/>
    <n v="45"/>
    <n v="7436"/>
    <m/>
    <d v="1980-02-15T00:00:00"/>
    <n v="0.69"/>
    <m/>
    <n v="499.87933884297513"/>
    <n v="0"/>
    <n v="499.87933884297513"/>
  </r>
  <r>
    <x v="1"/>
    <n v="45"/>
    <n v="7512"/>
    <m/>
    <d v="1982-09-28T00:00:00"/>
    <n v="1.57"/>
    <n v="379.9"/>
    <n v="379.9"/>
    <n v="0"/>
    <n v="379.9"/>
  </r>
  <r>
    <x v="1"/>
    <n v="45"/>
    <n v="7686"/>
    <m/>
    <d v="1991-02-11T00:00:00"/>
    <n v="1.75"/>
    <m/>
    <n v="1267.8099173553719"/>
    <n v="1267.8099173553719"/>
    <n v="0"/>
  </r>
  <r>
    <x v="1"/>
    <n v="45"/>
    <n v="7735"/>
    <m/>
    <d v="1996-09-03T00:00:00"/>
    <n v="4.46"/>
    <m/>
    <n v="3231.1041322314045"/>
    <n v="3231.1041322314045"/>
    <n v="0"/>
  </r>
  <r>
    <x v="1"/>
    <n v="45"/>
    <n v="11133"/>
    <m/>
    <d v="1954-12-31T00:00:00"/>
    <n v="0.89"/>
    <m/>
    <n v="644.77190082644631"/>
    <n v="0"/>
    <n v="644.77190082644631"/>
  </r>
  <r>
    <x v="1"/>
    <n v="45"/>
    <n v="13411"/>
    <m/>
    <d v="2001-10-22T00:00:00"/>
    <n v="7.8"/>
    <m/>
    <n v="5650.8099173553719"/>
    <n v="5650.8099173553719"/>
    <n v="0"/>
  </r>
  <r>
    <x v="1"/>
    <n v="45"/>
    <n v="13895"/>
    <m/>
    <d v="1926-10-30T00:00:00"/>
    <n v="0.89"/>
    <m/>
    <n v="644.77190082644631"/>
    <n v="0"/>
    <n v="644.77190082644631"/>
  </r>
  <r>
    <x v="1"/>
    <n v="45"/>
    <n v="14083"/>
    <m/>
    <d v="1939-03-31T00:00:00"/>
    <n v="1.34"/>
    <m/>
    <n v="970.78016528925627"/>
    <n v="0"/>
    <n v="970.78016528925627"/>
  </r>
  <r>
    <x v="1"/>
    <n v="45"/>
    <n v="14290"/>
    <m/>
    <d v="1944-04-01T00:00:00"/>
    <n v="0.44"/>
    <m/>
    <n v="318.76363636363635"/>
    <n v="0"/>
    <n v="318.76363636363635"/>
  </r>
  <r>
    <x v="2"/>
    <n v="37"/>
    <n v="7766"/>
    <m/>
    <d v="1979-02-21T00:00:00"/>
    <n v="0.71"/>
    <m/>
    <n v="514.36859504132235"/>
    <n v="0"/>
    <n v="514.36859504132235"/>
  </r>
  <r>
    <x v="2"/>
    <n v="37"/>
    <n v="20384"/>
    <m/>
    <d v="2001-03-20T00:00:00"/>
    <n v="0.7"/>
    <m/>
    <n v="507.12396694214868"/>
    <n v="507.12396694214868"/>
    <n v="0"/>
  </r>
  <r>
    <x v="2"/>
    <n v="37"/>
    <n v="21243"/>
    <m/>
    <d v="2003-12-25T00:00:00"/>
    <n v="0.6"/>
    <n v="56.4"/>
    <n v="56.4"/>
    <n v="56.4"/>
    <n v="0"/>
  </r>
  <r>
    <x v="2"/>
    <n v="37"/>
    <n v="21355"/>
    <m/>
    <d v="2004-09-23T00:00:00"/>
    <n v="1.29"/>
    <m/>
    <n v="934.55702479338845"/>
    <n v="934.55702479338845"/>
    <n v="0"/>
  </r>
  <r>
    <x v="2"/>
    <n v="37"/>
    <n v="22661"/>
    <m/>
    <d v="2011-08-18T00:00:00"/>
    <n v="1.45"/>
    <m/>
    <n v="1050.4710743801654"/>
    <n v="1050.4710743801654"/>
    <n v="0"/>
  </r>
  <r>
    <x v="3"/>
    <n v="45"/>
    <n v="2676"/>
    <m/>
    <d v="1961-12-08T00:00:00"/>
    <n v="1.1100000000000001"/>
    <m/>
    <n v="804.15371900826449"/>
    <n v="0"/>
    <n v="804.15371900826449"/>
  </r>
  <r>
    <x v="3"/>
    <n v="45"/>
    <n v="7726"/>
    <m/>
    <d v="1995-02-16T00:00:00"/>
    <n v="2.23"/>
    <m/>
    <n v="1615.5520661157022"/>
    <n v="1615.5520661157022"/>
    <n v="0"/>
  </r>
  <r>
    <x v="3"/>
    <n v="45"/>
    <n v="11024"/>
    <m/>
    <d v="1945-12-31T00:00:00"/>
    <n v="0.15"/>
    <n v="13.2"/>
    <n v="13.2"/>
    <n v="0"/>
    <n v="13.2"/>
  </r>
  <r>
    <x v="4"/>
    <n v="37"/>
    <n v="20729"/>
    <m/>
    <d v="1910-12-31T00:00:00"/>
    <n v="0.37"/>
    <m/>
    <n v="268.05123966942148"/>
    <n v="0"/>
    <n v="268.05123966942148"/>
  </r>
  <r>
    <x v="4"/>
    <n v="37"/>
    <n v="22751"/>
    <m/>
    <d v="2012-06-01T00:00:00"/>
    <n v="0.2"/>
    <m/>
    <n v="144.89256198347107"/>
    <n v="144.89256198347107"/>
    <n v="0"/>
  </r>
  <r>
    <x v="5"/>
    <n v="37"/>
    <n v="4080"/>
    <m/>
    <d v="1928-09-28T00:00:00"/>
    <n v="2.8"/>
    <m/>
    <n v="2028.4958677685947"/>
    <n v="0"/>
    <n v="2028.4958677685947"/>
  </r>
  <r>
    <x v="5"/>
    <n v="37"/>
    <n v="4087"/>
    <m/>
    <d v="1948-06-01T00:00:00"/>
    <n v="0.04"/>
    <n v="2.8"/>
    <n v="2.8"/>
    <n v="0"/>
    <n v="2.8"/>
  </r>
  <r>
    <x v="5"/>
    <n v="37"/>
    <n v="7597"/>
    <m/>
    <d v="1977-05-05T00:00:00"/>
    <n v="1.07"/>
    <n v="312"/>
    <n v="312"/>
    <n v="0"/>
    <n v="312"/>
  </r>
  <r>
    <x v="5"/>
    <n v="37"/>
    <n v="11221"/>
    <m/>
    <d v="1977-04-20T00:00:00"/>
    <n v="5.9"/>
    <m/>
    <n v="4274.3305785123976"/>
    <n v="0"/>
    <n v="4274.3305785123976"/>
  </r>
  <r>
    <x v="5"/>
    <n v="37"/>
    <n v="22850"/>
    <m/>
    <d v="2013-08-27T00:00:00"/>
    <n v="7.21"/>
    <n v="1846"/>
    <n v="1846"/>
    <n v="1846"/>
    <n v="0"/>
  </r>
  <r>
    <x v="6"/>
    <n v="36"/>
    <n v="2282"/>
    <m/>
    <d v="1955-04-25T00:00:00"/>
    <n v="0.2"/>
    <m/>
    <n v="144.89256198347107"/>
    <n v="0"/>
    <n v="144.89256198347107"/>
  </r>
  <r>
    <x v="6"/>
    <n v="36"/>
    <n v="4250"/>
    <m/>
    <d v="1917-06-21T00:00:00"/>
    <n v="0.28000000000000003"/>
    <m/>
    <n v="202.84958677685955"/>
    <n v="0"/>
    <n v="202.84958677685955"/>
  </r>
  <r>
    <x v="6"/>
    <n v="36"/>
    <n v="7634"/>
    <s v="A"/>
    <d v="1976-07-23T00:00:00"/>
    <n v="0.19"/>
    <n v="27"/>
    <n v="27"/>
    <n v="0"/>
    <n v="27"/>
  </r>
  <r>
    <x v="6"/>
    <n v="36"/>
    <n v="7634"/>
    <s v="B"/>
    <d v="1976-07-23T00:00:00"/>
    <n v="0.14000000000000001"/>
    <n v="28"/>
    <n v="28"/>
    <n v="0"/>
    <n v="28"/>
  </r>
  <r>
    <x v="6"/>
    <n v="36"/>
    <n v="7858"/>
    <m/>
    <d v="1979-06-12T00:00:00"/>
    <n v="1"/>
    <m/>
    <n v="724.46280991735534"/>
    <n v="0"/>
    <n v="724.46280991735534"/>
  </r>
  <r>
    <x v="7"/>
    <n v="36"/>
    <n v="4210"/>
    <m/>
    <d v="1953-07-01T00:00:00"/>
    <n v="0.03"/>
    <n v="4"/>
    <n v="4"/>
    <n v="0"/>
    <n v="4"/>
  </r>
  <r>
    <x v="7"/>
    <n v="36"/>
    <n v="8550"/>
    <m/>
    <d v="1990-05-29T00:00:00"/>
    <n v="6.67"/>
    <m/>
    <n v="4832.1669421487604"/>
    <n v="4832.1669421487604"/>
    <n v="0"/>
  </r>
  <r>
    <x v="7"/>
    <n v="36"/>
    <n v="8738"/>
    <m/>
    <d v="1995-05-22T00:00:00"/>
    <n v="3.3"/>
    <m/>
    <n v="2390.727272727273"/>
    <n v="2390.727272727273"/>
    <n v="0"/>
  </r>
  <r>
    <x v="8"/>
    <n v="36"/>
    <n v="2518"/>
    <m/>
    <d v="1961-09-14T00:00:00"/>
    <n v="1.1100000000000001"/>
    <m/>
    <n v="804.15371900826449"/>
    <n v="0"/>
    <n v="804.15371900826449"/>
  </r>
  <r>
    <x v="8"/>
    <n v="36"/>
    <n v="2526"/>
    <m/>
    <d v="1961-10-27T00:00:00"/>
    <n v="5.68"/>
    <n v="492.8"/>
    <n v="492.8"/>
    <n v="0"/>
    <n v="492.8"/>
  </r>
  <r>
    <x v="8"/>
    <n v="36"/>
    <n v="4195"/>
    <m/>
    <d v="1907-12-31T00:00:00"/>
    <n v="0.39"/>
    <m/>
    <n v="282.54049586776858"/>
    <n v="0"/>
    <n v="282.54049586776858"/>
  </r>
  <r>
    <x v="8"/>
    <n v="36"/>
    <n v="4196"/>
    <m/>
    <d v="1957-07-04T00:00:00"/>
    <n v="5.68"/>
    <m/>
    <n v="4114.9487603305788"/>
    <n v="0"/>
    <n v="4114.9487603305788"/>
  </r>
  <r>
    <x v="8"/>
    <n v="36"/>
    <n v="8111"/>
    <m/>
    <d v="1982-08-20T00:00:00"/>
    <n v="0.56000000000000005"/>
    <n v="152"/>
    <n v="152"/>
    <n v="0"/>
    <n v="152"/>
  </r>
  <r>
    <x v="8"/>
    <n v="36"/>
    <n v="8234"/>
    <m/>
    <d v="1984-01-11T00:00:00"/>
    <n v="1.23"/>
    <m/>
    <n v="891.08925619834713"/>
    <n v="0"/>
    <n v="891.08925619834713"/>
  </r>
  <r>
    <x v="8"/>
    <n v="36"/>
    <n v="8237"/>
    <m/>
    <d v="1983-12-22T00:00:00"/>
    <n v="2.71"/>
    <m/>
    <n v="1963.294214876033"/>
    <n v="0"/>
    <n v="1963.294214876033"/>
  </r>
  <r>
    <x v="8"/>
    <n v="36"/>
    <n v="15361"/>
    <m/>
    <d v="1930-12-31T00:00:00"/>
    <n v="2.87"/>
    <m/>
    <n v="2079.2082644628099"/>
    <n v="0"/>
    <n v="2079.2082644628099"/>
  </r>
  <r>
    <x v="9"/>
    <n v="36"/>
    <n v="4083"/>
    <m/>
    <d v="1920-04-27T00:00:00"/>
    <n v="0.67"/>
    <m/>
    <n v="485.39008264462814"/>
    <n v="0"/>
    <n v="485.39008264462814"/>
  </r>
  <r>
    <x v="9"/>
    <n v="36"/>
    <n v="7206"/>
    <m/>
    <d v="1971-08-09T00:00:00"/>
    <n v="1.06"/>
    <n v="58"/>
    <n v="58"/>
    <n v="0"/>
    <n v="58"/>
  </r>
  <r>
    <x v="9"/>
    <n v="36"/>
    <n v="7899"/>
    <m/>
    <d v="1980-02-27T00:00:00"/>
    <n v="0.78"/>
    <m/>
    <n v="565.08099173553717"/>
    <n v="0"/>
    <n v="565.08099173553717"/>
  </r>
  <r>
    <x v="9"/>
    <n v="36"/>
    <n v="8763"/>
    <m/>
    <d v="1999-10-18T00:00:00"/>
    <n v="2.75"/>
    <m/>
    <n v="1992.272727272727"/>
    <n v="1992.272727272727"/>
    <n v="0"/>
  </r>
  <r>
    <x v="10"/>
    <n v="37"/>
    <n v="4084"/>
    <m/>
    <d v="1914-06-01T00:00:00"/>
    <n v="0.15"/>
    <m/>
    <n v="108.66942148760332"/>
    <n v="0"/>
    <n v="108.66942148760332"/>
  </r>
  <r>
    <x v="10"/>
    <n v="37"/>
    <n v="4085"/>
    <m/>
    <d v="1956-06-01T00:00:00"/>
    <n v="0.14000000000000001"/>
    <m/>
    <n v="101.42479338842978"/>
    <n v="0"/>
    <n v="101.42479338842978"/>
  </r>
  <r>
    <x v="10"/>
    <n v="37"/>
    <n v="8402"/>
    <m/>
    <d v="1988-09-22T00:00:00"/>
    <n v="1.63"/>
    <m/>
    <n v="1180.8743801652893"/>
    <n v="1180.8743801652893"/>
    <n v="0"/>
  </r>
  <r>
    <x v="10"/>
    <n v="37"/>
    <n v="22431"/>
    <m/>
    <d v="2009-01-13T00:00:00"/>
    <n v="1.19"/>
    <m/>
    <n v="862.11074380165303"/>
    <n v="862.11074380165303"/>
    <n v="0"/>
  </r>
  <r>
    <x v="11"/>
    <n v="36"/>
    <n v="4075"/>
    <m/>
    <d v="1955-12-31T00:00:00"/>
    <n v="27"/>
    <m/>
    <n v="11460.495867768595"/>
    <n v="0"/>
    <n v="11460.495867768595"/>
  </r>
  <r>
    <x v="11"/>
    <n v="36"/>
    <n v="7115"/>
    <m/>
    <d v="1970-03-15T00:00:00"/>
    <n v="2.4"/>
    <m/>
    <n v="1738.7107438016531"/>
    <n v="0"/>
    <n v="1738.7107438016531"/>
  </r>
  <r>
    <x v="11"/>
    <n v="36"/>
    <n v="7656"/>
    <m/>
    <d v="1962-09-18T00:00:00"/>
    <n v="3.44"/>
    <m/>
    <n v="2492.1520661157024"/>
    <n v="0"/>
    <n v="2492.1520661157024"/>
  </r>
  <r>
    <x v="11"/>
    <n v="36"/>
    <n v="7862"/>
    <m/>
    <d v="1985-10-11T00:00:00"/>
    <n v="1.1499999999999999"/>
    <m/>
    <n v="833.13223140495847"/>
    <n v="833.13223140495847"/>
    <n v="0"/>
  </r>
  <r>
    <x v="11"/>
    <n v="36"/>
    <n v="7863"/>
    <m/>
    <d v="1979-06-30T00:00:00"/>
    <n v="3.83"/>
    <m/>
    <n v="1625.692561983471"/>
    <n v="0"/>
    <n v="1625.692561983471"/>
  </r>
  <r>
    <x v="11"/>
    <n v="36"/>
    <n v="15488"/>
    <m/>
    <d v="1913-04-10T00:00:00"/>
    <n v="0.67"/>
    <m/>
    <n v="485.39008264462814"/>
    <n v="0"/>
    <n v="485.39008264462814"/>
  </r>
  <r>
    <x v="11"/>
    <n v="36"/>
    <n v="15489"/>
    <m/>
    <d v="1917-11-29T00:00:00"/>
    <n v="2.95"/>
    <m/>
    <n v="2137.1652892561988"/>
    <n v="0"/>
    <n v="2137.1652892561988"/>
  </r>
  <r>
    <x v="11"/>
    <n v="36"/>
    <n v="15490"/>
    <m/>
    <d v="1952-04-01T00:00:00"/>
    <n v="7.0000000000000007E-2"/>
    <n v="11"/>
    <n v="11"/>
    <n v="0"/>
    <n v="11"/>
  </r>
  <r>
    <x v="11"/>
    <n v="36"/>
    <n v="15491"/>
    <m/>
    <d v="1934-12-31T00:00:00"/>
    <n v="6"/>
    <m/>
    <n v="2546.7768595041316"/>
    <n v="0"/>
    <n v="2546.7768595041316"/>
  </r>
  <r>
    <x v="12"/>
    <n v="37"/>
    <n v="4173"/>
    <m/>
    <d v="1951-10-01T00:00:00"/>
    <n v="4.12"/>
    <m/>
    <n v="2984.7867768595042"/>
    <n v="0"/>
    <n v="2984.7867768595042"/>
  </r>
  <r>
    <x v="12"/>
    <n v="37"/>
    <n v="7432"/>
    <m/>
    <d v="1975-05-06T00:00:00"/>
    <n v="2"/>
    <m/>
    <n v="1448.9256198347107"/>
    <n v="0"/>
    <n v="1448.9256198347107"/>
  </r>
  <r>
    <x v="12"/>
    <n v="37"/>
    <n v="7662"/>
    <m/>
    <d v="1977-08-30T00:00:00"/>
    <n v="2.0099999999999998"/>
    <m/>
    <n v="1456.1702479338842"/>
    <n v="0"/>
    <n v="1456.1702479338842"/>
  </r>
  <r>
    <x v="13"/>
    <n v="36"/>
    <n v="2509"/>
    <m/>
    <d v="1961-08-25T00:00:00"/>
    <n v="1.5"/>
    <m/>
    <n v="1086.6942148760329"/>
    <n v="0"/>
    <n v="1086.6942148760329"/>
  </r>
  <r>
    <x v="13"/>
    <n v="36"/>
    <n v="7440"/>
    <m/>
    <d v="1974-02-06T00:00:00"/>
    <n v="0.22"/>
    <n v="53.1"/>
    <n v="53.1"/>
    <n v="0"/>
    <n v="53.1"/>
  </r>
  <r>
    <x v="13"/>
    <n v="36"/>
    <n v="7722"/>
    <m/>
    <d v="1977-06-20T00:00:00"/>
    <n v="2.67"/>
    <m/>
    <n v="1934.3157024793388"/>
    <n v="0"/>
    <n v="1934.3157024793388"/>
  </r>
  <r>
    <x v="13"/>
    <n v="36"/>
    <n v="8421"/>
    <m/>
    <d v="1998-09-14T00:00:00"/>
    <n v="2.76"/>
    <m/>
    <n v="1999.5173553719005"/>
    <n v="1999.5173553719005"/>
    <n v="0"/>
  </r>
  <r>
    <x v="13"/>
    <n v="36"/>
    <n v="8764"/>
    <m/>
    <d v="1997-03-28T00:00:00"/>
    <n v="1.27"/>
    <m/>
    <n v="920.06776859504123"/>
    <n v="920.06776859504123"/>
    <n v="0"/>
  </r>
  <r>
    <x v="13"/>
    <n v="36"/>
    <n v="11276"/>
    <m/>
    <d v="1951-04-27T00:00:00"/>
    <n v="1.33"/>
    <m/>
    <n v="963.53553719008255"/>
    <n v="0"/>
    <n v="963.53553719008255"/>
  </r>
  <r>
    <x v="13"/>
    <n v="36"/>
    <n v="11277"/>
    <m/>
    <d v="1929-12-31T00:00:00"/>
    <n v="0.67"/>
    <m/>
    <n v="485.39008264462814"/>
    <n v="0"/>
    <n v="485.39008264462814"/>
  </r>
  <r>
    <x v="14"/>
    <n v="35"/>
    <n v="4070"/>
    <s v=""/>
    <d v="1916-01-01T00:00:00"/>
    <n v="1.17"/>
    <m/>
    <n v="847.62148760330581"/>
    <n v="0"/>
    <n v="847.62148760330581"/>
  </r>
  <r>
    <x v="14"/>
    <n v="35"/>
    <n v="4071"/>
    <s v=""/>
    <d v="1959-01-01T00:00:00"/>
    <n v="1.71"/>
    <m/>
    <n v="1238.8314049586777"/>
    <n v="0"/>
    <n v="1238.8314049586777"/>
  </r>
  <r>
    <x v="14"/>
    <n v="35"/>
    <n v="7808"/>
    <s v=""/>
    <d v="1978-06-29T00:00:00"/>
    <n v="1.63"/>
    <m/>
    <n v="1180.8743801652893"/>
    <n v="0"/>
    <n v="1180.8743801652893"/>
  </r>
  <r>
    <x v="15"/>
    <n v="29"/>
    <n v="4421"/>
    <s v=""/>
    <d v="1936-06-02T00:00:00"/>
    <n v="0.68"/>
    <m/>
    <n v="492.63471074380169"/>
    <n v="0"/>
    <n v="492.63471074380169"/>
  </r>
  <r>
    <x v="15"/>
    <n v="29"/>
    <n v="2460"/>
    <s v=""/>
    <d v="1962-10-25T00:00:00"/>
    <n v="4.68"/>
    <n v="703"/>
    <n v="703"/>
    <n v="0"/>
    <n v="703"/>
  </r>
  <r>
    <x v="15"/>
    <n v="29"/>
    <n v="2510"/>
    <s v=""/>
    <d v="1965-08-25T00:00:00"/>
    <n v="2.42"/>
    <n v="590.70000000000005"/>
    <n v="590.70000000000005"/>
    <n v="0"/>
    <n v="590.70000000000005"/>
  </r>
  <r>
    <x v="15"/>
    <n v="29"/>
    <n v="7821"/>
    <s v=""/>
    <d v="1987-01-28T00:00:00"/>
    <n v="3.12"/>
    <m/>
    <n v="2260.3239669421487"/>
    <n v="2260.3239669421487"/>
    <n v="0"/>
  </r>
  <r>
    <x v="15"/>
    <n v="29"/>
    <n v="7822"/>
    <s v=""/>
    <d v="1987-01-28T00:00:00"/>
    <n v="0.81"/>
    <m/>
    <n v="586.81487603305777"/>
    <n v="586.81487603305777"/>
    <n v="0"/>
  </r>
  <r>
    <x v="15"/>
    <n v="29"/>
    <n v="8171"/>
    <s v=""/>
    <d v="2000-11-30T00:00:00"/>
    <n v="3.21"/>
    <m/>
    <n v="2325.5256198347106"/>
    <n v="2325.5256198347106"/>
    <n v="0"/>
  </r>
  <r>
    <x v="16"/>
    <n v="25"/>
    <n v="4297"/>
    <s v=""/>
    <d v="1946-12-01T00:00:00"/>
    <n v="0.78"/>
    <m/>
    <n v="565.08099173553717"/>
    <n v="0"/>
    <n v="565.08099173553717"/>
  </r>
  <r>
    <x v="16"/>
    <n v="25"/>
    <n v="4295"/>
    <s v=""/>
    <d v="1952-08-01T00:00:00"/>
    <n v="0.67"/>
    <m/>
    <n v="485.39008264462814"/>
    <n v="0"/>
    <n v="485.39008264462814"/>
  </r>
  <r>
    <x v="16"/>
    <n v="25"/>
    <n v="14384"/>
    <s v=""/>
    <d v="1952-08-19T00:00:00"/>
    <n v="0.21"/>
    <n v="60.4"/>
    <n v="60.4"/>
    <n v="0"/>
    <n v="60.4"/>
  </r>
  <r>
    <x v="16"/>
    <n v="25"/>
    <n v="14386"/>
    <s v=""/>
    <d v="1952-08-19T00:00:00"/>
    <n v="0.25"/>
    <n v="67.2"/>
    <n v="67.2"/>
    <n v="0"/>
    <n v="67.2"/>
  </r>
  <r>
    <x v="16"/>
    <n v="25"/>
    <n v="14405"/>
    <s v=""/>
    <d v="1953-08-18T00:00:00"/>
    <n v="0.21"/>
    <n v="41.6"/>
    <n v="41.6"/>
    <n v="0"/>
    <n v="41.6"/>
  </r>
  <r>
    <x v="16"/>
    <n v="25"/>
    <n v="4294"/>
    <s v=""/>
    <d v="1957-01-03T00:00:00"/>
    <n v="1.5"/>
    <m/>
    <n v="1086.6942148760329"/>
    <n v="0"/>
    <n v="1086.6942148760329"/>
  </r>
  <r>
    <x v="16"/>
    <n v="25"/>
    <n v="7023"/>
    <s v=""/>
    <d v="1973-01-16T00:00:00"/>
    <n v="2.79"/>
    <m/>
    <n v="2021.2512396694215"/>
    <n v="0"/>
    <n v="2021.2512396694215"/>
  </r>
  <r>
    <x v="16"/>
    <n v="25"/>
    <n v="14380"/>
    <s v=""/>
    <d v="1973-07-19T00:00:00"/>
    <n v="0.23"/>
    <n v="60"/>
    <n v="60"/>
    <n v="0"/>
    <n v="60"/>
  </r>
  <r>
    <x v="16"/>
    <n v="25"/>
    <n v="14381"/>
    <s v=""/>
    <d v="1973-07-19T00:00:00"/>
    <n v="0.19"/>
    <n v="51.2"/>
    <n v="51.2"/>
    <n v="0"/>
    <n v="51.2"/>
  </r>
  <r>
    <x v="16"/>
    <n v="25"/>
    <n v="7168"/>
    <s v=""/>
    <d v="1979-01-31T00:00:00"/>
    <n v="6.13"/>
    <m/>
    <n v="4440.9570247933889"/>
    <n v="0"/>
    <n v="4440.9570247933889"/>
  </r>
  <r>
    <x v="16"/>
    <n v="25"/>
    <n v="14406"/>
    <s v=""/>
    <d v="1980-12-03T00:00:00"/>
    <n v="0.14000000000000001"/>
    <n v="27.2"/>
    <n v="27.2"/>
    <n v="0"/>
    <n v="27.2"/>
  </r>
  <r>
    <x v="16"/>
    <n v="25"/>
    <n v="7498"/>
    <s v=""/>
    <d v="1989-11-14T00:00:00"/>
    <n v="2.3199999999999998"/>
    <m/>
    <n v="1680.7537190082644"/>
    <n v="1680.7537190082644"/>
    <n v="0"/>
  </r>
  <r>
    <x v="16"/>
    <n v="25"/>
    <n v="7634"/>
    <s v=""/>
    <d v="1995-03-24T00:00:00"/>
    <n v="6.69"/>
    <m/>
    <n v="4846.6561983471074"/>
    <n v="4846.6561983471074"/>
    <n v="0"/>
  </r>
  <r>
    <x v="16"/>
    <n v="25"/>
    <n v="13964"/>
    <s v=""/>
    <d v="2001-03-08T00:00:00"/>
    <n v="6.7"/>
    <m/>
    <n v="4853.9008264462809"/>
    <n v="4853.9008264462809"/>
    <n v="0"/>
  </r>
  <r>
    <x v="17"/>
    <n v="35"/>
    <n v="4209"/>
    <s v=""/>
    <d v="1952-08-01T00:00:00"/>
    <n v="0.27"/>
    <n v="28"/>
    <n v="28"/>
    <n v="0"/>
    <n v="28"/>
  </r>
  <r>
    <x v="17"/>
    <n v="35"/>
    <n v="13701"/>
    <s v=""/>
    <d v="2008-01-14T00:00:00"/>
    <n v="0.26"/>
    <m/>
    <n v="188.36033057851239"/>
    <n v="188.36033057851239"/>
    <n v="0"/>
  </r>
  <r>
    <x v="18"/>
    <n v="27"/>
    <n v="7015"/>
    <s v=""/>
    <d v="1971-04-06T00:00:00"/>
    <n v="2"/>
    <n v="1447.9"/>
    <n v="1447.9"/>
    <n v="0"/>
    <n v="1447.9"/>
  </r>
  <r>
    <x v="19"/>
    <n v="27"/>
    <n v="4106"/>
    <s v=""/>
    <d v="1921-02-05T00:00:00"/>
    <n v="1.84"/>
    <n v="1332.1"/>
    <n v="1332.1"/>
    <n v="0"/>
    <n v="1332.1"/>
  </r>
  <r>
    <x v="19"/>
    <n v="27"/>
    <n v="4086"/>
    <s v=""/>
    <d v="1921-09-27T00:00:00"/>
    <n v="3.01"/>
    <n v="2179.1"/>
    <n v="2179.1"/>
    <n v="0"/>
    <n v="2179.1"/>
  </r>
  <r>
    <x v="19"/>
    <n v="27"/>
    <n v="4151"/>
    <s v=""/>
    <d v="1948-07-20T00:00:00"/>
    <n v="7.0000000000000007E-2"/>
    <n v="50.6"/>
    <n v="50.6"/>
    <n v="0"/>
    <n v="50.6"/>
  </r>
  <r>
    <x v="19"/>
    <n v="27"/>
    <n v="4088"/>
    <s v=""/>
    <d v="1953-03-01T00:00:00"/>
    <n v="4.0199999999999996"/>
    <n v="2910.3"/>
    <n v="2910.3"/>
    <n v="0"/>
    <n v="2910.3"/>
  </r>
  <r>
    <x v="19"/>
    <n v="27"/>
    <n v="12265"/>
    <s v=""/>
    <d v="1953-08-18T00:00:00"/>
    <n v="0.33"/>
    <n v="65.2"/>
    <n v="65.2"/>
    <n v="0"/>
    <n v="65.2"/>
  </r>
  <r>
    <x v="19"/>
    <n v="27"/>
    <n v="4087"/>
    <s v=""/>
    <d v="1954-04-01T00:00:00"/>
    <n v="1.79"/>
    <n v="1295.9000000000001"/>
    <n v="1295.9000000000001"/>
    <n v="0"/>
    <n v="1295.9000000000001"/>
  </r>
  <r>
    <x v="19"/>
    <n v="27"/>
    <n v="4152"/>
    <s v=""/>
    <d v="1958-04-01T00:00:00"/>
    <n v="1.1000000000000001"/>
    <n v="220"/>
    <n v="220"/>
    <n v="0"/>
    <n v="220"/>
  </r>
  <r>
    <x v="19"/>
    <n v="27"/>
    <n v="4165"/>
    <s v=""/>
    <d v="1960-04-25T00:00:00"/>
    <n v="1.95"/>
    <n v="1411"/>
    <n v="1411"/>
    <n v="0"/>
    <n v="1411"/>
  </r>
  <r>
    <x v="19"/>
    <n v="27"/>
    <n v="11706"/>
    <s v=""/>
    <d v="1960-04-25T00:00:00"/>
    <n v="1.67"/>
    <n v="1209"/>
    <n v="1209"/>
    <n v="0"/>
    <n v="1209"/>
  </r>
  <r>
    <x v="19"/>
    <n v="27"/>
    <n v="4154"/>
    <s v=""/>
    <d v="1961-05-08T00:00:00"/>
    <n v="0.14000000000000001"/>
    <n v="2.8"/>
    <n v="2.8"/>
    <n v="0"/>
    <n v="2.8"/>
  </r>
  <r>
    <x v="19"/>
    <n v="27"/>
    <n v="4153"/>
    <s v=""/>
    <d v="1963-03-01T00:00:00"/>
    <n v="0.14299999999999999"/>
    <n v="78"/>
    <n v="78"/>
    <n v="0"/>
    <n v="78"/>
  </r>
  <r>
    <x v="19"/>
    <n v="27"/>
    <n v="12266"/>
    <s v=""/>
    <d v="1980-12-03T00:00:00"/>
    <n v="0.21"/>
    <n v="42.4"/>
    <n v="42.4"/>
    <n v="0"/>
    <n v="42.4"/>
  </r>
  <r>
    <x v="19"/>
    <n v="27"/>
    <n v="7329"/>
    <s v=""/>
    <d v="1982-10-19T00:00:00"/>
    <n v="3.99"/>
    <n v="2888.7"/>
    <n v="2888.7"/>
    <n v="0"/>
    <n v="2888.7"/>
  </r>
  <r>
    <x v="19"/>
    <n v="27"/>
    <n v="7384"/>
    <s v=""/>
    <d v="1983-06-30T00:00:00"/>
    <n v="0.14000000000000001"/>
    <n v="101.3"/>
    <n v="101.3"/>
    <n v="0"/>
    <n v="101.3"/>
  </r>
  <r>
    <x v="19"/>
    <n v="27"/>
    <n v="7386"/>
    <s v=""/>
    <d v="1983-11-10T00:00:00"/>
    <n v="1.19"/>
    <n v="861.5"/>
    <n v="861.5"/>
    <n v="0"/>
    <n v="861.5"/>
  </r>
  <r>
    <x v="19"/>
    <n v="27"/>
    <n v="7385"/>
    <s v=""/>
    <d v="1983-11-30T00:00:00"/>
    <n v="1.32"/>
    <n v="264"/>
    <n v="264"/>
    <n v="0"/>
    <n v="264"/>
  </r>
  <r>
    <x v="20"/>
    <n v="34"/>
    <n v="4028"/>
    <s v=""/>
    <d v="1952-05-10T00:00:00"/>
    <n v="0.23"/>
    <m/>
    <n v="166.62644628099173"/>
    <n v="0"/>
    <n v="166.62644628099173"/>
  </r>
  <r>
    <x v="20"/>
    <n v="34"/>
    <n v="4027"/>
    <s v=""/>
    <d v="1960-06-20T00:00:00"/>
    <n v="0.23"/>
    <m/>
    <n v="166.62644628099173"/>
    <n v="0"/>
    <n v="166.62644628099173"/>
  </r>
  <r>
    <x v="21"/>
    <n v="29"/>
    <n v="14012"/>
    <s v=""/>
    <d v="1952-08-19T00:00:00"/>
    <n v="1.83"/>
    <n v="488.8"/>
    <n v="488.8"/>
    <n v="0"/>
    <n v="488.8"/>
  </r>
  <r>
    <x v="21"/>
    <n v="29"/>
    <n v="14013"/>
    <s v=""/>
    <d v="1952-08-19T00:00:00"/>
    <n v="2.25"/>
    <n v="651.20000000000005"/>
    <n v="651.20000000000005"/>
    <n v="0"/>
    <n v="651.20000000000005"/>
  </r>
  <r>
    <x v="21"/>
    <n v="29"/>
    <n v="14106"/>
    <s v=""/>
    <d v="1953-08-18T00:00:00"/>
    <n v="0.93"/>
    <n v="186.4"/>
    <n v="186.4"/>
    <n v="0"/>
    <n v="186.4"/>
  </r>
  <r>
    <x v="21"/>
    <n v="29"/>
    <n v="2385"/>
    <s v=""/>
    <d v="1957-01-11T00:00:00"/>
    <n v="0.78"/>
    <m/>
    <n v="565.08099173553717"/>
    <n v="0"/>
    <n v="565.08099173553717"/>
  </r>
  <r>
    <x v="21"/>
    <n v="29"/>
    <n v="2413"/>
    <s v=""/>
    <d v="1959-06-25T00:00:00"/>
    <n v="1.1000000000000001"/>
    <m/>
    <n v="796.90909090909099"/>
    <n v="0"/>
    <n v="796.90909090909099"/>
  </r>
  <r>
    <x v="21"/>
    <n v="29"/>
    <n v="14055"/>
    <s v=""/>
    <d v="1961-06-20T00:00:00"/>
    <n v="0.13"/>
    <n v="26.4"/>
    <n v="26.4"/>
    <n v="0"/>
    <n v="26.4"/>
  </r>
  <r>
    <x v="21"/>
    <n v="29"/>
    <n v="2469"/>
    <s v=""/>
    <d v="1963-03-10T00:00:00"/>
    <n v="1.1100000000000001"/>
    <m/>
    <n v="804.15371900826449"/>
    <n v="0"/>
    <n v="804.15371900826449"/>
  </r>
  <r>
    <x v="21"/>
    <n v="29"/>
    <n v="14016"/>
    <s v=""/>
    <d v="1966-01-17T00:00:00"/>
    <n v="1.89"/>
    <n v="483"/>
    <n v="483"/>
    <n v="0"/>
    <n v="483"/>
  </r>
  <r>
    <x v="21"/>
    <n v="29"/>
    <n v="14099"/>
    <s v=""/>
    <d v="1966-05-02T00:00:00"/>
    <n v="2.52"/>
    <n v="462"/>
    <n v="462"/>
    <n v="0"/>
    <n v="462"/>
  </r>
  <r>
    <x v="21"/>
    <n v="29"/>
    <n v="14056"/>
    <s v=""/>
    <d v="1966-10-26T00:00:00"/>
    <n v="0.09"/>
    <n v="18.8"/>
    <n v="18.8"/>
    <n v="0"/>
    <n v="18.8"/>
  </r>
  <r>
    <x v="21"/>
    <n v="29"/>
    <n v="14054"/>
    <s v=""/>
    <d v="1974-12-31T00:00:00"/>
    <n v="1.47"/>
    <n v="491.6"/>
    <n v="491.6"/>
    <n v="0"/>
    <n v="491.6"/>
  </r>
  <r>
    <x v="21"/>
    <n v="29"/>
    <n v="14107"/>
    <s v=""/>
    <d v="1980-12-03T00:00:00"/>
    <n v="0.61"/>
    <n v="121.6"/>
    <n v="121.6"/>
    <n v="0"/>
    <n v="121.6"/>
  </r>
  <r>
    <x v="21"/>
    <n v="29"/>
    <n v="7624"/>
    <s v=""/>
    <d v="1981-12-14T00:00:00"/>
    <n v="4.96"/>
    <m/>
    <n v="3593.3355371900825"/>
    <n v="0"/>
    <n v="3593.3355371900825"/>
  </r>
  <r>
    <x v="21"/>
    <n v="29"/>
    <n v="8188"/>
    <s v=""/>
    <d v="1996-12-16T00:00:00"/>
    <n v="6.7"/>
    <m/>
    <n v="4853.9008264462809"/>
    <n v="4853.9008264462809"/>
    <n v="0"/>
  </r>
  <r>
    <x v="21"/>
    <n v="29"/>
    <n v="8229"/>
    <s v=""/>
    <d v="1999-04-05T00:00:00"/>
    <n v="1.74"/>
    <m/>
    <n v="1260.5652892561984"/>
    <n v="1260.5652892561984"/>
    <n v="0"/>
  </r>
  <r>
    <x v="21"/>
    <n v="29"/>
    <n v="8230"/>
    <s v=""/>
    <d v="1999-04-05T00:00:00"/>
    <n v="2.21"/>
    <m/>
    <n v="1601.0628099173553"/>
    <n v="1601.0628099173553"/>
    <n v="0"/>
  </r>
  <r>
    <x v="22"/>
    <n v="31"/>
    <n v="10002"/>
    <s v=""/>
    <d v="1921-01-01T00:00:00"/>
    <n v="0.78"/>
    <n v="564.70000000000005"/>
    <n v="564.70000000000005"/>
    <n v="0"/>
    <n v="564.70000000000005"/>
  </r>
  <r>
    <x v="22"/>
    <n v="31"/>
    <n v="7011"/>
    <s v=""/>
    <d v="1968-05-29T00:00:00"/>
    <n v="1.35"/>
    <n v="977.4"/>
    <n v="977.4"/>
    <n v="0"/>
    <n v="977.4"/>
  </r>
  <r>
    <x v="22"/>
    <n v="31"/>
    <n v="10001"/>
    <m/>
    <d v="1903-02-16T00:00:00"/>
    <n v="0.33"/>
    <n v="238.9"/>
    <n v="238.9"/>
    <n v="0"/>
    <n v="238.9"/>
  </r>
  <r>
    <x v="23"/>
    <n v="27"/>
    <n v="4128"/>
    <s v=""/>
    <d v="1935-10-26T00:00:00"/>
    <n v="0.18"/>
    <n v="130.30000000000001"/>
    <n v="130.30000000000001"/>
    <n v="0"/>
    <n v="130.30000000000001"/>
  </r>
  <r>
    <x v="23"/>
    <n v="27"/>
    <n v="4129"/>
    <s v=""/>
    <d v="1961-10-17T00:00:00"/>
    <n v="0.53"/>
    <n v="383.7"/>
    <n v="383.7"/>
    <n v="0"/>
    <n v="383.7"/>
  </r>
  <r>
    <x v="24"/>
    <n v="25"/>
    <n v="2095"/>
    <s v=""/>
    <d v="1927-02-25T00:00:00"/>
    <n v="5.2"/>
    <m/>
    <n v="3767.2066115702478"/>
    <n v="0"/>
    <n v="3767.2066115702478"/>
  </r>
  <r>
    <x v="24"/>
    <n v="25"/>
    <n v="13067"/>
    <s v=""/>
    <d v="1947-02-11T00:00:00"/>
    <n v="0.04"/>
    <m/>
    <n v="28.978512396694217"/>
    <n v="0"/>
    <n v="28.978512396694217"/>
  </r>
  <r>
    <x v="24"/>
    <n v="25"/>
    <n v="13068"/>
    <s v=""/>
    <d v="1947-06-01T00:00:00"/>
    <n v="0.04"/>
    <m/>
    <n v="28.978512396694217"/>
    <n v="0"/>
    <n v="28.978512396694217"/>
  </r>
  <r>
    <x v="24"/>
    <n v="35"/>
    <n v="12568"/>
    <s v=""/>
    <d v="1959-06-04T00:00:00"/>
    <n v="0.04"/>
    <m/>
    <n v="28.978512396694217"/>
    <n v="0"/>
    <n v="28.978512396694217"/>
  </r>
  <r>
    <x v="24"/>
    <n v="25"/>
    <n v="13062"/>
    <s v=""/>
    <d v="1962-02-15T00:00:00"/>
    <n v="0.04"/>
    <m/>
    <n v="28.978512396694217"/>
    <n v="0"/>
    <n v="28.978512396694217"/>
  </r>
  <r>
    <x v="24"/>
    <n v="25"/>
    <n v="13063"/>
    <s v=""/>
    <d v="1962-02-15T00:00:00"/>
    <n v="0.04"/>
    <m/>
    <n v="28.978512396694217"/>
    <n v="0"/>
    <n v="28.978512396694217"/>
  </r>
  <r>
    <x v="24"/>
    <n v="25"/>
    <n v="2142"/>
    <s v=""/>
    <d v="1963-04-08T00:00:00"/>
    <n v="50.2"/>
    <n v="20200"/>
    <n v="20200"/>
    <n v="0"/>
    <n v="20200"/>
  </r>
  <r>
    <x v="24"/>
    <n v="35"/>
    <n v="3020"/>
    <s v=""/>
    <d v="1963-04-08T00:00:00"/>
    <n v="2.23"/>
    <m/>
    <n v="1615.5520661157022"/>
    <n v="0"/>
    <n v="1615.5520661157022"/>
  </r>
  <r>
    <x v="24"/>
    <n v="25"/>
    <n v="2143"/>
    <s v=""/>
    <d v="1963-11-22T00:00:00"/>
    <n v="17.100000000000001"/>
    <m/>
    <n v="12388.314049586779"/>
    <n v="0"/>
    <n v="12388.314049586779"/>
  </r>
  <r>
    <x v="24"/>
    <n v="35"/>
    <n v="7001"/>
    <s v=""/>
    <d v="1967-07-13T00:00:00"/>
    <n v="8.9"/>
    <m/>
    <n v="6447.7190082644629"/>
    <n v="0"/>
    <n v="6447.7190082644629"/>
  </r>
  <r>
    <x v="24"/>
    <n v="25"/>
    <n v="7009"/>
    <s v=""/>
    <d v="1970-08-07T00:00:00"/>
    <n v="0.23"/>
    <m/>
    <n v="166.62644628099173"/>
    <n v="0"/>
    <n v="166.62644628099173"/>
  </r>
  <r>
    <x v="24"/>
    <n v="25"/>
    <n v="13069"/>
    <s v=""/>
    <d v="1971-11-01T00:00:00"/>
    <n v="0.04"/>
    <m/>
    <n v="28.978512396694217"/>
    <n v="0"/>
    <n v="28.978512396694217"/>
  </r>
  <r>
    <x v="24"/>
    <n v="25"/>
    <n v="7022"/>
    <s v=""/>
    <d v="1972-01-18T00:00:00"/>
    <n v="7.35"/>
    <m/>
    <n v="5324.8016528925618"/>
    <n v="0"/>
    <n v="5324.8016528925618"/>
  </r>
  <r>
    <x v="24"/>
    <n v="25"/>
    <n v="7044"/>
    <s v=""/>
    <d v="1974-01-23T00:00:00"/>
    <n v="0.14000000000000001"/>
    <n v="1.2"/>
    <n v="1.2"/>
    <n v="0"/>
    <n v="1.2"/>
  </r>
  <r>
    <x v="24"/>
    <n v="25"/>
    <n v="7058"/>
    <s v=""/>
    <d v="1974-08-22T00:00:00"/>
    <n v="6.14"/>
    <m/>
    <n v="4448.2016528925624"/>
    <n v="0"/>
    <n v="4448.2016528925624"/>
  </r>
  <r>
    <x v="24"/>
    <n v="35"/>
    <n v="12567"/>
    <s v=""/>
    <d v="1975-07-15T00:00:00"/>
    <n v="0.04"/>
    <m/>
    <n v="28.978512396694217"/>
    <n v="0"/>
    <n v="28.978512396694217"/>
  </r>
  <r>
    <x v="24"/>
    <n v="25"/>
    <n v="13066"/>
    <s v=""/>
    <d v="1978-03-17T00:00:00"/>
    <n v="0.04"/>
    <m/>
    <n v="28.978512396694217"/>
    <n v="0"/>
    <n v="28.978512396694217"/>
  </r>
  <r>
    <x v="24"/>
    <n v="35"/>
    <n v="7841"/>
    <s v=""/>
    <d v="1979-02-07T00:00:00"/>
    <n v="7.35"/>
    <m/>
    <n v="5324.8016528925618"/>
    <n v="0"/>
    <n v="5324.8016528925618"/>
  </r>
  <r>
    <x v="24"/>
    <n v="25"/>
    <n v="7188"/>
    <s v=""/>
    <d v="1980-03-21T00:00:00"/>
    <n v="0.1"/>
    <n v="4.5999999999999996"/>
    <n v="4.5999999999999996"/>
    <n v="0"/>
    <n v="4.5999999999999996"/>
  </r>
  <r>
    <x v="24"/>
    <n v="25"/>
    <n v="7298"/>
    <s v=""/>
    <d v="1982-12-23T00:00:00"/>
    <n v="3.35"/>
    <m/>
    <n v="2426.9504132231405"/>
    <n v="0"/>
    <n v="2426.9504132231405"/>
  </r>
  <r>
    <x v="24"/>
    <n v="25"/>
    <n v="7299"/>
    <s v=""/>
    <d v="1982-12-23T00:00:00"/>
    <n v="2.23"/>
    <n v="946.6"/>
    <n v="946.6"/>
    <n v="0"/>
    <n v="946.6"/>
  </r>
  <r>
    <x v="24"/>
    <n v="25"/>
    <n v="7299"/>
    <s v=""/>
    <d v="1982-12-23T00:00:00"/>
    <n v="2.23"/>
    <n v="946.6"/>
    <n v="946.6"/>
    <n v="0"/>
    <n v="946.6"/>
  </r>
  <r>
    <x v="24"/>
    <n v="25"/>
    <n v="7398"/>
    <s v=""/>
    <d v="1985-01-11T00:00:00"/>
    <n v="1.55"/>
    <m/>
    <n v="1122.9173553719008"/>
    <n v="1122.9173553719008"/>
    <n v="0"/>
  </r>
  <r>
    <x v="24"/>
    <n v="25"/>
    <n v="7415"/>
    <s v=""/>
    <d v="1987-02-23T00:00:00"/>
    <n v="0.04"/>
    <n v="0.6"/>
    <n v="0.6"/>
    <n v="0.6"/>
    <n v="0"/>
  </r>
  <r>
    <x v="24"/>
    <n v="35"/>
    <n v="8682"/>
    <s v=""/>
    <d v="1988-02-10T00:00:00"/>
    <n v="8.02"/>
    <m/>
    <n v="5810.1917355371897"/>
    <n v="5810.1917355371897"/>
    <n v="0"/>
  </r>
  <r>
    <x v="24"/>
    <n v="25"/>
    <n v="13064"/>
    <s v=""/>
    <d v="1988-04-01T00:00:00"/>
    <n v="0.04"/>
    <m/>
    <n v="28.978512396694217"/>
    <n v="28.978512396694217"/>
    <n v="0"/>
  </r>
  <r>
    <x v="24"/>
    <n v="25"/>
    <n v="7500"/>
    <s v=""/>
    <d v="1989-04-21T00:00:00"/>
    <n v="0.02"/>
    <n v="6.6"/>
    <n v="6.6"/>
    <n v="6.6"/>
    <n v="0"/>
  </r>
  <r>
    <x v="24"/>
    <n v="25"/>
    <n v="7501"/>
    <s v=""/>
    <d v="1989-04-21T00:00:00"/>
    <n v="0.02"/>
    <n v="1.2"/>
    <n v="1.2"/>
    <n v="1.2"/>
    <n v="0"/>
  </r>
  <r>
    <x v="24"/>
    <n v="35"/>
    <n v="8934"/>
    <s v=""/>
    <d v="1989-06-02T00:00:00"/>
    <n v="0.24"/>
    <n v="2.9"/>
    <n v="2.9"/>
    <n v="2.9"/>
    <n v="0"/>
  </r>
  <r>
    <x v="24"/>
    <n v="25"/>
    <n v="7654"/>
    <s v=""/>
    <d v="1997-09-03T00:00:00"/>
    <n v="6.7"/>
    <m/>
    <n v="4853.9008264462809"/>
    <n v="4853.9008264462809"/>
    <n v="0"/>
  </r>
  <r>
    <x v="25"/>
    <n v="25"/>
    <n v="4092"/>
    <s v=""/>
    <d v="1919-09-23T00:00:00"/>
    <n v="0.38"/>
    <m/>
    <n v="275.29586776859503"/>
    <n v="0"/>
    <n v="275.29586776859503"/>
  </r>
  <r>
    <x v="25"/>
    <n v="25"/>
    <n v="4091"/>
    <s v=""/>
    <d v="1957-08-01T00:00:00"/>
    <n v="1.19"/>
    <m/>
    <n v="862.11074380165303"/>
    <n v="0"/>
    <n v="862.11074380165303"/>
  </r>
  <r>
    <x v="25"/>
    <n v="25"/>
    <n v="7014"/>
    <s v=""/>
    <d v="1971-10-26T00:00:00"/>
    <n v="3"/>
    <m/>
    <n v="2173.3884297520658"/>
    <n v="0"/>
    <n v="2173.3884297520658"/>
  </r>
  <r>
    <x v="25"/>
    <n v="25"/>
    <n v="7623"/>
    <s v=""/>
    <d v="1993-04-20T00:00:00"/>
    <n v="1.2"/>
    <m/>
    <n v="869.35537190082653"/>
    <n v="869.35537190082653"/>
    <n v="0"/>
  </r>
  <r>
    <x v="26"/>
    <n v="31"/>
    <n v="10379"/>
    <s v=""/>
    <d v="1956-02-07T00:00:00"/>
    <n v="1"/>
    <n v="346"/>
    <n v="346"/>
    <n v="0"/>
    <n v="346"/>
  </r>
  <r>
    <x v="26"/>
    <n v="31"/>
    <n v="7146"/>
    <s v=""/>
    <d v="1974-11-15T00:00:00"/>
    <n v="2.23"/>
    <n v="346"/>
    <n v="346"/>
    <n v="0"/>
    <n v="346"/>
  </r>
  <r>
    <x v="27"/>
    <n v="21"/>
    <n v="7318"/>
    <s v=""/>
    <d v="1983-04-08T00:00:00"/>
    <n v="1.28"/>
    <m/>
    <n v="927.31239669421495"/>
    <n v="0"/>
    <n v="927.31239669421495"/>
  </r>
  <r>
    <x v="27"/>
    <n v="21"/>
    <n v="7319"/>
    <s v=""/>
    <d v="1983-04-08T00:00:00"/>
    <n v="0.64"/>
    <m/>
    <n v="463.65619834710748"/>
    <n v="0"/>
    <n v="463.65619834710748"/>
  </r>
  <r>
    <x v="28"/>
    <n v="29"/>
    <n v="13558"/>
    <s v=""/>
    <d v="1924-07-16T00:00:00"/>
    <n v="1.34"/>
    <m/>
    <n v="970.78016528925627"/>
    <n v="0"/>
    <n v="970.78016528925627"/>
  </r>
  <r>
    <x v="28"/>
    <n v="29"/>
    <n v="13559"/>
    <s v=""/>
    <d v="1925-12-31T00:00:00"/>
    <n v="0.96"/>
    <m/>
    <n v="695.48429752066113"/>
    <n v="0"/>
    <n v="695.48429752066113"/>
  </r>
  <r>
    <x v="28"/>
    <n v="29"/>
    <n v="13560"/>
    <s v=""/>
    <d v="1926-12-31T00:00:00"/>
    <n v="9.1300000000000008"/>
    <m/>
    <n v="6614.3454545454561"/>
    <n v="0"/>
    <n v="6614.3454545454561"/>
  </r>
  <r>
    <x v="28"/>
    <n v="29"/>
    <n v="13561"/>
    <s v=""/>
    <d v="1931-08-31T00:00:00"/>
    <n v="4.2300000000000004"/>
    <m/>
    <n v="3064.4776859504136"/>
    <n v="0"/>
    <n v="3064.4776859504136"/>
  </r>
  <r>
    <x v="28"/>
    <n v="29"/>
    <n v="13562"/>
    <s v=""/>
    <d v="1936-12-31T00:00:00"/>
    <n v="2.4500000000000002"/>
    <m/>
    <n v="1774.933884297521"/>
    <n v="0"/>
    <n v="1774.933884297521"/>
  </r>
  <r>
    <x v="28"/>
    <n v="29"/>
    <n v="13637"/>
    <s v=""/>
    <d v="1940-12-31T00:00:00"/>
    <n v="4.46"/>
    <m/>
    <n v="3231.1041322314045"/>
    <n v="0"/>
    <n v="3231.1041322314045"/>
  </r>
  <r>
    <x v="28"/>
    <n v="29"/>
    <n v="13638"/>
    <s v=""/>
    <d v="1940-12-31T00:00:00"/>
    <n v="2.2000000000000002"/>
    <m/>
    <n v="1593.818181818182"/>
    <n v="0"/>
    <n v="1593.818181818182"/>
  </r>
  <r>
    <x v="28"/>
    <n v="29"/>
    <n v="11344"/>
    <s v=""/>
    <d v="1942-12-31T00:00:00"/>
    <n v="1.92"/>
    <m/>
    <n v="1390.9685950413223"/>
    <n v="0"/>
    <n v="1390.9685950413223"/>
  </r>
  <r>
    <x v="28"/>
    <n v="29"/>
    <n v="4221"/>
    <s v=""/>
    <d v="1943-08-02T00:00:00"/>
    <n v="2.67"/>
    <m/>
    <n v="1934.3157024793388"/>
    <n v="0"/>
    <n v="1934.3157024793388"/>
  </r>
  <r>
    <x v="28"/>
    <n v="29"/>
    <n v="2274"/>
    <s v=""/>
    <d v="1948-06-15T00:00:00"/>
    <n v="9.69"/>
    <m/>
    <n v="7020.0446280991728"/>
    <n v="0"/>
    <n v="7020.0446280991728"/>
  </r>
  <r>
    <x v="28"/>
    <n v="29"/>
    <n v="11348"/>
    <s v=""/>
    <d v="1951-08-31T00:00:00"/>
    <n v="4.9000000000000004"/>
    <m/>
    <n v="3549.867768595042"/>
    <n v="0"/>
    <n v="3549.867768595042"/>
  </r>
  <r>
    <x v="28"/>
    <n v="29"/>
    <n v="13639"/>
    <s v=""/>
    <d v="1952-10-21T00:00:00"/>
    <n v="3.68"/>
    <m/>
    <n v="2666.0231404958677"/>
    <n v="0"/>
    <n v="2666.0231404958677"/>
  </r>
  <r>
    <x v="28"/>
    <n v="29"/>
    <n v="2338"/>
    <s v=""/>
    <d v="1953-09-01T00:00:00"/>
    <n v="9.5299999999999994"/>
    <m/>
    <n v="6904.1305785123968"/>
    <n v="0"/>
    <n v="6904.1305785123968"/>
  </r>
  <r>
    <x v="28"/>
    <n v="29"/>
    <n v="4224"/>
    <s v=""/>
    <d v="1955-09-15T00:00:00"/>
    <n v="3.89"/>
    <m/>
    <n v="2818.1603305785125"/>
    <n v="0"/>
    <n v="2818.1603305785125"/>
  </r>
  <r>
    <x v="28"/>
    <n v="29"/>
    <n v="4226"/>
    <s v=""/>
    <d v="1955-12-31T00:00:00"/>
    <n v="0.22"/>
    <m/>
    <n v="159.38181818181818"/>
    <n v="0"/>
    <n v="159.38181818181818"/>
  </r>
  <r>
    <x v="28"/>
    <n v="29"/>
    <n v="4225"/>
    <s v=""/>
    <d v="1956-08-15T00:00:00"/>
    <n v="4.4400000000000004"/>
    <m/>
    <n v="3216.614876033058"/>
    <n v="0"/>
    <n v="3216.614876033058"/>
  </r>
  <r>
    <x v="28"/>
    <n v="29"/>
    <n v="2382"/>
    <m/>
    <d v="1956-12-21T00:00:00"/>
    <n v="3.82"/>
    <m/>
    <n v="2767.4479338842975"/>
    <n v="0"/>
    <n v="2767.4479338842975"/>
  </r>
  <r>
    <x v="28"/>
    <n v="29"/>
    <n v="2401"/>
    <s v=""/>
    <d v="1958-10-16T00:00:00"/>
    <n v="12.22"/>
    <m/>
    <n v="8852.935537190082"/>
    <n v="0"/>
    <n v="8852.935537190082"/>
  </r>
  <r>
    <x v="28"/>
    <n v="29"/>
    <n v="13636"/>
    <s v=""/>
    <d v="1958-10-16T00:00:00"/>
    <n v="0.8"/>
    <m/>
    <n v="579.57024793388427"/>
    <n v="0"/>
    <n v="579.57024793388427"/>
  </r>
  <r>
    <x v="28"/>
    <n v="29"/>
    <n v="11339"/>
    <s v=""/>
    <d v="1961-12-31T00:00:00"/>
    <n v="3.36"/>
    <m/>
    <n v="2434.195041322314"/>
    <n v="0"/>
    <n v="2434.195041322314"/>
  </r>
  <r>
    <x v="28"/>
    <n v="29"/>
    <n v="4223"/>
    <s v=""/>
    <d v="1962-10-01T00:00:00"/>
    <n v="0.21"/>
    <m/>
    <n v="152.13719008264462"/>
    <n v="0"/>
    <n v="152.13719008264462"/>
  </r>
  <r>
    <x v="28"/>
    <n v="29"/>
    <n v="2499"/>
    <s v=""/>
    <d v="1964-12-10T00:00:00"/>
    <n v="4.0999999999999996"/>
    <m/>
    <n v="2970.2975206611563"/>
    <n v="0"/>
    <n v="2970.2975206611563"/>
  </r>
  <r>
    <x v="28"/>
    <n v="29"/>
    <n v="7106"/>
    <s v=""/>
    <d v="1972-11-06T00:00:00"/>
    <n v="3.9"/>
    <m/>
    <n v="2825.404958677686"/>
    <n v="0"/>
    <n v="2825.404958677686"/>
  </r>
  <r>
    <x v="28"/>
    <n v="29"/>
    <n v="7118"/>
    <s v=""/>
    <d v="1973-04-11T00:00:00"/>
    <n v="4.01"/>
    <n v="1114"/>
    <n v="1114"/>
    <n v="0"/>
    <n v="1114"/>
  </r>
  <r>
    <x v="28"/>
    <n v="29"/>
    <n v="7119"/>
    <s v=""/>
    <d v="1973-04-11T00:00:00"/>
    <n v="6"/>
    <n v="1200"/>
    <n v="1200"/>
    <n v="0"/>
    <n v="1200"/>
  </r>
  <r>
    <x v="28"/>
    <n v="29"/>
    <n v="7222"/>
    <s v=""/>
    <d v="1974-08-22T00:00:00"/>
    <n v="1"/>
    <m/>
    <n v="724.46280991735534"/>
    <n v="0"/>
    <n v="724.46280991735534"/>
  </r>
  <r>
    <x v="28"/>
    <n v="29"/>
    <n v="7322"/>
    <s v=""/>
    <d v="1976-04-25T00:00:00"/>
    <n v="17.07"/>
    <m/>
    <n v="12366.580165289257"/>
    <n v="0"/>
    <n v="12366.580165289257"/>
  </r>
  <r>
    <x v="28"/>
    <n v="29"/>
    <n v="7375"/>
    <s v=""/>
    <d v="1977-02-24T00:00:00"/>
    <n v="2.23"/>
    <m/>
    <n v="1615.5520661157022"/>
    <n v="0"/>
    <n v="1615.5520661157022"/>
  </r>
  <r>
    <x v="28"/>
    <n v="29"/>
    <n v="7450"/>
    <s v=""/>
    <d v="1978-06-13T00:00:00"/>
    <n v="3.34"/>
    <m/>
    <n v="2419.705785123967"/>
    <n v="0"/>
    <n v="2419.705785123967"/>
  </r>
  <r>
    <x v="28"/>
    <n v="29"/>
    <n v="7770"/>
    <s v=""/>
    <d v="1984-05-21T00:00:00"/>
    <n v="4.46"/>
    <n v="1120"/>
    <n v="1120"/>
    <n v="0"/>
    <n v="1120"/>
  </r>
  <r>
    <x v="29"/>
    <n v="22"/>
    <n v="7617"/>
    <m/>
    <d v="1950-10-31T00:00:00"/>
    <n v="2.2000000000000002"/>
    <m/>
    <n v="1593.818181818182"/>
    <n v="0"/>
    <n v="1593.818181818182"/>
  </r>
  <r>
    <x v="29"/>
    <n v="22"/>
    <n v="13130"/>
    <s v="  "/>
    <s v="3/28/1967"/>
    <n v="0.22"/>
    <n v="38.15"/>
    <n v="38.15"/>
    <n v="38.15"/>
    <n v="0"/>
  </r>
  <r>
    <x v="29"/>
    <n v="22"/>
    <n v="13131"/>
    <s v="  "/>
    <s v="6/1/1959"/>
    <n v="1.24"/>
    <n v="219.48"/>
    <n v="219.48"/>
    <n v="219.48"/>
    <n v="0"/>
  </r>
  <r>
    <x v="29"/>
    <n v="22"/>
    <n v="13790"/>
    <s v=""/>
    <d v="1961-01-25T00:00:00"/>
    <n v="4.9000000000000004"/>
    <m/>
    <n v="3549.867768595042"/>
    <n v="0"/>
    <n v="3549.867768595042"/>
  </r>
  <r>
    <x v="29"/>
    <n v="22"/>
    <n v="7074"/>
    <s v=""/>
    <d v="1973-06-19T00:00:00"/>
    <n v="1.57"/>
    <m/>
    <n v="1137.4066115702481"/>
    <n v="0"/>
    <n v="1137.4066115702481"/>
  </r>
  <r>
    <x v="29"/>
    <n v="22"/>
    <n v="7175"/>
    <s v=""/>
    <d v="1976-02-04T00:00:00"/>
    <n v="5.61"/>
    <m/>
    <n v="4064.2363636363634"/>
    <n v="0"/>
    <n v="4064.2363636363634"/>
  </r>
  <r>
    <x v="29"/>
    <n v="22"/>
    <n v="7176"/>
    <s v=""/>
    <d v="1976-02-04T00:00:00"/>
    <n v="4.68"/>
    <m/>
    <n v="3390.4859504132232"/>
    <n v="0"/>
    <n v="3390.4859504132232"/>
  </r>
  <r>
    <x v="29"/>
    <n v="21"/>
    <n v="7106"/>
    <s v="A"/>
    <d v="1977-03-11T00:00:00"/>
    <n v="0.06"/>
    <m/>
    <n v="43.467768595041321"/>
    <n v="0"/>
    <n v="43.467768595041321"/>
  </r>
  <r>
    <x v="29"/>
    <n v="22"/>
    <n v="7386"/>
    <s v=""/>
    <d v="1981-12-17T00:00:00"/>
    <n v="0.02"/>
    <n v="0.6"/>
    <n v="0.6"/>
    <n v="0"/>
    <n v="0.6"/>
  </r>
  <r>
    <x v="29"/>
    <n v="22"/>
    <n v="7571"/>
    <s v=""/>
    <d v="1988-10-13T00:00:00"/>
    <n v="1"/>
    <m/>
    <n v="724.46280991735534"/>
    <n v="724.46280991735534"/>
    <n v="0"/>
  </r>
  <r>
    <x v="29"/>
    <n v="22"/>
    <n v="7754"/>
    <s v=""/>
    <d v="1992-12-17T00:00:00"/>
    <n v="2.77"/>
    <m/>
    <n v="2006.7619834710745"/>
    <n v="2006.7619834710745"/>
    <n v="0"/>
  </r>
  <r>
    <x v="29"/>
    <n v="22"/>
    <n v="13888"/>
    <s v=""/>
    <d v="2008-08-06T00:00:00"/>
    <n v="16.7"/>
    <m/>
    <n v="12098.528925619836"/>
    <n v="12098.528925619836"/>
    <n v="0"/>
  </r>
  <r>
    <x v="30"/>
    <n v="25"/>
    <n v="4010"/>
    <s v=""/>
    <d v="1920-12-31T00:00:00"/>
    <n v="1.45"/>
    <m/>
    <n v="1050.4710743801654"/>
    <n v="0"/>
    <n v="1050.4710743801654"/>
  </r>
  <r>
    <x v="30"/>
    <n v="25"/>
    <n v="4009"/>
    <s v=""/>
    <d v="1947-02-01T00:00:00"/>
    <n v="2.8"/>
    <m/>
    <n v="2028.4958677685947"/>
    <n v="0"/>
    <n v="2028.4958677685947"/>
  </r>
  <r>
    <x v="30"/>
    <n v="25"/>
    <n v="4011"/>
    <s v=""/>
    <d v="1961-12-31T00:00:00"/>
    <n v="2.4500000000000002"/>
    <m/>
    <n v="1774.933884297521"/>
    <n v="0"/>
    <n v="1774.933884297521"/>
  </r>
  <r>
    <x v="30"/>
    <n v="25"/>
    <n v="7051"/>
    <s v=""/>
    <d v="1974-05-20T00:00:00"/>
    <n v="0.04"/>
    <n v="1.2"/>
    <n v="1.2"/>
    <n v="0"/>
    <n v="1.2"/>
  </r>
  <r>
    <x v="30"/>
    <n v="25"/>
    <n v="7288"/>
    <s v=""/>
    <d v="1982-08-16T00:00:00"/>
    <n v="0.04"/>
    <m/>
    <n v="28.978512396694217"/>
    <n v="0"/>
    <n v="28.978512396694217"/>
  </r>
  <r>
    <x v="30"/>
    <n v="25"/>
    <n v="7523"/>
    <s v=""/>
    <d v="1989-06-09T00:00:00"/>
    <n v="2.5099999999999998"/>
    <m/>
    <n v="1818.401652892562"/>
    <n v="1818.401652892562"/>
    <n v="0"/>
  </r>
  <r>
    <x v="31"/>
    <n v="25"/>
    <n v="4196"/>
    <s v=""/>
    <d v="1953-06-01T00:00:00"/>
    <n v="2.1"/>
    <m/>
    <n v="1521.3719008264463"/>
    <n v="0"/>
    <n v="1521.3719008264463"/>
  </r>
  <r>
    <x v="31"/>
    <n v="25"/>
    <n v="7325"/>
    <s v=""/>
    <d v="1983-05-30T00:00:00"/>
    <n v="0.78"/>
    <m/>
    <n v="565.08099173553717"/>
    <n v="0"/>
    <n v="565.08099173553717"/>
  </r>
  <r>
    <x v="32"/>
    <n v="35"/>
    <n v="4241"/>
    <s v=""/>
    <d v="1933-06-01T00:00:00"/>
    <n v="0.64"/>
    <m/>
    <n v="463.65619834710748"/>
    <n v="0"/>
    <n v="463.65619834710748"/>
  </r>
  <r>
    <x v="32"/>
    <n v="35"/>
    <n v="7886"/>
    <s v=""/>
    <d v="1980-01-08T00:00:00"/>
    <n v="1.45"/>
    <m/>
    <n v="1050.4710743801654"/>
    <n v="0"/>
    <n v="1050.4710743801654"/>
  </r>
  <r>
    <x v="32"/>
    <n v="35"/>
    <n v="8223"/>
    <s v=""/>
    <d v="1983-08-26T00:00:00"/>
    <n v="1.5"/>
    <m/>
    <n v="1086.6942148760329"/>
    <n v="0"/>
    <n v="1086.6942148760329"/>
  </r>
  <r>
    <x v="32"/>
    <n v="35"/>
    <n v="8712"/>
    <s v=""/>
    <d v="1989-03-10T00:00:00"/>
    <n v="0.08"/>
    <n v="19.3"/>
    <n v="19.3"/>
    <n v="19.3"/>
    <n v="0"/>
  </r>
  <r>
    <x v="33"/>
    <n v="27"/>
    <n v="4107"/>
    <s v=""/>
    <d v="1910-07-30T00:00:00"/>
    <n v="0.33"/>
    <n v="238.9"/>
    <n v="238.9"/>
    <n v="0"/>
    <n v="238.9"/>
  </r>
  <r>
    <x v="33"/>
    <n v="27"/>
    <n v="12077"/>
    <s v=""/>
    <d v="1949-01-03T00:00:00"/>
    <n v="0.78"/>
    <n v="564.70000000000005"/>
    <n v="564.70000000000005"/>
    <n v="0"/>
    <n v="564.70000000000005"/>
  </r>
  <r>
    <x v="33"/>
    <n v="27"/>
    <n v="2155"/>
    <s v=""/>
    <d v="1967-04-14T00:00:00"/>
    <n v="4.9000000000000004"/>
    <n v="3546.6"/>
    <n v="3546.6"/>
    <n v="0"/>
    <n v="3546.6"/>
  </r>
  <r>
    <x v="33"/>
    <n v="27"/>
    <n v="7053"/>
    <s v=""/>
    <d v="1975-04-17T00:00:00"/>
    <n v="2.89"/>
    <n v="2092.1999999999998"/>
    <n v="2092.1999999999998"/>
    <n v="0"/>
    <n v="2092.1999999999998"/>
  </r>
  <r>
    <x v="33"/>
    <n v="27"/>
    <n v="12155"/>
    <s v=""/>
    <d v="2007-07-19T00:00:00"/>
    <n v="3.34"/>
    <n v="140"/>
    <n v="140"/>
    <n v="140"/>
    <n v="0"/>
  </r>
  <r>
    <x v="34"/>
    <n v="21"/>
    <n v="2142"/>
    <s v=""/>
    <d v="1966-03-22T00:00:00"/>
    <n v="3.81"/>
    <m/>
    <n v="2760.203305785124"/>
    <n v="0"/>
    <n v="2760.203305785124"/>
  </r>
  <r>
    <x v="35"/>
    <n v="22"/>
    <n v="4009"/>
    <s v=""/>
    <d v="1939-06-01T00:00:00"/>
    <n v="3"/>
    <m/>
    <n v="2173.3884297520658"/>
    <n v="0"/>
    <n v="2173.3884297520658"/>
  </r>
  <r>
    <x v="35"/>
    <n v="22"/>
    <n v="7153"/>
    <s v=""/>
    <d v="1975-08-14T00:00:00"/>
    <n v="1.35"/>
    <m/>
    <n v="978.02479338842988"/>
    <n v="0"/>
    <n v="978.02479338842988"/>
  </r>
  <r>
    <x v="35"/>
    <n v="22"/>
    <n v="7662"/>
    <s v=""/>
    <d v="1989-12-26T00:00:00"/>
    <n v="1.4"/>
    <m/>
    <n v="1014.2479338842974"/>
    <n v="1014.2479338842974"/>
    <n v="0"/>
  </r>
  <r>
    <x v="36"/>
    <n v="22"/>
    <n v="4028"/>
    <s v=""/>
    <d v="1948-01-01T00:00:00"/>
    <n v="1.2"/>
    <m/>
    <n v="869.35537190082653"/>
    <n v="0"/>
    <n v="869.35537190082653"/>
  </r>
  <r>
    <x v="36"/>
    <n v="22"/>
    <n v="4027"/>
    <s v=""/>
    <d v="1958-11-01T00:00:00"/>
    <n v="1.1100000000000001"/>
    <m/>
    <n v="804.15371900826449"/>
    <n v="0"/>
    <n v="804.15371900826449"/>
  </r>
  <r>
    <x v="36"/>
    <n v="22"/>
    <n v="7251"/>
    <s v=""/>
    <d v="1977-08-01T00:00:00"/>
    <n v="1.1100000000000001"/>
    <m/>
    <n v="804.15371900826449"/>
    <n v="0"/>
    <n v="804.15371900826449"/>
  </r>
  <r>
    <x v="37"/>
    <n v="25"/>
    <n v="7000"/>
    <s v=""/>
    <d v="1968-02-05T00:00:00"/>
    <n v="1.1000000000000001"/>
    <m/>
    <n v="796.90909090909099"/>
    <n v="0"/>
    <n v="796.90909090909099"/>
  </r>
  <r>
    <x v="37"/>
    <n v="25"/>
    <n v="7007"/>
    <s v=""/>
    <d v="1970-05-21T00:00:00"/>
    <n v="0.48"/>
    <m/>
    <n v="347.74214876033056"/>
    <n v="0"/>
    <n v="347.74214876033056"/>
  </r>
  <r>
    <x v="37"/>
    <n v="25"/>
    <n v="14226"/>
    <s v=""/>
    <d v="2008-06-17T00:00:00"/>
    <n v="4.74"/>
    <m/>
    <n v="3433.9537190082647"/>
    <n v="3433.9537190082647"/>
    <n v="0"/>
  </r>
  <r>
    <x v="38"/>
    <n v="25"/>
    <n v="7148"/>
    <s v=""/>
    <d v="1978-03-13T00:00:00"/>
    <n v="1.89"/>
    <n v="145.9"/>
    <n v="145.9"/>
    <n v="0"/>
    <n v="145.9"/>
  </r>
  <r>
    <x v="38"/>
    <n v="25"/>
    <n v="7191"/>
    <s v=""/>
    <d v="1980-04-18T00:00:00"/>
    <n v="3"/>
    <n v="1578"/>
    <n v="1578"/>
    <n v="0"/>
    <n v="1578"/>
  </r>
  <r>
    <x v="38"/>
    <n v="25"/>
    <n v="7418"/>
    <s v=""/>
    <d v="1987-09-23T00:00:00"/>
    <n v="1"/>
    <m/>
    <n v="724.46280991735534"/>
    <n v="724.46280991735534"/>
    <n v="0"/>
  </r>
  <r>
    <x v="38"/>
    <n v="25"/>
    <n v="7509"/>
    <s v=""/>
    <d v="1989-08-10T00:00:00"/>
    <n v="0.17"/>
    <n v="15.2"/>
    <n v="15.2"/>
    <n v="15.2"/>
    <n v="0"/>
  </r>
  <r>
    <x v="38"/>
    <n v="25"/>
    <n v="14035"/>
    <m/>
    <d v="1958-06-10T00:00:00"/>
    <n v="0.59"/>
    <m/>
    <n v="427.43305785123965"/>
    <n v="0"/>
    <n v="427.43305785123965"/>
  </r>
  <r>
    <x v="38"/>
    <n v="25"/>
    <n v="14055"/>
    <m/>
    <d v="1962-12-31T00:00:00"/>
    <n v="1.1599999999999999"/>
    <m/>
    <n v="840.3768595041322"/>
    <n v="0"/>
    <n v="840.3768595041322"/>
  </r>
  <r>
    <x v="38"/>
    <n v="25"/>
    <n v="14114"/>
    <m/>
    <d v="2004-08-26T00:00:00"/>
    <n v="9.56"/>
    <m/>
    <n v="6925.8644628099173"/>
    <n v="6925.8644628099173"/>
    <n v="0"/>
  </r>
  <r>
    <x v="38"/>
    <n v="25"/>
    <n v="14326"/>
    <m/>
    <d v="1986-10-31T00:00:00"/>
    <n v="1.2"/>
    <n v="327.5"/>
    <n v="327.5"/>
    <n v="327.5"/>
    <n v="0"/>
  </r>
  <r>
    <x v="38"/>
    <n v="25"/>
    <n v="14327"/>
    <m/>
    <d v="1976-01-27T00:00:00"/>
    <n v="4.57"/>
    <n v="912.5"/>
    <n v="912.5"/>
    <n v="0"/>
    <n v="912.5"/>
  </r>
  <r>
    <x v="39"/>
    <n v="35"/>
    <n v="8354"/>
    <s v=""/>
    <d v="1984-11-01T00:00:00"/>
    <n v="1.06"/>
    <n v="25.2"/>
    <n v="25.2"/>
    <n v="0"/>
    <n v="25.2"/>
  </r>
  <r>
    <x v="39"/>
    <n v="35"/>
    <n v="8662"/>
    <s v=""/>
    <d v="1988-03-18T00:00:00"/>
    <n v="0.02"/>
    <n v="0.6"/>
    <n v="0.6"/>
    <n v="0.6"/>
    <n v="0"/>
  </r>
  <r>
    <x v="39"/>
    <n v="35"/>
    <n v="13917"/>
    <s v=""/>
    <d v="2009-03-16T00:00:00"/>
    <n v="0.42"/>
    <n v="25.2"/>
    <n v="25.2"/>
    <n v="25.2"/>
    <n v="0"/>
  </r>
  <r>
    <x v="39"/>
    <n v="35"/>
    <n v="13918"/>
    <s v=""/>
    <d v="2009-03-24T00:00:00"/>
    <n v="0.48"/>
    <m/>
    <n v="347.74214876033056"/>
    <n v="347.74214876033056"/>
    <n v="0"/>
  </r>
  <r>
    <x v="40"/>
    <n v="35"/>
    <n v="11318"/>
    <s v=""/>
    <d v="1939-05-01T00:00:00"/>
    <n v="0.35"/>
    <n v="32.700000000000003"/>
    <n v="32.700000000000003"/>
    <n v="0"/>
    <n v="32.700000000000003"/>
  </r>
  <r>
    <x v="41"/>
    <n v="36"/>
    <n v="4211"/>
    <m/>
    <d v="1920-01-01T00:00:00"/>
    <n v="0.36"/>
    <m/>
    <n v="260.80661157024792"/>
    <n v="0"/>
    <n v="260.80661157024792"/>
  </r>
  <r>
    <x v="41"/>
    <n v="36"/>
    <n v="4212"/>
    <m/>
    <d v="1956-01-01T00:00:00"/>
    <n v="7.0000000000000007E-2"/>
    <m/>
    <n v="50.712396694214888"/>
    <n v="0"/>
    <n v="50.712396694214888"/>
  </r>
  <r>
    <x v="42"/>
    <n v="36"/>
    <n v="15504"/>
    <m/>
    <d v="1905-09-01T00:00:00"/>
    <n v="0.53"/>
    <m/>
    <n v="383.96528925619833"/>
    <n v="0"/>
    <n v="383.965289256198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9" applyNumberFormats="0" applyBorderFormats="0" applyFontFormats="0" applyPatternFormats="0" applyAlignmentFormats="0" applyWidthHeightFormats="1" dataCaption="Values" updatedVersion="7" minRefreshableVersion="3" showCalcMbrs="0" useAutoFormatting="1" itemPrintTitles="1" createdVersion="3" indent="0" outline="1" outlineData="1" multipleFieldFilters="0">
  <location ref="A3:C48" firstHeaderRow="1" firstDataRow="2" firstDataCol="1"/>
  <pivotFields count="10">
    <pivotField axis="axisRow" showAll="0">
      <items count="49">
        <item x="14"/>
        <item x="15"/>
        <item x="16"/>
        <item x="17"/>
        <item x="18"/>
        <item x="19"/>
        <item x="0"/>
        <item x="1"/>
        <item x="20"/>
        <item x="2"/>
        <item x="21"/>
        <item x="3"/>
        <item x="4"/>
        <item x="22"/>
        <item x="41"/>
        <item x="23"/>
        <item x="5"/>
        <item x="6"/>
        <item x="7"/>
        <item x="24"/>
        <item x="25"/>
        <item x="8"/>
        <item m="1" x="44"/>
        <item m="1" x="46"/>
        <item x="42"/>
        <item x="26"/>
        <item x="27"/>
        <item x="9"/>
        <item x="28"/>
        <item x="29"/>
        <item x="10"/>
        <item x="30"/>
        <item x="31"/>
        <item x="32"/>
        <item x="11"/>
        <item x="33"/>
        <item x="12"/>
        <item x="34"/>
        <item x="35"/>
        <item x="36"/>
        <item x="37"/>
        <item x="13"/>
        <item m="1" x="45"/>
        <item x="38"/>
        <item x="39"/>
        <item m="1" x="43"/>
        <item m="1" x="47"/>
        <item x="4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0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3"/>
    </i>
    <i>
      <x v="44"/>
    </i>
    <i>
      <x v="4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JrVol" fld="8" baseField="0" baseItem="0"/>
    <dataField name="Sum of SrVol" fld="9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G37" sqref="G37"/>
    </sheetView>
  </sheetViews>
  <sheetFormatPr defaultColWidth="9.109375" defaultRowHeight="14.4" x14ac:dyDescent="0.3"/>
  <cols>
    <col min="1" max="16384" width="9.109375" style="4"/>
  </cols>
  <sheetData>
    <row r="1" spans="1:2" x14ac:dyDescent="0.3">
      <c r="A1" s="14" t="s">
        <v>140</v>
      </c>
    </row>
    <row r="3" spans="1:2" x14ac:dyDescent="0.3">
      <c r="A3" s="4" t="s">
        <v>141</v>
      </c>
      <c r="B3" s="4" t="s">
        <v>143</v>
      </c>
    </row>
    <row r="5" spans="1:2" x14ac:dyDescent="0.3">
      <c r="A5" s="4" t="s">
        <v>142</v>
      </c>
      <c r="B5" s="4" t="s">
        <v>144</v>
      </c>
    </row>
    <row r="7" spans="1:2" x14ac:dyDescent="0.3">
      <c r="A7" s="4" t="s">
        <v>145</v>
      </c>
      <c r="B7" s="4" t="s">
        <v>146</v>
      </c>
    </row>
    <row r="9" spans="1:2" x14ac:dyDescent="0.3">
      <c r="A9" s="4" t="s">
        <v>147</v>
      </c>
      <c r="B9" s="4" t="s">
        <v>148</v>
      </c>
    </row>
    <row r="11" spans="1:2" x14ac:dyDescent="0.3">
      <c r="A11" s="4" t="s">
        <v>149</v>
      </c>
      <c r="B11" s="4" t="s">
        <v>150</v>
      </c>
    </row>
    <row r="13" spans="1:2" x14ac:dyDescent="0.3">
      <c r="A13" s="4" t="s">
        <v>151</v>
      </c>
      <c r="B13" s="4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tabSelected="1" workbookViewId="0">
      <selection activeCell="C38" sqref="C38"/>
    </sheetView>
  </sheetViews>
  <sheetFormatPr defaultRowHeight="12.6" x14ac:dyDescent="0.25"/>
  <cols>
    <col min="4" max="4" width="16.109375" style="15" customWidth="1"/>
    <col min="5" max="5" width="25" style="112" customWidth="1"/>
  </cols>
  <sheetData>
    <row r="1" spans="1:7" ht="14.4" x14ac:dyDescent="0.3">
      <c r="A1" s="4">
        <v>11236</v>
      </c>
      <c r="B1" s="4"/>
      <c r="C1" s="4"/>
      <c r="D1" s="12"/>
      <c r="E1" s="16"/>
    </row>
    <row r="2" spans="1:7" ht="14.4" x14ac:dyDescent="0.3">
      <c r="A2" s="4">
        <v>6</v>
      </c>
      <c r="B2" s="4"/>
      <c r="C2" s="4"/>
      <c r="D2" s="12"/>
      <c r="E2" s="16"/>
    </row>
    <row r="3" spans="1:7" ht="14.4" x14ac:dyDescent="0.3">
      <c r="A3" s="4">
        <v>1</v>
      </c>
      <c r="B3" s="4">
        <v>83</v>
      </c>
      <c r="C3" s="4">
        <v>52</v>
      </c>
      <c r="D3" s="12">
        <v>24012.601560574949</v>
      </c>
      <c r="E3" s="16" t="s">
        <v>155</v>
      </c>
    </row>
    <row r="4" spans="1:7" ht="14.4" x14ac:dyDescent="0.3">
      <c r="A4" s="4">
        <v>1</v>
      </c>
      <c r="B4" s="4">
        <v>84</v>
      </c>
      <c r="C4" s="4">
        <v>53</v>
      </c>
      <c r="D4" s="12">
        <v>24012.601560574949</v>
      </c>
      <c r="E4" s="16" t="s">
        <v>155</v>
      </c>
    </row>
    <row r="5" spans="1:7" ht="14.4" x14ac:dyDescent="0.3">
      <c r="A5" s="4">
        <v>1</v>
      </c>
      <c r="B5" s="4">
        <v>85</v>
      </c>
      <c r="C5" s="4">
        <v>52</v>
      </c>
      <c r="D5" s="12">
        <v>24012.601560574949</v>
      </c>
      <c r="E5" s="16" t="s">
        <v>155</v>
      </c>
    </row>
    <row r="6" spans="1:7" ht="14.4" x14ac:dyDescent="0.3">
      <c r="A6" s="4">
        <v>1</v>
      </c>
      <c r="B6" s="4">
        <v>44</v>
      </c>
      <c r="C6" s="4">
        <v>53</v>
      </c>
      <c r="D6" s="12">
        <v>38776.675811088287</v>
      </c>
      <c r="E6" s="16" t="s">
        <v>161</v>
      </c>
      <c r="F6" s="4"/>
      <c r="G6" s="4"/>
    </row>
    <row r="7" spans="1:7" ht="14.4" x14ac:dyDescent="0.3">
      <c r="A7" s="4">
        <v>1</v>
      </c>
      <c r="B7" s="4">
        <v>45</v>
      </c>
      <c r="C7" s="4">
        <v>53</v>
      </c>
      <c r="D7" s="12">
        <v>38776.675811088287</v>
      </c>
      <c r="E7" s="16" t="s">
        <v>161</v>
      </c>
    </row>
    <row r="8" spans="1:7" ht="14.4" x14ac:dyDescent="0.3">
      <c r="A8" s="4">
        <v>1</v>
      </c>
      <c r="B8" s="4">
        <v>81</v>
      </c>
      <c r="C8" s="4">
        <v>136</v>
      </c>
      <c r="D8" s="12">
        <v>4497.5625462012322</v>
      </c>
      <c r="E8" s="16" t="s">
        <v>75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1"/>
  <sheetViews>
    <sheetView topLeftCell="A43" workbookViewId="0">
      <selection activeCell="J27" sqref="J27"/>
    </sheetView>
  </sheetViews>
  <sheetFormatPr defaultRowHeight="14.4" x14ac:dyDescent="0.3"/>
  <cols>
    <col min="1" max="1" width="37.33203125" bestFit="1" customWidth="1"/>
    <col min="2" max="3" width="13.5546875" bestFit="1" customWidth="1"/>
    <col min="5" max="5" width="25.44140625" style="4" customWidth="1"/>
    <col min="6" max="7" width="13" style="5" customWidth="1"/>
    <col min="8" max="8" width="32.109375" style="5" customWidth="1"/>
    <col min="9" max="9" width="23.44140625" style="78" customWidth="1"/>
    <col min="10" max="10" width="13.33203125" customWidth="1"/>
    <col min="11" max="11" width="10.88671875" customWidth="1"/>
    <col min="13" max="13" width="16.33203125" customWidth="1"/>
    <col min="14" max="14" width="11.109375" style="4" customWidth="1"/>
    <col min="15" max="17" width="9.109375" style="4"/>
  </cols>
  <sheetData>
    <row r="1" spans="1:19" x14ac:dyDescent="0.3">
      <c r="E1" s="67" t="s">
        <v>137</v>
      </c>
      <c r="H1" s="67" t="s">
        <v>137</v>
      </c>
      <c r="I1" s="73" t="s">
        <v>67</v>
      </c>
    </row>
    <row r="2" spans="1:19" x14ac:dyDescent="0.3">
      <c r="I2" s="74" t="s">
        <v>153</v>
      </c>
    </row>
    <row r="3" spans="1:19" x14ac:dyDescent="0.3">
      <c r="B3" s="1" t="s">
        <v>29</v>
      </c>
      <c r="F3" s="122" t="s">
        <v>32</v>
      </c>
      <c r="G3" s="122"/>
      <c r="I3" s="75" t="s">
        <v>33</v>
      </c>
      <c r="J3" s="4" t="s">
        <v>68</v>
      </c>
      <c r="K3" s="4" t="s">
        <v>69</v>
      </c>
      <c r="L3" s="4" t="s">
        <v>70</v>
      </c>
      <c r="M3" s="4" t="s">
        <v>70</v>
      </c>
      <c r="N3" s="123" t="s">
        <v>74</v>
      </c>
      <c r="O3" s="123"/>
      <c r="P3" s="123"/>
    </row>
    <row r="4" spans="1:19" x14ac:dyDescent="0.3">
      <c r="A4" s="1" t="s">
        <v>26</v>
      </c>
      <c r="B4" t="s">
        <v>28</v>
      </c>
      <c r="C4" t="s">
        <v>30</v>
      </c>
      <c r="E4" s="4" t="s">
        <v>31</v>
      </c>
      <c r="F4" s="5" t="s">
        <v>28</v>
      </c>
      <c r="G4" s="5" t="s">
        <v>30</v>
      </c>
      <c r="H4" s="5" t="s">
        <v>31</v>
      </c>
      <c r="I4" s="75" t="s">
        <v>34</v>
      </c>
      <c r="J4" s="6" t="s">
        <v>34</v>
      </c>
      <c r="K4" s="4"/>
      <c r="L4" s="4" t="s">
        <v>71</v>
      </c>
      <c r="M4" s="4" t="s">
        <v>72</v>
      </c>
    </row>
    <row r="5" spans="1:19" x14ac:dyDescent="0.3">
      <c r="A5" s="2" t="s">
        <v>35</v>
      </c>
      <c r="B5" s="3">
        <v>0</v>
      </c>
      <c r="C5" s="3">
        <v>3267.3272727272724</v>
      </c>
      <c r="E5" s="62" t="s">
        <v>35</v>
      </c>
      <c r="F5" s="63">
        <v>0</v>
      </c>
      <c r="G5" s="63">
        <v>3267.3272727272724</v>
      </c>
      <c r="H5" s="7" t="s">
        <v>35</v>
      </c>
      <c r="I5" s="76">
        <v>1056.3220000000001</v>
      </c>
      <c r="J5" s="9">
        <f>IF(I5-G5&gt;0,I5-G5,0)</f>
        <v>0</v>
      </c>
      <c r="K5" s="4">
        <v>2</v>
      </c>
      <c r="L5" s="4"/>
      <c r="M5" s="4"/>
      <c r="N5" s="4">
        <v>1085106</v>
      </c>
      <c r="O5" s="4">
        <v>1085107</v>
      </c>
    </row>
    <row r="6" spans="1:19" x14ac:dyDescent="0.3">
      <c r="A6" s="2" t="s">
        <v>37</v>
      </c>
      <c r="B6" s="3">
        <v>5172.6644628099166</v>
      </c>
      <c r="C6" s="3">
        <v>1786.3347107438017</v>
      </c>
      <c r="E6" s="62" t="s">
        <v>37</v>
      </c>
      <c r="F6" s="63">
        <v>5172.6644628099166</v>
      </c>
      <c r="G6" s="63">
        <v>1786.3347107438017</v>
      </c>
      <c r="H6" s="7" t="s">
        <v>37</v>
      </c>
      <c r="I6" s="76">
        <v>1714.6180000000002</v>
      </c>
      <c r="J6" s="9">
        <f t="shared" ref="J6:J46" si="0">IF(I6-G6&gt;0,I6-G6,0)</f>
        <v>0</v>
      </c>
      <c r="K6" s="4">
        <v>2</v>
      </c>
      <c r="L6" s="4"/>
      <c r="M6" s="4"/>
      <c r="N6" s="4">
        <v>1094100</v>
      </c>
      <c r="O6" s="4">
        <v>1094101</v>
      </c>
    </row>
    <row r="7" spans="1:19" x14ac:dyDescent="0.3">
      <c r="A7" s="2" t="s">
        <v>38</v>
      </c>
      <c r="B7" s="3">
        <v>11381.310743801652</v>
      </c>
      <c r="C7" s="3">
        <v>8906.9735537190099</v>
      </c>
      <c r="E7" s="62" t="s">
        <v>38</v>
      </c>
      <c r="F7" s="63">
        <v>11381.310743801652</v>
      </c>
      <c r="G7" s="63">
        <v>8906.9735537190099</v>
      </c>
      <c r="H7" s="7" t="s">
        <v>38</v>
      </c>
      <c r="I7" s="76">
        <v>6025.19</v>
      </c>
      <c r="J7" s="9">
        <f t="shared" si="0"/>
        <v>0</v>
      </c>
      <c r="K7" s="4">
        <v>2</v>
      </c>
      <c r="L7" s="11">
        <f>J7/K7</f>
        <v>0</v>
      </c>
      <c r="M7" s="12">
        <f>L7*43560/365.25</f>
        <v>0</v>
      </c>
      <c r="N7" s="4">
        <v>1075163</v>
      </c>
      <c r="O7" s="4">
        <v>1076163</v>
      </c>
    </row>
    <row r="8" spans="1:19" x14ac:dyDescent="0.3">
      <c r="A8" s="2" t="s">
        <v>39</v>
      </c>
      <c r="B8" s="3">
        <v>188.36033057851239</v>
      </c>
      <c r="C8" s="3">
        <v>28</v>
      </c>
      <c r="E8" s="62" t="s">
        <v>39</v>
      </c>
      <c r="F8" s="63">
        <v>188.36033057851239</v>
      </c>
      <c r="G8" s="63">
        <v>28</v>
      </c>
      <c r="H8" s="7" t="s">
        <v>39</v>
      </c>
      <c r="I8" s="72">
        <v>15.835000000000001</v>
      </c>
      <c r="J8" s="9">
        <f t="shared" si="0"/>
        <v>0</v>
      </c>
      <c r="K8" s="4">
        <v>1</v>
      </c>
      <c r="L8" s="11"/>
      <c r="M8" s="12"/>
      <c r="N8" s="4">
        <v>1056125</v>
      </c>
    </row>
    <row r="9" spans="1:19" x14ac:dyDescent="0.3">
      <c r="A9" s="2" t="s">
        <v>40</v>
      </c>
      <c r="B9" s="3">
        <v>0</v>
      </c>
      <c r="C9" s="3">
        <v>1447.9</v>
      </c>
      <c r="E9" s="62" t="s">
        <v>40</v>
      </c>
      <c r="F9" s="63">
        <v>0</v>
      </c>
      <c r="G9" s="63">
        <v>1447.9</v>
      </c>
      <c r="H9" s="7" t="s">
        <v>40</v>
      </c>
      <c r="I9" s="72">
        <v>571.68333333333328</v>
      </c>
      <c r="J9" s="9">
        <f t="shared" si="0"/>
        <v>0</v>
      </c>
      <c r="K9" s="4">
        <v>1</v>
      </c>
      <c r="L9" s="11"/>
      <c r="M9" s="12"/>
      <c r="N9" s="4">
        <v>1080149</v>
      </c>
    </row>
    <row r="10" spans="1:19" x14ac:dyDescent="0.3">
      <c r="A10" s="2" t="s">
        <v>41</v>
      </c>
      <c r="B10" s="3">
        <v>0</v>
      </c>
      <c r="C10" s="3">
        <v>14911.899999999998</v>
      </c>
      <c r="E10" s="62" t="s">
        <v>41</v>
      </c>
      <c r="F10" s="63">
        <v>0</v>
      </c>
      <c r="G10" s="63">
        <v>14911.899999999998</v>
      </c>
      <c r="H10" s="7" t="s">
        <v>41</v>
      </c>
      <c r="I10" s="76">
        <v>3943.4894999999997</v>
      </c>
      <c r="J10" s="9">
        <f t="shared" si="0"/>
        <v>0</v>
      </c>
      <c r="K10" s="4">
        <v>6</v>
      </c>
      <c r="L10" s="4"/>
      <c r="M10" s="4"/>
      <c r="N10" s="4">
        <v>1083135</v>
      </c>
      <c r="O10" s="4">
        <v>1083136</v>
      </c>
      <c r="P10" s="4">
        <v>1083137</v>
      </c>
      <c r="Q10" s="4">
        <v>1083138</v>
      </c>
      <c r="R10" s="4">
        <v>1084136</v>
      </c>
      <c r="S10" s="4">
        <v>1084137</v>
      </c>
    </row>
    <row r="11" spans="1:19" x14ac:dyDescent="0.3">
      <c r="A11" s="2" t="s">
        <v>7</v>
      </c>
      <c r="B11" s="3">
        <v>326.0082644628099</v>
      </c>
      <c r="C11" s="3">
        <v>195.60495867768594</v>
      </c>
      <c r="E11" s="94" t="s">
        <v>7</v>
      </c>
      <c r="F11" s="63">
        <v>326.0082644628099</v>
      </c>
      <c r="G11" s="63">
        <v>195.60495867768594</v>
      </c>
      <c r="H11" s="68" t="s">
        <v>7</v>
      </c>
      <c r="I11" s="76">
        <v>54.03</v>
      </c>
      <c r="J11" s="9">
        <f t="shared" si="0"/>
        <v>0</v>
      </c>
      <c r="K11" s="4">
        <v>1</v>
      </c>
      <c r="L11" s="11"/>
      <c r="M11" s="12"/>
      <c r="N11" s="4">
        <v>1031015</v>
      </c>
    </row>
    <row r="12" spans="1:19" x14ac:dyDescent="0.3">
      <c r="A12" s="2" t="s">
        <v>8</v>
      </c>
      <c r="B12" s="3">
        <v>10149.723966942147</v>
      </c>
      <c r="C12" s="3">
        <v>29085.349586776865</v>
      </c>
      <c r="E12" s="94" t="s">
        <v>8</v>
      </c>
      <c r="F12" s="63">
        <v>10149.723966942147</v>
      </c>
      <c r="G12" s="63">
        <v>29085.349586776865</v>
      </c>
      <c r="H12" s="68" t="s">
        <v>8</v>
      </c>
      <c r="I12" s="76">
        <v>6640.9940000000006</v>
      </c>
      <c r="J12" s="9">
        <f t="shared" si="0"/>
        <v>0</v>
      </c>
      <c r="K12" s="4">
        <v>4</v>
      </c>
      <c r="L12" s="4"/>
      <c r="M12" s="4"/>
      <c r="N12" s="4">
        <v>1084050</v>
      </c>
      <c r="O12" s="4">
        <v>1084051</v>
      </c>
      <c r="P12" s="4">
        <v>1085050</v>
      </c>
      <c r="Q12" s="4">
        <v>1086050</v>
      </c>
    </row>
    <row r="13" spans="1:19" x14ac:dyDescent="0.3">
      <c r="A13" s="2" t="s">
        <v>42</v>
      </c>
      <c r="B13" s="3">
        <v>0</v>
      </c>
      <c r="C13" s="3">
        <v>333.25289256198346</v>
      </c>
      <c r="E13" s="62" t="s">
        <v>42</v>
      </c>
      <c r="F13" s="63">
        <v>0</v>
      </c>
      <c r="G13" s="63">
        <v>333.25289256198346</v>
      </c>
      <c r="H13" s="7" t="s">
        <v>63</v>
      </c>
      <c r="I13" s="77">
        <f>F13+G13</f>
        <v>333.25289256198346</v>
      </c>
      <c r="J13" s="9">
        <f t="shared" si="0"/>
        <v>0</v>
      </c>
      <c r="K13" s="4">
        <v>1</v>
      </c>
      <c r="L13" s="4"/>
      <c r="M13" s="4"/>
      <c r="N13" s="4">
        <v>1035112</v>
      </c>
    </row>
    <row r="14" spans="1:19" x14ac:dyDescent="0.3">
      <c r="A14" s="2" t="s">
        <v>11</v>
      </c>
      <c r="B14" s="3">
        <v>2548.5520661157025</v>
      </c>
      <c r="C14" s="3">
        <v>514.36859504132235</v>
      </c>
      <c r="E14" s="94" t="s">
        <v>11</v>
      </c>
      <c r="F14" s="63">
        <v>2548.5520661157025</v>
      </c>
      <c r="G14" s="63">
        <v>514.36859504132235</v>
      </c>
      <c r="H14" s="68" t="s">
        <v>11</v>
      </c>
      <c r="I14" s="76">
        <v>129.226</v>
      </c>
      <c r="J14" s="9">
        <f t="shared" si="0"/>
        <v>0</v>
      </c>
      <c r="K14" s="4">
        <v>3</v>
      </c>
      <c r="L14" s="11">
        <f>J14/K14</f>
        <v>0</v>
      </c>
      <c r="M14" s="12">
        <f>L14*43560/365.25</f>
        <v>0</v>
      </c>
      <c r="N14" s="4">
        <v>1034071</v>
      </c>
      <c r="O14" s="4">
        <v>1034072</v>
      </c>
      <c r="P14" s="4">
        <v>1035071</v>
      </c>
    </row>
    <row r="15" spans="1:19" x14ac:dyDescent="0.3">
      <c r="A15" s="2" t="s">
        <v>43</v>
      </c>
      <c r="B15" s="3">
        <v>7715.5289256198348</v>
      </c>
      <c r="C15" s="3">
        <v>8689.2793388429764</v>
      </c>
      <c r="E15" s="62" t="s">
        <v>43</v>
      </c>
      <c r="F15" s="63">
        <v>7715.5289256198348</v>
      </c>
      <c r="G15" s="63">
        <v>8689.2793388429764</v>
      </c>
      <c r="H15" s="7" t="s">
        <v>43</v>
      </c>
      <c r="I15" s="76">
        <v>2612.54</v>
      </c>
      <c r="J15" s="9">
        <f t="shared" si="0"/>
        <v>0</v>
      </c>
      <c r="K15" s="4">
        <v>2</v>
      </c>
      <c r="L15" s="4"/>
      <c r="M15" s="4"/>
      <c r="N15" s="4">
        <v>1095121</v>
      </c>
      <c r="O15" s="4">
        <v>1096122</v>
      </c>
    </row>
    <row r="16" spans="1:19" x14ac:dyDescent="0.3">
      <c r="A16" s="2" t="s">
        <v>12</v>
      </c>
      <c r="B16" s="3">
        <v>1615.5520661157022</v>
      </c>
      <c r="C16" s="3">
        <v>817.35371900826453</v>
      </c>
      <c r="E16" s="94" t="s">
        <v>12</v>
      </c>
      <c r="F16" s="63">
        <v>1615.5520661157022</v>
      </c>
      <c r="G16" s="63">
        <v>817.35371900826453</v>
      </c>
      <c r="H16" s="68" t="s">
        <v>12</v>
      </c>
      <c r="I16" s="76">
        <v>93.345000000000013</v>
      </c>
      <c r="J16" s="9">
        <f t="shared" si="0"/>
        <v>0</v>
      </c>
      <c r="K16" s="4">
        <v>1</v>
      </c>
      <c r="L16" s="4"/>
      <c r="M16" s="4"/>
      <c r="N16" s="4">
        <v>1090057</v>
      </c>
    </row>
    <row r="17" spans="1:26" x14ac:dyDescent="0.3">
      <c r="A17" s="2" t="s">
        <v>13</v>
      </c>
      <c r="B17" s="3">
        <v>144.89256198347107</v>
      </c>
      <c r="C17" s="3">
        <v>268.05123966942148</v>
      </c>
      <c r="E17" s="94" t="s">
        <v>13</v>
      </c>
      <c r="F17" s="63">
        <v>144.89256198347107</v>
      </c>
      <c r="G17" s="63">
        <v>268.05123966942148</v>
      </c>
      <c r="H17" s="68" t="s">
        <v>13</v>
      </c>
      <c r="I17" s="76">
        <v>71.187999999999988</v>
      </c>
      <c r="J17" s="9">
        <f t="shared" si="0"/>
        <v>0</v>
      </c>
      <c r="K17" s="4">
        <v>3</v>
      </c>
      <c r="L17" s="4"/>
      <c r="M17" s="4"/>
      <c r="N17" s="4">
        <v>1049043</v>
      </c>
      <c r="O17" s="4">
        <v>1049044</v>
      </c>
      <c r="P17" s="4">
        <v>1050043</v>
      </c>
    </row>
    <row r="18" spans="1:26" x14ac:dyDescent="0.3">
      <c r="A18" s="2" t="s">
        <v>44</v>
      </c>
      <c r="B18" s="3">
        <v>0</v>
      </c>
      <c r="C18" s="3">
        <v>1781</v>
      </c>
      <c r="E18" s="62" t="s">
        <v>44</v>
      </c>
      <c r="F18" s="63">
        <v>0</v>
      </c>
      <c r="G18" s="63">
        <v>1781</v>
      </c>
      <c r="H18" s="7" t="s">
        <v>44</v>
      </c>
      <c r="I18" s="76">
        <v>260.25200000000001</v>
      </c>
      <c r="J18" s="9">
        <f t="shared" si="0"/>
        <v>0</v>
      </c>
      <c r="K18" s="4">
        <v>1</v>
      </c>
      <c r="L18" s="4"/>
      <c r="M18" s="4"/>
      <c r="N18" s="4">
        <v>1027176</v>
      </c>
    </row>
    <row r="19" spans="1:26" x14ac:dyDescent="0.3">
      <c r="A19" s="2" t="s">
        <v>65</v>
      </c>
      <c r="B19" s="3">
        <v>0</v>
      </c>
      <c r="C19" s="3">
        <v>311.5190082644628</v>
      </c>
      <c r="E19" s="62" t="s">
        <v>65</v>
      </c>
      <c r="F19" s="63">
        <v>0</v>
      </c>
      <c r="G19" s="63">
        <v>311.5190082644628</v>
      </c>
      <c r="H19" s="8" t="s">
        <v>65</v>
      </c>
      <c r="I19" s="76">
        <v>43.868000000000002</v>
      </c>
      <c r="J19" s="9">
        <f t="shared" si="0"/>
        <v>0</v>
      </c>
      <c r="K19" s="4">
        <v>1</v>
      </c>
      <c r="L19" s="4"/>
      <c r="M19" s="4"/>
      <c r="N19" s="4">
        <v>1069035</v>
      </c>
    </row>
    <row r="20" spans="1:26" x14ac:dyDescent="0.3">
      <c r="A20" s="2" t="s">
        <v>45</v>
      </c>
      <c r="B20" s="3">
        <v>0</v>
      </c>
      <c r="C20" s="3">
        <v>514</v>
      </c>
      <c r="E20" s="62" t="s">
        <v>45</v>
      </c>
      <c r="F20" s="63">
        <v>0</v>
      </c>
      <c r="G20" s="63">
        <v>514</v>
      </c>
      <c r="H20" s="7" t="s">
        <v>45</v>
      </c>
      <c r="I20" s="72">
        <v>206.845</v>
      </c>
      <c r="J20" s="9">
        <f t="shared" si="0"/>
        <v>0</v>
      </c>
      <c r="K20" s="4">
        <v>2</v>
      </c>
      <c r="L20" s="4"/>
      <c r="M20" s="4"/>
      <c r="N20" s="4">
        <v>1080147</v>
      </c>
      <c r="O20" s="4">
        <v>1080148</v>
      </c>
    </row>
    <row r="21" spans="1:26" x14ac:dyDescent="0.3">
      <c r="A21" s="2" t="s">
        <v>14</v>
      </c>
      <c r="B21" s="3">
        <v>1846</v>
      </c>
      <c r="C21" s="3">
        <v>6617.6264462809922</v>
      </c>
      <c r="E21" s="94" t="s">
        <v>14</v>
      </c>
      <c r="F21" s="63">
        <v>1846</v>
      </c>
      <c r="G21" s="63">
        <v>6617.6264462809922</v>
      </c>
      <c r="H21" s="68" t="s">
        <v>14</v>
      </c>
      <c r="I21" s="76">
        <v>976.35199999999998</v>
      </c>
      <c r="J21" s="9">
        <f t="shared" si="0"/>
        <v>0</v>
      </c>
      <c r="K21" s="4">
        <v>1</v>
      </c>
      <c r="L21" s="4"/>
      <c r="M21" s="4"/>
      <c r="N21" s="4">
        <v>1036025</v>
      </c>
    </row>
    <row r="22" spans="1:26" x14ac:dyDescent="0.3">
      <c r="A22" s="2" t="s">
        <v>15</v>
      </c>
      <c r="B22" s="3">
        <v>0</v>
      </c>
      <c r="C22" s="3">
        <v>1127.2049586776859</v>
      </c>
      <c r="E22" s="94" t="s">
        <v>15</v>
      </c>
      <c r="F22" s="63">
        <v>0</v>
      </c>
      <c r="G22" s="63">
        <v>1127.2049586776859</v>
      </c>
      <c r="H22" s="68" t="s">
        <v>15</v>
      </c>
      <c r="I22" s="76">
        <v>88.633999999999986</v>
      </c>
      <c r="J22" s="9">
        <f t="shared" si="0"/>
        <v>0</v>
      </c>
      <c r="K22" s="4">
        <v>1</v>
      </c>
      <c r="L22" s="4"/>
      <c r="M22" s="4"/>
      <c r="N22" s="4">
        <v>1072037</v>
      </c>
    </row>
    <row r="23" spans="1:26" x14ac:dyDescent="0.3">
      <c r="A23" s="2" t="s">
        <v>16</v>
      </c>
      <c r="B23" s="3">
        <v>7222.8942148760334</v>
      </c>
      <c r="C23" s="3">
        <v>4</v>
      </c>
      <c r="E23" s="94" t="s">
        <v>16</v>
      </c>
      <c r="F23" s="63">
        <v>7222.8942148760334</v>
      </c>
      <c r="G23" s="63">
        <v>4</v>
      </c>
      <c r="H23" s="68" t="s">
        <v>16</v>
      </c>
      <c r="I23" s="76">
        <v>608.03600000000006</v>
      </c>
      <c r="J23" s="9">
        <f>IF(I23-G23&gt;0,I23-G23,0)</f>
        <v>604.03600000000006</v>
      </c>
      <c r="K23" s="4">
        <v>3</v>
      </c>
      <c r="L23" s="11">
        <f>J23/K23</f>
        <v>201.34533333333334</v>
      </c>
      <c r="M23" s="12">
        <f>L23*43560/365.25</f>
        <v>24012.601560574949</v>
      </c>
      <c r="N23" s="4">
        <v>1083052</v>
      </c>
      <c r="O23" s="4">
        <v>1084053</v>
      </c>
      <c r="P23" s="4">
        <v>1085052</v>
      </c>
    </row>
    <row r="24" spans="1:26" x14ac:dyDescent="0.3">
      <c r="A24" s="2" t="s">
        <v>46</v>
      </c>
      <c r="B24" s="3">
        <v>11827.288429752065</v>
      </c>
      <c r="C24" s="3">
        <v>64241.001652892555</v>
      </c>
      <c r="E24" s="62" t="s">
        <v>46</v>
      </c>
      <c r="F24" s="63">
        <v>11827.288429752065</v>
      </c>
      <c r="G24" s="63">
        <v>64241.001652892555</v>
      </c>
      <c r="H24" s="7" t="s">
        <v>46</v>
      </c>
      <c r="I24" s="76">
        <v>25312.080666666669</v>
      </c>
      <c r="J24" s="9">
        <f t="shared" si="0"/>
        <v>0</v>
      </c>
      <c r="K24" s="4">
        <v>13</v>
      </c>
      <c r="L24" s="4"/>
      <c r="M24" s="4"/>
      <c r="N24" s="4">
        <v>1071158</v>
      </c>
      <c r="O24" s="4">
        <v>1071161</v>
      </c>
      <c r="P24" s="4">
        <v>1072159</v>
      </c>
      <c r="Q24" s="4">
        <v>1072160</v>
      </c>
      <c r="R24" s="4">
        <v>1072162</v>
      </c>
      <c r="S24" s="4">
        <v>1073160</v>
      </c>
      <c r="T24" s="4">
        <v>1073161</v>
      </c>
      <c r="U24" s="4">
        <v>1073162</v>
      </c>
      <c r="V24" s="4">
        <v>1074160</v>
      </c>
      <c r="W24" s="4">
        <v>1074161</v>
      </c>
      <c r="X24" s="4">
        <v>1074162</v>
      </c>
      <c r="Y24" s="4">
        <v>1074163</v>
      </c>
      <c r="Z24" s="4">
        <v>1075162</v>
      </c>
    </row>
    <row r="25" spans="1:26" x14ac:dyDescent="0.3">
      <c r="A25" s="2" t="s">
        <v>47</v>
      </c>
      <c r="B25" s="3">
        <v>869.35537190082653</v>
      </c>
      <c r="C25" s="3">
        <v>3310.7950413223139</v>
      </c>
      <c r="E25" s="62" t="s">
        <v>47</v>
      </c>
      <c r="F25" s="63">
        <v>869.35537190082653</v>
      </c>
      <c r="G25" s="63">
        <v>3310.7950413223139</v>
      </c>
      <c r="H25" s="7" t="s">
        <v>47</v>
      </c>
      <c r="I25" s="76">
        <v>1040.902</v>
      </c>
      <c r="J25" s="9">
        <f t="shared" si="0"/>
        <v>0</v>
      </c>
      <c r="K25" s="4">
        <v>1</v>
      </c>
      <c r="L25" s="4"/>
      <c r="M25" s="4"/>
      <c r="N25" s="4">
        <v>1073166</v>
      </c>
    </row>
    <row r="26" spans="1:26" x14ac:dyDescent="0.3">
      <c r="A26" s="2" t="s">
        <v>17</v>
      </c>
      <c r="B26" s="3">
        <v>0</v>
      </c>
      <c r="C26" s="3">
        <v>10780.034710743803</v>
      </c>
      <c r="E26" s="94" t="s">
        <v>17</v>
      </c>
      <c r="F26" s="63">
        <v>0</v>
      </c>
      <c r="G26" s="63">
        <v>10780.034710743803</v>
      </c>
      <c r="H26" s="68" t="s">
        <v>17</v>
      </c>
      <c r="I26" s="76">
        <v>3086.3754999999996</v>
      </c>
      <c r="J26" s="9">
        <f t="shared" si="0"/>
        <v>0</v>
      </c>
      <c r="K26" s="4">
        <v>2</v>
      </c>
      <c r="L26" s="4"/>
      <c r="M26" s="4"/>
      <c r="N26" s="4">
        <v>1054026</v>
      </c>
      <c r="O26" s="4">
        <v>1055027</v>
      </c>
    </row>
    <row r="27" spans="1:26" x14ac:dyDescent="0.3">
      <c r="A27" s="2" t="s">
        <v>66</v>
      </c>
      <c r="B27" s="3">
        <v>0</v>
      </c>
      <c r="C27" s="3">
        <v>383.96528925619833</v>
      </c>
      <c r="E27" s="62" t="s">
        <v>66</v>
      </c>
      <c r="F27" s="63">
        <v>0</v>
      </c>
      <c r="G27" s="63">
        <v>383.96528925619833</v>
      </c>
      <c r="H27" s="8" t="s">
        <v>66</v>
      </c>
      <c r="I27" s="76">
        <v>55.501999999999995</v>
      </c>
      <c r="J27" s="9">
        <f t="shared" si="0"/>
        <v>0</v>
      </c>
      <c r="K27" s="4">
        <v>2</v>
      </c>
      <c r="L27" s="4"/>
      <c r="M27" s="4"/>
      <c r="N27" s="4">
        <v>1079071</v>
      </c>
      <c r="O27" s="4">
        <v>1080071</v>
      </c>
    </row>
    <row r="28" spans="1:26" x14ac:dyDescent="0.3">
      <c r="A28" s="2" t="s">
        <v>48</v>
      </c>
      <c r="B28" s="3">
        <v>0</v>
      </c>
      <c r="C28" s="3">
        <v>692</v>
      </c>
      <c r="E28" s="62" t="s">
        <v>48</v>
      </c>
      <c r="F28" s="63">
        <v>0</v>
      </c>
      <c r="G28" s="63">
        <v>692</v>
      </c>
      <c r="H28" s="7" t="s">
        <v>64</v>
      </c>
      <c r="I28" s="77">
        <f>F28+G28</f>
        <v>692</v>
      </c>
      <c r="J28" s="9">
        <f t="shared" si="0"/>
        <v>0</v>
      </c>
      <c r="K28" s="4">
        <v>1</v>
      </c>
      <c r="N28" s="4">
        <v>1041153</v>
      </c>
    </row>
    <row r="29" spans="1:26" x14ac:dyDescent="0.3">
      <c r="A29" s="2" t="s">
        <v>49</v>
      </c>
      <c r="B29" s="3">
        <v>0</v>
      </c>
      <c r="C29" s="3">
        <v>1390.9685950413225</v>
      </c>
      <c r="E29" s="62" t="s">
        <v>49</v>
      </c>
      <c r="F29" s="63">
        <v>0</v>
      </c>
      <c r="G29" s="63">
        <v>1390.9685950413225</v>
      </c>
      <c r="H29" s="7" t="s">
        <v>49</v>
      </c>
      <c r="I29" s="72">
        <v>296.60000000000002</v>
      </c>
      <c r="J29" s="9">
        <f t="shared" si="0"/>
        <v>0</v>
      </c>
      <c r="K29" s="4">
        <v>1</v>
      </c>
      <c r="L29" s="11">
        <f>J29/K29</f>
        <v>0</v>
      </c>
      <c r="M29" s="12">
        <f>L29*43560/365.25</f>
        <v>0</v>
      </c>
      <c r="N29" s="4">
        <v>1051189</v>
      </c>
    </row>
    <row r="30" spans="1:26" x14ac:dyDescent="0.3">
      <c r="A30" s="2" t="s">
        <v>18</v>
      </c>
      <c r="B30" s="3">
        <v>1992.272727272727</v>
      </c>
      <c r="C30" s="3">
        <v>1108.4710743801652</v>
      </c>
      <c r="E30" s="94" t="s">
        <v>18</v>
      </c>
      <c r="F30" s="63">
        <v>1992.272727272727</v>
      </c>
      <c r="G30" s="63">
        <v>1108.4710743801652</v>
      </c>
      <c r="H30" s="68" t="s">
        <v>18</v>
      </c>
      <c r="I30" s="76">
        <v>369.13199999999995</v>
      </c>
      <c r="J30" s="9">
        <f t="shared" si="0"/>
        <v>0</v>
      </c>
      <c r="K30" s="4">
        <v>3</v>
      </c>
      <c r="L30" s="4"/>
      <c r="M30" s="4"/>
      <c r="N30" s="4">
        <v>1080053</v>
      </c>
      <c r="O30" s="4">
        <v>1081053</v>
      </c>
      <c r="P30" s="4">
        <v>1081054</v>
      </c>
    </row>
    <row r="31" spans="1:26" x14ac:dyDescent="0.3">
      <c r="A31" s="2" t="s">
        <v>50</v>
      </c>
      <c r="B31" s="3">
        <v>0</v>
      </c>
      <c r="C31" s="3">
        <v>88746.740495867765</v>
      </c>
      <c r="E31" s="62" t="s">
        <v>50</v>
      </c>
      <c r="F31" s="63">
        <v>0</v>
      </c>
      <c r="G31" s="63">
        <v>88746.740495867765</v>
      </c>
      <c r="H31" s="7" t="s">
        <v>50</v>
      </c>
      <c r="I31" s="76">
        <f>1978.074+828.924</f>
        <v>2806.998</v>
      </c>
      <c r="J31" s="9"/>
      <c r="K31" s="4" t="s">
        <v>76</v>
      </c>
      <c r="L31" s="4"/>
      <c r="M31" s="4"/>
    </row>
    <row r="32" spans="1:26" x14ac:dyDescent="0.3">
      <c r="A32" s="2" t="s">
        <v>51</v>
      </c>
      <c r="B32" s="3">
        <v>15087.383719008265</v>
      </c>
      <c r="C32" s="3">
        <v>13779.882644628102</v>
      </c>
      <c r="E32" s="62" t="s">
        <v>51</v>
      </c>
      <c r="F32" s="63">
        <v>15087.383719008265</v>
      </c>
      <c r="G32" s="63">
        <v>13779.882644628102</v>
      </c>
      <c r="H32" s="95" t="s">
        <v>51</v>
      </c>
      <c r="I32" s="72">
        <v>5424.0941666666668</v>
      </c>
      <c r="J32" s="9">
        <f t="shared" si="0"/>
        <v>0</v>
      </c>
      <c r="K32" s="4">
        <v>2</v>
      </c>
      <c r="L32" s="4"/>
      <c r="M32" s="4"/>
      <c r="N32" s="4">
        <v>1059183</v>
      </c>
      <c r="O32" s="4">
        <v>1059184</v>
      </c>
    </row>
    <row r="33" spans="1:21" x14ac:dyDescent="0.3">
      <c r="A33" s="2" t="s">
        <v>19</v>
      </c>
      <c r="B33" s="3">
        <v>2042.9851239669424</v>
      </c>
      <c r="C33" s="3">
        <v>210.09421487603311</v>
      </c>
      <c r="E33" s="94" t="s">
        <v>19</v>
      </c>
      <c r="F33" s="63">
        <v>2042.9851239669424</v>
      </c>
      <c r="G33" s="63">
        <v>210.09421487603311</v>
      </c>
      <c r="H33" s="96" t="s">
        <v>19</v>
      </c>
      <c r="I33" s="72">
        <v>860.37799999999993</v>
      </c>
      <c r="J33" s="9">
        <f t="shared" si="0"/>
        <v>650.28378512396682</v>
      </c>
      <c r="K33" s="4">
        <v>2</v>
      </c>
      <c r="L33" s="11">
        <f>J33/K33</f>
        <v>325.14189256198341</v>
      </c>
      <c r="M33" s="12">
        <f>L33*43560/365.25</f>
        <v>38776.675811088287</v>
      </c>
      <c r="N33" s="4">
        <v>1044053</v>
      </c>
      <c r="O33" s="4">
        <v>1045053</v>
      </c>
    </row>
    <row r="34" spans="1:21" x14ac:dyDescent="0.3">
      <c r="A34" s="2" t="s">
        <v>52</v>
      </c>
      <c r="B34" s="3">
        <v>1818.401652892562</v>
      </c>
      <c r="C34" s="3">
        <v>4884.0793388429747</v>
      </c>
      <c r="E34" s="62" t="s">
        <v>52</v>
      </c>
      <c r="F34" s="63">
        <v>1818.401652892562</v>
      </c>
      <c r="G34" s="63">
        <v>4884.0793388429747</v>
      </c>
      <c r="H34" s="7" t="s">
        <v>52</v>
      </c>
      <c r="I34" s="72">
        <v>2688.2379999999998</v>
      </c>
      <c r="J34" s="9">
        <f t="shared" si="0"/>
        <v>0</v>
      </c>
      <c r="K34" s="4">
        <v>2</v>
      </c>
      <c r="L34" s="4"/>
      <c r="M34" s="4"/>
      <c r="N34" s="4">
        <v>1065172</v>
      </c>
      <c r="O34" s="4">
        <v>1066173</v>
      </c>
    </row>
    <row r="35" spans="1:21" x14ac:dyDescent="0.3">
      <c r="A35" s="2" t="s">
        <v>53</v>
      </c>
      <c r="B35" s="3">
        <v>0</v>
      </c>
      <c r="C35" s="3">
        <v>2086.4528925619834</v>
      </c>
      <c r="E35" s="62" t="s">
        <v>53</v>
      </c>
      <c r="F35" s="63">
        <v>0</v>
      </c>
      <c r="G35" s="63">
        <v>2086.4528925619834</v>
      </c>
      <c r="H35" s="7" t="s">
        <v>53</v>
      </c>
      <c r="I35" s="72">
        <v>310.91800000000001</v>
      </c>
      <c r="J35" s="9">
        <f t="shared" si="0"/>
        <v>0</v>
      </c>
      <c r="K35" s="4">
        <v>3</v>
      </c>
      <c r="L35" s="93"/>
      <c r="M35" s="12"/>
      <c r="N35" s="4">
        <v>1071176</v>
      </c>
      <c r="O35" s="4">
        <v>1071177</v>
      </c>
      <c r="P35" s="4">
        <v>1072177</v>
      </c>
      <c r="R35" s="4"/>
      <c r="U35" s="61"/>
    </row>
    <row r="36" spans="1:21" x14ac:dyDescent="0.3">
      <c r="A36" s="2" t="s">
        <v>54</v>
      </c>
      <c r="B36" s="3">
        <v>19.3</v>
      </c>
      <c r="C36" s="3">
        <v>2600.8214876033057</v>
      </c>
      <c r="E36" s="62" t="s">
        <v>54</v>
      </c>
      <c r="F36" s="63">
        <v>19.3</v>
      </c>
      <c r="G36" s="63">
        <v>2600.8214876033057</v>
      </c>
      <c r="H36" s="95" t="s">
        <v>54</v>
      </c>
      <c r="I36" s="72">
        <v>59.236666666666672</v>
      </c>
      <c r="J36" s="9">
        <f t="shared" si="0"/>
        <v>0</v>
      </c>
      <c r="K36" s="4">
        <v>1</v>
      </c>
      <c r="L36" s="11"/>
      <c r="M36" s="12"/>
      <c r="N36" s="4">
        <v>1057164</v>
      </c>
    </row>
    <row r="37" spans="1:21" x14ac:dyDescent="0.3">
      <c r="A37" s="2" t="s">
        <v>20</v>
      </c>
      <c r="B37" s="3">
        <v>833.13223140495847</v>
      </c>
      <c r="C37" s="3">
        <v>22497.383471074383</v>
      </c>
      <c r="E37" s="94" t="s">
        <v>20</v>
      </c>
      <c r="F37" s="63">
        <v>833.13223140495847</v>
      </c>
      <c r="G37" s="63">
        <v>22497.383471074383</v>
      </c>
      <c r="H37" s="97" t="s">
        <v>20</v>
      </c>
      <c r="I37" s="72">
        <v>4852.737666666666</v>
      </c>
      <c r="J37" s="9">
        <f t="shared" si="0"/>
        <v>0</v>
      </c>
      <c r="K37" s="4">
        <v>2</v>
      </c>
      <c r="L37" s="4"/>
      <c r="M37" s="4"/>
      <c r="N37" s="4">
        <v>1082059</v>
      </c>
      <c r="O37" s="4">
        <v>1083058</v>
      </c>
    </row>
    <row r="38" spans="1:21" x14ac:dyDescent="0.3">
      <c r="A38" s="2" t="s">
        <v>55</v>
      </c>
      <c r="B38" s="3">
        <v>140</v>
      </c>
      <c r="C38" s="3">
        <v>6442.4</v>
      </c>
      <c r="E38" s="62" t="s">
        <v>55</v>
      </c>
      <c r="F38" s="63">
        <v>140</v>
      </c>
      <c r="G38" s="63">
        <v>6442.4</v>
      </c>
      <c r="H38" s="8" t="s">
        <v>55</v>
      </c>
      <c r="I38" s="72">
        <v>524.67000000000007</v>
      </c>
      <c r="J38" s="9">
        <f>IF(I38-G38&gt;0,I38-G38-140,0)</f>
        <v>0</v>
      </c>
      <c r="K38" s="4">
        <v>2</v>
      </c>
      <c r="L38" s="4"/>
      <c r="M38" s="4"/>
      <c r="N38" s="4">
        <v>1077153</v>
      </c>
      <c r="O38" s="4">
        <v>1078152</v>
      </c>
      <c r="P38" s="4" t="s">
        <v>73</v>
      </c>
    </row>
    <row r="39" spans="1:21" x14ac:dyDescent="0.3">
      <c r="A39" s="2" t="s">
        <v>21</v>
      </c>
      <c r="B39" s="3">
        <v>0</v>
      </c>
      <c r="C39" s="3">
        <v>5889.8826446280982</v>
      </c>
      <c r="E39" s="62" t="s">
        <v>21</v>
      </c>
      <c r="F39" s="63">
        <v>0</v>
      </c>
      <c r="G39" s="63">
        <v>5889.8826446280982</v>
      </c>
      <c r="H39" s="7" t="s">
        <v>21</v>
      </c>
      <c r="I39" s="72">
        <v>811.66600000000005</v>
      </c>
      <c r="J39" s="9">
        <f t="shared" si="0"/>
        <v>0</v>
      </c>
      <c r="K39" s="4">
        <v>2</v>
      </c>
      <c r="L39" s="4"/>
      <c r="M39" s="4"/>
      <c r="N39" s="4">
        <v>1044038</v>
      </c>
      <c r="O39" s="4">
        <v>1045038</v>
      </c>
    </row>
    <row r="40" spans="1:21" x14ac:dyDescent="0.3">
      <c r="A40" s="2" t="s">
        <v>56</v>
      </c>
      <c r="B40" s="3">
        <v>0</v>
      </c>
      <c r="C40" s="3">
        <v>2760.203305785124</v>
      </c>
      <c r="E40" s="62" t="s">
        <v>56</v>
      </c>
      <c r="F40" s="63">
        <v>0</v>
      </c>
      <c r="G40" s="63">
        <v>2760.203305785124</v>
      </c>
      <c r="H40" s="7" t="s">
        <v>56</v>
      </c>
      <c r="I40" s="72">
        <v>1402.4575</v>
      </c>
      <c r="J40" s="9">
        <f t="shared" si="0"/>
        <v>0</v>
      </c>
      <c r="K40" s="4">
        <v>2</v>
      </c>
      <c r="L40" s="4"/>
      <c r="M40" s="4"/>
      <c r="N40" s="4">
        <v>1053192</v>
      </c>
      <c r="O40" s="4">
        <v>1054192</v>
      </c>
    </row>
    <row r="41" spans="1:21" x14ac:dyDescent="0.3">
      <c r="A41" s="2" t="s">
        <v>57</v>
      </c>
      <c r="B41" s="3">
        <v>1014.2479338842974</v>
      </c>
      <c r="C41" s="3">
        <v>3151.4132231404956</v>
      </c>
      <c r="E41" s="62" t="s">
        <v>57</v>
      </c>
      <c r="F41" s="63">
        <v>1014.2479338842974</v>
      </c>
      <c r="G41" s="63">
        <v>3151.4132231404956</v>
      </c>
      <c r="H41" s="7" t="s">
        <v>57</v>
      </c>
      <c r="I41" s="72">
        <v>484.68</v>
      </c>
      <c r="J41" s="9">
        <f t="shared" si="0"/>
        <v>0</v>
      </c>
      <c r="K41" s="4">
        <v>1</v>
      </c>
      <c r="L41" s="4"/>
      <c r="M41" s="4"/>
      <c r="N41" s="4">
        <v>1057186</v>
      </c>
    </row>
    <row r="42" spans="1:21" x14ac:dyDescent="0.3">
      <c r="A42" s="2" t="s">
        <v>58</v>
      </c>
      <c r="B42" s="3">
        <v>0</v>
      </c>
      <c r="C42" s="3">
        <v>2477.6628099173554</v>
      </c>
      <c r="E42" s="62" t="s">
        <v>58</v>
      </c>
      <c r="F42" s="63">
        <v>0</v>
      </c>
      <c r="G42" s="63">
        <v>2477.6628099173554</v>
      </c>
      <c r="H42" s="7" t="s">
        <v>58</v>
      </c>
      <c r="I42" s="72">
        <v>506.61500000000001</v>
      </c>
      <c r="J42" s="9">
        <f t="shared" si="0"/>
        <v>0</v>
      </c>
      <c r="K42" s="4">
        <v>1</v>
      </c>
      <c r="L42" s="4"/>
      <c r="M42" s="4"/>
      <c r="N42" s="4">
        <v>1059190</v>
      </c>
    </row>
    <row r="43" spans="1:21" x14ac:dyDescent="0.3">
      <c r="A43" s="2" t="s">
        <v>59</v>
      </c>
      <c r="B43" s="3">
        <v>3433.9537190082647</v>
      </c>
      <c r="C43" s="3">
        <v>1144.6512396694216</v>
      </c>
      <c r="E43" s="62" t="s">
        <v>59</v>
      </c>
      <c r="F43" s="63">
        <v>3433.9537190082647</v>
      </c>
      <c r="G43" s="63">
        <v>1144.6512396694216</v>
      </c>
      <c r="H43" s="95" t="s">
        <v>59</v>
      </c>
      <c r="I43" s="72">
        <v>351.71</v>
      </c>
      <c r="J43" s="9">
        <f t="shared" si="0"/>
        <v>0</v>
      </c>
      <c r="K43" s="4">
        <v>2</v>
      </c>
      <c r="L43" s="4"/>
      <c r="M43" s="4"/>
      <c r="N43" s="4">
        <v>1069167</v>
      </c>
      <c r="O43" s="4">
        <v>1069168</v>
      </c>
    </row>
    <row r="44" spans="1:21" x14ac:dyDescent="0.3">
      <c r="A44" s="2" t="s">
        <v>22</v>
      </c>
      <c r="B44" s="3">
        <v>2919.5851239669419</v>
      </c>
      <c r="C44" s="3">
        <v>4523.0355371900823</v>
      </c>
      <c r="E44" s="94" t="s">
        <v>22</v>
      </c>
      <c r="F44" s="63">
        <v>2919.5851239669419</v>
      </c>
      <c r="G44" s="63">
        <v>4523.0355371900823</v>
      </c>
      <c r="H44" s="97" t="s">
        <v>22</v>
      </c>
      <c r="I44" s="72">
        <v>803.11866666666674</v>
      </c>
      <c r="J44" s="9">
        <f t="shared" si="0"/>
        <v>0</v>
      </c>
      <c r="K44" s="4">
        <v>2</v>
      </c>
      <c r="L44" s="4"/>
      <c r="M44" s="4"/>
      <c r="N44" s="4">
        <v>1046019</v>
      </c>
      <c r="O44" s="4">
        <v>1046020</v>
      </c>
    </row>
    <row r="45" spans="1:21" x14ac:dyDescent="0.3">
      <c r="A45" s="2" t="s">
        <v>60</v>
      </c>
      <c r="B45" s="3">
        <v>7993.0272727272732</v>
      </c>
      <c r="C45" s="3">
        <v>3904.2099173553715</v>
      </c>
      <c r="E45" s="62" t="s">
        <v>60</v>
      </c>
      <c r="F45" s="63">
        <v>7993.0272727272732</v>
      </c>
      <c r="G45" s="63">
        <v>3904.2099173553715</v>
      </c>
      <c r="H45" s="7" t="s">
        <v>60</v>
      </c>
      <c r="I45" s="72">
        <v>3892.5039999999999</v>
      </c>
      <c r="J45" s="9">
        <f t="shared" si="0"/>
        <v>0</v>
      </c>
      <c r="K45" s="4">
        <v>2</v>
      </c>
      <c r="L45" s="93">
        <f>J45/K45</f>
        <v>0</v>
      </c>
      <c r="M45" s="12">
        <f>L45*43560/365.25</f>
        <v>0</v>
      </c>
      <c r="N45" s="4">
        <v>1073164</v>
      </c>
      <c r="O45" s="4">
        <v>1074164</v>
      </c>
    </row>
    <row r="46" spans="1:21" x14ac:dyDescent="0.3">
      <c r="A46" s="2" t="s">
        <v>61</v>
      </c>
      <c r="B46" s="3">
        <v>373.54214876033058</v>
      </c>
      <c r="C46" s="3">
        <v>25.2</v>
      </c>
      <c r="E46" s="62" t="s">
        <v>61</v>
      </c>
      <c r="F46" s="63">
        <v>373.54214876033058</v>
      </c>
      <c r="G46" s="63">
        <v>25.2</v>
      </c>
      <c r="H46" s="7" t="s">
        <v>61</v>
      </c>
      <c r="I46" s="72">
        <v>62.911999999999999</v>
      </c>
      <c r="J46" s="9">
        <f t="shared" si="0"/>
        <v>37.712000000000003</v>
      </c>
      <c r="K46" s="4">
        <v>1</v>
      </c>
      <c r="L46" s="93">
        <f>J46/K46</f>
        <v>37.712000000000003</v>
      </c>
      <c r="M46" s="12">
        <f>L46*43560/365.25</f>
        <v>4497.5625462012322</v>
      </c>
      <c r="N46" s="4">
        <v>1081136</v>
      </c>
    </row>
    <row r="47" spans="1:21" x14ac:dyDescent="0.3">
      <c r="A47" s="2" t="s">
        <v>62</v>
      </c>
      <c r="B47" s="3">
        <v>0</v>
      </c>
      <c r="C47" s="3">
        <v>32.700000000000003</v>
      </c>
      <c r="E47" s="62" t="s">
        <v>62</v>
      </c>
      <c r="F47" s="63">
        <v>0</v>
      </c>
      <c r="G47" s="63">
        <v>32.700000000000003</v>
      </c>
      <c r="H47" s="5" t="s">
        <v>62</v>
      </c>
      <c r="I47" s="78">
        <v>14.276666666666666</v>
      </c>
      <c r="J47" s="9">
        <f>IF(I47-G47&gt;0,I47-G47,0)</f>
        <v>0</v>
      </c>
      <c r="K47" s="4">
        <v>2</v>
      </c>
      <c r="L47" s="93"/>
      <c r="M47" s="12"/>
      <c r="N47" s="4">
        <v>1075153</v>
      </c>
      <c r="O47" s="4">
        <v>1075154</v>
      </c>
    </row>
    <row r="48" spans="1:21" x14ac:dyDescent="0.3">
      <c r="A48" s="2" t="s">
        <v>27</v>
      </c>
      <c r="B48" s="3">
        <v>98675.963057851215</v>
      </c>
      <c r="C48" s="3">
        <v>327671.09586776869</v>
      </c>
      <c r="J48" s="71"/>
      <c r="K48" s="4"/>
      <c r="L48" s="4"/>
      <c r="M48" s="4"/>
    </row>
    <row r="49" spans="9:11" x14ac:dyDescent="0.3">
      <c r="I49" s="100" t="s">
        <v>132</v>
      </c>
      <c r="J49" s="9">
        <f>SUM(J5:J47)</f>
        <v>1292.031785123967</v>
      </c>
      <c r="K49" s="101" t="s">
        <v>156</v>
      </c>
    </row>
    <row r="50" spans="9:11" x14ac:dyDescent="0.3">
      <c r="I50" s="100" t="s">
        <v>157</v>
      </c>
      <c r="J50" s="102">
        <f>PocatelloACGW!N24</f>
        <v>0</v>
      </c>
      <c r="K50" s="101" t="s">
        <v>156</v>
      </c>
    </row>
    <row r="51" spans="9:11" x14ac:dyDescent="0.3">
      <c r="I51" s="100" t="s">
        <v>158</v>
      </c>
      <c r="J51" s="9">
        <f>J49+J50</f>
        <v>1292.031785123967</v>
      </c>
      <c r="K51" s="101" t="s">
        <v>156</v>
      </c>
    </row>
  </sheetData>
  <mergeCells count="2">
    <mergeCell ref="F3:G3"/>
    <mergeCell ref="N3:P3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2" sqref="M2"/>
    </sheetView>
  </sheetViews>
  <sheetFormatPr defaultColWidth="9.109375" defaultRowHeight="14.4" x14ac:dyDescent="0.3"/>
  <cols>
    <col min="1" max="1" width="40" style="4" customWidth="1"/>
    <col min="2" max="4" width="9.109375" style="4"/>
    <col min="5" max="5" width="12.88671875" style="4" customWidth="1"/>
    <col min="6" max="6" width="27.44140625" style="4" customWidth="1"/>
    <col min="7" max="7" width="28" style="4" customWidth="1"/>
    <col min="8" max="8" width="11.5546875" style="4" customWidth="1"/>
    <col min="9" max="9" width="9.44140625" style="4" bestFit="1" customWidth="1"/>
    <col min="10" max="12" width="9.109375" style="4"/>
    <col min="13" max="13" width="10.5546875" style="4" bestFit="1" customWidth="1"/>
    <col min="14" max="16384" width="9.109375" style="4"/>
  </cols>
  <sheetData>
    <row r="1" spans="1:13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23</v>
      </c>
      <c r="I1" s="4" t="s">
        <v>24</v>
      </c>
      <c r="J1" s="4" t="s">
        <v>25</v>
      </c>
      <c r="M1" s="13">
        <v>31013</v>
      </c>
    </row>
    <row r="2" spans="1:13" x14ac:dyDescent="0.3">
      <c r="A2" s="4" t="s">
        <v>7</v>
      </c>
      <c r="B2" s="4">
        <v>37</v>
      </c>
      <c r="C2" s="4">
        <v>4305</v>
      </c>
      <c r="E2" s="13">
        <v>21947</v>
      </c>
      <c r="F2" s="4">
        <v>0.12</v>
      </c>
      <c r="H2" s="4">
        <v>86.935537190082641</v>
      </c>
      <c r="I2" s="4">
        <f>IF(E2&lt;M$1,0,H2)</f>
        <v>0</v>
      </c>
      <c r="J2" s="4">
        <f>IF(E2&lt;M$1,H2,0)</f>
        <v>86.935537190082641</v>
      </c>
    </row>
    <row r="3" spans="1:13" x14ac:dyDescent="0.3">
      <c r="A3" s="4" t="s">
        <v>7</v>
      </c>
      <c r="B3" s="4">
        <v>37</v>
      </c>
      <c r="C3" s="4">
        <v>4306</v>
      </c>
      <c r="E3" s="13">
        <v>22129</v>
      </c>
      <c r="F3" s="4">
        <v>0.15</v>
      </c>
      <c r="H3" s="4">
        <v>108.66942148760332</v>
      </c>
      <c r="I3" s="4">
        <f t="shared" ref="I3:I66" si="0">IF(E3&lt;M$1,0,H3)</f>
        <v>0</v>
      </c>
      <c r="J3" s="4">
        <f t="shared" ref="J3:J66" si="1">IF(E3&lt;M$1,H3,0)</f>
        <v>108.66942148760332</v>
      </c>
    </row>
    <row r="4" spans="1:13" x14ac:dyDescent="0.3">
      <c r="A4" s="4" t="s">
        <v>7</v>
      </c>
      <c r="B4" s="4">
        <v>37</v>
      </c>
      <c r="C4" s="4">
        <v>8886</v>
      </c>
      <c r="E4" s="58">
        <v>36123</v>
      </c>
      <c r="F4" s="4">
        <v>0.45</v>
      </c>
      <c r="H4" s="4">
        <v>326.0082644628099</v>
      </c>
      <c r="I4" s="4">
        <f t="shared" si="0"/>
        <v>326.0082644628099</v>
      </c>
      <c r="J4" s="4">
        <f t="shared" si="1"/>
        <v>0</v>
      </c>
    </row>
    <row r="5" spans="1:13" x14ac:dyDescent="0.3">
      <c r="A5" s="4" t="s">
        <v>8</v>
      </c>
      <c r="B5" s="4">
        <v>36</v>
      </c>
      <c r="C5" s="4">
        <v>2648</v>
      </c>
      <c r="D5" s="4" t="s">
        <v>10</v>
      </c>
      <c r="E5" s="58">
        <v>24203</v>
      </c>
      <c r="F5" s="4">
        <v>0.7</v>
      </c>
      <c r="G5" s="4">
        <v>332.6</v>
      </c>
      <c r="H5" s="4">
        <v>332.6</v>
      </c>
      <c r="I5" s="4">
        <f t="shared" si="0"/>
        <v>0</v>
      </c>
      <c r="J5" s="4">
        <f t="shared" si="1"/>
        <v>332.6</v>
      </c>
    </row>
    <row r="6" spans="1:13" x14ac:dyDescent="0.3">
      <c r="A6" s="4" t="s">
        <v>8</v>
      </c>
      <c r="B6" s="4">
        <v>36</v>
      </c>
      <c r="C6" s="4">
        <v>2648</v>
      </c>
      <c r="D6" s="4" t="s">
        <v>9</v>
      </c>
      <c r="E6" s="58">
        <v>24203</v>
      </c>
      <c r="F6" s="4">
        <v>1.96</v>
      </c>
      <c r="H6" s="4">
        <v>1419.9471074380165</v>
      </c>
      <c r="I6" s="4">
        <f t="shared" si="0"/>
        <v>0</v>
      </c>
      <c r="J6" s="4">
        <f t="shared" si="1"/>
        <v>1419.9471074380165</v>
      </c>
    </row>
    <row r="7" spans="1:13" x14ac:dyDescent="0.3">
      <c r="A7" s="4" t="s">
        <v>8</v>
      </c>
      <c r="B7" s="4">
        <v>36</v>
      </c>
      <c r="C7" s="4">
        <v>2729</v>
      </c>
      <c r="E7" s="58">
        <v>23439</v>
      </c>
      <c r="F7" s="4">
        <v>0.56000000000000005</v>
      </c>
      <c r="H7" s="4">
        <v>405.69917355371911</v>
      </c>
      <c r="I7" s="4">
        <f t="shared" si="0"/>
        <v>0</v>
      </c>
      <c r="J7" s="4">
        <f t="shared" si="1"/>
        <v>405.69917355371911</v>
      </c>
    </row>
    <row r="8" spans="1:13" x14ac:dyDescent="0.3">
      <c r="A8" s="4" t="s">
        <v>8</v>
      </c>
      <c r="B8" s="4">
        <v>36</v>
      </c>
      <c r="C8" s="4">
        <v>4080</v>
      </c>
      <c r="E8" s="58">
        <v>22500</v>
      </c>
      <c r="F8" s="4">
        <v>0.91</v>
      </c>
      <c r="H8" s="4">
        <v>659.26115702479331</v>
      </c>
      <c r="I8" s="4">
        <f t="shared" si="0"/>
        <v>0</v>
      </c>
      <c r="J8" s="4">
        <f t="shared" si="1"/>
        <v>659.26115702479331</v>
      </c>
    </row>
    <row r="9" spans="1:13" x14ac:dyDescent="0.3">
      <c r="A9" s="4" t="s">
        <v>8</v>
      </c>
      <c r="B9" s="4">
        <v>36</v>
      </c>
      <c r="C9" s="4">
        <v>4179</v>
      </c>
      <c r="E9" s="58">
        <v>21771</v>
      </c>
      <c r="F9" s="4">
        <v>4.2699999999999996</v>
      </c>
      <c r="H9" s="4">
        <v>3093.4561983471067</v>
      </c>
      <c r="I9" s="4">
        <f t="shared" si="0"/>
        <v>0</v>
      </c>
      <c r="J9" s="4">
        <f t="shared" si="1"/>
        <v>3093.4561983471067</v>
      </c>
    </row>
    <row r="10" spans="1:13" x14ac:dyDescent="0.3">
      <c r="A10" s="4" t="s">
        <v>8</v>
      </c>
      <c r="B10" s="4">
        <v>36</v>
      </c>
      <c r="C10" s="4">
        <v>4180</v>
      </c>
      <c r="E10" s="58">
        <v>22859</v>
      </c>
      <c r="F10" s="4">
        <v>0.02</v>
      </c>
      <c r="G10" s="4">
        <v>2</v>
      </c>
      <c r="H10" s="4">
        <v>2</v>
      </c>
      <c r="I10" s="4">
        <f t="shared" si="0"/>
        <v>0</v>
      </c>
      <c r="J10" s="4">
        <f t="shared" si="1"/>
        <v>2</v>
      </c>
    </row>
    <row r="11" spans="1:13" x14ac:dyDescent="0.3">
      <c r="A11" s="4" t="s">
        <v>8</v>
      </c>
      <c r="B11" s="4">
        <v>36</v>
      </c>
      <c r="C11" s="4">
        <v>4181</v>
      </c>
      <c r="E11" s="58">
        <v>22859</v>
      </c>
      <c r="F11" s="4">
        <v>0.02</v>
      </c>
      <c r="H11" s="4">
        <v>14.489256198347109</v>
      </c>
      <c r="I11" s="4">
        <f t="shared" si="0"/>
        <v>0</v>
      </c>
      <c r="J11" s="4">
        <f t="shared" si="1"/>
        <v>14.489256198347109</v>
      </c>
    </row>
    <row r="12" spans="1:13" x14ac:dyDescent="0.3">
      <c r="A12" s="4" t="s">
        <v>8</v>
      </c>
      <c r="B12" s="4">
        <v>36</v>
      </c>
      <c r="C12" s="4">
        <v>4182</v>
      </c>
      <c r="E12" s="58">
        <v>22920</v>
      </c>
      <c r="F12" s="4">
        <v>0.02</v>
      </c>
      <c r="G12" s="4">
        <v>0.3</v>
      </c>
      <c r="H12" s="4">
        <v>0.3</v>
      </c>
      <c r="I12" s="4">
        <f t="shared" si="0"/>
        <v>0</v>
      </c>
      <c r="J12" s="4">
        <f t="shared" si="1"/>
        <v>0.3</v>
      </c>
    </row>
    <row r="13" spans="1:13" x14ac:dyDescent="0.3">
      <c r="A13" s="4" t="s">
        <v>8</v>
      </c>
      <c r="B13" s="4">
        <v>36</v>
      </c>
      <c r="C13" s="4">
        <v>8154</v>
      </c>
      <c r="E13" s="58">
        <v>30371</v>
      </c>
      <c r="F13" s="4">
        <v>1.2</v>
      </c>
      <c r="H13" s="4">
        <v>869.35537190082653</v>
      </c>
      <c r="I13" s="4">
        <f t="shared" si="0"/>
        <v>0</v>
      </c>
      <c r="J13" s="4">
        <f t="shared" si="1"/>
        <v>869.35537190082653</v>
      </c>
    </row>
    <row r="14" spans="1:13" x14ac:dyDescent="0.3">
      <c r="A14" s="4" t="s">
        <v>8</v>
      </c>
      <c r="B14" s="4">
        <v>45</v>
      </c>
      <c r="C14" s="4">
        <v>2179</v>
      </c>
      <c r="E14" s="58">
        <v>11223</v>
      </c>
      <c r="F14" s="4">
        <v>1.51</v>
      </c>
      <c r="G14" s="4">
        <v>302.8</v>
      </c>
      <c r="H14" s="4">
        <v>302.8</v>
      </c>
      <c r="I14" s="4">
        <f t="shared" si="0"/>
        <v>0</v>
      </c>
      <c r="J14" s="4">
        <f t="shared" si="1"/>
        <v>302.8</v>
      </c>
    </row>
    <row r="15" spans="1:13" x14ac:dyDescent="0.3">
      <c r="A15" s="4" t="s">
        <v>8</v>
      </c>
      <c r="B15" s="4">
        <v>45</v>
      </c>
      <c r="C15" s="4">
        <v>2719</v>
      </c>
      <c r="E15" s="58">
        <v>24236</v>
      </c>
      <c r="F15" s="4">
        <v>0.3</v>
      </c>
      <c r="G15" s="4">
        <v>219</v>
      </c>
      <c r="H15" s="4">
        <v>219</v>
      </c>
      <c r="I15" s="4">
        <f t="shared" si="0"/>
        <v>0</v>
      </c>
      <c r="J15" s="4">
        <f t="shared" si="1"/>
        <v>219</v>
      </c>
    </row>
    <row r="16" spans="1:13" x14ac:dyDescent="0.3">
      <c r="A16" s="4" t="s">
        <v>8</v>
      </c>
      <c r="B16" s="4">
        <v>45</v>
      </c>
      <c r="C16" s="4">
        <v>4085</v>
      </c>
      <c r="E16" s="58">
        <v>21915</v>
      </c>
      <c r="F16" s="4">
        <v>0.89</v>
      </c>
      <c r="G16" s="4">
        <v>280</v>
      </c>
      <c r="H16" s="4">
        <v>280</v>
      </c>
      <c r="I16" s="4">
        <f t="shared" si="0"/>
        <v>0</v>
      </c>
      <c r="J16" s="4">
        <f t="shared" si="1"/>
        <v>280</v>
      </c>
    </row>
    <row r="17" spans="1:10" x14ac:dyDescent="0.3">
      <c r="A17" s="4" t="s">
        <v>8</v>
      </c>
      <c r="B17" s="4">
        <v>45</v>
      </c>
      <c r="C17" s="4">
        <v>4087</v>
      </c>
      <c r="E17" s="58">
        <v>14763</v>
      </c>
      <c r="F17" s="4">
        <v>0.12</v>
      </c>
      <c r="G17" s="4">
        <v>24</v>
      </c>
      <c r="H17" s="4">
        <v>24</v>
      </c>
      <c r="I17" s="4">
        <f t="shared" si="0"/>
        <v>0</v>
      </c>
      <c r="J17" s="4">
        <f t="shared" si="1"/>
        <v>24</v>
      </c>
    </row>
    <row r="18" spans="1:10" x14ac:dyDescent="0.3">
      <c r="A18" s="4" t="s">
        <v>8</v>
      </c>
      <c r="B18" s="4">
        <v>45</v>
      </c>
      <c r="C18" s="4">
        <v>4089</v>
      </c>
      <c r="E18" s="58">
        <v>17318</v>
      </c>
      <c r="F18" s="4">
        <v>1.23</v>
      </c>
      <c r="H18" s="4">
        <v>891.08925619834713</v>
      </c>
      <c r="I18" s="4">
        <f t="shared" si="0"/>
        <v>0</v>
      </c>
      <c r="J18" s="4">
        <f t="shared" si="1"/>
        <v>891.08925619834713</v>
      </c>
    </row>
    <row r="19" spans="1:10" x14ac:dyDescent="0.3">
      <c r="A19" s="4" t="s">
        <v>8</v>
      </c>
      <c r="B19" s="4">
        <v>45</v>
      </c>
      <c r="C19" s="4">
        <v>4090</v>
      </c>
      <c r="E19" s="58">
        <v>15797</v>
      </c>
      <c r="F19" s="4">
        <v>2.0099999999999998</v>
      </c>
      <c r="H19" s="4">
        <v>1456.1702479338842</v>
      </c>
      <c r="I19" s="4">
        <f t="shared" si="0"/>
        <v>0</v>
      </c>
      <c r="J19" s="4">
        <f t="shared" si="1"/>
        <v>1456.1702479338842</v>
      </c>
    </row>
    <row r="20" spans="1:10" x14ac:dyDescent="0.3">
      <c r="A20" s="4" t="s">
        <v>8</v>
      </c>
      <c r="B20" s="4">
        <v>45</v>
      </c>
      <c r="C20" s="4">
        <v>4091</v>
      </c>
      <c r="E20" s="58">
        <v>20180</v>
      </c>
      <c r="F20" s="4">
        <v>1.72</v>
      </c>
      <c r="H20" s="4">
        <v>1246.0760330578512</v>
      </c>
      <c r="I20" s="4">
        <f t="shared" si="0"/>
        <v>0</v>
      </c>
      <c r="J20" s="4">
        <f t="shared" si="1"/>
        <v>1246.0760330578512</v>
      </c>
    </row>
    <row r="21" spans="1:10" x14ac:dyDescent="0.3">
      <c r="A21" s="4" t="s">
        <v>8</v>
      </c>
      <c r="B21" s="4">
        <v>45</v>
      </c>
      <c r="C21" s="4">
        <v>4092</v>
      </c>
      <c r="E21" s="58">
        <v>10319</v>
      </c>
      <c r="F21" s="4">
        <v>1.34</v>
      </c>
      <c r="H21" s="4">
        <v>970.78016528925627</v>
      </c>
      <c r="I21" s="4">
        <f t="shared" si="0"/>
        <v>0</v>
      </c>
      <c r="J21" s="4">
        <f t="shared" si="1"/>
        <v>970.78016528925627</v>
      </c>
    </row>
    <row r="22" spans="1:10" x14ac:dyDescent="0.3">
      <c r="A22" s="4" t="s">
        <v>8</v>
      </c>
      <c r="B22" s="4">
        <v>45</v>
      </c>
      <c r="C22" s="4">
        <v>4093</v>
      </c>
      <c r="E22" s="58">
        <v>12784</v>
      </c>
      <c r="F22" s="4">
        <v>2</v>
      </c>
      <c r="H22" s="4">
        <v>1448.9256198347107</v>
      </c>
      <c r="I22" s="4">
        <f t="shared" si="0"/>
        <v>0</v>
      </c>
      <c r="J22" s="4">
        <f t="shared" si="1"/>
        <v>1448.9256198347107</v>
      </c>
    </row>
    <row r="23" spans="1:10" x14ac:dyDescent="0.3">
      <c r="A23" s="4" t="s">
        <v>8</v>
      </c>
      <c r="B23" s="4">
        <v>45</v>
      </c>
      <c r="C23" s="4">
        <v>4094</v>
      </c>
      <c r="E23" s="58">
        <v>18263</v>
      </c>
      <c r="F23" s="4">
        <v>1.66</v>
      </c>
      <c r="H23" s="4">
        <v>1202.60826446281</v>
      </c>
      <c r="I23" s="4">
        <f t="shared" si="0"/>
        <v>0</v>
      </c>
      <c r="J23" s="4">
        <f t="shared" si="1"/>
        <v>1202.60826446281</v>
      </c>
    </row>
    <row r="24" spans="1:10" x14ac:dyDescent="0.3">
      <c r="A24" s="4" t="s">
        <v>8</v>
      </c>
      <c r="B24" s="4">
        <v>45</v>
      </c>
      <c r="C24" s="4">
        <v>4095</v>
      </c>
      <c r="E24" s="58">
        <v>6301</v>
      </c>
      <c r="F24" s="4">
        <v>1.1100000000000001</v>
      </c>
      <c r="H24" s="4">
        <v>804.15371900826449</v>
      </c>
      <c r="I24" s="4">
        <f t="shared" si="0"/>
        <v>0</v>
      </c>
      <c r="J24" s="4">
        <f t="shared" si="1"/>
        <v>804.15371900826449</v>
      </c>
    </row>
    <row r="25" spans="1:10" x14ac:dyDescent="0.3">
      <c r="A25" s="4" t="s">
        <v>8</v>
      </c>
      <c r="B25" s="4">
        <v>45</v>
      </c>
      <c r="C25" s="4">
        <v>4096</v>
      </c>
      <c r="E25" s="58">
        <v>6575</v>
      </c>
      <c r="F25" s="4">
        <v>1.34</v>
      </c>
      <c r="H25" s="4">
        <v>970.78016528925627</v>
      </c>
      <c r="I25" s="4">
        <f t="shared" si="0"/>
        <v>0</v>
      </c>
      <c r="J25" s="4">
        <f t="shared" si="1"/>
        <v>970.78016528925627</v>
      </c>
    </row>
    <row r="26" spans="1:10" x14ac:dyDescent="0.3">
      <c r="A26" s="4" t="s">
        <v>8</v>
      </c>
      <c r="B26" s="4">
        <v>45</v>
      </c>
      <c r="C26" s="4">
        <v>4097</v>
      </c>
      <c r="E26" s="58">
        <v>1931</v>
      </c>
      <c r="F26" s="4">
        <v>0.89</v>
      </c>
      <c r="H26" s="4">
        <v>644.77190082644631</v>
      </c>
      <c r="I26" s="4">
        <f t="shared" si="0"/>
        <v>0</v>
      </c>
      <c r="J26" s="4">
        <f t="shared" si="1"/>
        <v>644.77190082644631</v>
      </c>
    </row>
    <row r="27" spans="1:10" x14ac:dyDescent="0.3">
      <c r="A27" s="4" t="s">
        <v>8</v>
      </c>
      <c r="B27" s="4">
        <v>45</v>
      </c>
      <c r="C27" s="4">
        <v>4098</v>
      </c>
      <c r="E27" s="58">
        <v>22189</v>
      </c>
      <c r="F27" s="4">
        <v>2.67</v>
      </c>
      <c r="H27" s="4">
        <v>1934.3157024793388</v>
      </c>
      <c r="I27" s="4">
        <f t="shared" si="0"/>
        <v>0</v>
      </c>
      <c r="J27" s="4">
        <f t="shared" si="1"/>
        <v>1934.3157024793388</v>
      </c>
    </row>
    <row r="28" spans="1:10" x14ac:dyDescent="0.3">
      <c r="A28" s="4" t="s">
        <v>8</v>
      </c>
      <c r="B28" s="4">
        <v>45</v>
      </c>
      <c r="C28" s="4">
        <v>4099</v>
      </c>
      <c r="E28" s="58">
        <v>15341</v>
      </c>
      <c r="F28" s="4">
        <v>2.67</v>
      </c>
      <c r="H28" s="4">
        <v>1934.3157024793388</v>
      </c>
      <c r="I28" s="4">
        <f t="shared" si="0"/>
        <v>0</v>
      </c>
      <c r="J28" s="4">
        <f t="shared" si="1"/>
        <v>1934.3157024793388</v>
      </c>
    </row>
    <row r="29" spans="1:10" x14ac:dyDescent="0.3">
      <c r="A29" s="4" t="s">
        <v>8</v>
      </c>
      <c r="B29" s="4">
        <v>45</v>
      </c>
      <c r="C29" s="4">
        <v>7002</v>
      </c>
      <c r="E29" s="58">
        <v>24708</v>
      </c>
      <c r="F29" s="4">
        <v>4</v>
      </c>
      <c r="G29" s="4">
        <v>1796.5</v>
      </c>
      <c r="H29" s="4">
        <v>1796.5</v>
      </c>
      <c r="I29" s="4">
        <f t="shared" si="0"/>
        <v>0</v>
      </c>
      <c r="J29" s="4">
        <f t="shared" si="1"/>
        <v>1796.5</v>
      </c>
    </row>
    <row r="30" spans="1:10" x14ac:dyDescent="0.3">
      <c r="A30" s="4" t="s">
        <v>8</v>
      </c>
      <c r="B30" s="4">
        <v>45</v>
      </c>
      <c r="C30" s="4">
        <v>7092</v>
      </c>
      <c r="E30" s="58">
        <v>26368</v>
      </c>
      <c r="F30" s="4">
        <v>0.44</v>
      </c>
      <c r="G30" s="4">
        <v>88</v>
      </c>
      <c r="H30" s="4">
        <v>88</v>
      </c>
      <c r="I30" s="4">
        <f t="shared" si="0"/>
        <v>0</v>
      </c>
      <c r="J30" s="4">
        <f t="shared" si="1"/>
        <v>88</v>
      </c>
    </row>
    <row r="31" spans="1:10" x14ac:dyDescent="0.3">
      <c r="A31" s="4" t="s">
        <v>8</v>
      </c>
      <c r="B31" s="4">
        <v>45</v>
      </c>
      <c r="C31" s="4">
        <v>7114</v>
      </c>
      <c r="E31" s="58">
        <v>26640</v>
      </c>
      <c r="F31" s="4">
        <v>0.18</v>
      </c>
      <c r="G31" s="4">
        <v>36</v>
      </c>
      <c r="H31" s="4">
        <v>36</v>
      </c>
      <c r="I31" s="4">
        <f t="shared" si="0"/>
        <v>0</v>
      </c>
      <c r="J31" s="4">
        <f t="shared" si="1"/>
        <v>36</v>
      </c>
    </row>
    <row r="32" spans="1:10" x14ac:dyDescent="0.3">
      <c r="A32" s="4" t="s">
        <v>8</v>
      </c>
      <c r="B32" s="4">
        <v>45</v>
      </c>
      <c r="C32" s="4">
        <v>7269</v>
      </c>
      <c r="E32" s="58">
        <v>27905</v>
      </c>
      <c r="F32" s="4">
        <v>3.56</v>
      </c>
      <c r="H32" s="4">
        <v>2579.0876033057853</v>
      </c>
      <c r="I32" s="4">
        <f t="shared" si="0"/>
        <v>0</v>
      </c>
      <c r="J32" s="4">
        <f t="shared" si="1"/>
        <v>2579.0876033057853</v>
      </c>
    </row>
    <row r="33" spans="1:10" x14ac:dyDescent="0.3">
      <c r="A33" s="4" t="s">
        <v>8</v>
      </c>
      <c r="B33" s="4">
        <v>45</v>
      </c>
      <c r="C33" s="4">
        <v>7436</v>
      </c>
      <c r="E33" s="58">
        <v>29266</v>
      </c>
      <c r="F33" s="4">
        <v>0.69</v>
      </c>
      <c r="H33" s="4">
        <v>499.87933884297513</v>
      </c>
      <c r="I33" s="4">
        <f t="shared" si="0"/>
        <v>0</v>
      </c>
      <c r="J33" s="4">
        <f t="shared" si="1"/>
        <v>499.87933884297513</v>
      </c>
    </row>
    <row r="34" spans="1:10" x14ac:dyDescent="0.3">
      <c r="A34" s="4" t="s">
        <v>8</v>
      </c>
      <c r="B34" s="4">
        <v>45</v>
      </c>
      <c r="C34" s="4">
        <v>7512</v>
      </c>
      <c r="E34" s="58">
        <v>30222</v>
      </c>
      <c r="F34" s="4">
        <v>1.57</v>
      </c>
      <c r="G34" s="4">
        <v>379.9</v>
      </c>
      <c r="H34" s="4">
        <v>379.9</v>
      </c>
      <c r="I34" s="4">
        <f t="shared" si="0"/>
        <v>0</v>
      </c>
      <c r="J34" s="4">
        <f t="shared" si="1"/>
        <v>379.9</v>
      </c>
    </row>
    <row r="35" spans="1:10" x14ac:dyDescent="0.3">
      <c r="A35" s="4" t="s">
        <v>8</v>
      </c>
      <c r="B35" s="4">
        <v>45</v>
      </c>
      <c r="C35" s="4">
        <v>7686</v>
      </c>
      <c r="E35" s="58">
        <v>33280</v>
      </c>
      <c r="F35" s="4">
        <v>1.75</v>
      </c>
      <c r="H35" s="4">
        <v>1267.8099173553719</v>
      </c>
      <c r="I35" s="4">
        <f t="shared" si="0"/>
        <v>1267.8099173553719</v>
      </c>
      <c r="J35" s="4">
        <f t="shared" si="1"/>
        <v>0</v>
      </c>
    </row>
    <row r="36" spans="1:10" x14ac:dyDescent="0.3">
      <c r="A36" s="4" t="s">
        <v>8</v>
      </c>
      <c r="B36" s="4">
        <v>45</v>
      </c>
      <c r="C36" s="4">
        <v>7735</v>
      </c>
      <c r="E36" s="58">
        <v>35311</v>
      </c>
      <c r="F36" s="4">
        <v>4.46</v>
      </c>
      <c r="H36" s="4">
        <v>3231.1041322314045</v>
      </c>
      <c r="I36" s="4">
        <f t="shared" si="0"/>
        <v>3231.1041322314045</v>
      </c>
      <c r="J36" s="4">
        <f t="shared" si="1"/>
        <v>0</v>
      </c>
    </row>
    <row r="37" spans="1:10" x14ac:dyDescent="0.3">
      <c r="A37" s="4" t="s">
        <v>8</v>
      </c>
      <c r="B37" s="4">
        <v>45</v>
      </c>
      <c r="C37" s="4">
        <v>11133</v>
      </c>
      <c r="E37" s="58">
        <v>20089</v>
      </c>
      <c r="F37" s="4">
        <v>0.89</v>
      </c>
      <c r="H37" s="4">
        <v>644.77190082644631</v>
      </c>
      <c r="I37" s="4">
        <f t="shared" si="0"/>
        <v>0</v>
      </c>
      <c r="J37" s="4">
        <f t="shared" si="1"/>
        <v>644.77190082644631</v>
      </c>
    </row>
    <row r="38" spans="1:10" x14ac:dyDescent="0.3">
      <c r="A38" s="4" t="s">
        <v>8</v>
      </c>
      <c r="B38" s="4">
        <v>45</v>
      </c>
      <c r="C38" s="4">
        <v>13411</v>
      </c>
      <c r="E38" s="58">
        <v>37186</v>
      </c>
      <c r="F38" s="4">
        <v>7.8</v>
      </c>
      <c r="H38" s="4">
        <v>5650.8099173553719</v>
      </c>
      <c r="I38" s="4">
        <f t="shared" si="0"/>
        <v>5650.8099173553719</v>
      </c>
      <c r="J38" s="4">
        <f t="shared" si="1"/>
        <v>0</v>
      </c>
    </row>
    <row r="39" spans="1:10" x14ac:dyDescent="0.3">
      <c r="A39" s="4" t="s">
        <v>8</v>
      </c>
      <c r="B39" s="4">
        <v>45</v>
      </c>
      <c r="C39" s="4">
        <v>13895</v>
      </c>
      <c r="E39" s="58">
        <v>9800</v>
      </c>
      <c r="F39" s="4">
        <v>0.89</v>
      </c>
      <c r="H39" s="4">
        <v>644.77190082644631</v>
      </c>
      <c r="I39" s="4">
        <f t="shared" si="0"/>
        <v>0</v>
      </c>
      <c r="J39" s="4">
        <f t="shared" si="1"/>
        <v>644.77190082644631</v>
      </c>
    </row>
    <row r="40" spans="1:10" x14ac:dyDescent="0.3">
      <c r="A40" s="4" t="s">
        <v>8</v>
      </c>
      <c r="B40" s="4">
        <v>45</v>
      </c>
      <c r="C40" s="4">
        <v>14083</v>
      </c>
      <c r="E40" s="58">
        <v>14335</v>
      </c>
      <c r="F40" s="4">
        <v>1.34</v>
      </c>
      <c r="H40" s="4">
        <v>970.78016528925627</v>
      </c>
      <c r="I40" s="4">
        <f t="shared" si="0"/>
        <v>0</v>
      </c>
      <c r="J40" s="4">
        <f t="shared" si="1"/>
        <v>970.78016528925627</v>
      </c>
    </row>
    <row r="41" spans="1:10" x14ac:dyDescent="0.3">
      <c r="A41" s="4" t="s">
        <v>8</v>
      </c>
      <c r="B41" s="4">
        <v>45</v>
      </c>
      <c r="C41" s="4">
        <v>14290</v>
      </c>
      <c r="E41" s="58">
        <v>16163</v>
      </c>
      <c r="F41" s="4">
        <v>0.44</v>
      </c>
      <c r="H41" s="4">
        <v>318.76363636363635</v>
      </c>
      <c r="I41" s="4">
        <f t="shared" si="0"/>
        <v>0</v>
      </c>
      <c r="J41" s="4">
        <f t="shared" si="1"/>
        <v>318.76363636363635</v>
      </c>
    </row>
    <row r="42" spans="1:10" x14ac:dyDescent="0.3">
      <c r="A42" s="4" t="s">
        <v>11</v>
      </c>
      <c r="B42" s="4">
        <v>37</v>
      </c>
      <c r="C42" s="4">
        <v>7766</v>
      </c>
      <c r="E42" s="58">
        <v>28907</v>
      </c>
      <c r="F42" s="4">
        <v>0.71</v>
      </c>
      <c r="H42" s="4">
        <v>514.36859504132235</v>
      </c>
      <c r="I42" s="4">
        <f t="shared" si="0"/>
        <v>0</v>
      </c>
      <c r="J42" s="4">
        <f t="shared" si="1"/>
        <v>514.36859504132235</v>
      </c>
    </row>
    <row r="43" spans="1:10" x14ac:dyDescent="0.3">
      <c r="A43" s="4" t="s">
        <v>11</v>
      </c>
      <c r="B43" s="4">
        <v>37</v>
      </c>
      <c r="C43" s="4">
        <v>20384</v>
      </c>
      <c r="E43" s="58">
        <v>36970</v>
      </c>
      <c r="F43" s="4">
        <v>0.7</v>
      </c>
      <c r="H43" s="4">
        <v>507.12396694214868</v>
      </c>
      <c r="I43" s="4">
        <f t="shared" si="0"/>
        <v>507.12396694214868</v>
      </c>
      <c r="J43" s="4">
        <f t="shared" si="1"/>
        <v>0</v>
      </c>
    </row>
    <row r="44" spans="1:10" x14ac:dyDescent="0.3">
      <c r="A44" s="4" t="s">
        <v>11</v>
      </c>
      <c r="B44" s="4">
        <v>37</v>
      </c>
      <c r="C44" s="4">
        <v>21243</v>
      </c>
      <c r="E44" s="58">
        <v>37980</v>
      </c>
      <c r="F44" s="4">
        <v>0.6</v>
      </c>
      <c r="G44" s="4">
        <v>56.4</v>
      </c>
      <c r="H44" s="4">
        <v>56.4</v>
      </c>
      <c r="I44" s="4">
        <f t="shared" si="0"/>
        <v>56.4</v>
      </c>
      <c r="J44" s="4">
        <f t="shared" si="1"/>
        <v>0</v>
      </c>
    </row>
    <row r="45" spans="1:10" x14ac:dyDescent="0.3">
      <c r="A45" s="4" t="s">
        <v>11</v>
      </c>
      <c r="B45" s="4">
        <v>37</v>
      </c>
      <c r="C45" s="4">
        <v>21355</v>
      </c>
      <c r="E45" s="58">
        <v>38253</v>
      </c>
      <c r="F45" s="4">
        <v>1.29</v>
      </c>
      <c r="H45" s="4">
        <v>934.55702479338845</v>
      </c>
      <c r="I45" s="4">
        <f t="shared" si="0"/>
        <v>934.55702479338845</v>
      </c>
      <c r="J45" s="4">
        <f t="shared" si="1"/>
        <v>0</v>
      </c>
    </row>
    <row r="46" spans="1:10" x14ac:dyDescent="0.3">
      <c r="A46" s="4" t="s">
        <v>11</v>
      </c>
      <c r="B46" s="4">
        <v>37</v>
      </c>
      <c r="C46" s="4">
        <v>22661</v>
      </c>
      <c r="E46" s="58">
        <v>40773</v>
      </c>
      <c r="F46" s="4">
        <v>1.45</v>
      </c>
      <c r="H46" s="4">
        <v>1050.4710743801654</v>
      </c>
      <c r="I46" s="4">
        <f t="shared" si="0"/>
        <v>1050.4710743801654</v>
      </c>
      <c r="J46" s="4">
        <f t="shared" si="1"/>
        <v>0</v>
      </c>
    </row>
    <row r="47" spans="1:10" x14ac:dyDescent="0.3">
      <c r="A47" s="4" t="s">
        <v>12</v>
      </c>
      <c r="B47" s="4">
        <v>45</v>
      </c>
      <c r="C47" s="4">
        <v>2676</v>
      </c>
      <c r="E47" s="58">
        <v>22623</v>
      </c>
      <c r="F47" s="4">
        <v>1.1100000000000001</v>
      </c>
      <c r="H47" s="4">
        <v>804.15371900826449</v>
      </c>
      <c r="I47" s="4">
        <f t="shared" si="0"/>
        <v>0</v>
      </c>
      <c r="J47" s="4">
        <f t="shared" si="1"/>
        <v>804.15371900826449</v>
      </c>
    </row>
    <row r="48" spans="1:10" x14ac:dyDescent="0.3">
      <c r="A48" s="4" t="s">
        <v>12</v>
      </c>
      <c r="B48" s="4">
        <v>45</v>
      </c>
      <c r="C48" s="4">
        <v>7726</v>
      </c>
      <c r="E48" s="58">
        <v>34746</v>
      </c>
      <c r="F48" s="4">
        <v>2.23</v>
      </c>
      <c r="H48" s="4">
        <v>1615.5520661157022</v>
      </c>
      <c r="I48" s="4">
        <f t="shared" si="0"/>
        <v>1615.5520661157022</v>
      </c>
      <c r="J48" s="4">
        <f t="shared" si="1"/>
        <v>0</v>
      </c>
    </row>
    <row r="49" spans="1:10" x14ac:dyDescent="0.3">
      <c r="A49" s="4" t="s">
        <v>12</v>
      </c>
      <c r="B49" s="4">
        <v>45</v>
      </c>
      <c r="C49" s="4">
        <v>11024</v>
      </c>
      <c r="E49" s="58">
        <v>16802</v>
      </c>
      <c r="F49" s="4">
        <v>0.15</v>
      </c>
      <c r="G49" s="4">
        <v>13.2</v>
      </c>
      <c r="H49" s="4">
        <v>13.2</v>
      </c>
      <c r="I49" s="4">
        <f t="shared" si="0"/>
        <v>0</v>
      </c>
      <c r="J49" s="4">
        <f t="shared" si="1"/>
        <v>13.2</v>
      </c>
    </row>
    <row r="50" spans="1:10" x14ac:dyDescent="0.3">
      <c r="A50" s="4" t="s">
        <v>13</v>
      </c>
      <c r="B50" s="4">
        <v>37</v>
      </c>
      <c r="C50" s="4">
        <v>20729</v>
      </c>
      <c r="E50" s="58">
        <v>4018</v>
      </c>
      <c r="F50" s="4">
        <v>0.37</v>
      </c>
      <c r="H50" s="4">
        <v>268.05123966942148</v>
      </c>
      <c r="I50" s="4">
        <f t="shared" si="0"/>
        <v>0</v>
      </c>
      <c r="J50" s="4">
        <f t="shared" si="1"/>
        <v>268.05123966942148</v>
      </c>
    </row>
    <row r="51" spans="1:10" x14ac:dyDescent="0.3">
      <c r="A51" s="4" t="s">
        <v>13</v>
      </c>
      <c r="B51" s="4">
        <v>37</v>
      </c>
      <c r="C51" s="4">
        <v>22751</v>
      </c>
      <c r="E51" s="58">
        <v>41061</v>
      </c>
      <c r="F51" s="4">
        <v>0.2</v>
      </c>
      <c r="H51" s="4">
        <v>144.89256198347107</v>
      </c>
      <c r="I51" s="4">
        <f t="shared" si="0"/>
        <v>144.89256198347107</v>
      </c>
      <c r="J51" s="4">
        <f t="shared" si="1"/>
        <v>0</v>
      </c>
    </row>
    <row r="52" spans="1:10" x14ac:dyDescent="0.3">
      <c r="A52" s="4" t="s">
        <v>14</v>
      </c>
      <c r="B52" s="4">
        <v>37</v>
      </c>
      <c r="C52" s="4">
        <v>4080</v>
      </c>
      <c r="E52" s="58">
        <v>10499</v>
      </c>
      <c r="F52" s="4">
        <v>2.8</v>
      </c>
      <c r="H52" s="4">
        <v>2028.4958677685947</v>
      </c>
      <c r="I52" s="4">
        <f t="shared" si="0"/>
        <v>0</v>
      </c>
      <c r="J52" s="4">
        <f t="shared" si="1"/>
        <v>2028.4958677685947</v>
      </c>
    </row>
    <row r="53" spans="1:10" x14ac:dyDescent="0.3">
      <c r="A53" s="4" t="s">
        <v>14</v>
      </c>
      <c r="B53" s="4">
        <v>37</v>
      </c>
      <c r="C53" s="4">
        <v>4087</v>
      </c>
      <c r="E53" s="58">
        <v>17685</v>
      </c>
      <c r="F53" s="4">
        <v>0.04</v>
      </c>
      <c r="G53" s="4">
        <v>2.8</v>
      </c>
      <c r="H53" s="4">
        <v>2.8</v>
      </c>
      <c r="I53" s="4">
        <f t="shared" si="0"/>
        <v>0</v>
      </c>
      <c r="J53" s="4">
        <f t="shared" si="1"/>
        <v>2.8</v>
      </c>
    </row>
    <row r="54" spans="1:10" x14ac:dyDescent="0.3">
      <c r="A54" s="4" t="s">
        <v>14</v>
      </c>
      <c r="B54" s="4">
        <v>37</v>
      </c>
      <c r="C54" s="4">
        <v>7597</v>
      </c>
      <c r="E54" s="58">
        <v>28250</v>
      </c>
      <c r="F54" s="4">
        <v>1.07</v>
      </c>
      <c r="G54" s="4">
        <v>312</v>
      </c>
      <c r="H54" s="4">
        <v>312</v>
      </c>
      <c r="I54" s="4">
        <f t="shared" si="0"/>
        <v>0</v>
      </c>
      <c r="J54" s="4">
        <f t="shared" si="1"/>
        <v>312</v>
      </c>
    </row>
    <row r="55" spans="1:10" x14ac:dyDescent="0.3">
      <c r="A55" s="4" t="s">
        <v>14</v>
      </c>
      <c r="B55" s="4">
        <v>37</v>
      </c>
      <c r="C55" s="4">
        <v>11221</v>
      </c>
      <c r="E55" s="58">
        <v>28235</v>
      </c>
      <c r="F55" s="4">
        <v>5.9</v>
      </c>
      <c r="H55" s="4">
        <v>4274.3305785123976</v>
      </c>
      <c r="I55" s="4">
        <f t="shared" si="0"/>
        <v>0</v>
      </c>
      <c r="J55" s="4">
        <f t="shared" si="1"/>
        <v>4274.3305785123976</v>
      </c>
    </row>
    <row r="56" spans="1:10" x14ac:dyDescent="0.3">
      <c r="A56" s="4" t="s">
        <v>14</v>
      </c>
      <c r="B56" s="4">
        <v>37</v>
      </c>
      <c r="C56" s="4">
        <v>22850</v>
      </c>
      <c r="E56" s="58">
        <v>41513</v>
      </c>
      <c r="F56" s="4">
        <v>7.21</v>
      </c>
      <c r="G56" s="4">
        <v>1846</v>
      </c>
      <c r="H56" s="4">
        <v>1846</v>
      </c>
      <c r="I56" s="4">
        <f t="shared" si="0"/>
        <v>1846</v>
      </c>
      <c r="J56" s="4">
        <f t="shared" si="1"/>
        <v>0</v>
      </c>
    </row>
    <row r="57" spans="1:10" x14ac:dyDescent="0.3">
      <c r="A57" s="4" t="s">
        <v>15</v>
      </c>
      <c r="B57" s="4">
        <v>36</v>
      </c>
      <c r="C57" s="4">
        <v>2282</v>
      </c>
      <c r="E57" s="58">
        <v>20204</v>
      </c>
      <c r="F57" s="4">
        <v>0.2</v>
      </c>
      <c r="H57" s="4">
        <v>144.89256198347107</v>
      </c>
      <c r="I57" s="4">
        <f t="shared" si="0"/>
        <v>0</v>
      </c>
      <c r="J57" s="4">
        <f t="shared" si="1"/>
        <v>144.89256198347107</v>
      </c>
    </row>
    <row r="58" spans="1:10" x14ac:dyDescent="0.3">
      <c r="A58" s="4" t="s">
        <v>15</v>
      </c>
      <c r="B58" s="4">
        <v>36</v>
      </c>
      <c r="C58" s="4">
        <v>4250</v>
      </c>
      <c r="E58" s="58">
        <v>6382</v>
      </c>
      <c r="F58" s="4">
        <v>0.28000000000000003</v>
      </c>
      <c r="H58" s="4">
        <v>202.84958677685955</v>
      </c>
      <c r="I58" s="4">
        <f t="shared" si="0"/>
        <v>0</v>
      </c>
      <c r="J58" s="4">
        <f t="shared" si="1"/>
        <v>202.84958677685955</v>
      </c>
    </row>
    <row r="59" spans="1:10" x14ac:dyDescent="0.3">
      <c r="A59" s="4" t="s">
        <v>15</v>
      </c>
      <c r="B59" s="4">
        <v>36</v>
      </c>
      <c r="C59" s="4">
        <v>7634</v>
      </c>
      <c r="D59" s="4" t="s">
        <v>9</v>
      </c>
      <c r="E59" s="58">
        <v>27964</v>
      </c>
      <c r="F59" s="4">
        <v>0.19</v>
      </c>
      <c r="G59" s="4">
        <v>27</v>
      </c>
      <c r="H59" s="4">
        <v>27</v>
      </c>
      <c r="I59" s="4">
        <f t="shared" si="0"/>
        <v>0</v>
      </c>
      <c r="J59" s="4">
        <f t="shared" si="1"/>
        <v>27</v>
      </c>
    </row>
    <row r="60" spans="1:10" x14ac:dyDescent="0.3">
      <c r="A60" s="4" t="s">
        <v>15</v>
      </c>
      <c r="B60" s="4">
        <v>36</v>
      </c>
      <c r="C60" s="4">
        <v>7634</v>
      </c>
      <c r="D60" s="4" t="s">
        <v>10</v>
      </c>
      <c r="E60" s="58">
        <v>27964</v>
      </c>
      <c r="F60" s="4">
        <v>0.14000000000000001</v>
      </c>
      <c r="G60" s="4">
        <v>28</v>
      </c>
      <c r="H60" s="4">
        <v>28</v>
      </c>
      <c r="I60" s="4">
        <f t="shared" si="0"/>
        <v>0</v>
      </c>
      <c r="J60" s="4">
        <f t="shared" si="1"/>
        <v>28</v>
      </c>
    </row>
    <row r="61" spans="1:10" x14ac:dyDescent="0.3">
      <c r="A61" s="4" t="s">
        <v>15</v>
      </c>
      <c r="B61" s="4">
        <v>36</v>
      </c>
      <c r="C61" s="4">
        <v>7858</v>
      </c>
      <c r="E61" s="58">
        <v>29018</v>
      </c>
      <c r="F61" s="4">
        <v>1</v>
      </c>
      <c r="H61" s="4">
        <v>724.46280991735534</v>
      </c>
      <c r="I61" s="4">
        <f t="shared" si="0"/>
        <v>0</v>
      </c>
      <c r="J61" s="4">
        <f t="shared" si="1"/>
        <v>724.46280991735534</v>
      </c>
    </row>
    <row r="62" spans="1:10" x14ac:dyDescent="0.3">
      <c r="A62" s="4" t="s">
        <v>16</v>
      </c>
      <c r="B62" s="4">
        <v>36</v>
      </c>
      <c r="C62" s="4">
        <v>4210</v>
      </c>
      <c r="E62" s="58">
        <v>19541</v>
      </c>
      <c r="F62" s="4">
        <v>0.03</v>
      </c>
      <c r="G62" s="4">
        <v>4</v>
      </c>
      <c r="H62" s="4">
        <v>4</v>
      </c>
      <c r="I62" s="4">
        <f t="shared" si="0"/>
        <v>0</v>
      </c>
      <c r="J62" s="4">
        <f t="shared" si="1"/>
        <v>4</v>
      </c>
    </row>
    <row r="63" spans="1:10" x14ac:dyDescent="0.3">
      <c r="A63" s="4" t="s">
        <v>16</v>
      </c>
      <c r="B63" s="4">
        <v>36</v>
      </c>
      <c r="C63" s="4">
        <v>8550</v>
      </c>
      <c r="E63" s="58">
        <v>33022</v>
      </c>
      <c r="F63" s="4">
        <v>6.67</v>
      </c>
      <c r="H63" s="4">
        <v>4832.1669421487604</v>
      </c>
      <c r="I63" s="4">
        <f t="shared" si="0"/>
        <v>4832.1669421487604</v>
      </c>
      <c r="J63" s="4">
        <f t="shared" si="1"/>
        <v>0</v>
      </c>
    </row>
    <row r="64" spans="1:10" x14ac:dyDescent="0.3">
      <c r="A64" s="4" t="s">
        <v>16</v>
      </c>
      <c r="B64" s="4">
        <v>36</v>
      </c>
      <c r="C64" s="4">
        <v>8738</v>
      </c>
      <c r="E64" s="58">
        <v>34841</v>
      </c>
      <c r="F64" s="4">
        <v>3.3</v>
      </c>
      <c r="H64" s="4">
        <v>2390.727272727273</v>
      </c>
      <c r="I64" s="4">
        <f t="shared" si="0"/>
        <v>2390.727272727273</v>
      </c>
      <c r="J64" s="4">
        <f t="shared" si="1"/>
        <v>0</v>
      </c>
    </row>
    <row r="65" spans="1:10" x14ac:dyDescent="0.3">
      <c r="A65" s="4" t="s">
        <v>17</v>
      </c>
      <c r="B65" s="4">
        <v>36</v>
      </c>
      <c r="C65" s="4">
        <v>2518</v>
      </c>
      <c r="E65" s="58">
        <v>22538</v>
      </c>
      <c r="F65" s="4">
        <v>1.1100000000000001</v>
      </c>
      <c r="H65" s="4">
        <v>804.15371900826449</v>
      </c>
      <c r="I65" s="4">
        <f t="shared" si="0"/>
        <v>0</v>
      </c>
      <c r="J65" s="4">
        <f t="shared" si="1"/>
        <v>804.15371900826449</v>
      </c>
    </row>
    <row r="66" spans="1:10" x14ac:dyDescent="0.3">
      <c r="A66" s="4" t="s">
        <v>17</v>
      </c>
      <c r="B66" s="4">
        <v>36</v>
      </c>
      <c r="C66" s="4">
        <v>2526</v>
      </c>
      <c r="E66" s="58">
        <v>22581</v>
      </c>
      <c r="F66" s="4">
        <v>5.68</v>
      </c>
      <c r="G66" s="4">
        <v>492.8</v>
      </c>
      <c r="H66" s="4">
        <v>492.8</v>
      </c>
      <c r="I66" s="4">
        <f t="shared" si="0"/>
        <v>0</v>
      </c>
      <c r="J66" s="4">
        <f t="shared" si="1"/>
        <v>492.8</v>
      </c>
    </row>
    <row r="67" spans="1:10" x14ac:dyDescent="0.3">
      <c r="A67" s="4" t="s">
        <v>17</v>
      </c>
      <c r="B67" s="4">
        <v>36</v>
      </c>
      <c r="C67" s="4">
        <v>4195</v>
      </c>
      <c r="E67" s="58">
        <v>2922</v>
      </c>
      <c r="F67" s="4">
        <v>0.39</v>
      </c>
      <c r="H67" s="4">
        <v>282.54049586776858</v>
      </c>
      <c r="I67" s="4">
        <f t="shared" ref="I67:I99" si="2">IF(E67&lt;M$1,0,H67)</f>
        <v>0</v>
      </c>
      <c r="J67" s="4">
        <f t="shared" ref="J67:J99" si="3">IF(E67&lt;M$1,H67,0)</f>
        <v>282.54049586776858</v>
      </c>
    </row>
    <row r="68" spans="1:10" x14ac:dyDescent="0.3">
      <c r="A68" s="4" t="s">
        <v>17</v>
      </c>
      <c r="B68" s="4">
        <v>36</v>
      </c>
      <c r="C68" s="4">
        <v>4196</v>
      </c>
      <c r="E68" s="58">
        <v>21005</v>
      </c>
      <c r="F68" s="4">
        <v>5.68</v>
      </c>
      <c r="H68" s="4">
        <v>4114.9487603305788</v>
      </c>
      <c r="I68" s="4">
        <f t="shared" si="2"/>
        <v>0</v>
      </c>
      <c r="J68" s="4">
        <f t="shared" si="3"/>
        <v>4114.9487603305788</v>
      </c>
    </row>
    <row r="69" spans="1:10" x14ac:dyDescent="0.3">
      <c r="A69" s="4" t="s">
        <v>17</v>
      </c>
      <c r="B69" s="4">
        <v>36</v>
      </c>
      <c r="C69" s="4">
        <v>8111</v>
      </c>
      <c r="E69" s="58">
        <v>30183</v>
      </c>
      <c r="F69" s="4">
        <v>0.56000000000000005</v>
      </c>
      <c r="G69" s="4">
        <v>152</v>
      </c>
      <c r="H69" s="4">
        <v>152</v>
      </c>
      <c r="I69" s="4">
        <f t="shared" si="2"/>
        <v>0</v>
      </c>
      <c r="J69" s="4">
        <f t="shared" si="3"/>
        <v>152</v>
      </c>
    </row>
    <row r="70" spans="1:10" x14ac:dyDescent="0.3">
      <c r="A70" s="4" t="s">
        <v>17</v>
      </c>
      <c r="B70" s="4">
        <v>36</v>
      </c>
      <c r="C70" s="4">
        <v>8234</v>
      </c>
      <c r="E70" s="58">
        <v>30692</v>
      </c>
      <c r="F70" s="4">
        <v>1.23</v>
      </c>
      <c r="H70" s="4">
        <v>891.08925619834713</v>
      </c>
      <c r="I70" s="4">
        <f t="shared" si="2"/>
        <v>0</v>
      </c>
      <c r="J70" s="4">
        <f t="shared" si="3"/>
        <v>891.08925619834713</v>
      </c>
    </row>
    <row r="71" spans="1:10" x14ac:dyDescent="0.3">
      <c r="A71" s="4" t="s">
        <v>17</v>
      </c>
      <c r="B71" s="4">
        <v>36</v>
      </c>
      <c r="C71" s="4">
        <v>8237</v>
      </c>
      <c r="E71" s="58">
        <v>30672</v>
      </c>
      <c r="F71" s="4">
        <v>2.71</v>
      </c>
      <c r="H71" s="4">
        <v>1963.294214876033</v>
      </c>
      <c r="I71" s="4">
        <f t="shared" si="2"/>
        <v>0</v>
      </c>
      <c r="J71" s="4">
        <f t="shared" si="3"/>
        <v>1963.294214876033</v>
      </c>
    </row>
    <row r="72" spans="1:10" x14ac:dyDescent="0.3">
      <c r="A72" s="4" t="s">
        <v>17</v>
      </c>
      <c r="B72" s="4">
        <v>36</v>
      </c>
      <c r="C72" s="4">
        <v>15361</v>
      </c>
      <c r="E72" s="58">
        <v>11323</v>
      </c>
      <c r="F72" s="4">
        <v>2.87</v>
      </c>
      <c r="H72" s="4">
        <v>2079.2082644628099</v>
      </c>
      <c r="I72" s="4">
        <f t="shared" si="2"/>
        <v>0</v>
      </c>
      <c r="J72" s="4">
        <f t="shared" si="3"/>
        <v>2079.2082644628099</v>
      </c>
    </row>
    <row r="73" spans="1:10" x14ac:dyDescent="0.3">
      <c r="A73" s="4" t="s">
        <v>18</v>
      </c>
      <c r="B73" s="4">
        <v>36</v>
      </c>
      <c r="C73" s="4">
        <v>4083</v>
      </c>
      <c r="E73" s="58">
        <v>7423</v>
      </c>
      <c r="F73" s="4">
        <v>0.67</v>
      </c>
      <c r="H73" s="4">
        <v>485.39008264462814</v>
      </c>
      <c r="I73" s="4">
        <f t="shared" si="2"/>
        <v>0</v>
      </c>
      <c r="J73" s="4">
        <f t="shared" si="3"/>
        <v>485.39008264462814</v>
      </c>
    </row>
    <row r="74" spans="1:10" x14ac:dyDescent="0.3">
      <c r="A74" s="4" t="s">
        <v>18</v>
      </c>
      <c r="B74" s="4">
        <v>36</v>
      </c>
      <c r="C74" s="4">
        <v>7206</v>
      </c>
      <c r="E74" s="58">
        <v>26154</v>
      </c>
      <c r="F74" s="4">
        <v>1.06</v>
      </c>
      <c r="G74" s="4">
        <v>58</v>
      </c>
      <c r="H74" s="4">
        <v>58</v>
      </c>
      <c r="I74" s="4">
        <f t="shared" si="2"/>
        <v>0</v>
      </c>
      <c r="J74" s="4">
        <f t="shared" si="3"/>
        <v>58</v>
      </c>
    </row>
    <row r="75" spans="1:10" x14ac:dyDescent="0.3">
      <c r="A75" s="4" t="s">
        <v>18</v>
      </c>
      <c r="B75" s="4">
        <v>36</v>
      </c>
      <c r="C75" s="4">
        <v>7899</v>
      </c>
      <c r="E75" s="58">
        <v>29278</v>
      </c>
      <c r="F75" s="4">
        <v>0.78</v>
      </c>
      <c r="H75" s="4">
        <v>565.08099173553717</v>
      </c>
      <c r="I75" s="4">
        <f t="shared" si="2"/>
        <v>0</v>
      </c>
      <c r="J75" s="4">
        <f t="shared" si="3"/>
        <v>565.08099173553717</v>
      </c>
    </row>
    <row r="76" spans="1:10" x14ac:dyDescent="0.3">
      <c r="A76" s="4" t="s">
        <v>18</v>
      </c>
      <c r="B76" s="4">
        <v>36</v>
      </c>
      <c r="C76" s="4">
        <v>8763</v>
      </c>
      <c r="E76" s="58">
        <v>36451</v>
      </c>
      <c r="F76" s="4">
        <v>2.75</v>
      </c>
      <c r="H76" s="4">
        <v>1992.272727272727</v>
      </c>
      <c r="I76" s="4">
        <f t="shared" si="2"/>
        <v>1992.272727272727</v>
      </c>
      <c r="J76" s="4">
        <f t="shared" si="3"/>
        <v>0</v>
      </c>
    </row>
    <row r="77" spans="1:10" x14ac:dyDescent="0.3">
      <c r="A77" s="4" t="s">
        <v>19</v>
      </c>
      <c r="B77" s="4">
        <v>37</v>
      </c>
      <c r="C77" s="4">
        <v>4084</v>
      </c>
      <c r="E77" s="58">
        <v>5266</v>
      </c>
      <c r="F77" s="4">
        <v>0.15</v>
      </c>
      <c r="H77" s="4">
        <v>108.66942148760332</v>
      </c>
      <c r="I77" s="4">
        <f t="shared" si="2"/>
        <v>0</v>
      </c>
      <c r="J77" s="4">
        <f t="shared" si="3"/>
        <v>108.66942148760332</v>
      </c>
    </row>
    <row r="78" spans="1:10" x14ac:dyDescent="0.3">
      <c r="A78" s="4" t="s">
        <v>19</v>
      </c>
      <c r="B78" s="4">
        <v>37</v>
      </c>
      <c r="C78" s="4">
        <v>4085</v>
      </c>
      <c r="E78" s="58">
        <v>20607</v>
      </c>
      <c r="F78" s="4">
        <v>0.14000000000000001</v>
      </c>
      <c r="H78" s="4">
        <v>101.42479338842978</v>
      </c>
      <c r="I78" s="4">
        <f t="shared" si="2"/>
        <v>0</v>
      </c>
      <c r="J78" s="4">
        <f t="shared" si="3"/>
        <v>101.42479338842978</v>
      </c>
    </row>
    <row r="79" spans="1:10" x14ac:dyDescent="0.3">
      <c r="A79" s="4" t="s">
        <v>19</v>
      </c>
      <c r="B79" s="4">
        <v>37</v>
      </c>
      <c r="C79" s="4">
        <v>8402</v>
      </c>
      <c r="E79" s="58">
        <v>32408</v>
      </c>
      <c r="F79" s="4">
        <v>1.63</v>
      </c>
      <c r="H79" s="4">
        <v>1180.8743801652893</v>
      </c>
      <c r="I79" s="4">
        <f t="shared" si="2"/>
        <v>1180.8743801652893</v>
      </c>
      <c r="J79" s="4">
        <f t="shared" si="3"/>
        <v>0</v>
      </c>
    </row>
    <row r="80" spans="1:10" x14ac:dyDescent="0.3">
      <c r="A80" s="4" t="s">
        <v>19</v>
      </c>
      <c r="B80" s="4">
        <v>37</v>
      </c>
      <c r="C80" s="4">
        <v>22431</v>
      </c>
      <c r="E80" s="58">
        <v>39826</v>
      </c>
      <c r="F80" s="4">
        <v>1.19</v>
      </c>
      <c r="H80" s="4">
        <v>862.11074380165303</v>
      </c>
      <c r="I80" s="4">
        <f t="shared" si="2"/>
        <v>862.11074380165303</v>
      </c>
      <c r="J80" s="4">
        <f t="shared" si="3"/>
        <v>0</v>
      </c>
    </row>
    <row r="81" spans="1:10" x14ac:dyDescent="0.3">
      <c r="A81" s="4" t="s">
        <v>20</v>
      </c>
      <c r="B81" s="4">
        <v>36</v>
      </c>
      <c r="C81" s="4">
        <v>4075</v>
      </c>
      <c r="E81" s="58">
        <v>20454</v>
      </c>
      <c r="F81" s="4">
        <v>27</v>
      </c>
      <c r="H81" s="4">
        <v>11460.495867768595</v>
      </c>
      <c r="I81" s="4">
        <f t="shared" si="2"/>
        <v>0</v>
      </c>
      <c r="J81" s="4">
        <f t="shared" si="3"/>
        <v>11460.495867768595</v>
      </c>
    </row>
    <row r="82" spans="1:10" x14ac:dyDescent="0.3">
      <c r="A82" s="4" t="s">
        <v>20</v>
      </c>
      <c r="B82" s="4">
        <v>36</v>
      </c>
      <c r="C82" s="4">
        <v>7115</v>
      </c>
      <c r="E82" s="58">
        <v>25642</v>
      </c>
      <c r="F82" s="4">
        <v>2.4</v>
      </c>
      <c r="H82" s="4">
        <v>1738.7107438016531</v>
      </c>
      <c r="I82" s="4">
        <f t="shared" si="2"/>
        <v>0</v>
      </c>
      <c r="J82" s="4">
        <f t="shared" si="3"/>
        <v>1738.7107438016531</v>
      </c>
    </row>
    <row r="83" spans="1:10" x14ac:dyDescent="0.3">
      <c r="A83" s="4" t="s">
        <v>20</v>
      </c>
      <c r="B83" s="4">
        <v>36</v>
      </c>
      <c r="C83" s="4">
        <v>7656</v>
      </c>
      <c r="E83" s="58">
        <v>22907</v>
      </c>
      <c r="F83" s="4">
        <v>3.44</v>
      </c>
      <c r="H83" s="4">
        <v>2492.1520661157024</v>
      </c>
      <c r="I83" s="4">
        <f t="shared" si="2"/>
        <v>0</v>
      </c>
      <c r="J83" s="4">
        <f t="shared" si="3"/>
        <v>2492.1520661157024</v>
      </c>
    </row>
    <row r="84" spans="1:10" x14ac:dyDescent="0.3">
      <c r="A84" s="4" t="s">
        <v>20</v>
      </c>
      <c r="B84" s="4">
        <v>36</v>
      </c>
      <c r="C84" s="4">
        <v>7862</v>
      </c>
      <c r="E84" s="58">
        <v>31331</v>
      </c>
      <c r="F84" s="4">
        <v>1.1499999999999999</v>
      </c>
      <c r="H84" s="4">
        <v>833.13223140495847</v>
      </c>
      <c r="I84" s="4">
        <f t="shared" si="2"/>
        <v>833.13223140495847</v>
      </c>
      <c r="J84" s="4">
        <f t="shared" si="3"/>
        <v>0</v>
      </c>
    </row>
    <row r="85" spans="1:10" x14ac:dyDescent="0.3">
      <c r="A85" s="4" t="s">
        <v>20</v>
      </c>
      <c r="B85" s="4">
        <v>36</v>
      </c>
      <c r="C85" s="4">
        <v>7863</v>
      </c>
      <c r="E85" s="58">
        <v>29036</v>
      </c>
      <c r="F85" s="4">
        <v>3.83</v>
      </c>
      <c r="H85" s="4">
        <v>1625.692561983471</v>
      </c>
      <c r="I85" s="4">
        <f t="shared" si="2"/>
        <v>0</v>
      </c>
      <c r="J85" s="4">
        <f t="shared" si="3"/>
        <v>1625.692561983471</v>
      </c>
    </row>
    <row r="86" spans="1:10" x14ac:dyDescent="0.3">
      <c r="A86" s="4" t="s">
        <v>20</v>
      </c>
      <c r="B86" s="4">
        <v>36</v>
      </c>
      <c r="C86" s="4">
        <v>15488</v>
      </c>
      <c r="E86" s="58">
        <v>4849</v>
      </c>
      <c r="F86" s="4">
        <v>0.67</v>
      </c>
      <c r="H86" s="4">
        <v>485.39008264462814</v>
      </c>
      <c r="I86" s="4">
        <f t="shared" si="2"/>
        <v>0</v>
      </c>
      <c r="J86" s="4">
        <f t="shared" si="3"/>
        <v>485.39008264462814</v>
      </c>
    </row>
    <row r="87" spans="1:10" x14ac:dyDescent="0.3">
      <c r="A87" s="4" t="s">
        <v>20</v>
      </c>
      <c r="B87" s="4">
        <v>36</v>
      </c>
      <c r="C87" s="4">
        <v>15489</v>
      </c>
      <c r="E87" s="58">
        <v>6543</v>
      </c>
      <c r="F87" s="4">
        <v>2.95</v>
      </c>
      <c r="H87" s="4">
        <v>2137.1652892561988</v>
      </c>
      <c r="I87" s="4">
        <f t="shared" si="2"/>
        <v>0</v>
      </c>
      <c r="J87" s="4">
        <f t="shared" si="3"/>
        <v>2137.1652892561988</v>
      </c>
    </row>
    <row r="88" spans="1:10" x14ac:dyDescent="0.3">
      <c r="A88" s="4" t="s">
        <v>20</v>
      </c>
      <c r="B88" s="4">
        <v>36</v>
      </c>
      <c r="C88" s="4">
        <v>15490</v>
      </c>
      <c r="E88" s="58">
        <v>19085</v>
      </c>
      <c r="F88" s="4">
        <v>7.0000000000000007E-2</v>
      </c>
      <c r="G88" s="4">
        <v>11</v>
      </c>
      <c r="H88" s="4">
        <v>11</v>
      </c>
      <c r="I88" s="4">
        <f t="shared" si="2"/>
        <v>0</v>
      </c>
      <c r="J88" s="4">
        <f t="shared" si="3"/>
        <v>11</v>
      </c>
    </row>
    <row r="89" spans="1:10" x14ac:dyDescent="0.3">
      <c r="A89" s="4" t="s">
        <v>20</v>
      </c>
      <c r="B89" s="4">
        <v>36</v>
      </c>
      <c r="C89" s="4">
        <v>15491</v>
      </c>
      <c r="E89" s="58">
        <v>12784</v>
      </c>
      <c r="F89" s="4">
        <v>6</v>
      </c>
      <c r="H89" s="4">
        <v>2546.7768595041316</v>
      </c>
      <c r="I89" s="4">
        <f t="shared" si="2"/>
        <v>0</v>
      </c>
      <c r="J89" s="4">
        <f t="shared" si="3"/>
        <v>2546.7768595041316</v>
      </c>
    </row>
    <row r="90" spans="1:10" x14ac:dyDescent="0.3">
      <c r="A90" s="4" t="s">
        <v>21</v>
      </c>
      <c r="B90" s="4">
        <v>37</v>
      </c>
      <c r="C90" s="4">
        <v>4173</v>
      </c>
      <c r="E90" s="58">
        <v>18902</v>
      </c>
      <c r="F90" s="4">
        <v>4.12</v>
      </c>
      <c r="H90" s="4">
        <v>2984.7867768595042</v>
      </c>
      <c r="I90" s="4">
        <f t="shared" si="2"/>
        <v>0</v>
      </c>
      <c r="J90" s="4">
        <f t="shared" si="3"/>
        <v>2984.7867768595042</v>
      </c>
    </row>
    <row r="91" spans="1:10" x14ac:dyDescent="0.3">
      <c r="A91" s="4" t="s">
        <v>21</v>
      </c>
      <c r="B91" s="4">
        <v>37</v>
      </c>
      <c r="C91" s="4">
        <v>7432</v>
      </c>
      <c r="E91" s="58">
        <v>27520</v>
      </c>
      <c r="F91" s="4">
        <v>2</v>
      </c>
      <c r="H91" s="4">
        <v>1448.9256198347107</v>
      </c>
      <c r="I91" s="4">
        <f t="shared" si="2"/>
        <v>0</v>
      </c>
      <c r="J91" s="4">
        <f t="shared" si="3"/>
        <v>1448.9256198347107</v>
      </c>
    </row>
    <row r="92" spans="1:10" x14ac:dyDescent="0.3">
      <c r="A92" s="4" t="s">
        <v>21</v>
      </c>
      <c r="B92" s="4">
        <v>37</v>
      </c>
      <c r="C92" s="4">
        <v>7662</v>
      </c>
      <c r="E92" s="58">
        <v>28367</v>
      </c>
      <c r="F92" s="4">
        <v>2.0099999999999998</v>
      </c>
      <c r="H92" s="4">
        <v>1456.1702479338842</v>
      </c>
      <c r="I92" s="4">
        <f t="shared" si="2"/>
        <v>0</v>
      </c>
      <c r="J92" s="4">
        <f t="shared" si="3"/>
        <v>1456.1702479338842</v>
      </c>
    </row>
    <row r="93" spans="1:10" x14ac:dyDescent="0.3">
      <c r="A93" s="4" t="s">
        <v>22</v>
      </c>
      <c r="B93" s="4">
        <v>36</v>
      </c>
      <c r="C93" s="4">
        <v>2509</v>
      </c>
      <c r="E93" s="13">
        <v>22518</v>
      </c>
      <c r="F93" s="4">
        <v>1.5</v>
      </c>
      <c r="H93" s="4">
        <v>1086.6942148760329</v>
      </c>
      <c r="I93" s="4">
        <f t="shared" si="2"/>
        <v>0</v>
      </c>
      <c r="J93" s="4">
        <f t="shared" si="3"/>
        <v>1086.6942148760329</v>
      </c>
    </row>
    <row r="94" spans="1:10" x14ac:dyDescent="0.3">
      <c r="A94" s="4" t="s">
        <v>22</v>
      </c>
      <c r="B94" s="4">
        <v>36</v>
      </c>
      <c r="C94" s="4">
        <v>7440</v>
      </c>
      <c r="E94" s="13">
        <v>27066</v>
      </c>
      <c r="F94" s="4">
        <v>0.22</v>
      </c>
      <c r="G94" s="4">
        <v>53.1</v>
      </c>
      <c r="H94" s="4">
        <v>53.1</v>
      </c>
      <c r="I94" s="4">
        <f t="shared" si="2"/>
        <v>0</v>
      </c>
      <c r="J94" s="4">
        <f t="shared" si="3"/>
        <v>53.1</v>
      </c>
    </row>
    <row r="95" spans="1:10" x14ac:dyDescent="0.3">
      <c r="A95" s="4" t="s">
        <v>22</v>
      </c>
      <c r="B95" s="4">
        <v>36</v>
      </c>
      <c r="C95" s="4">
        <v>7722</v>
      </c>
      <c r="E95" s="58">
        <v>28296</v>
      </c>
      <c r="F95" s="4">
        <v>2.67</v>
      </c>
      <c r="H95" s="4">
        <v>1934.3157024793388</v>
      </c>
      <c r="I95" s="4">
        <f t="shared" si="2"/>
        <v>0</v>
      </c>
      <c r="J95" s="4">
        <f t="shared" si="3"/>
        <v>1934.3157024793388</v>
      </c>
    </row>
    <row r="96" spans="1:10" x14ac:dyDescent="0.3">
      <c r="A96" s="4" t="s">
        <v>22</v>
      </c>
      <c r="B96" s="4">
        <v>36</v>
      </c>
      <c r="C96" s="4">
        <v>8421</v>
      </c>
      <c r="E96" s="58">
        <v>36052</v>
      </c>
      <c r="F96" s="4">
        <v>2.76</v>
      </c>
      <c r="H96" s="4">
        <v>1999.5173553719005</v>
      </c>
      <c r="I96" s="4">
        <f t="shared" si="2"/>
        <v>1999.5173553719005</v>
      </c>
      <c r="J96" s="4">
        <f t="shared" si="3"/>
        <v>0</v>
      </c>
    </row>
    <row r="97" spans="1:10" x14ac:dyDescent="0.3">
      <c r="A97" s="4" t="s">
        <v>22</v>
      </c>
      <c r="B97" s="4">
        <v>36</v>
      </c>
      <c r="C97" s="4">
        <v>8764</v>
      </c>
      <c r="E97" s="58">
        <v>35517</v>
      </c>
      <c r="F97" s="4">
        <v>1.27</v>
      </c>
      <c r="H97" s="4">
        <v>920.06776859504123</v>
      </c>
      <c r="I97" s="4">
        <f t="shared" si="2"/>
        <v>920.06776859504123</v>
      </c>
      <c r="J97" s="4">
        <f t="shared" si="3"/>
        <v>0</v>
      </c>
    </row>
    <row r="98" spans="1:10" x14ac:dyDescent="0.3">
      <c r="A98" s="4" t="s">
        <v>22</v>
      </c>
      <c r="B98" s="4">
        <v>36</v>
      </c>
      <c r="C98" s="4">
        <v>11276</v>
      </c>
      <c r="E98" s="58">
        <v>18745</v>
      </c>
      <c r="F98" s="4">
        <v>1.33</v>
      </c>
      <c r="H98" s="4">
        <v>963.53553719008255</v>
      </c>
      <c r="I98" s="4">
        <f t="shared" si="2"/>
        <v>0</v>
      </c>
      <c r="J98" s="4">
        <f t="shared" si="3"/>
        <v>963.53553719008255</v>
      </c>
    </row>
    <row r="99" spans="1:10" x14ac:dyDescent="0.3">
      <c r="A99" s="4" t="s">
        <v>22</v>
      </c>
      <c r="B99" s="4">
        <v>36</v>
      </c>
      <c r="C99" s="4">
        <v>11277</v>
      </c>
      <c r="E99" s="58">
        <v>10958</v>
      </c>
      <c r="F99" s="4">
        <v>0.67</v>
      </c>
      <c r="H99" s="4">
        <v>485.39008264462814</v>
      </c>
      <c r="I99" s="4">
        <f t="shared" si="2"/>
        <v>0</v>
      </c>
      <c r="J99" s="4">
        <f t="shared" si="3"/>
        <v>485.39008264462814</v>
      </c>
    </row>
    <row r="100" spans="1:10" x14ac:dyDescent="0.3">
      <c r="A100" s="51" t="s">
        <v>35</v>
      </c>
      <c r="B100" s="52">
        <v>35</v>
      </c>
      <c r="C100" s="52">
        <v>4070</v>
      </c>
      <c r="D100" s="51" t="s">
        <v>36</v>
      </c>
      <c r="E100" s="53">
        <v>5845</v>
      </c>
      <c r="F100" s="52">
        <v>1.17</v>
      </c>
      <c r="G100" s="10"/>
      <c r="H100" s="4">
        <f t="shared" ref="H100:H131" si="4">IF(G100&gt;0,G100,F100*86400/43560*365.25)</f>
        <v>847.62148760330581</v>
      </c>
      <c r="I100" s="4">
        <f t="shared" ref="I100:I131" si="5">IF(E100&lt;M$1,0,H100)</f>
        <v>0</v>
      </c>
      <c r="J100" s="4">
        <f t="shared" ref="J100:J131" si="6">IF(E100&lt;M$1,H100,0)</f>
        <v>847.62148760330581</v>
      </c>
    </row>
    <row r="101" spans="1:10" x14ac:dyDescent="0.3">
      <c r="A101" s="51" t="s">
        <v>35</v>
      </c>
      <c r="B101" s="52">
        <v>35</v>
      </c>
      <c r="C101" s="52">
        <v>4071</v>
      </c>
      <c r="D101" s="51" t="s">
        <v>36</v>
      </c>
      <c r="E101" s="53">
        <v>21551</v>
      </c>
      <c r="F101" s="52">
        <v>1.71</v>
      </c>
      <c r="G101" s="10"/>
      <c r="H101" s="4">
        <f t="shared" si="4"/>
        <v>1238.8314049586777</v>
      </c>
      <c r="I101" s="4">
        <f t="shared" si="5"/>
        <v>0</v>
      </c>
      <c r="J101" s="4">
        <f t="shared" si="6"/>
        <v>1238.8314049586777</v>
      </c>
    </row>
    <row r="102" spans="1:10" x14ac:dyDescent="0.3">
      <c r="A102" s="51" t="s">
        <v>35</v>
      </c>
      <c r="B102" s="52">
        <v>35</v>
      </c>
      <c r="C102" s="52">
        <v>7808</v>
      </c>
      <c r="D102" s="51" t="s">
        <v>36</v>
      </c>
      <c r="E102" s="53">
        <v>28670</v>
      </c>
      <c r="F102" s="52">
        <v>1.63</v>
      </c>
      <c r="G102" s="10"/>
      <c r="H102" s="4">
        <f t="shared" si="4"/>
        <v>1180.8743801652893</v>
      </c>
      <c r="I102" s="4">
        <f t="shared" si="5"/>
        <v>0</v>
      </c>
      <c r="J102" s="4">
        <f t="shared" si="6"/>
        <v>1180.8743801652893</v>
      </c>
    </row>
    <row r="103" spans="1:10" x14ac:dyDescent="0.3">
      <c r="A103" s="51" t="s">
        <v>37</v>
      </c>
      <c r="B103" s="52">
        <v>29</v>
      </c>
      <c r="C103" s="52">
        <v>4421</v>
      </c>
      <c r="D103" s="51" t="s">
        <v>36</v>
      </c>
      <c r="E103" s="53">
        <v>13303</v>
      </c>
      <c r="F103" s="52">
        <v>0.68</v>
      </c>
      <c r="G103" s="59"/>
      <c r="H103" s="4">
        <f t="shared" si="4"/>
        <v>492.63471074380169</v>
      </c>
      <c r="I103" s="4">
        <f t="shared" si="5"/>
        <v>0</v>
      </c>
      <c r="J103" s="4">
        <f t="shared" si="6"/>
        <v>492.63471074380169</v>
      </c>
    </row>
    <row r="104" spans="1:10" x14ac:dyDescent="0.3">
      <c r="A104" s="51" t="s">
        <v>37</v>
      </c>
      <c r="B104" s="52">
        <v>29</v>
      </c>
      <c r="C104" s="52">
        <v>2460</v>
      </c>
      <c r="D104" s="51" t="s">
        <v>36</v>
      </c>
      <c r="E104" s="53">
        <v>22944</v>
      </c>
      <c r="F104" s="52">
        <v>4.68</v>
      </c>
      <c r="G104" s="52">
        <v>703</v>
      </c>
      <c r="H104" s="4">
        <f t="shared" si="4"/>
        <v>703</v>
      </c>
      <c r="I104" s="4">
        <f t="shared" si="5"/>
        <v>0</v>
      </c>
      <c r="J104" s="4">
        <f t="shared" si="6"/>
        <v>703</v>
      </c>
    </row>
    <row r="105" spans="1:10" x14ac:dyDescent="0.3">
      <c r="A105" s="51" t="s">
        <v>37</v>
      </c>
      <c r="B105" s="52">
        <v>29</v>
      </c>
      <c r="C105" s="52">
        <v>2510</v>
      </c>
      <c r="D105" s="51" t="s">
        <v>36</v>
      </c>
      <c r="E105" s="53">
        <v>23979</v>
      </c>
      <c r="F105" s="52">
        <v>2.42</v>
      </c>
      <c r="G105" s="54">
        <v>590.70000000000005</v>
      </c>
      <c r="H105" s="4">
        <f t="shared" si="4"/>
        <v>590.70000000000005</v>
      </c>
      <c r="I105" s="4">
        <f t="shared" si="5"/>
        <v>0</v>
      </c>
      <c r="J105" s="4">
        <f t="shared" si="6"/>
        <v>590.70000000000005</v>
      </c>
    </row>
    <row r="106" spans="1:10" x14ac:dyDescent="0.3">
      <c r="A106" s="51" t="s">
        <v>37</v>
      </c>
      <c r="B106" s="52">
        <v>29</v>
      </c>
      <c r="C106" s="52">
        <v>7821</v>
      </c>
      <c r="D106" s="51" t="s">
        <v>36</v>
      </c>
      <c r="E106" s="53">
        <v>31805</v>
      </c>
      <c r="F106" s="52">
        <v>3.12</v>
      </c>
      <c r="G106" s="10"/>
      <c r="H106" s="4">
        <f t="shared" si="4"/>
        <v>2260.3239669421487</v>
      </c>
      <c r="I106" s="4">
        <f t="shared" si="5"/>
        <v>2260.3239669421487</v>
      </c>
      <c r="J106" s="4">
        <f t="shared" si="6"/>
        <v>0</v>
      </c>
    </row>
    <row r="107" spans="1:10" x14ac:dyDescent="0.3">
      <c r="A107" s="51" t="s">
        <v>37</v>
      </c>
      <c r="B107" s="52">
        <v>29</v>
      </c>
      <c r="C107" s="52">
        <v>7822</v>
      </c>
      <c r="D107" s="51" t="s">
        <v>36</v>
      </c>
      <c r="E107" s="53">
        <v>31805</v>
      </c>
      <c r="F107" s="52">
        <v>0.81</v>
      </c>
      <c r="G107" s="10"/>
      <c r="H107" s="4">
        <f t="shared" si="4"/>
        <v>586.81487603305777</v>
      </c>
      <c r="I107" s="4">
        <f t="shared" si="5"/>
        <v>586.81487603305777</v>
      </c>
      <c r="J107" s="4">
        <f t="shared" si="6"/>
        <v>0</v>
      </c>
    </row>
    <row r="108" spans="1:10" x14ac:dyDescent="0.3">
      <c r="A108" s="51" t="s">
        <v>37</v>
      </c>
      <c r="B108" s="52">
        <v>29</v>
      </c>
      <c r="C108" s="52">
        <v>8171</v>
      </c>
      <c r="D108" s="51" t="s">
        <v>36</v>
      </c>
      <c r="E108" s="53">
        <v>36860</v>
      </c>
      <c r="F108" s="52">
        <v>3.21</v>
      </c>
      <c r="G108" s="10"/>
      <c r="H108" s="4">
        <f t="shared" si="4"/>
        <v>2325.5256198347106</v>
      </c>
      <c r="I108" s="4">
        <f t="shared" si="5"/>
        <v>2325.5256198347106</v>
      </c>
      <c r="J108" s="4">
        <f t="shared" si="6"/>
        <v>0</v>
      </c>
    </row>
    <row r="109" spans="1:10" x14ac:dyDescent="0.3">
      <c r="A109" s="51" t="s">
        <v>38</v>
      </c>
      <c r="B109" s="52">
        <v>25</v>
      </c>
      <c r="C109" s="52">
        <v>4297</v>
      </c>
      <c r="D109" s="51" t="s">
        <v>36</v>
      </c>
      <c r="E109" s="53">
        <v>17137</v>
      </c>
      <c r="F109" s="52">
        <v>0.78</v>
      </c>
      <c r="G109" s="10"/>
      <c r="H109" s="4">
        <f t="shared" si="4"/>
        <v>565.08099173553717</v>
      </c>
      <c r="I109" s="4">
        <f t="shared" si="5"/>
        <v>0</v>
      </c>
      <c r="J109" s="4">
        <f t="shared" si="6"/>
        <v>565.08099173553717</v>
      </c>
    </row>
    <row r="110" spans="1:10" x14ac:dyDescent="0.3">
      <c r="A110" s="51" t="s">
        <v>38</v>
      </c>
      <c r="B110" s="52">
        <v>25</v>
      </c>
      <c r="C110" s="52">
        <v>4295</v>
      </c>
      <c r="D110" s="51" t="s">
        <v>36</v>
      </c>
      <c r="E110" s="53">
        <v>19207</v>
      </c>
      <c r="F110" s="52">
        <v>0.67</v>
      </c>
      <c r="G110" s="10"/>
      <c r="H110" s="4">
        <f t="shared" si="4"/>
        <v>485.39008264462814</v>
      </c>
      <c r="I110" s="4">
        <f t="shared" si="5"/>
        <v>0</v>
      </c>
      <c r="J110" s="4">
        <f t="shared" si="6"/>
        <v>485.39008264462814</v>
      </c>
    </row>
    <row r="111" spans="1:10" x14ac:dyDescent="0.3">
      <c r="A111" s="51" t="s">
        <v>38</v>
      </c>
      <c r="B111" s="52">
        <v>25</v>
      </c>
      <c r="C111" s="52">
        <v>14384</v>
      </c>
      <c r="D111" s="51" t="s">
        <v>36</v>
      </c>
      <c r="E111" s="53">
        <v>19225</v>
      </c>
      <c r="F111" s="52">
        <v>0.21</v>
      </c>
      <c r="G111" s="54">
        <v>60.4</v>
      </c>
      <c r="H111" s="4">
        <f t="shared" si="4"/>
        <v>60.4</v>
      </c>
      <c r="I111" s="4">
        <f t="shared" si="5"/>
        <v>0</v>
      </c>
      <c r="J111" s="4">
        <f t="shared" si="6"/>
        <v>60.4</v>
      </c>
    </row>
    <row r="112" spans="1:10" x14ac:dyDescent="0.3">
      <c r="A112" s="51" t="s">
        <v>38</v>
      </c>
      <c r="B112" s="52">
        <v>25</v>
      </c>
      <c r="C112" s="52">
        <v>14386</v>
      </c>
      <c r="D112" s="51" t="s">
        <v>36</v>
      </c>
      <c r="E112" s="53">
        <v>19225</v>
      </c>
      <c r="F112" s="52">
        <v>0.25</v>
      </c>
      <c r="G112" s="54">
        <v>67.2</v>
      </c>
      <c r="H112" s="4">
        <f t="shared" si="4"/>
        <v>67.2</v>
      </c>
      <c r="I112" s="4">
        <f t="shared" si="5"/>
        <v>0</v>
      </c>
      <c r="J112" s="4">
        <f t="shared" si="6"/>
        <v>67.2</v>
      </c>
    </row>
    <row r="113" spans="1:10" x14ac:dyDescent="0.3">
      <c r="A113" s="51" t="s">
        <v>38</v>
      </c>
      <c r="B113" s="52">
        <v>25</v>
      </c>
      <c r="C113" s="52">
        <v>14405</v>
      </c>
      <c r="D113" s="51" t="s">
        <v>36</v>
      </c>
      <c r="E113" s="53">
        <v>19589</v>
      </c>
      <c r="F113" s="52">
        <v>0.21</v>
      </c>
      <c r="G113" s="54">
        <v>41.6</v>
      </c>
      <c r="H113" s="4">
        <f t="shared" si="4"/>
        <v>41.6</v>
      </c>
      <c r="I113" s="4">
        <f t="shared" si="5"/>
        <v>0</v>
      </c>
      <c r="J113" s="4">
        <f t="shared" si="6"/>
        <v>41.6</v>
      </c>
    </row>
    <row r="114" spans="1:10" x14ac:dyDescent="0.3">
      <c r="A114" s="51" t="s">
        <v>38</v>
      </c>
      <c r="B114" s="52">
        <v>25</v>
      </c>
      <c r="C114" s="52">
        <v>4294</v>
      </c>
      <c r="D114" s="51" t="s">
        <v>36</v>
      </c>
      <c r="E114" s="53">
        <v>20823</v>
      </c>
      <c r="F114" s="52">
        <v>1.5</v>
      </c>
      <c r="G114" s="10"/>
      <c r="H114" s="4">
        <f t="shared" si="4"/>
        <v>1086.6942148760329</v>
      </c>
      <c r="I114" s="4">
        <f t="shared" si="5"/>
        <v>0</v>
      </c>
      <c r="J114" s="4">
        <f t="shared" si="6"/>
        <v>1086.6942148760329</v>
      </c>
    </row>
    <row r="115" spans="1:10" x14ac:dyDescent="0.3">
      <c r="A115" s="51" t="s">
        <v>38</v>
      </c>
      <c r="B115" s="52">
        <v>25</v>
      </c>
      <c r="C115" s="52">
        <v>7023</v>
      </c>
      <c r="D115" s="51" t="s">
        <v>36</v>
      </c>
      <c r="E115" s="53">
        <v>26680</v>
      </c>
      <c r="F115" s="52">
        <v>2.79</v>
      </c>
      <c r="G115" s="10"/>
      <c r="H115" s="4">
        <f t="shared" si="4"/>
        <v>2021.2512396694215</v>
      </c>
      <c r="I115" s="4">
        <f t="shared" si="5"/>
        <v>0</v>
      </c>
      <c r="J115" s="4">
        <f t="shared" si="6"/>
        <v>2021.2512396694215</v>
      </c>
    </row>
    <row r="116" spans="1:10" x14ac:dyDescent="0.3">
      <c r="A116" s="51" t="s">
        <v>38</v>
      </c>
      <c r="B116" s="52">
        <v>25</v>
      </c>
      <c r="C116" s="52">
        <v>14380</v>
      </c>
      <c r="D116" s="51" t="s">
        <v>36</v>
      </c>
      <c r="E116" s="53">
        <v>26864</v>
      </c>
      <c r="F116" s="52">
        <v>0.23</v>
      </c>
      <c r="G116" s="54">
        <v>60</v>
      </c>
      <c r="H116" s="4">
        <f t="shared" si="4"/>
        <v>60</v>
      </c>
      <c r="I116" s="4">
        <f t="shared" si="5"/>
        <v>0</v>
      </c>
      <c r="J116" s="4">
        <f t="shared" si="6"/>
        <v>60</v>
      </c>
    </row>
    <row r="117" spans="1:10" x14ac:dyDescent="0.3">
      <c r="A117" s="51" t="s">
        <v>38</v>
      </c>
      <c r="B117" s="52">
        <v>25</v>
      </c>
      <c r="C117" s="52">
        <v>14381</v>
      </c>
      <c r="D117" s="51" t="s">
        <v>36</v>
      </c>
      <c r="E117" s="53">
        <v>26864</v>
      </c>
      <c r="F117" s="52">
        <v>0.19</v>
      </c>
      <c r="G117" s="52">
        <v>51.2</v>
      </c>
      <c r="H117" s="4">
        <f t="shared" si="4"/>
        <v>51.2</v>
      </c>
      <c r="I117" s="4">
        <f t="shared" si="5"/>
        <v>0</v>
      </c>
      <c r="J117" s="4">
        <f t="shared" si="6"/>
        <v>51.2</v>
      </c>
    </row>
    <row r="118" spans="1:10" x14ac:dyDescent="0.3">
      <c r="A118" s="51" t="s">
        <v>38</v>
      </c>
      <c r="B118" s="52">
        <v>25</v>
      </c>
      <c r="C118" s="52">
        <v>7168</v>
      </c>
      <c r="D118" s="51" t="s">
        <v>36</v>
      </c>
      <c r="E118" s="53">
        <v>28886</v>
      </c>
      <c r="F118" s="52">
        <v>6.13</v>
      </c>
      <c r="G118" s="59"/>
      <c r="H118" s="4">
        <f t="shared" si="4"/>
        <v>4440.9570247933889</v>
      </c>
      <c r="I118" s="4">
        <f t="shared" si="5"/>
        <v>0</v>
      </c>
      <c r="J118" s="4">
        <f t="shared" si="6"/>
        <v>4440.9570247933889</v>
      </c>
    </row>
    <row r="119" spans="1:10" x14ac:dyDescent="0.3">
      <c r="A119" s="51" t="s">
        <v>38</v>
      </c>
      <c r="B119" s="52">
        <v>25</v>
      </c>
      <c r="C119" s="52">
        <v>14406</v>
      </c>
      <c r="D119" s="51" t="s">
        <v>36</v>
      </c>
      <c r="E119" s="53">
        <v>29558</v>
      </c>
      <c r="F119" s="52">
        <v>0.14000000000000001</v>
      </c>
      <c r="G119" s="52">
        <v>27.2</v>
      </c>
      <c r="H119" s="4">
        <f t="shared" si="4"/>
        <v>27.2</v>
      </c>
      <c r="I119" s="4">
        <f t="shared" si="5"/>
        <v>0</v>
      </c>
      <c r="J119" s="4">
        <f t="shared" si="6"/>
        <v>27.2</v>
      </c>
    </row>
    <row r="120" spans="1:10" x14ac:dyDescent="0.3">
      <c r="A120" s="51" t="s">
        <v>38</v>
      </c>
      <c r="B120" s="52">
        <v>25</v>
      </c>
      <c r="C120" s="52">
        <v>7498</v>
      </c>
      <c r="D120" s="51" t="s">
        <v>36</v>
      </c>
      <c r="E120" s="53">
        <v>32826</v>
      </c>
      <c r="F120" s="52">
        <v>2.3199999999999998</v>
      </c>
      <c r="G120" s="59"/>
      <c r="H120" s="4">
        <f t="shared" si="4"/>
        <v>1680.7537190082644</v>
      </c>
      <c r="I120" s="4">
        <f t="shared" si="5"/>
        <v>1680.7537190082644</v>
      </c>
      <c r="J120" s="4">
        <f t="shared" si="6"/>
        <v>0</v>
      </c>
    </row>
    <row r="121" spans="1:10" x14ac:dyDescent="0.3">
      <c r="A121" s="51" t="s">
        <v>38</v>
      </c>
      <c r="B121" s="52">
        <v>25</v>
      </c>
      <c r="C121" s="52">
        <v>7634</v>
      </c>
      <c r="D121" s="51" t="s">
        <v>36</v>
      </c>
      <c r="E121" s="53">
        <v>34782</v>
      </c>
      <c r="F121" s="52">
        <v>6.69</v>
      </c>
      <c r="G121" s="59"/>
      <c r="H121" s="4">
        <f t="shared" si="4"/>
        <v>4846.6561983471074</v>
      </c>
      <c r="I121" s="4">
        <f t="shared" si="5"/>
        <v>4846.6561983471074</v>
      </c>
      <c r="J121" s="4">
        <f t="shared" si="6"/>
        <v>0</v>
      </c>
    </row>
    <row r="122" spans="1:10" x14ac:dyDescent="0.3">
      <c r="A122" s="51" t="s">
        <v>38</v>
      </c>
      <c r="B122" s="52">
        <v>25</v>
      </c>
      <c r="C122" s="52">
        <v>13964</v>
      </c>
      <c r="D122" s="51" t="s">
        <v>36</v>
      </c>
      <c r="E122" s="53">
        <v>36958</v>
      </c>
      <c r="F122" s="52">
        <v>6.7</v>
      </c>
      <c r="G122" s="59"/>
      <c r="H122" s="4">
        <f t="shared" si="4"/>
        <v>4853.9008264462809</v>
      </c>
      <c r="I122" s="4">
        <f t="shared" si="5"/>
        <v>4853.9008264462809</v>
      </c>
      <c r="J122" s="4">
        <f t="shared" si="6"/>
        <v>0</v>
      </c>
    </row>
    <row r="123" spans="1:10" x14ac:dyDescent="0.3">
      <c r="A123" s="51" t="s">
        <v>39</v>
      </c>
      <c r="B123" s="52">
        <v>35</v>
      </c>
      <c r="C123" s="52">
        <v>4209</v>
      </c>
      <c r="D123" s="51" t="s">
        <v>36</v>
      </c>
      <c r="E123" s="53">
        <v>19207</v>
      </c>
      <c r="F123" s="52">
        <v>0.27</v>
      </c>
      <c r="G123" s="52">
        <v>28</v>
      </c>
      <c r="H123" s="4">
        <f t="shared" si="4"/>
        <v>28</v>
      </c>
      <c r="I123" s="4">
        <f t="shared" si="5"/>
        <v>0</v>
      </c>
      <c r="J123" s="4">
        <f t="shared" si="6"/>
        <v>28</v>
      </c>
    </row>
    <row r="124" spans="1:10" x14ac:dyDescent="0.3">
      <c r="A124" s="51" t="s">
        <v>39</v>
      </c>
      <c r="B124" s="52">
        <v>35</v>
      </c>
      <c r="C124" s="52">
        <v>13701</v>
      </c>
      <c r="D124" s="51" t="s">
        <v>36</v>
      </c>
      <c r="E124" s="53">
        <v>39461</v>
      </c>
      <c r="F124" s="52">
        <v>0.26</v>
      </c>
      <c r="G124" s="10"/>
      <c r="H124" s="4">
        <f t="shared" si="4"/>
        <v>188.36033057851239</v>
      </c>
      <c r="I124" s="4">
        <f t="shared" si="5"/>
        <v>188.36033057851239</v>
      </c>
      <c r="J124" s="4">
        <f t="shared" si="6"/>
        <v>0</v>
      </c>
    </row>
    <row r="125" spans="1:10" x14ac:dyDescent="0.3">
      <c r="A125" s="51" t="s">
        <v>40</v>
      </c>
      <c r="B125" s="52">
        <v>27</v>
      </c>
      <c r="C125" s="52">
        <v>7015</v>
      </c>
      <c r="D125" s="51" t="s">
        <v>36</v>
      </c>
      <c r="E125" s="53">
        <v>26029</v>
      </c>
      <c r="F125" s="52">
        <v>2</v>
      </c>
      <c r="G125" s="52">
        <v>1447.9</v>
      </c>
      <c r="H125" s="4">
        <f t="shared" si="4"/>
        <v>1447.9</v>
      </c>
      <c r="I125" s="4">
        <f t="shared" si="5"/>
        <v>0</v>
      </c>
      <c r="J125" s="4">
        <f t="shared" si="6"/>
        <v>1447.9</v>
      </c>
    </row>
    <row r="126" spans="1:10" x14ac:dyDescent="0.3">
      <c r="A126" s="51" t="s">
        <v>41</v>
      </c>
      <c r="B126" s="52">
        <v>27</v>
      </c>
      <c r="C126" s="52">
        <v>4106</v>
      </c>
      <c r="D126" s="51" t="s">
        <v>36</v>
      </c>
      <c r="E126" s="53">
        <v>7707</v>
      </c>
      <c r="F126" s="52">
        <v>1.84</v>
      </c>
      <c r="G126" s="52">
        <v>1332.1</v>
      </c>
      <c r="H126" s="4">
        <f t="shared" si="4"/>
        <v>1332.1</v>
      </c>
      <c r="I126" s="4">
        <f t="shared" si="5"/>
        <v>0</v>
      </c>
      <c r="J126" s="4">
        <f t="shared" si="6"/>
        <v>1332.1</v>
      </c>
    </row>
    <row r="127" spans="1:10" x14ac:dyDescent="0.3">
      <c r="A127" s="51" t="s">
        <v>41</v>
      </c>
      <c r="B127" s="52">
        <v>27</v>
      </c>
      <c r="C127" s="52">
        <v>4086</v>
      </c>
      <c r="D127" s="51" t="s">
        <v>36</v>
      </c>
      <c r="E127" s="53">
        <v>7941</v>
      </c>
      <c r="F127" s="52">
        <v>3.01</v>
      </c>
      <c r="G127" s="52">
        <v>2179.1</v>
      </c>
      <c r="H127" s="4">
        <f t="shared" si="4"/>
        <v>2179.1</v>
      </c>
      <c r="I127" s="4">
        <f t="shared" si="5"/>
        <v>0</v>
      </c>
      <c r="J127" s="4">
        <f t="shared" si="6"/>
        <v>2179.1</v>
      </c>
    </row>
    <row r="128" spans="1:10" x14ac:dyDescent="0.3">
      <c r="A128" s="51" t="s">
        <v>41</v>
      </c>
      <c r="B128" s="52">
        <v>27</v>
      </c>
      <c r="C128" s="52">
        <v>4151</v>
      </c>
      <c r="D128" s="51" t="s">
        <v>36</v>
      </c>
      <c r="E128" s="53">
        <v>17734</v>
      </c>
      <c r="F128" s="52">
        <v>7.0000000000000007E-2</v>
      </c>
      <c r="G128" s="52">
        <v>50.6</v>
      </c>
      <c r="H128" s="4">
        <f t="shared" si="4"/>
        <v>50.6</v>
      </c>
      <c r="I128" s="4">
        <f t="shared" si="5"/>
        <v>0</v>
      </c>
      <c r="J128" s="4">
        <f t="shared" si="6"/>
        <v>50.6</v>
      </c>
    </row>
    <row r="129" spans="1:10" x14ac:dyDescent="0.3">
      <c r="A129" s="51" t="s">
        <v>41</v>
      </c>
      <c r="B129" s="52">
        <v>27</v>
      </c>
      <c r="C129" s="52">
        <v>4088</v>
      </c>
      <c r="D129" s="51" t="s">
        <v>36</v>
      </c>
      <c r="E129" s="53">
        <v>19419</v>
      </c>
      <c r="F129" s="52">
        <v>4.0199999999999996</v>
      </c>
      <c r="G129" s="52">
        <v>2910.3</v>
      </c>
      <c r="H129" s="4">
        <f t="shared" si="4"/>
        <v>2910.3</v>
      </c>
      <c r="I129" s="4">
        <f t="shared" si="5"/>
        <v>0</v>
      </c>
      <c r="J129" s="4">
        <f t="shared" si="6"/>
        <v>2910.3</v>
      </c>
    </row>
    <row r="130" spans="1:10" x14ac:dyDescent="0.3">
      <c r="A130" s="51" t="s">
        <v>41</v>
      </c>
      <c r="B130" s="52">
        <v>27</v>
      </c>
      <c r="C130" s="52">
        <v>12265</v>
      </c>
      <c r="D130" s="51" t="s">
        <v>36</v>
      </c>
      <c r="E130" s="53">
        <v>19589</v>
      </c>
      <c r="F130" s="52">
        <v>0.33</v>
      </c>
      <c r="G130" s="52">
        <v>65.2</v>
      </c>
      <c r="H130" s="4">
        <f t="shared" si="4"/>
        <v>65.2</v>
      </c>
      <c r="I130" s="4">
        <f t="shared" si="5"/>
        <v>0</v>
      </c>
      <c r="J130" s="4">
        <f t="shared" si="6"/>
        <v>65.2</v>
      </c>
    </row>
    <row r="131" spans="1:10" x14ac:dyDescent="0.3">
      <c r="A131" s="51" t="s">
        <v>41</v>
      </c>
      <c r="B131" s="52">
        <v>27</v>
      </c>
      <c r="C131" s="52">
        <v>4087</v>
      </c>
      <c r="D131" s="51" t="s">
        <v>36</v>
      </c>
      <c r="E131" s="53">
        <v>19815</v>
      </c>
      <c r="F131" s="52">
        <v>1.79</v>
      </c>
      <c r="G131" s="52">
        <v>1295.9000000000001</v>
      </c>
      <c r="H131" s="4">
        <f t="shared" si="4"/>
        <v>1295.9000000000001</v>
      </c>
      <c r="I131" s="4">
        <f t="shared" si="5"/>
        <v>0</v>
      </c>
      <c r="J131" s="4">
        <f t="shared" si="6"/>
        <v>1295.9000000000001</v>
      </c>
    </row>
    <row r="132" spans="1:10" x14ac:dyDescent="0.3">
      <c r="A132" s="51" t="s">
        <v>41</v>
      </c>
      <c r="B132" s="52">
        <v>27</v>
      </c>
      <c r="C132" s="52">
        <v>4152</v>
      </c>
      <c r="D132" s="51" t="s">
        <v>36</v>
      </c>
      <c r="E132" s="53">
        <v>21276</v>
      </c>
      <c r="F132" s="52">
        <v>1.1000000000000001</v>
      </c>
      <c r="G132" s="52">
        <v>220</v>
      </c>
      <c r="H132" s="4">
        <f t="shared" ref="H132:H164" si="7">IF(G132&gt;0,G132,F132*86400/43560*365.25)</f>
        <v>220</v>
      </c>
      <c r="I132" s="4">
        <f t="shared" ref="I132:I164" si="8">IF(E132&lt;M$1,0,H132)</f>
        <v>0</v>
      </c>
      <c r="J132" s="4">
        <f t="shared" ref="J132:J164" si="9">IF(E132&lt;M$1,H132,0)</f>
        <v>220</v>
      </c>
    </row>
    <row r="133" spans="1:10" x14ac:dyDescent="0.3">
      <c r="A133" s="51" t="s">
        <v>41</v>
      </c>
      <c r="B133" s="52">
        <v>27</v>
      </c>
      <c r="C133" s="52">
        <v>4165</v>
      </c>
      <c r="D133" s="51" t="s">
        <v>36</v>
      </c>
      <c r="E133" s="53">
        <v>22031</v>
      </c>
      <c r="F133" s="52">
        <v>1.95</v>
      </c>
      <c r="G133" s="52">
        <v>1411</v>
      </c>
      <c r="H133" s="4">
        <f t="shared" si="7"/>
        <v>1411</v>
      </c>
      <c r="I133" s="4">
        <f t="shared" si="8"/>
        <v>0</v>
      </c>
      <c r="J133" s="4">
        <f t="shared" si="9"/>
        <v>1411</v>
      </c>
    </row>
    <row r="134" spans="1:10" x14ac:dyDescent="0.3">
      <c r="A134" s="51" t="s">
        <v>41</v>
      </c>
      <c r="B134" s="52">
        <v>27</v>
      </c>
      <c r="C134" s="52">
        <v>11706</v>
      </c>
      <c r="D134" s="51" t="s">
        <v>36</v>
      </c>
      <c r="E134" s="53">
        <v>22031</v>
      </c>
      <c r="F134" s="52">
        <v>1.67</v>
      </c>
      <c r="G134" s="52">
        <v>1209</v>
      </c>
      <c r="H134" s="4">
        <f t="shared" si="7"/>
        <v>1209</v>
      </c>
      <c r="I134" s="4">
        <f t="shared" si="8"/>
        <v>0</v>
      </c>
      <c r="J134" s="4">
        <f t="shared" si="9"/>
        <v>1209</v>
      </c>
    </row>
    <row r="135" spans="1:10" x14ac:dyDescent="0.3">
      <c r="A135" s="51" t="s">
        <v>41</v>
      </c>
      <c r="B135" s="52">
        <v>27</v>
      </c>
      <c r="C135" s="52">
        <v>4154</v>
      </c>
      <c r="D135" s="51" t="s">
        <v>36</v>
      </c>
      <c r="E135" s="53">
        <v>22409</v>
      </c>
      <c r="F135" s="52">
        <v>0.14000000000000001</v>
      </c>
      <c r="G135" s="52">
        <v>2.8</v>
      </c>
      <c r="H135" s="4">
        <f t="shared" si="7"/>
        <v>2.8</v>
      </c>
      <c r="I135" s="4">
        <f t="shared" si="8"/>
        <v>0</v>
      </c>
      <c r="J135" s="4">
        <f t="shared" si="9"/>
        <v>2.8</v>
      </c>
    </row>
    <row r="136" spans="1:10" x14ac:dyDescent="0.3">
      <c r="A136" s="51" t="s">
        <v>41</v>
      </c>
      <c r="B136" s="52">
        <v>27</v>
      </c>
      <c r="C136" s="52">
        <v>4153</v>
      </c>
      <c r="D136" s="51" t="s">
        <v>36</v>
      </c>
      <c r="E136" s="53">
        <v>23071</v>
      </c>
      <c r="F136" s="52">
        <v>0.14299999999999999</v>
      </c>
      <c r="G136" s="52">
        <v>78</v>
      </c>
      <c r="H136" s="4">
        <f t="shared" si="7"/>
        <v>78</v>
      </c>
      <c r="I136" s="4">
        <f t="shared" si="8"/>
        <v>0</v>
      </c>
      <c r="J136" s="4">
        <f t="shared" si="9"/>
        <v>78</v>
      </c>
    </row>
    <row r="137" spans="1:10" x14ac:dyDescent="0.3">
      <c r="A137" s="51" t="s">
        <v>41</v>
      </c>
      <c r="B137" s="52">
        <v>27</v>
      </c>
      <c r="C137" s="52">
        <v>12266</v>
      </c>
      <c r="D137" s="51" t="s">
        <v>36</v>
      </c>
      <c r="E137" s="53">
        <v>29558</v>
      </c>
      <c r="F137" s="52">
        <v>0.21</v>
      </c>
      <c r="G137" s="52">
        <v>42.4</v>
      </c>
      <c r="H137" s="4">
        <f t="shared" si="7"/>
        <v>42.4</v>
      </c>
      <c r="I137" s="4">
        <f t="shared" si="8"/>
        <v>0</v>
      </c>
      <c r="J137" s="4">
        <f t="shared" si="9"/>
        <v>42.4</v>
      </c>
    </row>
    <row r="138" spans="1:10" x14ac:dyDescent="0.3">
      <c r="A138" s="51" t="s">
        <v>41</v>
      </c>
      <c r="B138" s="52">
        <v>27</v>
      </c>
      <c r="C138" s="52">
        <v>7329</v>
      </c>
      <c r="D138" s="51" t="s">
        <v>36</v>
      </c>
      <c r="E138" s="53">
        <v>30243</v>
      </c>
      <c r="F138" s="52">
        <v>3.99</v>
      </c>
      <c r="G138" s="52">
        <v>2888.7</v>
      </c>
      <c r="H138" s="4">
        <f t="shared" si="7"/>
        <v>2888.7</v>
      </c>
      <c r="I138" s="4">
        <f t="shared" si="8"/>
        <v>0</v>
      </c>
      <c r="J138" s="4">
        <f t="shared" si="9"/>
        <v>2888.7</v>
      </c>
    </row>
    <row r="139" spans="1:10" x14ac:dyDescent="0.3">
      <c r="A139" s="51" t="s">
        <v>41</v>
      </c>
      <c r="B139" s="52">
        <v>27</v>
      </c>
      <c r="C139" s="52">
        <v>7384</v>
      </c>
      <c r="D139" s="51" t="s">
        <v>36</v>
      </c>
      <c r="E139" s="53">
        <v>30497</v>
      </c>
      <c r="F139" s="52">
        <v>0.14000000000000001</v>
      </c>
      <c r="G139" s="52">
        <v>101.3</v>
      </c>
      <c r="H139" s="4">
        <f t="shared" si="7"/>
        <v>101.3</v>
      </c>
      <c r="I139" s="4">
        <f t="shared" si="8"/>
        <v>0</v>
      </c>
      <c r="J139" s="4">
        <f t="shared" si="9"/>
        <v>101.3</v>
      </c>
    </row>
    <row r="140" spans="1:10" x14ac:dyDescent="0.3">
      <c r="A140" s="51" t="s">
        <v>41</v>
      </c>
      <c r="B140" s="52">
        <v>27</v>
      </c>
      <c r="C140" s="52">
        <v>7386</v>
      </c>
      <c r="D140" s="51" t="s">
        <v>36</v>
      </c>
      <c r="E140" s="53">
        <v>30630</v>
      </c>
      <c r="F140" s="52">
        <v>1.19</v>
      </c>
      <c r="G140" s="52">
        <v>861.5</v>
      </c>
      <c r="H140" s="4">
        <f t="shared" si="7"/>
        <v>861.5</v>
      </c>
      <c r="I140" s="4">
        <f t="shared" si="8"/>
        <v>0</v>
      </c>
      <c r="J140" s="4">
        <f t="shared" si="9"/>
        <v>861.5</v>
      </c>
    </row>
    <row r="141" spans="1:10" x14ac:dyDescent="0.3">
      <c r="A141" s="51" t="s">
        <v>41</v>
      </c>
      <c r="B141" s="52">
        <v>27</v>
      </c>
      <c r="C141" s="52">
        <v>7385</v>
      </c>
      <c r="D141" s="51" t="s">
        <v>36</v>
      </c>
      <c r="E141" s="53">
        <v>30650</v>
      </c>
      <c r="F141" s="52">
        <v>1.32</v>
      </c>
      <c r="G141" s="52">
        <v>264</v>
      </c>
      <c r="H141" s="4">
        <f t="shared" si="7"/>
        <v>264</v>
      </c>
      <c r="I141" s="4">
        <f t="shared" si="8"/>
        <v>0</v>
      </c>
      <c r="J141" s="4">
        <f t="shared" si="9"/>
        <v>264</v>
      </c>
    </row>
    <row r="142" spans="1:10" x14ac:dyDescent="0.3">
      <c r="A142" s="51" t="s">
        <v>42</v>
      </c>
      <c r="B142" s="52">
        <v>34</v>
      </c>
      <c r="C142" s="52">
        <v>4028</v>
      </c>
      <c r="D142" s="51" t="s">
        <v>36</v>
      </c>
      <c r="E142" s="53">
        <v>19124</v>
      </c>
      <c r="F142" s="52">
        <v>0.23</v>
      </c>
      <c r="G142" s="10"/>
      <c r="H142" s="4">
        <f t="shared" si="7"/>
        <v>166.62644628099173</v>
      </c>
      <c r="I142" s="4">
        <f t="shared" si="8"/>
        <v>0</v>
      </c>
      <c r="J142" s="4">
        <f t="shared" si="9"/>
        <v>166.62644628099173</v>
      </c>
    </row>
    <row r="143" spans="1:10" x14ac:dyDescent="0.3">
      <c r="A143" s="51" t="s">
        <v>42</v>
      </c>
      <c r="B143" s="52">
        <v>34</v>
      </c>
      <c r="C143" s="52">
        <v>4027</v>
      </c>
      <c r="D143" s="51" t="s">
        <v>36</v>
      </c>
      <c r="E143" s="53">
        <v>22087</v>
      </c>
      <c r="F143" s="52">
        <v>0.23</v>
      </c>
      <c r="G143" s="10"/>
      <c r="H143" s="4">
        <f t="shared" si="7"/>
        <v>166.62644628099173</v>
      </c>
      <c r="I143" s="4">
        <f t="shared" si="8"/>
        <v>0</v>
      </c>
      <c r="J143" s="4">
        <f t="shared" si="9"/>
        <v>166.62644628099173</v>
      </c>
    </row>
    <row r="144" spans="1:10" x14ac:dyDescent="0.3">
      <c r="A144" s="51" t="s">
        <v>43</v>
      </c>
      <c r="B144" s="52">
        <v>29</v>
      </c>
      <c r="C144" s="52">
        <v>14012</v>
      </c>
      <c r="D144" s="51" t="s">
        <v>36</v>
      </c>
      <c r="E144" s="53">
        <v>19225</v>
      </c>
      <c r="F144" s="52">
        <v>1.83</v>
      </c>
      <c r="G144" s="54">
        <v>488.8</v>
      </c>
      <c r="H144" s="4">
        <f t="shared" si="7"/>
        <v>488.8</v>
      </c>
      <c r="I144" s="4">
        <f t="shared" si="8"/>
        <v>0</v>
      </c>
      <c r="J144" s="4">
        <f t="shared" si="9"/>
        <v>488.8</v>
      </c>
    </row>
    <row r="145" spans="1:10" x14ac:dyDescent="0.3">
      <c r="A145" s="51" t="s">
        <v>43</v>
      </c>
      <c r="B145" s="52">
        <v>29</v>
      </c>
      <c r="C145" s="52">
        <v>14013</v>
      </c>
      <c r="D145" s="51" t="s">
        <v>36</v>
      </c>
      <c r="E145" s="53">
        <v>19225</v>
      </c>
      <c r="F145" s="52">
        <v>2.25</v>
      </c>
      <c r="G145" s="54">
        <v>651.20000000000005</v>
      </c>
      <c r="H145" s="4">
        <f t="shared" si="7"/>
        <v>651.20000000000005</v>
      </c>
      <c r="I145" s="4">
        <f t="shared" si="8"/>
        <v>0</v>
      </c>
      <c r="J145" s="4">
        <f t="shared" si="9"/>
        <v>651.20000000000005</v>
      </c>
    </row>
    <row r="146" spans="1:10" x14ac:dyDescent="0.3">
      <c r="A146" s="51" t="s">
        <v>43</v>
      </c>
      <c r="B146" s="52">
        <v>29</v>
      </c>
      <c r="C146" s="52">
        <v>14106</v>
      </c>
      <c r="D146" s="51" t="s">
        <v>36</v>
      </c>
      <c r="E146" s="53">
        <v>19589</v>
      </c>
      <c r="F146" s="52">
        <v>0.93</v>
      </c>
      <c r="G146" s="54">
        <v>186.4</v>
      </c>
      <c r="H146" s="4">
        <f t="shared" si="7"/>
        <v>186.4</v>
      </c>
      <c r="I146" s="4">
        <f t="shared" si="8"/>
        <v>0</v>
      </c>
      <c r="J146" s="4">
        <f t="shared" si="9"/>
        <v>186.4</v>
      </c>
    </row>
    <row r="147" spans="1:10" x14ac:dyDescent="0.3">
      <c r="A147" s="51" t="s">
        <v>43</v>
      </c>
      <c r="B147" s="52">
        <v>29</v>
      </c>
      <c r="C147" s="52">
        <v>2385</v>
      </c>
      <c r="D147" s="51" t="s">
        <v>36</v>
      </c>
      <c r="E147" s="53">
        <v>20831</v>
      </c>
      <c r="F147" s="52">
        <v>0.78</v>
      </c>
      <c r="G147" s="10"/>
      <c r="H147" s="4">
        <f t="shared" si="7"/>
        <v>565.08099173553717</v>
      </c>
      <c r="I147" s="4">
        <f t="shared" si="8"/>
        <v>0</v>
      </c>
      <c r="J147" s="4">
        <f t="shared" si="9"/>
        <v>565.08099173553717</v>
      </c>
    </row>
    <row r="148" spans="1:10" x14ac:dyDescent="0.3">
      <c r="A148" s="51" t="s">
        <v>43</v>
      </c>
      <c r="B148" s="52">
        <v>29</v>
      </c>
      <c r="C148" s="52">
        <v>2413</v>
      </c>
      <c r="D148" s="51" t="s">
        <v>36</v>
      </c>
      <c r="E148" s="53">
        <v>21726</v>
      </c>
      <c r="F148" s="52">
        <v>1.1000000000000001</v>
      </c>
      <c r="G148" s="10"/>
      <c r="H148" s="4">
        <f t="shared" si="7"/>
        <v>796.90909090909099</v>
      </c>
      <c r="I148" s="4">
        <f t="shared" si="8"/>
        <v>0</v>
      </c>
      <c r="J148" s="4">
        <f t="shared" si="9"/>
        <v>796.90909090909099</v>
      </c>
    </row>
    <row r="149" spans="1:10" x14ac:dyDescent="0.3">
      <c r="A149" s="51" t="s">
        <v>43</v>
      </c>
      <c r="B149" s="52">
        <v>29</v>
      </c>
      <c r="C149" s="52">
        <v>14055</v>
      </c>
      <c r="D149" s="51" t="s">
        <v>36</v>
      </c>
      <c r="E149" s="53">
        <v>22452</v>
      </c>
      <c r="F149" s="52">
        <v>0.13</v>
      </c>
      <c r="G149" s="54">
        <v>26.4</v>
      </c>
      <c r="H149" s="4">
        <f t="shared" si="7"/>
        <v>26.4</v>
      </c>
      <c r="I149" s="4">
        <f t="shared" si="8"/>
        <v>0</v>
      </c>
      <c r="J149" s="4">
        <f t="shared" si="9"/>
        <v>26.4</v>
      </c>
    </row>
    <row r="150" spans="1:10" x14ac:dyDescent="0.3">
      <c r="A150" s="51" t="s">
        <v>43</v>
      </c>
      <c r="B150" s="52">
        <v>29</v>
      </c>
      <c r="C150" s="52">
        <v>2469</v>
      </c>
      <c r="D150" s="51" t="s">
        <v>36</v>
      </c>
      <c r="E150" s="53">
        <v>23080</v>
      </c>
      <c r="F150" s="52">
        <v>1.1100000000000001</v>
      </c>
      <c r="G150" s="10"/>
      <c r="H150" s="4">
        <f t="shared" si="7"/>
        <v>804.15371900826449</v>
      </c>
      <c r="I150" s="4">
        <f t="shared" si="8"/>
        <v>0</v>
      </c>
      <c r="J150" s="4">
        <f t="shared" si="9"/>
        <v>804.15371900826449</v>
      </c>
    </row>
    <row r="151" spans="1:10" x14ac:dyDescent="0.3">
      <c r="A151" s="51" t="s">
        <v>43</v>
      </c>
      <c r="B151" s="52">
        <v>29</v>
      </c>
      <c r="C151" s="52">
        <v>14016</v>
      </c>
      <c r="D151" s="51" t="s">
        <v>36</v>
      </c>
      <c r="E151" s="53">
        <v>24124</v>
      </c>
      <c r="F151" s="52">
        <v>1.89</v>
      </c>
      <c r="G151" s="52">
        <v>483</v>
      </c>
      <c r="H151" s="4">
        <f t="shared" si="7"/>
        <v>483</v>
      </c>
      <c r="I151" s="4">
        <f t="shared" si="8"/>
        <v>0</v>
      </c>
      <c r="J151" s="4">
        <f t="shared" si="9"/>
        <v>483</v>
      </c>
    </row>
    <row r="152" spans="1:10" x14ac:dyDescent="0.3">
      <c r="A152" s="51" t="s">
        <v>43</v>
      </c>
      <c r="B152" s="52">
        <v>29</v>
      </c>
      <c r="C152" s="52">
        <v>14099</v>
      </c>
      <c r="D152" s="51" t="s">
        <v>36</v>
      </c>
      <c r="E152" s="53">
        <v>24229</v>
      </c>
      <c r="F152" s="52">
        <v>2.52</v>
      </c>
      <c r="G152" s="52">
        <v>462</v>
      </c>
      <c r="H152" s="4">
        <f t="shared" si="7"/>
        <v>462</v>
      </c>
      <c r="I152" s="4">
        <f t="shared" si="8"/>
        <v>0</v>
      </c>
      <c r="J152" s="4">
        <f t="shared" si="9"/>
        <v>462</v>
      </c>
    </row>
    <row r="153" spans="1:10" x14ac:dyDescent="0.3">
      <c r="A153" s="51" t="s">
        <v>43</v>
      </c>
      <c r="B153" s="52">
        <v>29</v>
      </c>
      <c r="C153" s="52">
        <v>14056</v>
      </c>
      <c r="D153" s="51" t="s">
        <v>36</v>
      </c>
      <c r="E153" s="53">
        <v>24406</v>
      </c>
      <c r="F153" s="52">
        <v>0.09</v>
      </c>
      <c r="G153" s="52">
        <v>18.8</v>
      </c>
      <c r="H153" s="4">
        <f t="shared" si="7"/>
        <v>18.8</v>
      </c>
      <c r="I153" s="4">
        <f t="shared" si="8"/>
        <v>0</v>
      </c>
      <c r="J153" s="4">
        <f t="shared" si="9"/>
        <v>18.8</v>
      </c>
    </row>
    <row r="154" spans="1:10" x14ac:dyDescent="0.3">
      <c r="A154" s="51" t="s">
        <v>43</v>
      </c>
      <c r="B154" s="52">
        <v>29</v>
      </c>
      <c r="C154" s="52">
        <v>14054</v>
      </c>
      <c r="D154" s="51" t="s">
        <v>36</v>
      </c>
      <c r="E154" s="53">
        <v>27394</v>
      </c>
      <c r="F154" s="52">
        <v>1.47</v>
      </c>
      <c r="G154" s="52">
        <v>491.6</v>
      </c>
      <c r="H154" s="4">
        <f t="shared" si="7"/>
        <v>491.6</v>
      </c>
      <c r="I154" s="4">
        <f t="shared" si="8"/>
        <v>0</v>
      </c>
      <c r="J154" s="4">
        <f t="shared" si="9"/>
        <v>491.6</v>
      </c>
    </row>
    <row r="155" spans="1:10" x14ac:dyDescent="0.3">
      <c r="A155" s="51" t="s">
        <v>43</v>
      </c>
      <c r="B155" s="52">
        <v>29</v>
      </c>
      <c r="C155" s="52">
        <v>14107</v>
      </c>
      <c r="D155" s="51" t="s">
        <v>36</v>
      </c>
      <c r="E155" s="53">
        <v>29558</v>
      </c>
      <c r="F155" s="52">
        <v>0.61</v>
      </c>
      <c r="G155" s="52">
        <v>121.6</v>
      </c>
      <c r="H155" s="4">
        <f t="shared" si="7"/>
        <v>121.6</v>
      </c>
      <c r="I155" s="4">
        <f t="shared" si="8"/>
        <v>0</v>
      </c>
      <c r="J155" s="4">
        <f t="shared" si="9"/>
        <v>121.6</v>
      </c>
    </row>
    <row r="156" spans="1:10" x14ac:dyDescent="0.3">
      <c r="A156" s="51" t="s">
        <v>43</v>
      </c>
      <c r="B156" s="52">
        <v>29</v>
      </c>
      <c r="C156" s="52">
        <v>7624</v>
      </c>
      <c r="D156" s="51" t="s">
        <v>36</v>
      </c>
      <c r="E156" s="53">
        <v>29934</v>
      </c>
      <c r="F156" s="52">
        <v>4.96</v>
      </c>
      <c r="G156" s="59"/>
      <c r="H156" s="4">
        <f t="shared" si="7"/>
        <v>3593.3355371900825</v>
      </c>
      <c r="I156" s="4">
        <f t="shared" si="8"/>
        <v>0</v>
      </c>
      <c r="J156" s="4">
        <f t="shared" si="9"/>
        <v>3593.3355371900825</v>
      </c>
    </row>
    <row r="157" spans="1:10" x14ac:dyDescent="0.3">
      <c r="A157" s="51" t="s">
        <v>43</v>
      </c>
      <c r="B157" s="52">
        <v>29</v>
      </c>
      <c r="C157" s="52">
        <v>8188</v>
      </c>
      <c r="D157" s="51" t="s">
        <v>36</v>
      </c>
      <c r="E157" s="53">
        <v>35415</v>
      </c>
      <c r="F157" s="52">
        <v>6.7</v>
      </c>
      <c r="G157" s="59"/>
      <c r="H157" s="4">
        <f t="shared" si="7"/>
        <v>4853.9008264462809</v>
      </c>
      <c r="I157" s="4">
        <f t="shared" si="8"/>
        <v>4853.9008264462809</v>
      </c>
      <c r="J157" s="4">
        <f t="shared" si="9"/>
        <v>0</v>
      </c>
    </row>
    <row r="158" spans="1:10" x14ac:dyDescent="0.3">
      <c r="A158" s="51" t="s">
        <v>43</v>
      </c>
      <c r="B158" s="52">
        <v>29</v>
      </c>
      <c r="C158" s="52">
        <v>8229</v>
      </c>
      <c r="D158" s="51" t="s">
        <v>36</v>
      </c>
      <c r="E158" s="53">
        <v>36255</v>
      </c>
      <c r="F158" s="52">
        <v>1.74</v>
      </c>
      <c r="G158" s="59"/>
      <c r="H158" s="4">
        <f t="shared" si="7"/>
        <v>1260.5652892561984</v>
      </c>
      <c r="I158" s="4">
        <f t="shared" si="8"/>
        <v>1260.5652892561984</v>
      </c>
      <c r="J158" s="4">
        <f t="shared" si="9"/>
        <v>0</v>
      </c>
    </row>
    <row r="159" spans="1:10" x14ac:dyDescent="0.3">
      <c r="A159" s="51" t="s">
        <v>43</v>
      </c>
      <c r="B159" s="52">
        <v>29</v>
      </c>
      <c r="C159" s="52">
        <v>8230</v>
      </c>
      <c r="D159" s="51" t="s">
        <v>36</v>
      </c>
      <c r="E159" s="53">
        <v>36255</v>
      </c>
      <c r="F159" s="52">
        <v>2.21</v>
      </c>
      <c r="G159" s="59"/>
      <c r="H159" s="4">
        <f t="shared" si="7"/>
        <v>1601.0628099173553</v>
      </c>
      <c r="I159" s="4">
        <f t="shared" si="8"/>
        <v>1601.0628099173553</v>
      </c>
      <c r="J159" s="4">
        <f t="shared" si="9"/>
        <v>0</v>
      </c>
    </row>
    <row r="160" spans="1:10" x14ac:dyDescent="0.3">
      <c r="A160" s="51" t="s">
        <v>44</v>
      </c>
      <c r="B160" s="52">
        <v>31</v>
      </c>
      <c r="C160" s="52">
        <v>10002</v>
      </c>
      <c r="D160" s="51" t="s">
        <v>36</v>
      </c>
      <c r="E160" s="53">
        <v>7672</v>
      </c>
      <c r="F160" s="52">
        <v>0.78</v>
      </c>
      <c r="G160" s="52">
        <v>564.70000000000005</v>
      </c>
      <c r="H160" s="4">
        <f t="shared" si="7"/>
        <v>564.70000000000005</v>
      </c>
      <c r="I160" s="4">
        <f t="shared" si="8"/>
        <v>0</v>
      </c>
      <c r="J160" s="4">
        <f t="shared" si="9"/>
        <v>564.70000000000005</v>
      </c>
    </row>
    <row r="161" spans="1:10" x14ac:dyDescent="0.3">
      <c r="A161" s="51" t="s">
        <v>44</v>
      </c>
      <c r="B161" s="52">
        <v>31</v>
      </c>
      <c r="C161" s="52">
        <v>7011</v>
      </c>
      <c r="D161" s="51" t="s">
        <v>36</v>
      </c>
      <c r="E161" s="53">
        <v>24987</v>
      </c>
      <c r="F161" s="52">
        <v>1.35</v>
      </c>
      <c r="G161" s="52">
        <v>977.4</v>
      </c>
      <c r="H161" s="4">
        <f t="shared" si="7"/>
        <v>977.4</v>
      </c>
      <c r="I161" s="4">
        <f t="shared" si="8"/>
        <v>0</v>
      </c>
      <c r="J161" s="4">
        <f t="shared" si="9"/>
        <v>977.4</v>
      </c>
    </row>
    <row r="162" spans="1:10" x14ac:dyDescent="0.3">
      <c r="A162" s="51" t="s">
        <v>44</v>
      </c>
      <c r="B162" s="52">
        <v>31</v>
      </c>
      <c r="C162" s="52">
        <v>10001</v>
      </c>
      <c r="D162" s="51"/>
      <c r="E162" s="53">
        <v>1143</v>
      </c>
      <c r="F162" s="52">
        <v>0.33</v>
      </c>
      <c r="G162" s="46">
        <v>238.9</v>
      </c>
      <c r="H162" s="4">
        <f t="shared" ref="H162" si="10">IF(G162&gt;0,G162,F162*86400/43560*365.25)</f>
        <v>238.9</v>
      </c>
      <c r="I162" s="4">
        <f t="shared" ref="I162" si="11">IF(E162&lt;M$1,0,H162)</f>
        <v>0</v>
      </c>
      <c r="J162" s="4">
        <f t="shared" ref="J162" si="12">IF(E162&lt;M$1,H162,0)</f>
        <v>238.9</v>
      </c>
    </row>
    <row r="163" spans="1:10" x14ac:dyDescent="0.3">
      <c r="A163" s="51" t="s">
        <v>45</v>
      </c>
      <c r="B163" s="52">
        <v>27</v>
      </c>
      <c r="C163" s="52">
        <v>4128</v>
      </c>
      <c r="D163" s="51" t="s">
        <v>36</v>
      </c>
      <c r="E163" s="53">
        <v>13083</v>
      </c>
      <c r="F163" s="52">
        <v>0.18</v>
      </c>
      <c r="G163" s="52">
        <v>130.30000000000001</v>
      </c>
      <c r="H163" s="4">
        <f t="shared" si="7"/>
        <v>130.30000000000001</v>
      </c>
      <c r="I163" s="4">
        <f t="shared" si="8"/>
        <v>0</v>
      </c>
      <c r="J163" s="4">
        <f t="shared" si="9"/>
        <v>130.30000000000001</v>
      </c>
    </row>
    <row r="164" spans="1:10" x14ac:dyDescent="0.3">
      <c r="A164" s="51" t="s">
        <v>45</v>
      </c>
      <c r="B164" s="52">
        <v>27</v>
      </c>
      <c r="C164" s="52">
        <v>4129</v>
      </c>
      <c r="D164" s="51" t="s">
        <v>36</v>
      </c>
      <c r="E164" s="53">
        <v>22571</v>
      </c>
      <c r="F164" s="52">
        <v>0.53</v>
      </c>
      <c r="G164" s="52">
        <v>383.7</v>
      </c>
      <c r="H164" s="4">
        <f t="shared" si="7"/>
        <v>383.7</v>
      </c>
      <c r="I164" s="4">
        <f t="shared" si="8"/>
        <v>0</v>
      </c>
      <c r="J164" s="4">
        <f t="shared" si="9"/>
        <v>383.7</v>
      </c>
    </row>
    <row r="165" spans="1:10" x14ac:dyDescent="0.3">
      <c r="A165" s="51" t="s">
        <v>46</v>
      </c>
      <c r="B165" s="52">
        <v>25</v>
      </c>
      <c r="C165" s="52">
        <v>2095</v>
      </c>
      <c r="D165" s="51" t="s">
        <v>36</v>
      </c>
      <c r="E165" s="53">
        <v>9918</v>
      </c>
      <c r="F165" s="52">
        <v>5.2</v>
      </c>
      <c r="G165" s="10"/>
      <c r="H165" s="4">
        <f t="shared" ref="H165:H196" si="13">IF(G165&gt;0,G165,F165*86400/43560*365.25)</f>
        <v>3767.2066115702478</v>
      </c>
      <c r="I165" s="4">
        <f t="shared" ref="I165:I196" si="14">IF(E165&lt;M$1,0,H165)</f>
        <v>0</v>
      </c>
      <c r="J165" s="4">
        <f t="shared" ref="J165:J198" si="15">IF(E165&lt;M$1,H165,0)</f>
        <v>3767.2066115702478</v>
      </c>
    </row>
    <row r="166" spans="1:10" x14ac:dyDescent="0.3">
      <c r="A166" s="51" t="s">
        <v>46</v>
      </c>
      <c r="B166" s="52">
        <v>25</v>
      </c>
      <c r="C166" s="52">
        <v>13067</v>
      </c>
      <c r="D166" s="51" t="s">
        <v>36</v>
      </c>
      <c r="E166" s="53">
        <v>17209</v>
      </c>
      <c r="F166" s="52">
        <v>0.04</v>
      </c>
      <c r="G166" s="59"/>
      <c r="H166" s="4">
        <f t="shared" si="13"/>
        <v>28.978512396694217</v>
      </c>
      <c r="I166" s="4">
        <f t="shared" si="14"/>
        <v>0</v>
      </c>
      <c r="J166" s="4">
        <f t="shared" si="15"/>
        <v>28.978512396694217</v>
      </c>
    </row>
    <row r="167" spans="1:10" x14ac:dyDescent="0.3">
      <c r="A167" s="51" t="s">
        <v>46</v>
      </c>
      <c r="B167" s="52">
        <v>25</v>
      </c>
      <c r="C167" s="52">
        <v>13068</v>
      </c>
      <c r="D167" s="51" t="s">
        <v>36</v>
      </c>
      <c r="E167" s="53">
        <v>17319</v>
      </c>
      <c r="F167" s="52">
        <v>0.04</v>
      </c>
      <c r="G167" s="10"/>
      <c r="H167" s="4">
        <f t="shared" si="13"/>
        <v>28.978512396694217</v>
      </c>
      <c r="I167" s="4">
        <f t="shared" si="14"/>
        <v>0</v>
      </c>
      <c r="J167" s="4">
        <f t="shared" si="15"/>
        <v>28.978512396694217</v>
      </c>
    </row>
    <row r="168" spans="1:10" x14ac:dyDescent="0.3">
      <c r="A168" s="51" t="s">
        <v>46</v>
      </c>
      <c r="B168" s="52">
        <v>35</v>
      </c>
      <c r="C168" s="52">
        <v>12568</v>
      </c>
      <c r="D168" s="51" t="s">
        <v>36</v>
      </c>
      <c r="E168" s="53">
        <v>21705</v>
      </c>
      <c r="F168" s="52">
        <v>0.04</v>
      </c>
      <c r="G168" s="10"/>
      <c r="H168" s="4">
        <f t="shared" si="13"/>
        <v>28.978512396694217</v>
      </c>
      <c r="I168" s="4">
        <f t="shared" si="14"/>
        <v>0</v>
      </c>
      <c r="J168" s="4">
        <f t="shared" si="15"/>
        <v>28.978512396694217</v>
      </c>
    </row>
    <row r="169" spans="1:10" x14ac:dyDescent="0.3">
      <c r="A169" s="51" t="s">
        <v>46</v>
      </c>
      <c r="B169" s="52">
        <v>25</v>
      </c>
      <c r="C169" s="52">
        <v>13062</v>
      </c>
      <c r="D169" s="51" t="s">
        <v>36</v>
      </c>
      <c r="E169" s="53">
        <v>22692</v>
      </c>
      <c r="F169" s="52">
        <v>0.04</v>
      </c>
      <c r="G169" s="10"/>
      <c r="H169" s="4">
        <f t="shared" si="13"/>
        <v>28.978512396694217</v>
      </c>
      <c r="I169" s="4">
        <f t="shared" si="14"/>
        <v>0</v>
      </c>
      <c r="J169" s="4">
        <f t="shared" si="15"/>
        <v>28.978512396694217</v>
      </c>
    </row>
    <row r="170" spans="1:10" x14ac:dyDescent="0.3">
      <c r="A170" s="51" t="s">
        <v>46</v>
      </c>
      <c r="B170" s="52">
        <v>25</v>
      </c>
      <c r="C170" s="52">
        <v>13063</v>
      </c>
      <c r="D170" s="51" t="s">
        <v>36</v>
      </c>
      <c r="E170" s="53">
        <v>22692</v>
      </c>
      <c r="F170" s="52">
        <v>0.04</v>
      </c>
      <c r="G170" s="10"/>
      <c r="H170" s="4">
        <f t="shared" si="13"/>
        <v>28.978512396694217</v>
      </c>
      <c r="I170" s="4">
        <f t="shared" si="14"/>
        <v>0</v>
      </c>
      <c r="J170" s="4">
        <f t="shared" si="15"/>
        <v>28.978512396694217</v>
      </c>
    </row>
    <row r="171" spans="1:10" x14ac:dyDescent="0.3">
      <c r="A171" s="51" t="s">
        <v>46</v>
      </c>
      <c r="B171" s="52">
        <v>25</v>
      </c>
      <c r="C171" s="52">
        <v>2142</v>
      </c>
      <c r="D171" s="51" t="s">
        <v>36</v>
      </c>
      <c r="E171" s="53">
        <v>23109</v>
      </c>
      <c r="F171" s="52">
        <v>50.2</v>
      </c>
      <c r="G171" s="54">
        <v>20200</v>
      </c>
      <c r="H171" s="4">
        <f t="shared" si="13"/>
        <v>20200</v>
      </c>
      <c r="I171" s="4">
        <f t="shared" si="14"/>
        <v>0</v>
      </c>
      <c r="J171" s="4">
        <f t="shared" si="15"/>
        <v>20200</v>
      </c>
    </row>
    <row r="172" spans="1:10" x14ac:dyDescent="0.3">
      <c r="A172" s="51" t="s">
        <v>46</v>
      </c>
      <c r="B172" s="52">
        <v>35</v>
      </c>
      <c r="C172" s="52">
        <v>3020</v>
      </c>
      <c r="D172" s="51" t="s">
        <v>36</v>
      </c>
      <c r="E172" s="53">
        <v>23109</v>
      </c>
      <c r="F172" s="52">
        <v>2.23</v>
      </c>
      <c r="G172" s="59"/>
      <c r="H172" s="4">
        <f t="shared" si="13"/>
        <v>1615.5520661157022</v>
      </c>
      <c r="I172" s="4">
        <f t="shared" si="14"/>
        <v>0</v>
      </c>
      <c r="J172" s="4">
        <f t="shared" si="15"/>
        <v>1615.5520661157022</v>
      </c>
    </row>
    <row r="173" spans="1:10" x14ac:dyDescent="0.3">
      <c r="A173" s="51" t="s">
        <v>46</v>
      </c>
      <c r="B173" s="52">
        <v>25</v>
      </c>
      <c r="C173" s="52">
        <v>2143</v>
      </c>
      <c r="D173" s="51" t="s">
        <v>36</v>
      </c>
      <c r="E173" s="53">
        <v>23337</v>
      </c>
      <c r="F173" s="52">
        <v>17.100000000000001</v>
      </c>
      <c r="G173" s="10"/>
      <c r="H173" s="4">
        <f t="shared" si="13"/>
        <v>12388.314049586779</v>
      </c>
      <c r="I173" s="4">
        <f t="shared" si="14"/>
        <v>0</v>
      </c>
      <c r="J173" s="4">
        <f t="shared" si="15"/>
        <v>12388.314049586779</v>
      </c>
    </row>
    <row r="174" spans="1:10" x14ac:dyDescent="0.3">
      <c r="A174" s="51" t="s">
        <v>46</v>
      </c>
      <c r="B174" s="52">
        <v>35</v>
      </c>
      <c r="C174" s="52">
        <v>7001</v>
      </c>
      <c r="D174" s="51" t="s">
        <v>36</v>
      </c>
      <c r="E174" s="53">
        <v>24666</v>
      </c>
      <c r="F174" s="52">
        <v>8.9</v>
      </c>
      <c r="G174" s="59"/>
      <c r="H174" s="4">
        <f t="shared" si="13"/>
        <v>6447.7190082644629</v>
      </c>
      <c r="I174" s="4">
        <f t="shared" si="14"/>
        <v>0</v>
      </c>
      <c r="J174" s="4">
        <f t="shared" si="15"/>
        <v>6447.7190082644629</v>
      </c>
    </row>
    <row r="175" spans="1:10" x14ac:dyDescent="0.3">
      <c r="A175" s="51" t="s">
        <v>46</v>
      </c>
      <c r="B175" s="52">
        <v>25</v>
      </c>
      <c r="C175" s="52">
        <v>7009</v>
      </c>
      <c r="D175" s="51" t="s">
        <v>36</v>
      </c>
      <c r="E175" s="53">
        <v>25787</v>
      </c>
      <c r="F175" s="52">
        <v>0.23</v>
      </c>
      <c r="G175" s="10"/>
      <c r="H175" s="4">
        <f t="shared" si="13"/>
        <v>166.62644628099173</v>
      </c>
      <c r="I175" s="4">
        <f t="shared" si="14"/>
        <v>0</v>
      </c>
      <c r="J175" s="4">
        <f t="shared" si="15"/>
        <v>166.62644628099173</v>
      </c>
    </row>
    <row r="176" spans="1:10" x14ac:dyDescent="0.3">
      <c r="A176" s="51" t="s">
        <v>46</v>
      </c>
      <c r="B176" s="52">
        <v>25</v>
      </c>
      <c r="C176" s="52">
        <v>13069</v>
      </c>
      <c r="D176" s="51" t="s">
        <v>36</v>
      </c>
      <c r="E176" s="53">
        <v>26238</v>
      </c>
      <c r="F176" s="52">
        <v>0.04</v>
      </c>
      <c r="G176" s="59"/>
      <c r="H176" s="4">
        <f t="shared" si="13"/>
        <v>28.978512396694217</v>
      </c>
      <c r="I176" s="4">
        <f t="shared" si="14"/>
        <v>0</v>
      </c>
      <c r="J176" s="4">
        <f t="shared" si="15"/>
        <v>28.978512396694217</v>
      </c>
    </row>
    <row r="177" spans="1:10" x14ac:dyDescent="0.3">
      <c r="A177" s="51" t="s">
        <v>46</v>
      </c>
      <c r="B177" s="52">
        <v>25</v>
      </c>
      <c r="C177" s="52">
        <v>7022</v>
      </c>
      <c r="D177" s="51" t="s">
        <v>36</v>
      </c>
      <c r="E177" s="53">
        <v>26316</v>
      </c>
      <c r="F177" s="52">
        <v>7.35</v>
      </c>
      <c r="G177" s="59"/>
      <c r="H177" s="4">
        <f t="shared" si="13"/>
        <v>5324.8016528925618</v>
      </c>
      <c r="I177" s="4">
        <f t="shared" si="14"/>
        <v>0</v>
      </c>
      <c r="J177" s="4">
        <f t="shared" si="15"/>
        <v>5324.8016528925618</v>
      </c>
    </row>
    <row r="178" spans="1:10" x14ac:dyDescent="0.3">
      <c r="A178" s="51" t="s">
        <v>46</v>
      </c>
      <c r="B178" s="52">
        <v>25</v>
      </c>
      <c r="C178" s="52">
        <v>7044</v>
      </c>
      <c r="D178" s="51" t="s">
        <v>36</v>
      </c>
      <c r="E178" s="53">
        <v>27052</v>
      </c>
      <c r="F178" s="52">
        <v>0.14000000000000001</v>
      </c>
      <c r="G178" s="54">
        <v>1.2</v>
      </c>
      <c r="H178" s="4">
        <f t="shared" si="13"/>
        <v>1.2</v>
      </c>
      <c r="I178" s="4">
        <f t="shared" si="14"/>
        <v>0</v>
      </c>
      <c r="J178" s="4">
        <f t="shared" si="15"/>
        <v>1.2</v>
      </c>
    </row>
    <row r="179" spans="1:10" x14ac:dyDescent="0.3">
      <c r="A179" s="51" t="s">
        <v>46</v>
      </c>
      <c r="B179" s="52">
        <v>25</v>
      </c>
      <c r="C179" s="52">
        <v>7058</v>
      </c>
      <c r="D179" s="51" t="s">
        <v>36</v>
      </c>
      <c r="E179" s="53">
        <v>27263</v>
      </c>
      <c r="F179" s="52">
        <v>6.14</v>
      </c>
      <c r="G179" s="59"/>
      <c r="H179" s="4">
        <f t="shared" si="13"/>
        <v>4448.2016528925624</v>
      </c>
      <c r="I179" s="4">
        <f t="shared" si="14"/>
        <v>0</v>
      </c>
      <c r="J179" s="4">
        <f t="shared" si="15"/>
        <v>4448.2016528925624</v>
      </c>
    </row>
    <row r="180" spans="1:10" x14ac:dyDescent="0.3">
      <c r="A180" s="51" t="s">
        <v>46</v>
      </c>
      <c r="B180" s="52">
        <v>35</v>
      </c>
      <c r="C180" s="52">
        <v>12567</v>
      </c>
      <c r="D180" s="51" t="s">
        <v>36</v>
      </c>
      <c r="E180" s="53">
        <v>27590</v>
      </c>
      <c r="F180" s="52">
        <v>0.04</v>
      </c>
      <c r="G180" s="59"/>
      <c r="H180" s="4">
        <f t="shared" si="13"/>
        <v>28.978512396694217</v>
      </c>
      <c r="I180" s="4">
        <f t="shared" si="14"/>
        <v>0</v>
      </c>
      <c r="J180" s="4">
        <f t="shared" si="15"/>
        <v>28.978512396694217</v>
      </c>
    </row>
    <row r="181" spans="1:10" x14ac:dyDescent="0.3">
      <c r="A181" s="51" t="s">
        <v>46</v>
      </c>
      <c r="B181" s="52">
        <v>25</v>
      </c>
      <c r="C181" s="52">
        <v>13066</v>
      </c>
      <c r="D181" s="51" t="s">
        <v>36</v>
      </c>
      <c r="E181" s="53">
        <v>28566</v>
      </c>
      <c r="F181" s="52">
        <v>0.04</v>
      </c>
      <c r="G181" s="59"/>
      <c r="H181" s="4">
        <f t="shared" si="13"/>
        <v>28.978512396694217</v>
      </c>
      <c r="I181" s="4">
        <f t="shared" si="14"/>
        <v>0</v>
      </c>
      <c r="J181" s="4">
        <f t="shared" si="15"/>
        <v>28.978512396694217</v>
      </c>
    </row>
    <row r="182" spans="1:10" x14ac:dyDescent="0.3">
      <c r="A182" s="51" t="s">
        <v>46</v>
      </c>
      <c r="B182" s="52">
        <v>35</v>
      </c>
      <c r="C182" s="52">
        <v>7841</v>
      </c>
      <c r="D182" s="51" t="s">
        <v>36</v>
      </c>
      <c r="E182" s="53">
        <v>28893</v>
      </c>
      <c r="F182" s="52">
        <v>7.35</v>
      </c>
      <c r="G182" s="10"/>
      <c r="H182" s="4">
        <f t="shared" si="13"/>
        <v>5324.8016528925618</v>
      </c>
      <c r="I182" s="4">
        <f t="shared" si="14"/>
        <v>0</v>
      </c>
      <c r="J182" s="4">
        <f t="shared" si="15"/>
        <v>5324.8016528925618</v>
      </c>
    </row>
    <row r="183" spans="1:10" x14ac:dyDescent="0.3">
      <c r="A183" s="51" t="s">
        <v>46</v>
      </c>
      <c r="B183" s="52">
        <v>25</v>
      </c>
      <c r="C183" s="52">
        <v>7188</v>
      </c>
      <c r="D183" s="51" t="s">
        <v>36</v>
      </c>
      <c r="E183" s="53">
        <v>29301</v>
      </c>
      <c r="F183" s="52">
        <v>0.1</v>
      </c>
      <c r="G183" s="54">
        <v>4.5999999999999996</v>
      </c>
      <c r="H183" s="4">
        <f t="shared" si="13"/>
        <v>4.5999999999999996</v>
      </c>
      <c r="I183" s="4">
        <f t="shared" si="14"/>
        <v>0</v>
      </c>
      <c r="J183" s="4">
        <f t="shared" si="15"/>
        <v>4.5999999999999996</v>
      </c>
    </row>
    <row r="184" spans="1:10" x14ac:dyDescent="0.3">
      <c r="A184" s="51" t="s">
        <v>46</v>
      </c>
      <c r="B184" s="52">
        <v>25</v>
      </c>
      <c r="C184" s="52">
        <v>7298</v>
      </c>
      <c r="D184" s="51" t="s">
        <v>36</v>
      </c>
      <c r="E184" s="53">
        <v>30308</v>
      </c>
      <c r="F184" s="52">
        <v>3.35</v>
      </c>
      <c r="G184" s="10"/>
      <c r="H184" s="4">
        <f t="shared" si="13"/>
        <v>2426.9504132231405</v>
      </c>
      <c r="I184" s="4">
        <f t="shared" si="14"/>
        <v>0</v>
      </c>
      <c r="J184" s="4">
        <f t="shared" si="15"/>
        <v>2426.9504132231405</v>
      </c>
    </row>
    <row r="185" spans="1:10" x14ac:dyDescent="0.3">
      <c r="A185" s="51" t="s">
        <v>46</v>
      </c>
      <c r="B185" s="52">
        <v>25</v>
      </c>
      <c r="C185" s="52">
        <v>7299</v>
      </c>
      <c r="D185" s="51" t="s">
        <v>36</v>
      </c>
      <c r="E185" s="53">
        <v>30308</v>
      </c>
      <c r="F185" s="52">
        <v>2.23</v>
      </c>
      <c r="G185" s="52">
        <v>946.6</v>
      </c>
      <c r="H185" s="4">
        <f t="shared" si="13"/>
        <v>946.6</v>
      </c>
      <c r="I185" s="4">
        <f t="shared" si="14"/>
        <v>0</v>
      </c>
      <c r="J185" s="4">
        <f t="shared" si="15"/>
        <v>946.6</v>
      </c>
    </row>
    <row r="186" spans="1:10" x14ac:dyDescent="0.3">
      <c r="A186" s="51" t="s">
        <v>46</v>
      </c>
      <c r="B186" s="52">
        <v>25</v>
      </c>
      <c r="C186" s="52">
        <v>7299</v>
      </c>
      <c r="D186" s="51" t="s">
        <v>36</v>
      </c>
      <c r="E186" s="53">
        <v>30308</v>
      </c>
      <c r="F186" s="52">
        <v>2.23</v>
      </c>
      <c r="G186" s="54">
        <v>946.6</v>
      </c>
      <c r="H186" s="4">
        <f t="shared" si="13"/>
        <v>946.6</v>
      </c>
      <c r="I186" s="4">
        <f t="shared" si="14"/>
        <v>0</v>
      </c>
      <c r="J186" s="4">
        <f t="shared" si="15"/>
        <v>946.6</v>
      </c>
    </row>
    <row r="187" spans="1:10" x14ac:dyDescent="0.3">
      <c r="A187" s="51" t="s">
        <v>46</v>
      </c>
      <c r="B187" s="52">
        <v>25</v>
      </c>
      <c r="C187" s="52">
        <v>7398</v>
      </c>
      <c r="D187" s="51" t="s">
        <v>36</v>
      </c>
      <c r="E187" s="53">
        <v>31058</v>
      </c>
      <c r="F187" s="52">
        <v>1.55</v>
      </c>
      <c r="G187" s="10"/>
      <c r="H187" s="4">
        <f t="shared" si="13"/>
        <v>1122.9173553719008</v>
      </c>
      <c r="I187" s="4">
        <f t="shared" si="14"/>
        <v>1122.9173553719008</v>
      </c>
      <c r="J187" s="4">
        <f t="shared" si="15"/>
        <v>0</v>
      </c>
    </row>
    <row r="188" spans="1:10" x14ac:dyDescent="0.3">
      <c r="A188" s="51" t="s">
        <v>46</v>
      </c>
      <c r="B188" s="52">
        <v>25</v>
      </c>
      <c r="C188" s="52">
        <v>7415</v>
      </c>
      <c r="D188" s="51" t="s">
        <v>36</v>
      </c>
      <c r="E188" s="53">
        <v>31831</v>
      </c>
      <c r="F188" s="52">
        <v>0.04</v>
      </c>
      <c r="G188" s="54">
        <v>0.6</v>
      </c>
      <c r="H188" s="4">
        <f t="shared" si="13"/>
        <v>0.6</v>
      </c>
      <c r="I188" s="4">
        <f t="shared" si="14"/>
        <v>0.6</v>
      </c>
      <c r="J188" s="4">
        <f t="shared" si="15"/>
        <v>0</v>
      </c>
    </row>
    <row r="189" spans="1:10" x14ac:dyDescent="0.3">
      <c r="A189" s="51" t="s">
        <v>46</v>
      </c>
      <c r="B189" s="52">
        <v>35</v>
      </c>
      <c r="C189" s="52">
        <v>8682</v>
      </c>
      <c r="D189" s="51" t="s">
        <v>36</v>
      </c>
      <c r="E189" s="53">
        <v>32183</v>
      </c>
      <c r="F189" s="52">
        <v>8.02</v>
      </c>
      <c r="G189" s="10"/>
      <c r="H189" s="4">
        <f t="shared" si="13"/>
        <v>5810.1917355371897</v>
      </c>
      <c r="I189" s="4">
        <f t="shared" si="14"/>
        <v>5810.1917355371897</v>
      </c>
      <c r="J189" s="4">
        <f t="shared" si="15"/>
        <v>0</v>
      </c>
    </row>
    <row r="190" spans="1:10" x14ac:dyDescent="0.3">
      <c r="A190" s="51" t="s">
        <v>46</v>
      </c>
      <c r="B190" s="52">
        <v>25</v>
      </c>
      <c r="C190" s="52">
        <v>13064</v>
      </c>
      <c r="D190" s="51" t="s">
        <v>36</v>
      </c>
      <c r="E190" s="53">
        <v>32234</v>
      </c>
      <c r="F190" s="52">
        <v>0.04</v>
      </c>
      <c r="G190" s="10"/>
      <c r="H190" s="4">
        <f t="shared" si="13"/>
        <v>28.978512396694217</v>
      </c>
      <c r="I190" s="4">
        <f t="shared" si="14"/>
        <v>28.978512396694217</v>
      </c>
      <c r="J190" s="4">
        <f t="shared" si="15"/>
        <v>0</v>
      </c>
    </row>
    <row r="191" spans="1:10" x14ac:dyDescent="0.3">
      <c r="A191" s="51" t="s">
        <v>46</v>
      </c>
      <c r="B191" s="52">
        <v>25</v>
      </c>
      <c r="C191" s="52">
        <v>7500</v>
      </c>
      <c r="D191" s="51" t="s">
        <v>36</v>
      </c>
      <c r="E191" s="53">
        <v>32619</v>
      </c>
      <c r="F191" s="52">
        <v>0.02</v>
      </c>
      <c r="G191" s="54">
        <v>6.6</v>
      </c>
      <c r="H191" s="4">
        <f t="shared" si="13"/>
        <v>6.6</v>
      </c>
      <c r="I191" s="4">
        <f t="shared" si="14"/>
        <v>6.6</v>
      </c>
      <c r="J191" s="4">
        <f t="shared" si="15"/>
        <v>0</v>
      </c>
    </row>
    <row r="192" spans="1:10" x14ac:dyDescent="0.3">
      <c r="A192" s="51" t="s">
        <v>46</v>
      </c>
      <c r="B192" s="52">
        <v>25</v>
      </c>
      <c r="C192" s="52">
        <v>7501</v>
      </c>
      <c r="D192" s="51" t="s">
        <v>36</v>
      </c>
      <c r="E192" s="53">
        <v>32619</v>
      </c>
      <c r="F192" s="52">
        <v>0.02</v>
      </c>
      <c r="G192" s="54">
        <v>1.2</v>
      </c>
      <c r="H192" s="4">
        <f t="shared" si="13"/>
        <v>1.2</v>
      </c>
      <c r="I192" s="4">
        <f t="shared" si="14"/>
        <v>1.2</v>
      </c>
      <c r="J192" s="4">
        <f t="shared" si="15"/>
        <v>0</v>
      </c>
    </row>
    <row r="193" spans="1:10" x14ac:dyDescent="0.3">
      <c r="A193" s="51" t="s">
        <v>46</v>
      </c>
      <c r="B193" s="52">
        <v>35</v>
      </c>
      <c r="C193" s="52">
        <v>8934</v>
      </c>
      <c r="D193" s="51" t="s">
        <v>36</v>
      </c>
      <c r="E193" s="53">
        <v>32661</v>
      </c>
      <c r="F193" s="52">
        <v>0.24</v>
      </c>
      <c r="G193" s="54">
        <v>2.9</v>
      </c>
      <c r="H193" s="4">
        <f t="shared" si="13"/>
        <v>2.9</v>
      </c>
      <c r="I193" s="4">
        <f t="shared" si="14"/>
        <v>2.9</v>
      </c>
      <c r="J193" s="4">
        <f t="shared" si="15"/>
        <v>0</v>
      </c>
    </row>
    <row r="194" spans="1:10" x14ac:dyDescent="0.3">
      <c r="A194" s="51" t="s">
        <v>46</v>
      </c>
      <c r="B194" s="52">
        <v>25</v>
      </c>
      <c r="C194" s="52">
        <v>7654</v>
      </c>
      <c r="D194" s="51" t="s">
        <v>36</v>
      </c>
      <c r="E194" s="53">
        <v>35676</v>
      </c>
      <c r="F194" s="52">
        <v>6.7</v>
      </c>
      <c r="G194" s="10"/>
      <c r="H194" s="4">
        <f t="shared" si="13"/>
        <v>4853.9008264462809</v>
      </c>
      <c r="I194" s="4">
        <f t="shared" si="14"/>
        <v>4853.9008264462809</v>
      </c>
      <c r="J194" s="4">
        <f t="shared" si="15"/>
        <v>0</v>
      </c>
    </row>
    <row r="195" spans="1:10" x14ac:dyDescent="0.3">
      <c r="A195" s="51" t="s">
        <v>47</v>
      </c>
      <c r="B195" s="52">
        <v>25</v>
      </c>
      <c r="C195" s="52">
        <v>4092</v>
      </c>
      <c r="D195" s="51" t="s">
        <v>36</v>
      </c>
      <c r="E195" s="53">
        <v>7206</v>
      </c>
      <c r="F195" s="52">
        <v>0.38</v>
      </c>
      <c r="G195" s="10"/>
      <c r="H195" s="4">
        <f t="shared" si="13"/>
        <v>275.29586776859503</v>
      </c>
      <c r="I195" s="4">
        <f t="shared" si="14"/>
        <v>0</v>
      </c>
      <c r="J195" s="4">
        <f t="shared" si="15"/>
        <v>275.29586776859503</v>
      </c>
    </row>
    <row r="196" spans="1:10" x14ac:dyDescent="0.3">
      <c r="A196" s="51" t="s">
        <v>47</v>
      </c>
      <c r="B196" s="52">
        <v>25</v>
      </c>
      <c r="C196" s="52">
        <v>4091</v>
      </c>
      <c r="D196" s="51" t="s">
        <v>36</v>
      </c>
      <c r="E196" s="53">
        <v>21033</v>
      </c>
      <c r="F196" s="52">
        <v>1.19</v>
      </c>
      <c r="G196" s="10"/>
      <c r="H196" s="4">
        <f t="shared" si="13"/>
        <v>862.11074380165303</v>
      </c>
      <c r="I196" s="4">
        <f t="shared" si="14"/>
        <v>0</v>
      </c>
      <c r="J196" s="4">
        <f t="shared" si="15"/>
        <v>862.11074380165303</v>
      </c>
    </row>
    <row r="197" spans="1:10" x14ac:dyDescent="0.3">
      <c r="A197" s="51" t="s">
        <v>47</v>
      </c>
      <c r="B197" s="52">
        <v>25</v>
      </c>
      <c r="C197" s="52">
        <v>7014</v>
      </c>
      <c r="D197" s="51" t="s">
        <v>36</v>
      </c>
      <c r="E197" s="53">
        <v>26232</v>
      </c>
      <c r="F197" s="52">
        <v>3</v>
      </c>
      <c r="G197" s="10"/>
      <c r="H197" s="4">
        <f t="shared" ref="H197:H227" si="16">IF(G197&gt;0,G197,F197*86400/43560*365.25)</f>
        <v>2173.3884297520658</v>
      </c>
      <c r="I197" s="4">
        <f t="shared" ref="I197:I198" si="17">IF(E197&lt;M$1,0,H197)</f>
        <v>0</v>
      </c>
      <c r="J197" s="4">
        <f t="shared" si="15"/>
        <v>2173.3884297520658</v>
      </c>
    </row>
    <row r="198" spans="1:10" x14ac:dyDescent="0.3">
      <c r="A198" s="51" t="s">
        <v>47</v>
      </c>
      <c r="B198" s="52">
        <v>25</v>
      </c>
      <c r="C198" s="52">
        <v>7623</v>
      </c>
      <c r="D198" s="51" t="s">
        <v>36</v>
      </c>
      <c r="E198" s="53">
        <v>34079</v>
      </c>
      <c r="F198" s="52">
        <v>1.2</v>
      </c>
      <c r="G198" s="10"/>
      <c r="H198" s="4">
        <f t="shared" si="16"/>
        <v>869.35537190082653</v>
      </c>
      <c r="I198" s="4">
        <f t="shared" si="17"/>
        <v>869.35537190082653</v>
      </c>
      <c r="J198" s="4">
        <f t="shared" si="15"/>
        <v>0</v>
      </c>
    </row>
    <row r="199" spans="1:10" x14ac:dyDescent="0.3">
      <c r="A199" s="51" t="s">
        <v>48</v>
      </c>
      <c r="B199" s="52">
        <v>31</v>
      </c>
      <c r="C199" s="52">
        <v>10379</v>
      </c>
      <c r="D199" s="51" t="s">
        <v>36</v>
      </c>
      <c r="E199" s="53">
        <v>20492</v>
      </c>
      <c r="F199" s="52">
        <v>1</v>
      </c>
      <c r="G199" s="52">
        <v>346</v>
      </c>
      <c r="H199" s="4">
        <f t="shared" si="16"/>
        <v>346</v>
      </c>
      <c r="I199" s="4">
        <f t="shared" ref="I199:I230" si="18">IF(E199&lt;M$1,0,H199)</f>
        <v>0</v>
      </c>
      <c r="J199" s="4">
        <f t="shared" ref="J199:J230" si="19">IF(E199&lt;M$1,H199,0)</f>
        <v>346</v>
      </c>
    </row>
    <row r="200" spans="1:10" x14ac:dyDescent="0.3">
      <c r="A200" s="51" t="s">
        <v>48</v>
      </c>
      <c r="B200" s="52">
        <v>31</v>
      </c>
      <c r="C200" s="52">
        <v>7146</v>
      </c>
      <c r="D200" s="51" t="s">
        <v>36</v>
      </c>
      <c r="E200" s="53">
        <v>27348</v>
      </c>
      <c r="F200" s="52">
        <v>2.23</v>
      </c>
      <c r="G200" s="52">
        <v>346</v>
      </c>
      <c r="H200" s="4">
        <f t="shared" si="16"/>
        <v>346</v>
      </c>
      <c r="I200" s="4">
        <f t="shared" si="18"/>
        <v>0</v>
      </c>
      <c r="J200" s="4">
        <f t="shared" si="19"/>
        <v>346</v>
      </c>
    </row>
    <row r="201" spans="1:10" x14ac:dyDescent="0.3">
      <c r="A201" s="51" t="s">
        <v>49</v>
      </c>
      <c r="B201" s="52">
        <v>21</v>
      </c>
      <c r="C201" s="52">
        <v>7318</v>
      </c>
      <c r="D201" s="51" t="s">
        <v>36</v>
      </c>
      <c r="E201" s="53">
        <v>30414</v>
      </c>
      <c r="F201" s="52">
        <v>1.28</v>
      </c>
      <c r="G201" s="10"/>
      <c r="H201" s="4">
        <f t="shared" si="16"/>
        <v>927.31239669421495</v>
      </c>
      <c r="I201" s="4">
        <f t="shared" si="18"/>
        <v>0</v>
      </c>
      <c r="J201" s="4">
        <f t="shared" si="19"/>
        <v>927.31239669421495</v>
      </c>
    </row>
    <row r="202" spans="1:10" x14ac:dyDescent="0.3">
      <c r="A202" s="51" t="s">
        <v>49</v>
      </c>
      <c r="B202" s="52">
        <v>21</v>
      </c>
      <c r="C202" s="52">
        <v>7319</v>
      </c>
      <c r="D202" s="51" t="s">
        <v>36</v>
      </c>
      <c r="E202" s="53">
        <v>30414</v>
      </c>
      <c r="F202" s="52">
        <v>0.64</v>
      </c>
      <c r="G202" s="10"/>
      <c r="H202" s="4">
        <f t="shared" si="16"/>
        <v>463.65619834710748</v>
      </c>
      <c r="I202" s="4">
        <f t="shared" si="18"/>
        <v>0</v>
      </c>
      <c r="J202" s="4">
        <f t="shared" si="19"/>
        <v>463.65619834710748</v>
      </c>
    </row>
    <row r="203" spans="1:10" x14ac:dyDescent="0.3">
      <c r="A203" s="51" t="s">
        <v>50</v>
      </c>
      <c r="B203" s="52">
        <v>29</v>
      </c>
      <c r="C203" s="52">
        <v>13558</v>
      </c>
      <c r="D203" s="51" t="s">
        <v>36</v>
      </c>
      <c r="E203" s="53">
        <v>8964</v>
      </c>
      <c r="F203" s="52">
        <v>1.34</v>
      </c>
      <c r="G203" s="10"/>
      <c r="H203" s="4">
        <f t="shared" si="16"/>
        <v>970.78016528925627</v>
      </c>
      <c r="I203" s="4">
        <f t="shared" si="18"/>
        <v>0</v>
      </c>
      <c r="J203" s="4">
        <f t="shared" si="19"/>
        <v>970.78016528925627</v>
      </c>
    </row>
    <row r="204" spans="1:10" x14ac:dyDescent="0.3">
      <c r="A204" s="51" t="s">
        <v>50</v>
      </c>
      <c r="B204" s="52">
        <v>29</v>
      </c>
      <c r="C204" s="52">
        <v>13559</v>
      </c>
      <c r="D204" s="51" t="s">
        <v>36</v>
      </c>
      <c r="E204" s="53">
        <v>9497</v>
      </c>
      <c r="F204" s="52">
        <v>0.96</v>
      </c>
      <c r="G204" s="10"/>
      <c r="H204" s="4">
        <f t="shared" si="16"/>
        <v>695.48429752066113</v>
      </c>
      <c r="I204" s="4">
        <f t="shared" si="18"/>
        <v>0</v>
      </c>
      <c r="J204" s="4">
        <f t="shared" si="19"/>
        <v>695.48429752066113</v>
      </c>
    </row>
    <row r="205" spans="1:10" x14ac:dyDescent="0.3">
      <c r="A205" s="51" t="s">
        <v>50</v>
      </c>
      <c r="B205" s="52">
        <v>29</v>
      </c>
      <c r="C205" s="52">
        <v>13560</v>
      </c>
      <c r="D205" s="51" t="s">
        <v>36</v>
      </c>
      <c r="E205" s="53">
        <v>9862</v>
      </c>
      <c r="F205" s="52">
        <v>9.1300000000000008</v>
      </c>
      <c r="G205" s="10"/>
      <c r="H205" s="4">
        <f t="shared" si="16"/>
        <v>6614.3454545454561</v>
      </c>
      <c r="I205" s="4">
        <f t="shared" si="18"/>
        <v>0</v>
      </c>
      <c r="J205" s="4">
        <f t="shared" si="19"/>
        <v>6614.3454545454561</v>
      </c>
    </row>
    <row r="206" spans="1:10" x14ac:dyDescent="0.3">
      <c r="A206" s="51" t="s">
        <v>50</v>
      </c>
      <c r="B206" s="52">
        <v>29</v>
      </c>
      <c r="C206" s="52">
        <v>13561</v>
      </c>
      <c r="D206" s="51" t="s">
        <v>36</v>
      </c>
      <c r="E206" s="53">
        <v>11566</v>
      </c>
      <c r="F206" s="52">
        <v>4.2300000000000004</v>
      </c>
      <c r="G206" s="10"/>
      <c r="H206" s="4">
        <f t="shared" si="16"/>
        <v>3064.4776859504136</v>
      </c>
      <c r="I206" s="4">
        <f t="shared" si="18"/>
        <v>0</v>
      </c>
      <c r="J206" s="4">
        <f t="shared" si="19"/>
        <v>3064.4776859504136</v>
      </c>
    </row>
    <row r="207" spans="1:10" x14ac:dyDescent="0.3">
      <c r="A207" s="51" t="s">
        <v>50</v>
      </c>
      <c r="B207" s="52">
        <v>29</v>
      </c>
      <c r="C207" s="52">
        <v>13562</v>
      </c>
      <c r="D207" s="51" t="s">
        <v>36</v>
      </c>
      <c r="E207" s="53">
        <v>13515</v>
      </c>
      <c r="F207" s="52">
        <v>2.4500000000000002</v>
      </c>
      <c r="G207" s="10"/>
      <c r="H207" s="4">
        <f t="shared" si="16"/>
        <v>1774.933884297521</v>
      </c>
      <c r="I207" s="4">
        <f t="shared" si="18"/>
        <v>0</v>
      </c>
      <c r="J207" s="4">
        <f t="shared" si="19"/>
        <v>1774.933884297521</v>
      </c>
    </row>
    <row r="208" spans="1:10" x14ac:dyDescent="0.3">
      <c r="A208" s="51" t="s">
        <v>50</v>
      </c>
      <c r="B208" s="52">
        <v>29</v>
      </c>
      <c r="C208" s="52">
        <v>13637</v>
      </c>
      <c r="D208" s="51" t="s">
        <v>36</v>
      </c>
      <c r="E208" s="53">
        <v>14976</v>
      </c>
      <c r="F208" s="52">
        <v>4.46</v>
      </c>
      <c r="G208" s="10"/>
      <c r="H208" s="4">
        <f t="shared" si="16"/>
        <v>3231.1041322314045</v>
      </c>
      <c r="I208" s="4">
        <f t="shared" si="18"/>
        <v>0</v>
      </c>
      <c r="J208" s="4">
        <f t="shared" si="19"/>
        <v>3231.1041322314045</v>
      </c>
    </row>
    <row r="209" spans="1:10" x14ac:dyDescent="0.3">
      <c r="A209" s="51" t="s">
        <v>50</v>
      </c>
      <c r="B209" s="52">
        <v>29</v>
      </c>
      <c r="C209" s="52">
        <v>13638</v>
      </c>
      <c r="D209" s="51" t="s">
        <v>36</v>
      </c>
      <c r="E209" s="53">
        <v>14976</v>
      </c>
      <c r="F209" s="52">
        <v>2.2000000000000002</v>
      </c>
      <c r="G209" s="10"/>
      <c r="H209" s="4">
        <f t="shared" si="16"/>
        <v>1593.818181818182</v>
      </c>
      <c r="I209" s="4">
        <f t="shared" si="18"/>
        <v>0</v>
      </c>
      <c r="J209" s="4">
        <f t="shared" si="19"/>
        <v>1593.818181818182</v>
      </c>
    </row>
    <row r="210" spans="1:10" x14ac:dyDescent="0.3">
      <c r="A210" s="51" t="s">
        <v>50</v>
      </c>
      <c r="B210" s="52">
        <v>29</v>
      </c>
      <c r="C210" s="52">
        <v>11344</v>
      </c>
      <c r="D210" s="51" t="s">
        <v>36</v>
      </c>
      <c r="E210" s="53">
        <v>15706</v>
      </c>
      <c r="F210" s="52">
        <v>1.92</v>
      </c>
      <c r="G210" s="10"/>
      <c r="H210" s="4">
        <f t="shared" si="16"/>
        <v>1390.9685950413223</v>
      </c>
      <c r="I210" s="4">
        <f t="shared" si="18"/>
        <v>0</v>
      </c>
      <c r="J210" s="4">
        <f t="shared" si="19"/>
        <v>1390.9685950413223</v>
      </c>
    </row>
    <row r="211" spans="1:10" x14ac:dyDescent="0.3">
      <c r="A211" s="51" t="s">
        <v>50</v>
      </c>
      <c r="B211" s="52">
        <v>29</v>
      </c>
      <c r="C211" s="52">
        <v>4221</v>
      </c>
      <c r="D211" s="51" t="s">
        <v>36</v>
      </c>
      <c r="E211" s="53">
        <v>15920</v>
      </c>
      <c r="F211" s="52">
        <v>2.67</v>
      </c>
      <c r="G211" s="10"/>
      <c r="H211" s="4">
        <f t="shared" si="16"/>
        <v>1934.3157024793388</v>
      </c>
      <c r="I211" s="4">
        <f t="shared" si="18"/>
        <v>0</v>
      </c>
      <c r="J211" s="4">
        <f t="shared" si="19"/>
        <v>1934.3157024793388</v>
      </c>
    </row>
    <row r="212" spans="1:10" x14ac:dyDescent="0.3">
      <c r="A212" s="51" t="s">
        <v>50</v>
      </c>
      <c r="B212" s="52">
        <v>29</v>
      </c>
      <c r="C212" s="52">
        <v>2274</v>
      </c>
      <c r="D212" s="51" t="s">
        <v>36</v>
      </c>
      <c r="E212" s="53">
        <v>17699</v>
      </c>
      <c r="F212" s="52">
        <v>9.69</v>
      </c>
      <c r="G212" s="10"/>
      <c r="H212" s="4">
        <f t="shared" si="16"/>
        <v>7020.0446280991728</v>
      </c>
      <c r="I212" s="4">
        <f t="shared" si="18"/>
        <v>0</v>
      </c>
      <c r="J212" s="4">
        <f t="shared" si="19"/>
        <v>7020.0446280991728</v>
      </c>
    </row>
    <row r="213" spans="1:10" x14ac:dyDescent="0.3">
      <c r="A213" s="51" t="s">
        <v>50</v>
      </c>
      <c r="B213" s="52">
        <v>29</v>
      </c>
      <c r="C213" s="52">
        <v>11348</v>
      </c>
      <c r="D213" s="51" t="s">
        <v>36</v>
      </c>
      <c r="E213" s="53">
        <v>18871</v>
      </c>
      <c r="F213" s="52">
        <v>4.9000000000000004</v>
      </c>
      <c r="G213" s="59"/>
      <c r="H213" s="4">
        <f t="shared" si="16"/>
        <v>3549.867768595042</v>
      </c>
      <c r="I213" s="4">
        <f t="shared" si="18"/>
        <v>0</v>
      </c>
      <c r="J213" s="4">
        <f t="shared" si="19"/>
        <v>3549.867768595042</v>
      </c>
    </row>
    <row r="214" spans="1:10" x14ac:dyDescent="0.3">
      <c r="A214" s="51" t="s">
        <v>50</v>
      </c>
      <c r="B214" s="52">
        <v>29</v>
      </c>
      <c r="C214" s="52">
        <v>13639</v>
      </c>
      <c r="D214" s="51" t="s">
        <v>36</v>
      </c>
      <c r="E214" s="53">
        <v>19288</v>
      </c>
      <c r="F214" s="52">
        <v>3.68</v>
      </c>
      <c r="G214" s="59"/>
      <c r="H214" s="4">
        <f t="shared" si="16"/>
        <v>2666.0231404958677</v>
      </c>
      <c r="I214" s="4">
        <f t="shared" si="18"/>
        <v>0</v>
      </c>
      <c r="J214" s="4">
        <f t="shared" si="19"/>
        <v>2666.0231404958677</v>
      </c>
    </row>
    <row r="215" spans="1:10" x14ac:dyDescent="0.3">
      <c r="A215" s="51" t="s">
        <v>50</v>
      </c>
      <c r="B215" s="52">
        <v>29</v>
      </c>
      <c r="C215" s="52">
        <v>2338</v>
      </c>
      <c r="D215" s="51" t="s">
        <v>36</v>
      </c>
      <c r="E215" s="53">
        <v>19603</v>
      </c>
      <c r="F215" s="52">
        <v>9.5299999999999994</v>
      </c>
      <c r="G215" s="10"/>
      <c r="H215" s="4">
        <f t="shared" si="16"/>
        <v>6904.1305785123968</v>
      </c>
      <c r="I215" s="4">
        <f t="shared" si="18"/>
        <v>0</v>
      </c>
      <c r="J215" s="4">
        <f t="shared" si="19"/>
        <v>6904.1305785123968</v>
      </c>
    </row>
    <row r="216" spans="1:10" x14ac:dyDescent="0.3">
      <c r="A216" s="51" t="s">
        <v>50</v>
      </c>
      <c r="B216" s="52">
        <v>29</v>
      </c>
      <c r="C216" s="52">
        <v>4224</v>
      </c>
      <c r="D216" s="51" t="s">
        <v>36</v>
      </c>
      <c r="E216" s="53">
        <v>20347</v>
      </c>
      <c r="F216" s="52">
        <v>3.89</v>
      </c>
      <c r="G216" s="10"/>
      <c r="H216" s="4">
        <f t="shared" si="16"/>
        <v>2818.1603305785125</v>
      </c>
      <c r="I216" s="4">
        <f t="shared" si="18"/>
        <v>0</v>
      </c>
      <c r="J216" s="4">
        <f t="shared" si="19"/>
        <v>2818.1603305785125</v>
      </c>
    </row>
    <row r="217" spans="1:10" x14ac:dyDescent="0.3">
      <c r="A217" s="51" t="s">
        <v>50</v>
      </c>
      <c r="B217" s="52">
        <v>29</v>
      </c>
      <c r="C217" s="52">
        <v>4226</v>
      </c>
      <c r="D217" s="51" t="s">
        <v>36</v>
      </c>
      <c r="E217" s="53">
        <v>20454</v>
      </c>
      <c r="F217" s="52">
        <v>0.22</v>
      </c>
      <c r="G217" s="10"/>
      <c r="H217" s="4">
        <f t="shared" si="16"/>
        <v>159.38181818181818</v>
      </c>
      <c r="I217" s="4">
        <f t="shared" si="18"/>
        <v>0</v>
      </c>
      <c r="J217" s="4">
        <f t="shared" si="19"/>
        <v>159.38181818181818</v>
      </c>
    </row>
    <row r="218" spans="1:10" x14ac:dyDescent="0.3">
      <c r="A218" s="51" t="s">
        <v>50</v>
      </c>
      <c r="B218" s="52">
        <v>29</v>
      </c>
      <c r="C218" s="52">
        <v>4225</v>
      </c>
      <c r="D218" s="51" t="s">
        <v>36</v>
      </c>
      <c r="E218" s="53">
        <v>20682</v>
      </c>
      <c r="F218" s="52">
        <v>4.4400000000000004</v>
      </c>
      <c r="G218" s="10"/>
      <c r="H218" s="4">
        <f t="shared" si="16"/>
        <v>3216.614876033058</v>
      </c>
      <c r="I218" s="4">
        <f t="shared" si="18"/>
        <v>0</v>
      </c>
      <c r="J218" s="4">
        <f t="shared" si="19"/>
        <v>3216.614876033058</v>
      </c>
    </row>
    <row r="219" spans="1:10" x14ac:dyDescent="0.3">
      <c r="A219" s="51" t="s">
        <v>50</v>
      </c>
      <c r="B219" s="52">
        <v>29</v>
      </c>
      <c r="C219" s="52">
        <v>2382</v>
      </c>
      <c r="D219" s="51"/>
      <c r="E219" s="53">
        <v>20810</v>
      </c>
      <c r="F219" s="52">
        <v>3.82</v>
      </c>
      <c r="G219" s="10"/>
      <c r="H219" s="60">
        <f t="shared" si="16"/>
        <v>2767.4479338842975</v>
      </c>
      <c r="I219" s="4">
        <f t="shared" si="18"/>
        <v>0</v>
      </c>
      <c r="J219" s="4">
        <f t="shared" si="19"/>
        <v>2767.4479338842975</v>
      </c>
    </row>
    <row r="220" spans="1:10" x14ac:dyDescent="0.3">
      <c r="A220" s="51" t="s">
        <v>50</v>
      </c>
      <c r="B220" s="52">
        <v>29</v>
      </c>
      <c r="C220" s="52">
        <v>2401</v>
      </c>
      <c r="D220" s="51" t="s">
        <v>36</v>
      </c>
      <c r="E220" s="53">
        <v>21474</v>
      </c>
      <c r="F220" s="52">
        <v>12.22</v>
      </c>
      <c r="G220" s="59"/>
      <c r="H220" s="4">
        <f t="shared" si="16"/>
        <v>8852.935537190082</v>
      </c>
      <c r="I220" s="4">
        <f t="shared" si="18"/>
        <v>0</v>
      </c>
      <c r="J220" s="4">
        <f t="shared" si="19"/>
        <v>8852.935537190082</v>
      </c>
    </row>
    <row r="221" spans="1:10" x14ac:dyDescent="0.3">
      <c r="A221" s="51" t="s">
        <v>50</v>
      </c>
      <c r="B221" s="52">
        <v>29</v>
      </c>
      <c r="C221" s="52">
        <v>13636</v>
      </c>
      <c r="D221" s="51" t="s">
        <v>36</v>
      </c>
      <c r="E221" s="53">
        <v>21474</v>
      </c>
      <c r="F221" s="52">
        <v>0.8</v>
      </c>
      <c r="G221" s="10"/>
      <c r="H221" s="4">
        <f t="shared" si="16"/>
        <v>579.57024793388427</v>
      </c>
      <c r="I221" s="4">
        <f t="shared" si="18"/>
        <v>0</v>
      </c>
      <c r="J221" s="4">
        <f t="shared" si="19"/>
        <v>579.57024793388427</v>
      </c>
    </row>
    <row r="222" spans="1:10" x14ac:dyDescent="0.3">
      <c r="A222" s="51" t="s">
        <v>50</v>
      </c>
      <c r="B222" s="52">
        <v>29</v>
      </c>
      <c r="C222" s="52">
        <v>11339</v>
      </c>
      <c r="D222" s="51" t="s">
        <v>36</v>
      </c>
      <c r="E222" s="53">
        <v>22646</v>
      </c>
      <c r="F222" s="52">
        <v>3.36</v>
      </c>
      <c r="G222" s="10"/>
      <c r="H222" s="4">
        <f t="shared" si="16"/>
        <v>2434.195041322314</v>
      </c>
      <c r="I222" s="4">
        <f t="shared" si="18"/>
        <v>0</v>
      </c>
      <c r="J222" s="4">
        <f t="shared" si="19"/>
        <v>2434.195041322314</v>
      </c>
    </row>
    <row r="223" spans="1:10" x14ac:dyDescent="0.3">
      <c r="A223" s="51" t="s">
        <v>50</v>
      </c>
      <c r="B223" s="52">
        <v>29</v>
      </c>
      <c r="C223" s="52">
        <v>4223</v>
      </c>
      <c r="D223" s="51" t="s">
        <v>36</v>
      </c>
      <c r="E223" s="53">
        <v>22920</v>
      </c>
      <c r="F223" s="52">
        <v>0.21</v>
      </c>
      <c r="G223" s="10"/>
      <c r="H223" s="4">
        <f t="shared" si="16"/>
        <v>152.13719008264462</v>
      </c>
      <c r="I223" s="4">
        <f t="shared" si="18"/>
        <v>0</v>
      </c>
      <c r="J223" s="4">
        <f t="shared" si="19"/>
        <v>152.13719008264462</v>
      </c>
    </row>
    <row r="224" spans="1:10" x14ac:dyDescent="0.3">
      <c r="A224" s="51" t="s">
        <v>50</v>
      </c>
      <c r="B224" s="52">
        <v>29</v>
      </c>
      <c r="C224" s="52">
        <v>2499</v>
      </c>
      <c r="D224" s="51" t="s">
        <v>36</v>
      </c>
      <c r="E224" s="53">
        <v>23721</v>
      </c>
      <c r="F224" s="52">
        <v>4.0999999999999996</v>
      </c>
      <c r="G224" s="10"/>
      <c r="H224" s="4">
        <f t="shared" si="16"/>
        <v>2970.2975206611563</v>
      </c>
      <c r="I224" s="4">
        <f t="shared" si="18"/>
        <v>0</v>
      </c>
      <c r="J224" s="4">
        <f t="shared" si="19"/>
        <v>2970.2975206611563</v>
      </c>
    </row>
    <row r="225" spans="1:10" x14ac:dyDescent="0.3">
      <c r="A225" s="51" t="s">
        <v>50</v>
      </c>
      <c r="B225" s="52">
        <v>29</v>
      </c>
      <c r="C225" s="52">
        <v>7106</v>
      </c>
      <c r="D225" s="51" t="s">
        <v>36</v>
      </c>
      <c r="E225" s="53">
        <v>26609</v>
      </c>
      <c r="F225" s="52">
        <v>3.9</v>
      </c>
      <c r="G225" s="10"/>
      <c r="H225" s="4">
        <f t="shared" si="16"/>
        <v>2825.404958677686</v>
      </c>
      <c r="I225" s="4">
        <f t="shared" si="18"/>
        <v>0</v>
      </c>
      <c r="J225" s="4">
        <f t="shared" si="19"/>
        <v>2825.404958677686</v>
      </c>
    </row>
    <row r="226" spans="1:10" x14ac:dyDescent="0.3">
      <c r="A226" s="51" t="s">
        <v>50</v>
      </c>
      <c r="B226" s="52">
        <v>29</v>
      </c>
      <c r="C226" s="52">
        <v>7118</v>
      </c>
      <c r="D226" s="51" t="s">
        <v>36</v>
      </c>
      <c r="E226" s="53">
        <v>26765</v>
      </c>
      <c r="F226" s="52">
        <v>4.01</v>
      </c>
      <c r="G226" s="54">
        <v>1114</v>
      </c>
      <c r="H226" s="4">
        <f t="shared" si="16"/>
        <v>1114</v>
      </c>
      <c r="I226" s="4">
        <f t="shared" si="18"/>
        <v>0</v>
      </c>
      <c r="J226" s="4">
        <f t="shared" si="19"/>
        <v>1114</v>
      </c>
    </row>
    <row r="227" spans="1:10" ht="15" customHeight="1" x14ac:dyDescent="0.3">
      <c r="A227" s="51" t="s">
        <v>50</v>
      </c>
      <c r="B227" s="52">
        <v>29</v>
      </c>
      <c r="C227" s="52">
        <v>7119</v>
      </c>
      <c r="D227" s="51" t="s">
        <v>36</v>
      </c>
      <c r="E227" s="53">
        <v>26765</v>
      </c>
      <c r="F227" s="52">
        <v>6</v>
      </c>
      <c r="G227" s="54">
        <v>1200</v>
      </c>
      <c r="H227" s="4">
        <f t="shared" si="16"/>
        <v>1200</v>
      </c>
      <c r="I227" s="4">
        <f t="shared" si="18"/>
        <v>0</v>
      </c>
      <c r="J227" s="4">
        <f t="shared" si="19"/>
        <v>1200</v>
      </c>
    </row>
    <row r="228" spans="1:10" x14ac:dyDescent="0.3">
      <c r="A228" s="51" t="s">
        <v>50</v>
      </c>
      <c r="B228" s="52">
        <v>29</v>
      </c>
      <c r="C228" s="52">
        <v>7222</v>
      </c>
      <c r="D228" s="51" t="s">
        <v>36</v>
      </c>
      <c r="E228" s="53">
        <v>27263</v>
      </c>
      <c r="F228" s="52">
        <v>1</v>
      </c>
      <c r="G228" s="10"/>
      <c r="H228" s="4">
        <f t="shared" ref="H228:H262" si="20">IF(G228&gt;0,G228,F228*86400/43560*365.25)</f>
        <v>724.46280991735534</v>
      </c>
      <c r="I228" s="4">
        <f t="shared" si="18"/>
        <v>0</v>
      </c>
      <c r="J228" s="4">
        <f t="shared" si="19"/>
        <v>724.46280991735534</v>
      </c>
    </row>
    <row r="229" spans="1:10" x14ac:dyDescent="0.3">
      <c r="A229" s="51" t="s">
        <v>50</v>
      </c>
      <c r="B229" s="52">
        <v>29</v>
      </c>
      <c r="C229" s="52">
        <v>7322</v>
      </c>
      <c r="D229" s="51" t="s">
        <v>36</v>
      </c>
      <c r="E229" s="53">
        <v>27875</v>
      </c>
      <c r="F229" s="52">
        <v>17.07</v>
      </c>
      <c r="G229" s="10"/>
      <c r="H229" s="4">
        <f t="shared" si="20"/>
        <v>12366.580165289257</v>
      </c>
      <c r="I229" s="4">
        <f t="shared" si="18"/>
        <v>0</v>
      </c>
      <c r="J229" s="4">
        <f t="shared" si="19"/>
        <v>12366.580165289257</v>
      </c>
    </row>
    <row r="230" spans="1:10" x14ac:dyDescent="0.3">
      <c r="A230" s="51" t="s">
        <v>50</v>
      </c>
      <c r="B230" s="52">
        <v>29</v>
      </c>
      <c r="C230" s="52">
        <v>7375</v>
      </c>
      <c r="D230" s="51" t="s">
        <v>36</v>
      </c>
      <c r="E230" s="53">
        <v>28180</v>
      </c>
      <c r="F230" s="52">
        <v>2.23</v>
      </c>
      <c r="G230" s="10"/>
      <c r="H230" s="4">
        <f t="shared" si="20"/>
        <v>1615.5520661157022</v>
      </c>
      <c r="I230" s="4">
        <f t="shared" si="18"/>
        <v>0</v>
      </c>
      <c r="J230" s="4">
        <f t="shared" si="19"/>
        <v>1615.5520661157022</v>
      </c>
    </row>
    <row r="231" spans="1:10" x14ac:dyDescent="0.3">
      <c r="A231" s="51" t="s">
        <v>50</v>
      </c>
      <c r="B231" s="52">
        <v>29</v>
      </c>
      <c r="C231" s="52">
        <v>7450</v>
      </c>
      <c r="D231" s="51" t="s">
        <v>36</v>
      </c>
      <c r="E231" s="53">
        <v>28654</v>
      </c>
      <c r="F231" s="52">
        <v>3.34</v>
      </c>
      <c r="G231" s="10"/>
      <c r="H231" s="4">
        <f t="shared" si="20"/>
        <v>2419.705785123967</v>
      </c>
      <c r="I231" s="4">
        <f t="shared" ref="I231:I265" si="21">IF(E231&lt;M$1,0,H231)</f>
        <v>0</v>
      </c>
      <c r="J231" s="4">
        <f t="shared" ref="J231:J265" si="22">IF(E231&lt;M$1,H231,0)</f>
        <v>2419.705785123967</v>
      </c>
    </row>
    <row r="232" spans="1:10" x14ac:dyDescent="0.3">
      <c r="A232" s="51" t="s">
        <v>50</v>
      </c>
      <c r="B232" s="52">
        <v>29</v>
      </c>
      <c r="C232" s="52">
        <v>7770</v>
      </c>
      <c r="D232" s="51" t="s">
        <v>36</v>
      </c>
      <c r="E232" s="53">
        <v>30823</v>
      </c>
      <c r="F232" s="52">
        <v>4.46</v>
      </c>
      <c r="G232" s="54">
        <v>1120</v>
      </c>
      <c r="H232" s="4">
        <f t="shared" si="20"/>
        <v>1120</v>
      </c>
      <c r="I232" s="4">
        <f t="shared" si="21"/>
        <v>0</v>
      </c>
      <c r="J232" s="4">
        <f t="shared" si="22"/>
        <v>1120</v>
      </c>
    </row>
    <row r="233" spans="1:10" x14ac:dyDescent="0.3">
      <c r="A233" s="51" t="s">
        <v>51</v>
      </c>
      <c r="B233" s="52">
        <v>22</v>
      </c>
      <c r="C233" s="52">
        <v>7617</v>
      </c>
      <c r="D233" s="51"/>
      <c r="E233" s="53">
        <v>18567</v>
      </c>
      <c r="F233" s="55">
        <v>2.2000000000000002</v>
      </c>
      <c r="G233" s="54"/>
      <c r="H233" s="4">
        <f t="shared" si="20"/>
        <v>1593.818181818182</v>
      </c>
      <c r="I233" s="4">
        <f t="shared" ref="I233:I235" si="23">IF(E233&lt;M$1,0,H233)</f>
        <v>0</v>
      </c>
      <c r="J233" s="4">
        <f t="shared" ref="J233:J235" si="24">IF(E233&lt;M$1,H233,0)</f>
        <v>1593.818181818182</v>
      </c>
    </row>
    <row r="234" spans="1:10" x14ac:dyDescent="0.3">
      <c r="A234" s="47" t="s">
        <v>51</v>
      </c>
      <c r="B234" s="47">
        <v>22</v>
      </c>
      <c r="C234" s="47">
        <v>13130</v>
      </c>
      <c r="D234" s="47" t="s">
        <v>133</v>
      </c>
      <c r="E234" s="48" t="s">
        <v>134</v>
      </c>
      <c r="F234" s="49">
        <v>0.22</v>
      </c>
      <c r="G234" s="50">
        <v>38.15</v>
      </c>
      <c r="H234" s="4">
        <f t="shared" si="20"/>
        <v>38.15</v>
      </c>
      <c r="I234" s="4">
        <f t="shared" si="23"/>
        <v>38.15</v>
      </c>
      <c r="J234" s="4">
        <f t="shared" si="24"/>
        <v>0</v>
      </c>
    </row>
    <row r="235" spans="1:10" x14ac:dyDescent="0.3">
      <c r="A235" s="47" t="s">
        <v>51</v>
      </c>
      <c r="B235" s="47">
        <v>22</v>
      </c>
      <c r="C235" s="47">
        <v>13131</v>
      </c>
      <c r="D235" s="47" t="s">
        <v>133</v>
      </c>
      <c r="E235" s="48" t="s">
        <v>135</v>
      </c>
      <c r="F235" s="49">
        <v>1.24</v>
      </c>
      <c r="G235" s="50">
        <v>219.48</v>
      </c>
      <c r="H235" s="4">
        <f t="shared" si="20"/>
        <v>219.48</v>
      </c>
      <c r="I235" s="4">
        <f t="shared" si="23"/>
        <v>219.48</v>
      </c>
      <c r="J235" s="4">
        <f t="shared" si="24"/>
        <v>0</v>
      </c>
    </row>
    <row r="236" spans="1:10" x14ac:dyDescent="0.3">
      <c r="A236" s="51" t="s">
        <v>51</v>
      </c>
      <c r="B236" s="52">
        <v>22</v>
      </c>
      <c r="C236" s="52">
        <v>13790</v>
      </c>
      <c r="D236" s="51" t="s">
        <v>36</v>
      </c>
      <c r="E236" s="53">
        <v>22306</v>
      </c>
      <c r="F236" s="52">
        <v>4.9000000000000004</v>
      </c>
      <c r="G236" s="10"/>
      <c r="H236" s="4">
        <f t="shared" si="20"/>
        <v>3549.867768595042</v>
      </c>
      <c r="I236" s="4">
        <f t="shared" si="21"/>
        <v>0</v>
      </c>
      <c r="J236" s="4">
        <f t="shared" si="22"/>
        <v>3549.867768595042</v>
      </c>
    </row>
    <row r="237" spans="1:10" x14ac:dyDescent="0.3">
      <c r="A237" s="51" t="s">
        <v>51</v>
      </c>
      <c r="B237" s="52">
        <v>22</v>
      </c>
      <c r="C237" s="52">
        <v>7074</v>
      </c>
      <c r="D237" s="51" t="s">
        <v>36</v>
      </c>
      <c r="E237" s="53">
        <v>26834</v>
      </c>
      <c r="F237" s="52">
        <v>1.57</v>
      </c>
      <c r="G237" s="10"/>
      <c r="H237" s="4">
        <f t="shared" si="20"/>
        <v>1137.4066115702481</v>
      </c>
      <c r="I237" s="4">
        <f t="shared" si="21"/>
        <v>0</v>
      </c>
      <c r="J237" s="4">
        <f t="shared" si="22"/>
        <v>1137.4066115702481</v>
      </c>
    </row>
    <row r="238" spans="1:10" x14ac:dyDescent="0.3">
      <c r="A238" s="51" t="s">
        <v>51</v>
      </c>
      <c r="B238" s="52">
        <v>22</v>
      </c>
      <c r="C238" s="52">
        <v>7175</v>
      </c>
      <c r="D238" s="51" t="s">
        <v>36</v>
      </c>
      <c r="E238" s="53">
        <v>27794</v>
      </c>
      <c r="F238" s="52">
        <v>5.61</v>
      </c>
      <c r="G238" s="10"/>
      <c r="H238" s="4">
        <f t="shared" si="20"/>
        <v>4064.2363636363634</v>
      </c>
      <c r="I238" s="4">
        <f t="shared" si="21"/>
        <v>0</v>
      </c>
      <c r="J238" s="4">
        <f t="shared" si="22"/>
        <v>4064.2363636363634</v>
      </c>
    </row>
    <row r="239" spans="1:10" x14ac:dyDescent="0.3">
      <c r="A239" s="51" t="s">
        <v>51</v>
      </c>
      <c r="B239" s="52">
        <v>22</v>
      </c>
      <c r="C239" s="52">
        <v>7176</v>
      </c>
      <c r="D239" s="51" t="s">
        <v>36</v>
      </c>
      <c r="E239" s="53">
        <v>27794</v>
      </c>
      <c r="F239" s="52">
        <v>4.68</v>
      </c>
      <c r="G239" s="10"/>
      <c r="H239" s="4">
        <f t="shared" si="20"/>
        <v>3390.4859504132232</v>
      </c>
      <c r="I239" s="4">
        <f t="shared" si="21"/>
        <v>0</v>
      </c>
      <c r="J239" s="4">
        <f t="shared" si="22"/>
        <v>3390.4859504132232</v>
      </c>
    </row>
    <row r="240" spans="1:10" x14ac:dyDescent="0.3">
      <c r="A240" s="51" t="s">
        <v>51</v>
      </c>
      <c r="B240" s="52">
        <v>21</v>
      </c>
      <c r="C240" s="52">
        <v>7106</v>
      </c>
      <c r="D240" s="51" t="s">
        <v>9</v>
      </c>
      <c r="E240" s="53">
        <v>28195</v>
      </c>
      <c r="F240" s="52">
        <v>0.06</v>
      </c>
      <c r="G240" s="59"/>
      <c r="H240" s="4">
        <f t="shared" si="20"/>
        <v>43.467768595041321</v>
      </c>
      <c r="I240" s="4">
        <f t="shared" si="21"/>
        <v>0</v>
      </c>
      <c r="J240" s="4">
        <f t="shared" si="22"/>
        <v>43.467768595041321</v>
      </c>
    </row>
    <row r="241" spans="1:10" x14ac:dyDescent="0.3">
      <c r="A241" s="51" t="s">
        <v>51</v>
      </c>
      <c r="B241" s="52">
        <v>22</v>
      </c>
      <c r="C241" s="52">
        <v>7386</v>
      </c>
      <c r="D241" s="51" t="s">
        <v>36</v>
      </c>
      <c r="E241" s="53">
        <v>29937</v>
      </c>
      <c r="F241" s="52">
        <v>0.02</v>
      </c>
      <c r="G241" s="54">
        <v>0.6</v>
      </c>
      <c r="H241" s="4">
        <f t="shared" si="20"/>
        <v>0.6</v>
      </c>
      <c r="I241" s="4">
        <f t="shared" si="21"/>
        <v>0</v>
      </c>
      <c r="J241" s="4">
        <f t="shared" si="22"/>
        <v>0.6</v>
      </c>
    </row>
    <row r="242" spans="1:10" x14ac:dyDescent="0.3">
      <c r="A242" s="51" t="s">
        <v>51</v>
      </c>
      <c r="B242" s="52">
        <v>22</v>
      </c>
      <c r="C242" s="52">
        <v>7571</v>
      </c>
      <c r="D242" s="51" t="s">
        <v>36</v>
      </c>
      <c r="E242" s="53">
        <v>32429</v>
      </c>
      <c r="F242" s="52">
        <v>1</v>
      </c>
      <c r="G242" s="10"/>
      <c r="H242" s="4">
        <f t="shared" si="20"/>
        <v>724.46280991735534</v>
      </c>
      <c r="I242" s="4">
        <f t="shared" si="21"/>
        <v>724.46280991735534</v>
      </c>
      <c r="J242" s="4">
        <f t="shared" si="22"/>
        <v>0</v>
      </c>
    </row>
    <row r="243" spans="1:10" x14ac:dyDescent="0.3">
      <c r="A243" s="51" t="s">
        <v>51</v>
      </c>
      <c r="B243" s="52">
        <v>22</v>
      </c>
      <c r="C243" s="52">
        <v>7754</v>
      </c>
      <c r="D243" s="51" t="s">
        <v>36</v>
      </c>
      <c r="E243" s="53">
        <v>33955</v>
      </c>
      <c r="F243" s="52">
        <v>2.77</v>
      </c>
      <c r="G243" s="10"/>
      <c r="H243" s="4">
        <f t="shared" si="20"/>
        <v>2006.7619834710745</v>
      </c>
      <c r="I243" s="4">
        <f t="shared" si="21"/>
        <v>2006.7619834710745</v>
      </c>
      <c r="J243" s="4">
        <f t="shared" si="22"/>
        <v>0</v>
      </c>
    </row>
    <row r="244" spans="1:10" x14ac:dyDescent="0.3">
      <c r="A244" s="51" t="s">
        <v>51</v>
      </c>
      <c r="B244" s="52">
        <v>22</v>
      </c>
      <c r="C244" s="52">
        <v>13888</v>
      </c>
      <c r="D244" s="51" t="s">
        <v>36</v>
      </c>
      <c r="E244" s="53">
        <v>39666</v>
      </c>
      <c r="F244" s="52">
        <v>16.7</v>
      </c>
      <c r="G244" s="10"/>
      <c r="H244" s="4">
        <f t="shared" si="20"/>
        <v>12098.528925619836</v>
      </c>
      <c r="I244" s="4">
        <f t="shared" si="21"/>
        <v>12098.528925619836</v>
      </c>
      <c r="J244" s="4">
        <f t="shared" si="22"/>
        <v>0</v>
      </c>
    </row>
    <row r="245" spans="1:10" x14ac:dyDescent="0.3">
      <c r="A245" s="51" t="s">
        <v>52</v>
      </c>
      <c r="B245" s="52">
        <v>25</v>
      </c>
      <c r="C245" s="52">
        <v>4010</v>
      </c>
      <c r="D245" s="51" t="s">
        <v>36</v>
      </c>
      <c r="E245" s="53">
        <v>7671</v>
      </c>
      <c r="F245" s="52">
        <v>1.45</v>
      </c>
      <c r="G245" s="10"/>
      <c r="H245" s="4">
        <f t="shared" si="20"/>
        <v>1050.4710743801654</v>
      </c>
      <c r="I245" s="4">
        <f t="shared" si="21"/>
        <v>0</v>
      </c>
      <c r="J245" s="4">
        <f t="shared" si="22"/>
        <v>1050.4710743801654</v>
      </c>
    </row>
    <row r="246" spans="1:10" x14ac:dyDescent="0.3">
      <c r="A246" s="51" t="s">
        <v>52</v>
      </c>
      <c r="B246" s="52">
        <v>25</v>
      </c>
      <c r="C246" s="52">
        <v>4009</v>
      </c>
      <c r="D246" s="51" t="s">
        <v>36</v>
      </c>
      <c r="E246" s="53">
        <v>17199</v>
      </c>
      <c r="F246" s="52">
        <v>2.8</v>
      </c>
      <c r="G246" s="10"/>
      <c r="H246" s="4">
        <f t="shared" si="20"/>
        <v>2028.4958677685947</v>
      </c>
      <c r="I246" s="4">
        <f t="shared" si="21"/>
        <v>0</v>
      </c>
      <c r="J246" s="4">
        <f t="shared" si="22"/>
        <v>2028.4958677685947</v>
      </c>
    </row>
    <row r="247" spans="1:10" x14ac:dyDescent="0.3">
      <c r="A247" s="51" t="s">
        <v>52</v>
      </c>
      <c r="B247" s="52">
        <v>25</v>
      </c>
      <c r="C247" s="52">
        <v>4011</v>
      </c>
      <c r="D247" s="51" t="s">
        <v>36</v>
      </c>
      <c r="E247" s="53">
        <v>22646</v>
      </c>
      <c r="F247" s="52">
        <v>2.4500000000000002</v>
      </c>
      <c r="G247" s="10"/>
      <c r="H247" s="4">
        <f t="shared" si="20"/>
        <v>1774.933884297521</v>
      </c>
      <c r="I247" s="4">
        <f t="shared" si="21"/>
        <v>0</v>
      </c>
      <c r="J247" s="4">
        <f t="shared" si="22"/>
        <v>1774.933884297521</v>
      </c>
    </row>
    <row r="248" spans="1:10" x14ac:dyDescent="0.3">
      <c r="A248" s="51" t="s">
        <v>52</v>
      </c>
      <c r="B248" s="52">
        <v>25</v>
      </c>
      <c r="C248" s="52">
        <v>7051</v>
      </c>
      <c r="D248" s="51" t="s">
        <v>36</v>
      </c>
      <c r="E248" s="53">
        <v>27169</v>
      </c>
      <c r="F248" s="52">
        <v>0.04</v>
      </c>
      <c r="G248" s="52">
        <v>1.2</v>
      </c>
      <c r="H248" s="4">
        <f t="shared" si="20"/>
        <v>1.2</v>
      </c>
      <c r="I248" s="4">
        <f t="shared" si="21"/>
        <v>0</v>
      </c>
      <c r="J248" s="4">
        <f t="shared" si="22"/>
        <v>1.2</v>
      </c>
    </row>
    <row r="249" spans="1:10" x14ac:dyDescent="0.3">
      <c r="A249" s="51" t="s">
        <v>52</v>
      </c>
      <c r="B249" s="52">
        <v>25</v>
      </c>
      <c r="C249" s="52">
        <v>7288</v>
      </c>
      <c r="D249" s="51" t="s">
        <v>36</v>
      </c>
      <c r="E249" s="53">
        <v>30179</v>
      </c>
      <c r="F249" s="52">
        <v>0.04</v>
      </c>
      <c r="G249" s="10"/>
      <c r="H249" s="4">
        <f t="shared" si="20"/>
        <v>28.978512396694217</v>
      </c>
      <c r="I249" s="4">
        <f t="shared" si="21"/>
        <v>0</v>
      </c>
      <c r="J249" s="4">
        <f t="shared" si="22"/>
        <v>28.978512396694217</v>
      </c>
    </row>
    <row r="250" spans="1:10" x14ac:dyDescent="0.3">
      <c r="A250" s="51" t="s">
        <v>52</v>
      </c>
      <c r="B250" s="52">
        <v>25</v>
      </c>
      <c r="C250" s="52">
        <v>7523</v>
      </c>
      <c r="D250" s="51" t="s">
        <v>36</v>
      </c>
      <c r="E250" s="53">
        <v>32668</v>
      </c>
      <c r="F250" s="52">
        <v>2.5099999999999998</v>
      </c>
      <c r="G250" s="10"/>
      <c r="H250" s="4">
        <f t="shared" si="20"/>
        <v>1818.401652892562</v>
      </c>
      <c r="I250" s="4">
        <f t="shared" si="21"/>
        <v>1818.401652892562</v>
      </c>
      <c r="J250" s="4">
        <f t="shared" si="22"/>
        <v>0</v>
      </c>
    </row>
    <row r="251" spans="1:10" x14ac:dyDescent="0.3">
      <c r="A251" s="51" t="s">
        <v>53</v>
      </c>
      <c r="B251" s="52">
        <v>25</v>
      </c>
      <c r="C251" s="52">
        <v>4196</v>
      </c>
      <c r="D251" s="51" t="s">
        <v>36</v>
      </c>
      <c r="E251" s="53">
        <v>19511</v>
      </c>
      <c r="F251" s="52">
        <v>2.1</v>
      </c>
      <c r="G251" s="10"/>
      <c r="H251" s="4">
        <f t="shared" si="20"/>
        <v>1521.3719008264463</v>
      </c>
      <c r="I251" s="4">
        <f t="shared" si="21"/>
        <v>0</v>
      </c>
      <c r="J251" s="4">
        <f t="shared" si="22"/>
        <v>1521.3719008264463</v>
      </c>
    </row>
    <row r="252" spans="1:10" x14ac:dyDescent="0.3">
      <c r="A252" s="51" t="s">
        <v>53</v>
      </c>
      <c r="B252" s="52">
        <v>25</v>
      </c>
      <c r="C252" s="52">
        <v>7325</v>
      </c>
      <c r="D252" s="51" t="s">
        <v>36</v>
      </c>
      <c r="E252" s="53">
        <v>30466</v>
      </c>
      <c r="F252" s="52">
        <v>0.78</v>
      </c>
      <c r="G252" s="10"/>
      <c r="H252" s="4">
        <f t="shared" si="20"/>
        <v>565.08099173553717</v>
      </c>
      <c r="I252" s="4">
        <f t="shared" si="21"/>
        <v>0</v>
      </c>
      <c r="J252" s="4">
        <f t="shared" si="22"/>
        <v>565.08099173553717</v>
      </c>
    </row>
    <row r="253" spans="1:10" x14ac:dyDescent="0.3">
      <c r="A253" s="51" t="s">
        <v>54</v>
      </c>
      <c r="B253" s="52">
        <v>35</v>
      </c>
      <c r="C253" s="52">
        <v>4241</v>
      </c>
      <c r="D253" s="51" t="s">
        <v>36</v>
      </c>
      <c r="E253" s="53">
        <v>12206</v>
      </c>
      <c r="F253" s="52">
        <v>0.64</v>
      </c>
      <c r="G253" s="10"/>
      <c r="H253" s="4">
        <f t="shared" si="20"/>
        <v>463.65619834710748</v>
      </c>
      <c r="I253" s="4">
        <f t="shared" si="21"/>
        <v>0</v>
      </c>
      <c r="J253" s="4">
        <f t="shared" si="22"/>
        <v>463.65619834710748</v>
      </c>
    </row>
    <row r="254" spans="1:10" x14ac:dyDescent="0.3">
      <c r="A254" s="51" t="s">
        <v>54</v>
      </c>
      <c r="B254" s="52">
        <v>35</v>
      </c>
      <c r="C254" s="52">
        <v>7886</v>
      </c>
      <c r="D254" s="51" t="s">
        <v>36</v>
      </c>
      <c r="E254" s="53">
        <v>29228</v>
      </c>
      <c r="F254" s="52">
        <v>1.45</v>
      </c>
      <c r="G254" s="10"/>
      <c r="H254" s="4">
        <f t="shared" si="20"/>
        <v>1050.4710743801654</v>
      </c>
      <c r="I254" s="4">
        <f t="shared" si="21"/>
        <v>0</v>
      </c>
      <c r="J254" s="4">
        <f t="shared" si="22"/>
        <v>1050.4710743801654</v>
      </c>
    </row>
    <row r="255" spans="1:10" x14ac:dyDescent="0.3">
      <c r="A255" s="51" t="s">
        <v>54</v>
      </c>
      <c r="B255" s="52">
        <v>35</v>
      </c>
      <c r="C255" s="52">
        <v>8223</v>
      </c>
      <c r="D255" s="51" t="s">
        <v>36</v>
      </c>
      <c r="E255" s="53">
        <v>30554</v>
      </c>
      <c r="F255" s="52">
        <v>1.5</v>
      </c>
      <c r="G255" s="10"/>
      <c r="H255" s="4">
        <f t="shared" si="20"/>
        <v>1086.6942148760329</v>
      </c>
      <c r="I255" s="4">
        <f t="shared" si="21"/>
        <v>0</v>
      </c>
      <c r="J255" s="4">
        <f t="shared" si="22"/>
        <v>1086.6942148760329</v>
      </c>
    </row>
    <row r="256" spans="1:10" x14ac:dyDescent="0.3">
      <c r="A256" s="51" t="s">
        <v>54</v>
      </c>
      <c r="B256" s="52">
        <v>35</v>
      </c>
      <c r="C256" s="52">
        <v>8712</v>
      </c>
      <c r="D256" s="51" t="s">
        <v>36</v>
      </c>
      <c r="E256" s="53">
        <v>32577</v>
      </c>
      <c r="F256" s="52">
        <v>0.08</v>
      </c>
      <c r="G256" s="52">
        <v>19.3</v>
      </c>
      <c r="H256" s="4">
        <f t="shared" si="20"/>
        <v>19.3</v>
      </c>
      <c r="I256" s="4">
        <f t="shared" si="21"/>
        <v>19.3</v>
      </c>
      <c r="J256" s="4">
        <f t="shared" si="22"/>
        <v>0</v>
      </c>
    </row>
    <row r="257" spans="1:10" x14ac:dyDescent="0.3">
      <c r="A257" s="51" t="s">
        <v>55</v>
      </c>
      <c r="B257" s="52">
        <v>27</v>
      </c>
      <c r="C257" s="52">
        <v>4107</v>
      </c>
      <c r="D257" s="51" t="s">
        <v>36</v>
      </c>
      <c r="E257" s="53">
        <v>3864</v>
      </c>
      <c r="F257" s="52">
        <v>0.33</v>
      </c>
      <c r="G257" s="52">
        <v>238.9</v>
      </c>
      <c r="H257" s="4">
        <f t="shared" si="20"/>
        <v>238.9</v>
      </c>
      <c r="I257" s="4">
        <f t="shared" si="21"/>
        <v>0</v>
      </c>
      <c r="J257" s="4">
        <f t="shared" si="22"/>
        <v>238.9</v>
      </c>
    </row>
    <row r="258" spans="1:10" x14ac:dyDescent="0.3">
      <c r="A258" s="51" t="s">
        <v>55</v>
      </c>
      <c r="B258" s="52">
        <v>27</v>
      </c>
      <c r="C258" s="52">
        <v>12077</v>
      </c>
      <c r="D258" s="51" t="s">
        <v>36</v>
      </c>
      <c r="E258" s="53">
        <v>17901</v>
      </c>
      <c r="F258" s="52">
        <v>0.78</v>
      </c>
      <c r="G258" s="52">
        <v>564.70000000000005</v>
      </c>
      <c r="H258" s="4">
        <f t="shared" si="20"/>
        <v>564.70000000000005</v>
      </c>
      <c r="I258" s="4">
        <f t="shared" si="21"/>
        <v>0</v>
      </c>
      <c r="J258" s="4">
        <f t="shared" si="22"/>
        <v>564.70000000000005</v>
      </c>
    </row>
    <row r="259" spans="1:10" x14ac:dyDescent="0.3">
      <c r="A259" s="51" t="s">
        <v>55</v>
      </c>
      <c r="B259" s="52">
        <v>27</v>
      </c>
      <c r="C259" s="52">
        <v>2155</v>
      </c>
      <c r="D259" s="51" t="s">
        <v>36</v>
      </c>
      <c r="E259" s="53">
        <v>24576</v>
      </c>
      <c r="F259" s="52">
        <v>4.9000000000000004</v>
      </c>
      <c r="G259" s="52">
        <v>3546.6</v>
      </c>
      <c r="H259" s="4">
        <f t="shared" si="20"/>
        <v>3546.6</v>
      </c>
      <c r="I259" s="4">
        <f t="shared" si="21"/>
        <v>0</v>
      </c>
      <c r="J259" s="4">
        <f t="shared" si="22"/>
        <v>3546.6</v>
      </c>
    </row>
    <row r="260" spans="1:10" x14ac:dyDescent="0.3">
      <c r="A260" s="51" t="s">
        <v>55</v>
      </c>
      <c r="B260" s="52">
        <v>27</v>
      </c>
      <c r="C260" s="52">
        <v>7053</v>
      </c>
      <c r="D260" s="51" t="s">
        <v>36</v>
      </c>
      <c r="E260" s="53">
        <v>27501</v>
      </c>
      <c r="F260" s="52">
        <v>2.89</v>
      </c>
      <c r="G260" s="52">
        <v>2092.1999999999998</v>
      </c>
      <c r="H260" s="4">
        <f t="shared" si="20"/>
        <v>2092.1999999999998</v>
      </c>
      <c r="I260" s="4">
        <f t="shared" si="21"/>
        <v>0</v>
      </c>
      <c r="J260" s="4">
        <f t="shared" si="22"/>
        <v>2092.1999999999998</v>
      </c>
    </row>
    <row r="261" spans="1:10" x14ac:dyDescent="0.3">
      <c r="A261" s="51" t="s">
        <v>55</v>
      </c>
      <c r="B261" s="52">
        <v>27</v>
      </c>
      <c r="C261" s="52">
        <v>12155</v>
      </c>
      <c r="D261" s="51" t="s">
        <v>36</v>
      </c>
      <c r="E261" s="53">
        <v>39282</v>
      </c>
      <c r="F261" s="52">
        <v>3.34</v>
      </c>
      <c r="G261" s="10">
        <v>140</v>
      </c>
      <c r="H261" s="4">
        <f t="shared" si="20"/>
        <v>140</v>
      </c>
      <c r="I261" s="4">
        <f t="shared" si="21"/>
        <v>140</v>
      </c>
      <c r="J261" s="4">
        <f t="shared" si="22"/>
        <v>0</v>
      </c>
    </row>
    <row r="262" spans="1:10" x14ac:dyDescent="0.3">
      <c r="A262" s="51" t="s">
        <v>56</v>
      </c>
      <c r="B262" s="52">
        <v>21</v>
      </c>
      <c r="C262" s="52">
        <v>2142</v>
      </c>
      <c r="D262" s="51" t="s">
        <v>36</v>
      </c>
      <c r="E262" s="53">
        <v>24188</v>
      </c>
      <c r="F262" s="52">
        <v>3.81</v>
      </c>
      <c r="G262" s="10"/>
      <c r="H262" s="4">
        <f t="shared" si="20"/>
        <v>2760.203305785124</v>
      </c>
      <c r="I262" s="4">
        <f t="shared" si="21"/>
        <v>0</v>
      </c>
      <c r="J262" s="4">
        <f t="shared" si="22"/>
        <v>2760.203305785124</v>
      </c>
    </row>
    <row r="263" spans="1:10" x14ac:dyDescent="0.3">
      <c r="A263" s="51" t="s">
        <v>57</v>
      </c>
      <c r="B263" s="52">
        <v>22</v>
      </c>
      <c r="C263" s="52">
        <v>4009</v>
      </c>
      <c r="D263" s="51" t="s">
        <v>36</v>
      </c>
      <c r="E263" s="53">
        <v>14397</v>
      </c>
      <c r="F263" s="52">
        <v>3</v>
      </c>
      <c r="G263" s="10"/>
      <c r="H263" s="4">
        <f t="shared" ref="H263:H288" si="25">IF(G263&gt;0,G263,F263*86400/43560*365.25)</f>
        <v>2173.3884297520658</v>
      </c>
      <c r="I263" s="4">
        <f t="shared" si="21"/>
        <v>0</v>
      </c>
      <c r="J263" s="4">
        <f t="shared" si="22"/>
        <v>2173.3884297520658</v>
      </c>
    </row>
    <row r="264" spans="1:10" x14ac:dyDescent="0.3">
      <c r="A264" s="51" t="s">
        <v>57</v>
      </c>
      <c r="B264" s="52">
        <v>22</v>
      </c>
      <c r="C264" s="52">
        <v>7153</v>
      </c>
      <c r="D264" s="51" t="s">
        <v>36</v>
      </c>
      <c r="E264" s="53">
        <v>27620</v>
      </c>
      <c r="F264" s="52">
        <v>1.35</v>
      </c>
      <c r="G264" s="10"/>
      <c r="H264" s="4">
        <f t="shared" si="25"/>
        <v>978.02479338842988</v>
      </c>
      <c r="I264" s="4">
        <f t="shared" si="21"/>
        <v>0</v>
      </c>
      <c r="J264" s="4">
        <f t="shared" si="22"/>
        <v>978.02479338842988</v>
      </c>
    </row>
    <row r="265" spans="1:10" x14ac:dyDescent="0.3">
      <c r="A265" s="51" t="s">
        <v>57</v>
      </c>
      <c r="B265" s="52">
        <v>22</v>
      </c>
      <c r="C265" s="52">
        <v>7662</v>
      </c>
      <c r="D265" s="51" t="s">
        <v>36</v>
      </c>
      <c r="E265" s="53">
        <v>32868</v>
      </c>
      <c r="F265" s="52">
        <v>1.4</v>
      </c>
      <c r="G265" s="10"/>
      <c r="H265" s="4">
        <f t="shared" si="25"/>
        <v>1014.2479338842974</v>
      </c>
      <c r="I265" s="4">
        <f t="shared" si="21"/>
        <v>1014.2479338842974</v>
      </c>
      <c r="J265" s="4">
        <f t="shared" si="22"/>
        <v>0</v>
      </c>
    </row>
    <row r="266" spans="1:10" x14ac:dyDescent="0.3">
      <c r="A266" s="51" t="s">
        <v>58</v>
      </c>
      <c r="B266" s="52">
        <v>22</v>
      </c>
      <c r="C266" s="52">
        <v>4028</v>
      </c>
      <c r="D266" s="51" t="s">
        <v>36</v>
      </c>
      <c r="E266" s="53">
        <v>17533</v>
      </c>
      <c r="F266" s="52">
        <v>1.2</v>
      </c>
      <c r="G266" s="10"/>
      <c r="H266" s="4">
        <f t="shared" si="25"/>
        <v>869.35537190082653</v>
      </c>
      <c r="I266" s="4">
        <f t="shared" ref="I266:I288" si="26">IF(E266&lt;M$1,0,H266)</f>
        <v>0</v>
      </c>
      <c r="J266" s="4">
        <f t="shared" ref="J266:J288" si="27">IF(E266&lt;M$1,H266,0)</f>
        <v>869.35537190082653</v>
      </c>
    </row>
    <row r="267" spans="1:10" x14ac:dyDescent="0.3">
      <c r="A267" s="51" t="s">
        <v>58</v>
      </c>
      <c r="B267" s="52">
        <v>22</v>
      </c>
      <c r="C267" s="52">
        <v>4027</v>
      </c>
      <c r="D267" s="51" t="s">
        <v>36</v>
      </c>
      <c r="E267" s="53">
        <v>21490</v>
      </c>
      <c r="F267" s="52">
        <v>1.1100000000000001</v>
      </c>
      <c r="G267" s="10"/>
      <c r="H267" s="4">
        <f t="shared" si="25"/>
        <v>804.15371900826449</v>
      </c>
      <c r="I267" s="4">
        <f t="shared" si="26"/>
        <v>0</v>
      </c>
      <c r="J267" s="4">
        <f t="shared" si="27"/>
        <v>804.15371900826449</v>
      </c>
    </row>
    <row r="268" spans="1:10" x14ac:dyDescent="0.3">
      <c r="A268" s="51" t="s">
        <v>58</v>
      </c>
      <c r="B268" s="52">
        <v>22</v>
      </c>
      <c r="C268" s="52">
        <v>7251</v>
      </c>
      <c r="D268" s="51" t="s">
        <v>36</v>
      </c>
      <c r="E268" s="53">
        <v>28338</v>
      </c>
      <c r="F268" s="52">
        <v>1.1100000000000001</v>
      </c>
      <c r="G268" s="10"/>
      <c r="H268" s="4">
        <f t="shared" si="25"/>
        <v>804.15371900826449</v>
      </c>
      <c r="I268" s="4">
        <f t="shared" si="26"/>
        <v>0</v>
      </c>
      <c r="J268" s="4">
        <f t="shared" si="27"/>
        <v>804.15371900826449</v>
      </c>
    </row>
    <row r="269" spans="1:10" x14ac:dyDescent="0.3">
      <c r="A269" s="51" t="s">
        <v>59</v>
      </c>
      <c r="B269" s="52">
        <v>25</v>
      </c>
      <c r="C269" s="52">
        <v>7000</v>
      </c>
      <c r="D269" s="51" t="s">
        <v>36</v>
      </c>
      <c r="E269" s="53">
        <v>24873</v>
      </c>
      <c r="F269" s="52">
        <v>1.1000000000000001</v>
      </c>
      <c r="G269" s="10"/>
      <c r="H269" s="4">
        <f t="shared" si="25"/>
        <v>796.90909090909099</v>
      </c>
      <c r="I269" s="4">
        <f t="shared" si="26"/>
        <v>0</v>
      </c>
      <c r="J269" s="4">
        <f t="shared" si="27"/>
        <v>796.90909090909099</v>
      </c>
    </row>
    <row r="270" spans="1:10" x14ac:dyDescent="0.3">
      <c r="A270" s="51" t="s">
        <v>59</v>
      </c>
      <c r="B270" s="52">
        <v>25</v>
      </c>
      <c r="C270" s="52">
        <v>7007</v>
      </c>
      <c r="D270" s="51" t="s">
        <v>36</v>
      </c>
      <c r="E270" s="53">
        <v>25709</v>
      </c>
      <c r="F270" s="52">
        <v>0.48</v>
      </c>
      <c r="G270" s="10"/>
      <c r="H270" s="4">
        <f t="shared" si="25"/>
        <v>347.74214876033056</v>
      </c>
      <c r="I270" s="4">
        <f t="shared" si="26"/>
        <v>0</v>
      </c>
      <c r="J270" s="4">
        <f t="shared" si="27"/>
        <v>347.74214876033056</v>
      </c>
    </row>
    <row r="271" spans="1:10" x14ac:dyDescent="0.3">
      <c r="A271" s="51" t="s">
        <v>59</v>
      </c>
      <c r="B271" s="52">
        <v>25</v>
      </c>
      <c r="C271" s="52">
        <v>14226</v>
      </c>
      <c r="D271" s="51" t="s">
        <v>36</v>
      </c>
      <c r="E271" s="53">
        <v>39616</v>
      </c>
      <c r="F271" s="52">
        <v>4.74</v>
      </c>
      <c r="G271" s="10"/>
      <c r="H271" s="4">
        <f t="shared" si="25"/>
        <v>3433.9537190082647</v>
      </c>
      <c r="I271" s="4">
        <f t="shared" si="26"/>
        <v>3433.9537190082647</v>
      </c>
      <c r="J271" s="4">
        <f t="shared" si="27"/>
        <v>0</v>
      </c>
    </row>
    <row r="272" spans="1:10" x14ac:dyDescent="0.3">
      <c r="A272" s="51" t="s">
        <v>60</v>
      </c>
      <c r="B272" s="52">
        <v>25</v>
      </c>
      <c r="C272" s="52">
        <v>7148</v>
      </c>
      <c r="D272" s="51" t="s">
        <v>36</v>
      </c>
      <c r="E272" s="53">
        <v>28562</v>
      </c>
      <c r="F272" s="52">
        <v>1.89</v>
      </c>
      <c r="G272" s="52">
        <v>145.9</v>
      </c>
      <c r="H272" s="4">
        <f t="shared" si="25"/>
        <v>145.9</v>
      </c>
      <c r="I272" s="4">
        <f t="shared" si="26"/>
        <v>0</v>
      </c>
      <c r="J272" s="4">
        <f t="shared" si="27"/>
        <v>145.9</v>
      </c>
    </row>
    <row r="273" spans="1:10" x14ac:dyDescent="0.3">
      <c r="A273" s="51" t="s">
        <v>60</v>
      </c>
      <c r="B273" s="52">
        <v>25</v>
      </c>
      <c r="C273" s="52">
        <v>7191</v>
      </c>
      <c r="D273" s="51" t="s">
        <v>36</v>
      </c>
      <c r="E273" s="53">
        <v>29329</v>
      </c>
      <c r="F273" s="52">
        <v>3</v>
      </c>
      <c r="G273" s="52">
        <v>1578</v>
      </c>
      <c r="H273" s="4">
        <f t="shared" si="25"/>
        <v>1578</v>
      </c>
      <c r="I273" s="4">
        <f t="shared" si="26"/>
        <v>0</v>
      </c>
      <c r="J273" s="4">
        <f t="shared" si="27"/>
        <v>1578</v>
      </c>
    </row>
    <row r="274" spans="1:10" x14ac:dyDescent="0.3">
      <c r="A274" s="51" t="s">
        <v>60</v>
      </c>
      <c r="B274" s="52">
        <v>25</v>
      </c>
      <c r="C274" s="52">
        <v>7418</v>
      </c>
      <c r="D274" s="51" t="s">
        <v>36</v>
      </c>
      <c r="E274" s="53">
        <v>32043</v>
      </c>
      <c r="F274" s="52">
        <v>1</v>
      </c>
      <c r="G274" s="10"/>
      <c r="H274" s="4">
        <f t="shared" si="25"/>
        <v>724.46280991735534</v>
      </c>
      <c r="I274" s="4">
        <f t="shared" si="26"/>
        <v>724.46280991735534</v>
      </c>
      <c r="J274" s="4">
        <f t="shared" si="27"/>
        <v>0</v>
      </c>
    </row>
    <row r="275" spans="1:10" x14ac:dyDescent="0.3">
      <c r="A275" s="51" t="s">
        <v>60</v>
      </c>
      <c r="B275" s="52">
        <v>25</v>
      </c>
      <c r="C275" s="52">
        <v>7509</v>
      </c>
      <c r="D275" s="51" t="s">
        <v>36</v>
      </c>
      <c r="E275" s="53">
        <v>32730</v>
      </c>
      <c r="F275" s="52">
        <v>0.17</v>
      </c>
      <c r="G275" s="52">
        <v>15.2</v>
      </c>
      <c r="H275" s="4">
        <f t="shared" si="25"/>
        <v>15.2</v>
      </c>
      <c r="I275" s="4">
        <f t="shared" si="26"/>
        <v>15.2</v>
      </c>
      <c r="J275" s="4">
        <f t="shared" si="27"/>
        <v>0</v>
      </c>
    </row>
    <row r="276" spans="1:10" x14ac:dyDescent="0.3">
      <c r="A276" s="51" t="s">
        <v>60</v>
      </c>
      <c r="B276" s="52">
        <v>25</v>
      </c>
      <c r="C276" s="52">
        <v>14035</v>
      </c>
      <c r="D276" s="51"/>
      <c r="E276" s="53">
        <v>21346</v>
      </c>
      <c r="F276" s="52">
        <v>0.59</v>
      </c>
      <c r="G276" s="52"/>
      <c r="H276" s="4">
        <f t="shared" ref="H276:H280" si="28">IF(G276&gt;0,G276,F276*86400/43560*365.25)</f>
        <v>427.43305785123965</v>
      </c>
      <c r="I276" s="4">
        <f t="shared" ref="I276:I280" si="29">IF(E276&lt;M$1,0,H276)</f>
        <v>0</v>
      </c>
      <c r="J276" s="4">
        <f t="shared" ref="J276:J280" si="30">IF(E276&lt;M$1,H276,0)</f>
        <v>427.43305785123965</v>
      </c>
    </row>
    <row r="277" spans="1:10" x14ac:dyDescent="0.3">
      <c r="A277" s="51" t="s">
        <v>60</v>
      </c>
      <c r="B277" s="52">
        <v>25</v>
      </c>
      <c r="C277" s="52">
        <v>14055</v>
      </c>
      <c r="D277" s="51"/>
      <c r="E277" s="53">
        <v>23011</v>
      </c>
      <c r="F277" s="52">
        <v>1.1599999999999999</v>
      </c>
      <c r="G277" s="52"/>
      <c r="H277" s="4">
        <f t="shared" si="28"/>
        <v>840.3768595041322</v>
      </c>
      <c r="I277" s="4">
        <f t="shared" si="29"/>
        <v>0</v>
      </c>
      <c r="J277" s="4">
        <f t="shared" si="30"/>
        <v>840.3768595041322</v>
      </c>
    </row>
    <row r="278" spans="1:10" x14ac:dyDescent="0.3">
      <c r="A278" s="51" t="s">
        <v>60</v>
      </c>
      <c r="B278" s="52">
        <v>25</v>
      </c>
      <c r="C278" s="52">
        <v>14114</v>
      </c>
      <c r="D278" s="51"/>
      <c r="E278" s="53">
        <v>38225</v>
      </c>
      <c r="F278" s="52">
        <v>9.56</v>
      </c>
      <c r="G278" s="52"/>
      <c r="H278" s="4">
        <f t="shared" si="28"/>
        <v>6925.8644628099173</v>
      </c>
      <c r="I278" s="4">
        <f t="shared" si="29"/>
        <v>6925.8644628099173</v>
      </c>
      <c r="J278" s="4">
        <f t="shared" si="30"/>
        <v>0</v>
      </c>
    </row>
    <row r="279" spans="1:10" x14ac:dyDescent="0.3">
      <c r="A279" s="51" t="s">
        <v>60</v>
      </c>
      <c r="B279" s="52">
        <v>25</v>
      </c>
      <c r="C279" s="52">
        <v>14326</v>
      </c>
      <c r="D279" s="51"/>
      <c r="E279" s="53">
        <v>31716</v>
      </c>
      <c r="F279" s="52">
        <v>1.2</v>
      </c>
      <c r="G279" s="52">
        <v>327.5</v>
      </c>
      <c r="H279" s="4">
        <f t="shared" si="28"/>
        <v>327.5</v>
      </c>
      <c r="I279" s="4">
        <f t="shared" si="29"/>
        <v>327.5</v>
      </c>
      <c r="J279" s="4">
        <f t="shared" si="30"/>
        <v>0</v>
      </c>
    </row>
    <row r="280" spans="1:10" x14ac:dyDescent="0.3">
      <c r="A280" s="51" t="s">
        <v>60</v>
      </c>
      <c r="B280" s="52">
        <v>25</v>
      </c>
      <c r="C280" s="52">
        <v>14327</v>
      </c>
      <c r="D280" s="51"/>
      <c r="E280" s="53">
        <v>27786</v>
      </c>
      <c r="F280" s="52">
        <v>4.57</v>
      </c>
      <c r="G280" s="52">
        <v>912.5</v>
      </c>
      <c r="H280" s="4">
        <f t="shared" si="28"/>
        <v>912.5</v>
      </c>
      <c r="I280" s="4">
        <f t="shared" si="29"/>
        <v>0</v>
      </c>
      <c r="J280" s="4">
        <f t="shared" si="30"/>
        <v>912.5</v>
      </c>
    </row>
    <row r="281" spans="1:10" x14ac:dyDescent="0.3">
      <c r="A281" s="51" t="s">
        <v>61</v>
      </c>
      <c r="B281" s="52">
        <v>35</v>
      </c>
      <c r="C281" s="52">
        <v>8354</v>
      </c>
      <c r="D281" s="51" t="s">
        <v>36</v>
      </c>
      <c r="E281" s="53">
        <v>30987</v>
      </c>
      <c r="F281" s="52">
        <v>1.06</v>
      </c>
      <c r="G281" s="52">
        <v>25.2</v>
      </c>
      <c r="H281" s="4">
        <f t="shared" si="25"/>
        <v>25.2</v>
      </c>
      <c r="I281" s="4">
        <f t="shared" si="26"/>
        <v>0</v>
      </c>
      <c r="J281" s="4">
        <f t="shared" si="27"/>
        <v>25.2</v>
      </c>
    </row>
    <row r="282" spans="1:10" x14ac:dyDescent="0.3">
      <c r="A282" s="51" t="s">
        <v>61</v>
      </c>
      <c r="B282" s="52">
        <v>35</v>
      </c>
      <c r="C282" s="52">
        <v>8662</v>
      </c>
      <c r="D282" s="51" t="s">
        <v>36</v>
      </c>
      <c r="E282" s="53">
        <v>32220</v>
      </c>
      <c r="F282" s="52">
        <v>0.02</v>
      </c>
      <c r="G282" s="52">
        <v>0.6</v>
      </c>
      <c r="H282" s="4">
        <f t="shared" si="25"/>
        <v>0.6</v>
      </c>
      <c r="I282" s="4">
        <f>IF(E282&lt;M$1,0,H282)</f>
        <v>0.6</v>
      </c>
      <c r="J282" s="4">
        <f>IF(E282&lt;M$1,H282,0)</f>
        <v>0</v>
      </c>
    </row>
    <row r="283" spans="1:10" x14ac:dyDescent="0.3">
      <c r="A283" s="51" t="s">
        <v>61</v>
      </c>
      <c r="B283" s="52">
        <v>35</v>
      </c>
      <c r="C283" s="52">
        <v>13917</v>
      </c>
      <c r="D283" s="51" t="s">
        <v>36</v>
      </c>
      <c r="E283" s="53">
        <v>39888</v>
      </c>
      <c r="F283" s="52">
        <v>0.42</v>
      </c>
      <c r="G283" s="52">
        <v>25.2</v>
      </c>
      <c r="H283" s="4">
        <f t="shared" si="25"/>
        <v>25.2</v>
      </c>
      <c r="I283" s="4">
        <f t="shared" si="26"/>
        <v>25.2</v>
      </c>
      <c r="J283" s="4">
        <f t="shared" si="27"/>
        <v>0</v>
      </c>
    </row>
    <row r="284" spans="1:10" x14ac:dyDescent="0.3">
      <c r="A284" s="51" t="s">
        <v>61</v>
      </c>
      <c r="B284" s="52">
        <v>35</v>
      </c>
      <c r="C284" s="52">
        <v>13918</v>
      </c>
      <c r="D284" s="51" t="s">
        <v>36</v>
      </c>
      <c r="E284" s="53">
        <v>39896</v>
      </c>
      <c r="F284" s="52">
        <v>0.48</v>
      </c>
      <c r="G284" s="10"/>
      <c r="H284" s="4">
        <f t="shared" si="25"/>
        <v>347.74214876033056</v>
      </c>
      <c r="I284" s="4">
        <f t="shared" si="26"/>
        <v>347.74214876033056</v>
      </c>
      <c r="J284" s="4">
        <f t="shared" si="27"/>
        <v>0</v>
      </c>
    </row>
    <row r="285" spans="1:10" x14ac:dyDescent="0.3">
      <c r="A285" s="51" t="s">
        <v>62</v>
      </c>
      <c r="B285" s="52">
        <v>35</v>
      </c>
      <c r="C285" s="52">
        <v>11318</v>
      </c>
      <c r="D285" s="51" t="s">
        <v>36</v>
      </c>
      <c r="E285" s="53">
        <v>14366</v>
      </c>
      <c r="F285" s="52">
        <v>0.35</v>
      </c>
      <c r="G285" s="52">
        <v>32.700000000000003</v>
      </c>
      <c r="H285" s="4">
        <f t="shared" si="25"/>
        <v>32.700000000000003</v>
      </c>
      <c r="I285" s="4">
        <f t="shared" si="26"/>
        <v>0</v>
      </c>
      <c r="J285" s="4">
        <f t="shared" si="27"/>
        <v>32.700000000000003</v>
      </c>
    </row>
    <row r="286" spans="1:10" x14ac:dyDescent="0.3">
      <c r="A286" s="56" t="s">
        <v>65</v>
      </c>
      <c r="B286" s="57">
        <v>36</v>
      </c>
      <c r="C286" s="57">
        <v>4211</v>
      </c>
      <c r="E286" s="13">
        <v>7306</v>
      </c>
      <c r="F286" s="57">
        <v>0.36</v>
      </c>
      <c r="H286" s="4">
        <f t="shared" si="25"/>
        <v>260.80661157024792</v>
      </c>
      <c r="I286" s="4">
        <f t="shared" si="26"/>
        <v>0</v>
      </c>
      <c r="J286" s="4">
        <f t="shared" si="27"/>
        <v>260.80661157024792</v>
      </c>
    </row>
    <row r="287" spans="1:10" x14ac:dyDescent="0.3">
      <c r="A287" s="56" t="s">
        <v>65</v>
      </c>
      <c r="B287" s="57">
        <v>36</v>
      </c>
      <c r="C287" s="57">
        <v>4212</v>
      </c>
      <c r="E287" s="13">
        <v>20455</v>
      </c>
      <c r="F287" s="57">
        <v>7.0000000000000007E-2</v>
      </c>
      <c r="H287" s="4">
        <f t="shared" si="25"/>
        <v>50.712396694214888</v>
      </c>
      <c r="I287" s="4">
        <f t="shared" si="26"/>
        <v>0</v>
      </c>
      <c r="J287" s="4">
        <f t="shared" si="27"/>
        <v>50.712396694214888</v>
      </c>
    </row>
    <row r="288" spans="1:10" x14ac:dyDescent="0.3">
      <c r="A288" s="56" t="s">
        <v>66</v>
      </c>
      <c r="B288" s="57">
        <v>36</v>
      </c>
      <c r="C288" s="57">
        <v>15504</v>
      </c>
      <c r="E288" s="13">
        <v>2071</v>
      </c>
      <c r="F288" s="57">
        <v>0.53</v>
      </c>
      <c r="H288" s="60">
        <f t="shared" si="25"/>
        <v>383.96528925619833</v>
      </c>
      <c r="I288" s="4">
        <f t="shared" si="26"/>
        <v>0</v>
      </c>
      <c r="J288" s="4">
        <f t="shared" si="27"/>
        <v>383.96528925619833</v>
      </c>
    </row>
  </sheetData>
  <sortState xmlns:xlrd2="http://schemas.microsoft.com/office/spreadsheetml/2017/richdata2" ref="A100:M281">
    <sortCondition ref="A100:A281"/>
  </sortState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9"/>
  <sheetViews>
    <sheetView topLeftCell="B1" workbookViewId="0">
      <selection activeCell="G28" sqref="G28"/>
    </sheetView>
  </sheetViews>
  <sheetFormatPr defaultColWidth="9.109375" defaultRowHeight="14.4" x14ac:dyDescent="0.3"/>
  <cols>
    <col min="1" max="1" width="27" style="17" customWidth="1"/>
    <col min="2" max="2" width="27.109375" style="17" customWidth="1"/>
    <col min="3" max="3" width="17.5546875" style="17" customWidth="1"/>
    <col min="4" max="4" width="18.5546875" style="17" customWidth="1"/>
    <col min="5" max="5" width="23.88671875" style="17" customWidth="1"/>
    <col min="6" max="6" width="14.6640625" style="17" customWidth="1"/>
    <col min="7" max="7" width="13.88671875" style="17" customWidth="1"/>
    <col min="8" max="8" width="36.44140625" style="17" customWidth="1"/>
    <col min="9" max="13" width="9.109375" style="17"/>
    <col min="14" max="14" width="18.5546875" style="17" customWidth="1"/>
    <col min="15" max="15" width="11.44140625" style="17" customWidth="1"/>
    <col min="16" max="16384" width="9.109375" style="17"/>
  </cols>
  <sheetData>
    <row r="1" spans="1:18" x14ac:dyDescent="0.3">
      <c r="A1" s="17" t="s">
        <v>77</v>
      </c>
      <c r="G1" s="70" t="s">
        <v>139</v>
      </c>
    </row>
    <row r="2" spans="1:18" x14ac:dyDescent="0.3">
      <c r="I2" s="130"/>
      <c r="J2" s="130"/>
      <c r="K2" s="130"/>
      <c r="L2" s="130"/>
      <c r="M2" s="130"/>
      <c r="N2" s="130"/>
    </row>
    <row r="3" spans="1:18" s="21" customFormat="1" ht="28.8" x14ac:dyDescent="0.25">
      <c r="A3" s="18" t="s">
        <v>78</v>
      </c>
      <c r="B3" s="18" t="s">
        <v>79</v>
      </c>
      <c r="C3" s="18" t="s">
        <v>80</v>
      </c>
      <c r="D3" s="18" t="s">
        <v>81</v>
      </c>
      <c r="E3" s="19" t="s">
        <v>82</v>
      </c>
      <c r="F3" s="18" t="s">
        <v>83</v>
      </c>
      <c r="G3" s="18" t="s">
        <v>84</v>
      </c>
      <c r="H3" s="18" t="s">
        <v>85</v>
      </c>
      <c r="I3" s="18">
        <v>2016</v>
      </c>
      <c r="J3" s="20">
        <v>2017</v>
      </c>
      <c r="K3" s="20">
        <v>2018</v>
      </c>
      <c r="L3" s="20">
        <v>2019</v>
      </c>
      <c r="M3" s="20">
        <v>2020</v>
      </c>
      <c r="N3" s="99" t="s">
        <v>154</v>
      </c>
    </row>
    <row r="4" spans="1:18" x14ac:dyDescent="0.3">
      <c r="A4" s="22" t="s">
        <v>86</v>
      </c>
      <c r="B4" s="22" t="s">
        <v>87</v>
      </c>
      <c r="C4" s="22">
        <v>101589</v>
      </c>
      <c r="D4" s="22">
        <v>1093115</v>
      </c>
      <c r="E4" s="23">
        <v>0.63113799999999998</v>
      </c>
      <c r="F4" s="32" t="s">
        <v>88</v>
      </c>
      <c r="G4" s="82">
        <v>26765</v>
      </c>
      <c r="H4" s="22" t="s">
        <v>89</v>
      </c>
      <c r="I4" s="24">
        <v>492.68</v>
      </c>
      <c r="J4" s="25">
        <v>626.4</v>
      </c>
      <c r="K4" s="81">
        <v>577.30999999999995</v>
      </c>
      <c r="L4" s="98">
        <v>490.84</v>
      </c>
      <c r="M4" s="98">
        <v>612.41999999999996</v>
      </c>
      <c r="N4" s="90">
        <f>AVERAGE(I4:M4)</f>
        <v>559.93000000000006</v>
      </c>
    </row>
    <row r="5" spans="1:18" x14ac:dyDescent="0.3">
      <c r="A5" s="22" t="s">
        <v>90</v>
      </c>
      <c r="B5" s="22" t="s">
        <v>87</v>
      </c>
      <c r="C5" s="22">
        <v>101588</v>
      </c>
      <c r="D5" s="22">
        <v>1094115</v>
      </c>
      <c r="E5" s="22">
        <v>0.63006700000000004</v>
      </c>
      <c r="F5" s="32" t="s">
        <v>91</v>
      </c>
      <c r="G5" s="82">
        <v>26765</v>
      </c>
      <c r="H5" s="22" t="s">
        <v>89</v>
      </c>
      <c r="I5" s="26">
        <v>684.93</v>
      </c>
      <c r="J5" s="27">
        <v>653.83000000000004</v>
      </c>
      <c r="K5" s="81">
        <v>843.6</v>
      </c>
      <c r="L5" s="98">
        <v>831.62</v>
      </c>
      <c r="M5" s="98">
        <v>308.10000000000002</v>
      </c>
      <c r="N5" s="90">
        <f>AVERAGE(I5:M5)</f>
        <v>664.41599999999994</v>
      </c>
      <c r="P5" s="104" t="s">
        <v>159</v>
      </c>
      <c r="Q5" s="104" t="s">
        <v>156</v>
      </c>
    </row>
    <row r="6" spans="1:18" x14ac:dyDescent="0.3">
      <c r="A6" s="131" t="s">
        <v>92</v>
      </c>
      <c r="B6" s="131" t="s">
        <v>93</v>
      </c>
      <c r="C6" s="134">
        <v>101582</v>
      </c>
      <c r="D6" s="137">
        <v>1094116</v>
      </c>
      <c r="E6" s="134">
        <v>0.63481399999999999</v>
      </c>
      <c r="F6" s="83" t="s">
        <v>94</v>
      </c>
      <c r="G6" s="84">
        <v>14976</v>
      </c>
      <c r="H6" s="28" t="s">
        <v>95</v>
      </c>
      <c r="I6" s="140">
        <v>127.95</v>
      </c>
      <c r="J6" s="141">
        <v>122.93</v>
      </c>
      <c r="K6" s="145">
        <v>125.91</v>
      </c>
      <c r="L6" s="148">
        <v>105.55</v>
      </c>
      <c r="M6" s="148">
        <v>137.86000000000001</v>
      </c>
      <c r="N6" s="142">
        <v>559.93000000000006</v>
      </c>
      <c r="O6" s="104" t="s">
        <v>94</v>
      </c>
      <c r="P6" s="17">
        <v>2.2000000000000002</v>
      </c>
      <c r="Q6" s="105">
        <f>P6*86400*365.25/43560</f>
        <v>1593.8181818181822</v>
      </c>
    </row>
    <row r="7" spans="1:18" ht="45" hidden="1" customHeight="1" x14ac:dyDescent="0.3">
      <c r="A7" s="132"/>
      <c r="B7" s="132"/>
      <c r="C7" s="135"/>
      <c r="D7" s="138"/>
      <c r="E7" s="135"/>
      <c r="F7" s="85" t="s">
        <v>96</v>
      </c>
      <c r="G7" s="86">
        <v>17699</v>
      </c>
      <c r="H7" s="29" t="s">
        <v>97</v>
      </c>
      <c r="I7" s="140"/>
      <c r="J7" s="141"/>
      <c r="K7" s="146"/>
      <c r="L7" s="148"/>
      <c r="M7" s="148"/>
      <c r="N7" s="143"/>
    </row>
    <row r="8" spans="1:18" ht="45" hidden="1" customHeight="1" x14ac:dyDescent="0.3">
      <c r="A8" s="132"/>
      <c r="B8" s="132"/>
      <c r="C8" s="135"/>
      <c r="D8" s="138"/>
      <c r="E8" s="135"/>
      <c r="F8" s="85" t="s">
        <v>98</v>
      </c>
      <c r="G8" s="86">
        <v>19603</v>
      </c>
      <c r="H8" s="29" t="s">
        <v>97</v>
      </c>
      <c r="I8" s="140"/>
      <c r="J8" s="141"/>
      <c r="K8" s="146"/>
      <c r="L8" s="148"/>
      <c r="M8" s="148"/>
      <c r="N8" s="143"/>
    </row>
    <row r="9" spans="1:18" ht="45" hidden="1" customHeight="1" x14ac:dyDescent="0.3">
      <c r="A9" s="132"/>
      <c r="B9" s="132"/>
      <c r="C9" s="135"/>
      <c r="D9" s="138"/>
      <c r="E9" s="135"/>
      <c r="F9" s="85" t="s">
        <v>99</v>
      </c>
      <c r="G9" s="86">
        <v>28180</v>
      </c>
      <c r="H9" s="29" t="s">
        <v>100</v>
      </c>
      <c r="I9" s="140"/>
      <c r="J9" s="141"/>
      <c r="K9" s="146"/>
      <c r="L9" s="148"/>
      <c r="M9" s="148"/>
      <c r="N9" s="143"/>
    </row>
    <row r="10" spans="1:18" x14ac:dyDescent="0.3">
      <c r="A10" s="133"/>
      <c r="B10" s="133"/>
      <c r="C10" s="136"/>
      <c r="D10" s="139"/>
      <c r="E10" s="136"/>
      <c r="F10" s="83" t="s">
        <v>101</v>
      </c>
      <c r="G10" s="115">
        <v>28654</v>
      </c>
      <c r="H10" s="28" t="s">
        <v>95</v>
      </c>
      <c r="I10" s="140"/>
      <c r="J10" s="141"/>
      <c r="K10" s="147"/>
      <c r="L10" s="148"/>
      <c r="M10" s="148"/>
      <c r="N10" s="144"/>
      <c r="O10" s="104" t="s">
        <v>101</v>
      </c>
      <c r="P10" s="17">
        <v>3.34</v>
      </c>
      <c r="Q10" s="105">
        <f>P10*86400*365.25/43560</f>
        <v>2419.705785123967</v>
      </c>
    </row>
    <row r="11" spans="1:18" x14ac:dyDescent="0.3">
      <c r="A11" s="28" t="s">
        <v>102</v>
      </c>
      <c r="B11" s="28" t="s">
        <v>93</v>
      </c>
      <c r="C11" s="28">
        <v>101581</v>
      </c>
      <c r="D11" s="114">
        <v>1094117</v>
      </c>
      <c r="E11" s="28">
        <v>0.64151800000000003</v>
      </c>
      <c r="F11" s="83"/>
      <c r="G11" s="83"/>
      <c r="H11" s="28" t="s">
        <v>103</v>
      </c>
      <c r="I11" s="106">
        <v>24.35</v>
      </c>
      <c r="J11" s="107">
        <v>0.87</v>
      </c>
      <c r="K11" s="108">
        <v>0.51</v>
      </c>
      <c r="L11" s="109">
        <v>0.2</v>
      </c>
      <c r="M11" s="109">
        <v>0.26</v>
      </c>
      <c r="N11" s="110">
        <f t="shared" ref="N11:N22" si="0">AVERAGE(I11:M11)</f>
        <v>5.2380000000000013</v>
      </c>
      <c r="O11" s="105">
        <f>N6+N11</f>
        <v>565.16800000000012</v>
      </c>
      <c r="P11" s="103" t="s">
        <v>156</v>
      </c>
      <c r="Q11" s="116">
        <f>IF(O11&gt;Q6,O11-Q6,0)</f>
        <v>0</v>
      </c>
      <c r="R11" s="116" t="s">
        <v>160</v>
      </c>
    </row>
    <row r="12" spans="1:18" x14ac:dyDescent="0.3">
      <c r="A12" s="22" t="s">
        <v>104</v>
      </c>
      <c r="B12" s="22" t="s">
        <v>87</v>
      </c>
      <c r="C12" s="22">
        <v>101583</v>
      </c>
      <c r="D12" s="22">
        <v>1094117</v>
      </c>
      <c r="E12" s="22">
        <v>0.64151800000000003</v>
      </c>
      <c r="F12" s="32" t="s">
        <v>105</v>
      </c>
      <c r="G12" s="82">
        <v>15706</v>
      </c>
      <c r="H12" s="22" t="s">
        <v>89</v>
      </c>
      <c r="I12" s="30">
        <v>359.43</v>
      </c>
      <c r="J12" s="31">
        <v>265.45999999999998</v>
      </c>
      <c r="K12" s="81">
        <v>309.35000000000002</v>
      </c>
      <c r="L12" s="98">
        <v>275.10000000000002</v>
      </c>
      <c r="M12" s="98">
        <v>310.70999999999998</v>
      </c>
      <c r="N12" s="90">
        <f t="shared" si="0"/>
        <v>304.01000000000005</v>
      </c>
    </row>
    <row r="13" spans="1:18" ht="28.8" x14ac:dyDescent="0.3">
      <c r="A13" s="32" t="s">
        <v>106</v>
      </c>
      <c r="B13" s="32" t="s">
        <v>87</v>
      </c>
      <c r="C13" s="32">
        <v>200559</v>
      </c>
      <c r="D13" s="32">
        <v>1094117</v>
      </c>
      <c r="E13" s="32">
        <v>0.64151800000000003</v>
      </c>
      <c r="F13" s="32" t="s">
        <v>107</v>
      </c>
      <c r="G13" s="82">
        <v>16243</v>
      </c>
      <c r="H13" s="23" t="s">
        <v>108</v>
      </c>
      <c r="I13" s="33">
        <v>217.19</v>
      </c>
      <c r="J13" s="34">
        <v>236.99</v>
      </c>
      <c r="K13" s="81">
        <v>426.25</v>
      </c>
      <c r="L13" s="98">
        <v>394.47</v>
      </c>
      <c r="M13" s="98">
        <v>354.7</v>
      </c>
      <c r="N13" s="90">
        <f t="shared" si="0"/>
        <v>325.92</v>
      </c>
    </row>
    <row r="14" spans="1:18" ht="28.8" x14ac:dyDescent="0.3">
      <c r="A14" s="126" t="s">
        <v>109</v>
      </c>
      <c r="B14" s="126" t="s">
        <v>87</v>
      </c>
      <c r="C14" s="128">
        <v>200562</v>
      </c>
      <c r="D14" s="128">
        <v>1094118</v>
      </c>
      <c r="E14" s="128">
        <v>0.64968199999999998</v>
      </c>
      <c r="F14" s="32" t="s">
        <v>110</v>
      </c>
      <c r="G14" s="82">
        <v>14387</v>
      </c>
      <c r="H14" s="23" t="s">
        <v>111</v>
      </c>
      <c r="I14" s="153">
        <v>132.77000000000001</v>
      </c>
      <c r="J14" s="155">
        <v>104</v>
      </c>
      <c r="K14" s="157">
        <v>152.93</v>
      </c>
      <c r="L14" s="159">
        <v>57.43</v>
      </c>
      <c r="M14" s="159">
        <v>105.37</v>
      </c>
      <c r="N14" s="149">
        <f t="shared" si="0"/>
        <v>110.5</v>
      </c>
    </row>
    <row r="15" spans="1:18" ht="28.8" x14ac:dyDescent="0.3">
      <c r="A15" s="127"/>
      <c r="B15" s="127"/>
      <c r="C15" s="129"/>
      <c r="D15" s="129"/>
      <c r="E15" s="129"/>
      <c r="F15" s="32" t="s">
        <v>112</v>
      </c>
      <c r="G15" s="82">
        <v>18157</v>
      </c>
      <c r="H15" s="23" t="s">
        <v>111</v>
      </c>
      <c r="I15" s="154"/>
      <c r="J15" s="156"/>
      <c r="K15" s="158"/>
      <c r="L15" s="159"/>
      <c r="M15" s="159"/>
      <c r="N15" s="150"/>
    </row>
    <row r="16" spans="1:18" ht="28.8" x14ac:dyDescent="0.3">
      <c r="A16" s="35" t="s">
        <v>113</v>
      </c>
      <c r="B16" s="35" t="s">
        <v>87</v>
      </c>
      <c r="C16" s="35">
        <v>200563</v>
      </c>
      <c r="D16" s="35">
        <v>1094118</v>
      </c>
      <c r="E16" s="35">
        <v>0.64968199999999998</v>
      </c>
      <c r="F16" s="87" t="s">
        <v>114</v>
      </c>
      <c r="G16" s="82">
        <v>26206</v>
      </c>
      <c r="H16" s="23" t="s">
        <v>115</v>
      </c>
      <c r="I16" s="64">
        <v>221.32</v>
      </c>
      <c r="J16" s="65">
        <v>190.39</v>
      </c>
      <c r="K16" s="81">
        <v>76.540000000000006</v>
      </c>
      <c r="L16" s="98">
        <v>67.78</v>
      </c>
      <c r="M16" s="98">
        <v>171.12</v>
      </c>
      <c r="N16" s="90">
        <f t="shared" si="0"/>
        <v>145.43</v>
      </c>
    </row>
    <row r="17" spans="1:17" ht="28.8" x14ac:dyDescent="0.3">
      <c r="A17" s="124" t="s">
        <v>116</v>
      </c>
      <c r="B17" s="124" t="s">
        <v>87</v>
      </c>
      <c r="C17" s="125">
        <v>200543</v>
      </c>
      <c r="D17" s="125">
        <v>1094119</v>
      </c>
      <c r="E17" s="125">
        <v>0.65872699999999995</v>
      </c>
      <c r="F17" s="87" t="s">
        <v>117</v>
      </c>
      <c r="G17" s="82">
        <v>19724</v>
      </c>
      <c r="H17" s="23" t="s">
        <v>118</v>
      </c>
      <c r="I17" s="151">
        <v>263.14</v>
      </c>
      <c r="J17" s="152">
        <v>197.04</v>
      </c>
      <c r="K17" s="79">
        <v>338.1</v>
      </c>
      <c r="L17" s="91">
        <v>251</v>
      </c>
      <c r="M17" s="92">
        <v>216.98</v>
      </c>
      <c r="N17" s="90">
        <f>AVERAGE(I17:M17)</f>
        <v>253.25200000000001</v>
      </c>
    </row>
    <row r="18" spans="1:17" ht="60" hidden="1" customHeight="1" x14ac:dyDescent="0.3">
      <c r="A18" s="124"/>
      <c r="B18" s="124"/>
      <c r="C18" s="125"/>
      <c r="D18" s="125"/>
      <c r="E18" s="125"/>
      <c r="F18" s="88" t="s">
        <v>119</v>
      </c>
      <c r="G18" s="89">
        <v>19724</v>
      </c>
      <c r="H18" s="36" t="s">
        <v>120</v>
      </c>
      <c r="I18" s="151"/>
      <c r="J18" s="152"/>
      <c r="K18" s="79"/>
      <c r="L18" s="92"/>
      <c r="M18" s="92"/>
      <c r="N18" s="90" t="e">
        <f t="shared" si="0"/>
        <v>#DIV/0!</v>
      </c>
    </row>
    <row r="19" spans="1:17" x14ac:dyDescent="0.3">
      <c r="A19" s="35" t="s">
        <v>121</v>
      </c>
      <c r="B19" s="35" t="s">
        <v>87</v>
      </c>
      <c r="C19" s="35">
        <v>101587</v>
      </c>
      <c r="D19" s="117">
        <v>1095119</v>
      </c>
      <c r="E19" s="22">
        <v>0.65855300000000006</v>
      </c>
      <c r="F19" s="32" t="s">
        <v>122</v>
      </c>
      <c r="G19" s="118">
        <v>30823</v>
      </c>
      <c r="H19" s="22" t="s">
        <v>89</v>
      </c>
      <c r="I19" s="119">
        <v>689.94</v>
      </c>
      <c r="J19" s="120">
        <v>511.54</v>
      </c>
      <c r="K19" s="108">
        <v>86.79</v>
      </c>
      <c r="L19" s="113">
        <v>141.82</v>
      </c>
      <c r="M19" s="113">
        <v>479.76</v>
      </c>
      <c r="N19" s="110">
        <f t="shared" si="0"/>
        <v>381.96999999999997</v>
      </c>
    </row>
    <row r="20" spans="1:17" x14ac:dyDescent="0.3">
      <c r="A20" s="35" t="s">
        <v>123</v>
      </c>
      <c r="B20" s="22" t="s">
        <v>124</v>
      </c>
      <c r="C20" s="35">
        <v>101584</v>
      </c>
      <c r="D20" s="35">
        <v>1095119</v>
      </c>
      <c r="E20" s="35">
        <v>0.65855300000000006</v>
      </c>
      <c r="F20" s="87" t="s">
        <v>125</v>
      </c>
      <c r="G20" s="82">
        <v>21474</v>
      </c>
      <c r="H20" s="22" t="s">
        <v>89</v>
      </c>
      <c r="I20" s="24">
        <v>122.91</v>
      </c>
      <c r="J20" s="25">
        <v>91.07</v>
      </c>
      <c r="K20" s="81">
        <v>115.86</v>
      </c>
      <c r="L20" s="98">
        <v>109.63</v>
      </c>
      <c r="M20" s="98">
        <v>165.7</v>
      </c>
      <c r="N20" s="90">
        <f t="shared" si="0"/>
        <v>121.03399999999999</v>
      </c>
    </row>
    <row r="21" spans="1:17" x14ac:dyDescent="0.3">
      <c r="A21" s="35" t="s">
        <v>126</v>
      </c>
      <c r="B21" s="22" t="s">
        <v>124</v>
      </c>
      <c r="C21" s="22">
        <v>101585</v>
      </c>
      <c r="D21" s="22">
        <v>1097121</v>
      </c>
      <c r="E21" s="22">
        <v>0.67228399999999999</v>
      </c>
      <c r="F21" s="32" t="s">
        <v>127</v>
      </c>
      <c r="G21" s="82">
        <v>27263</v>
      </c>
      <c r="H21" s="22" t="s">
        <v>89</v>
      </c>
      <c r="I21" s="30">
        <v>0</v>
      </c>
      <c r="J21" s="31">
        <v>0</v>
      </c>
      <c r="K21" s="80">
        <v>0</v>
      </c>
      <c r="L21" s="80">
        <v>0</v>
      </c>
      <c r="M21" s="80">
        <v>0</v>
      </c>
      <c r="N21" s="90">
        <f t="shared" si="0"/>
        <v>0</v>
      </c>
    </row>
    <row r="22" spans="1:17" ht="72" x14ac:dyDescent="0.3">
      <c r="A22" s="37" t="s">
        <v>128</v>
      </c>
      <c r="B22" s="37" t="s">
        <v>129</v>
      </c>
      <c r="C22" s="37">
        <v>101586</v>
      </c>
      <c r="D22" s="37">
        <v>1097121</v>
      </c>
      <c r="E22" s="37">
        <v>0.67228399999999999</v>
      </c>
      <c r="F22" s="37" t="s">
        <v>130</v>
      </c>
      <c r="G22" s="38">
        <v>27875</v>
      </c>
      <c r="H22" s="39" t="s">
        <v>131</v>
      </c>
      <c r="I22" s="33">
        <v>6.86</v>
      </c>
      <c r="J22" s="34">
        <v>12.94</v>
      </c>
      <c r="K22" s="81">
        <v>34.049999999999997</v>
      </c>
      <c r="L22" s="98">
        <v>177.78</v>
      </c>
      <c r="M22" s="98">
        <v>90.92</v>
      </c>
      <c r="N22" s="90">
        <f t="shared" si="0"/>
        <v>64.510000000000005</v>
      </c>
    </row>
    <row r="23" spans="1:17" x14ac:dyDescent="0.3">
      <c r="A23" s="40"/>
      <c r="B23" s="41"/>
      <c r="H23" s="42" t="s">
        <v>132</v>
      </c>
      <c r="I23" s="43">
        <f t="shared" ref="I23:M23" si="1">SUM(I4:I22)</f>
        <v>3343.47</v>
      </c>
      <c r="J23" s="43">
        <f t="shared" si="1"/>
        <v>3013.46</v>
      </c>
      <c r="K23" s="43">
        <f t="shared" si="1"/>
        <v>3087.2</v>
      </c>
      <c r="L23" s="43">
        <f t="shared" si="1"/>
        <v>2903.2200000000003</v>
      </c>
      <c r="M23" s="43">
        <f t="shared" si="1"/>
        <v>2953.8999999999996</v>
      </c>
      <c r="N23" s="43">
        <f>N4+N5+N6+N11+N12+N13+N14+N16+N17+N19+N20+N21+N22</f>
        <v>3496.1400000000003</v>
      </c>
      <c r="O23" s="103" t="s">
        <v>156</v>
      </c>
    </row>
    <row r="24" spans="1:17" x14ac:dyDescent="0.3">
      <c r="A24" s="40"/>
      <c r="B24" s="41"/>
      <c r="H24" s="160" t="s">
        <v>163</v>
      </c>
      <c r="I24" s="111"/>
      <c r="J24" s="111"/>
      <c r="K24" s="111"/>
      <c r="L24" s="111"/>
      <c r="M24" s="111"/>
      <c r="N24" s="121">
        <v>0</v>
      </c>
      <c r="O24" s="103" t="s">
        <v>156</v>
      </c>
      <c r="P24" s="17">
        <f>N24*43560/365.25</f>
        <v>0</v>
      </c>
      <c r="Q24" s="103" t="s">
        <v>162</v>
      </c>
    </row>
    <row r="25" spans="1:17" x14ac:dyDescent="0.3">
      <c r="A25" s="40"/>
      <c r="B25" s="41"/>
      <c r="H25" s="69" t="s">
        <v>138</v>
      </c>
      <c r="I25" s="44"/>
      <c r="J25" s="44"/>
      <c r="K25" s="44"/>
      <c r="L25" s="44"/>
      <c r="M25" s="44"/>
      <c r="N25" s="45">
        <v>0</v>
      </c>
      <c r="O25" s="103" t="s">
        <v>156</v>
      </c>
    </row>
    <row r="26" spans="1:17" x14ac:dyDescent="0.3">
      <c r="B26" s="41"/>
    </row>
    <row r="27" spans="1:17" x14ac:dyDescent="0.3">
      <c r="B27" s="41"/>
    </row>
    <row r="28" spans="1:17" x14ac:dyDescent="0.3">
      <c r="B28" s="41"/>
    </row>
    <row r="29" spans="1:17" x14ac:dyDescent="0.3">
      <c r="B29" s="41"/>
    </row>
  </sheetData>
  <mergeCells count="30">
    <mergeCell ref="N14:N15"/>
    <mergeCell ref="E17:E18"/>
    <mergeCell ref="I17:I18"/>
    <mergeCell ref="J17:J18"/>
    <mergeCell ref="I14:I15"/>
    <mergeCell ref="J14:J15"/>
    <mergeCell ref="K14:K15"/>
    <mergeCell ref="E14:E15"/>
    <mergeCell ref="L14:L15"/>
    <mergeCell ref="M14:M15"/>
    <mergeCell ref="I2:N2"/>
    <mergeCell ref="A6:A10"/>
    <mergeCell ref="B6:B10"/>
    <mergeCell ref="C6:C10"/>
    <mergeCell ref="D6:D10"/>
    <mergeCell ref="E6:E10"/>
    <mergeCell ref="I6:I10"/>
    <mergeCell ref="J6:J10"/>
    <mergeCell ref="N6:N10"/>
    <mergeCell ref="K6:K10"/>
    <mergeCell ref="L6:L10"/>
    <mergeCell ref="M6:M10"/>
    <mergeCell ref="A17:A18"/>
    <mergeCell ref="B17:B18"/>
    <mergeCell ref="C17:C18"/>
    <mergeCell ref="D17:D18"/>
    <mergeCell ref="A14:A15"/>
    <mergeCell ref="B14:B15"/>
    <mergeCell ref="C14:C15"/>
    <mergeCell ref="D14:D15"/>
  </mergeCells>
  <pageMargins left="0.7" right="0.7" top="0.75" bottom="0.75" header="0.3" footer="0.3"/>
  <pageSetup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88"/>
  <sheetViews>
    <sheetView topLeftCell="A207" workbookViewId="0">
      <selection activeCell="B257" sqref="B257"/>
    </sheetView>
  </sheetViews>
  <sheetFormatPr defaultColWidth="9.109375" defaultRowHeight="14.4" x14ac:dyDescent="0.3"/>
  <cols>
    <col min="1" max="1" width="13" style="66" customWidth="1"/>
    <col min="2" max="2" width="11.33203125" style="4" customWidth="1"/>
    <col min="3" max="3" width="11" style="5" customWidth="1"/>
    <col min="4" max="4" width="18.33203125" style="4" customWidth="1"/>
    <col min="5" max="16384" width="9.109375" style="4"/>
  </cols>
  <sheetData>
    <row r="1" spans="1:4" x14ac:dyDescent="0.3">
      <c r="A1" s="66" t="s">
        <v>4</v>
      </c>
      <c r="B1" s="4" t="s">
        <v>23</v>
      </c>
      <c r="C1" s="5" t="s">
        <v>136</v>
      </c>
    </row>
    <row r="2" spans="1:4" x14ac:dyDescent="0.3">
      <c r="A2" s="66">
        <v>1143</v>
      </c>
      <c r="B2" s="4">
        <v>238.9</v>
      </c>
      <c r="C2" s="5">
        <f>B2</f>
        <v>238.9</v>
      </c>
      <c r="D2" s="13"/>
    </row>
    <row r="3" spans="1:4" x14ac:dyDescent="0.3">
      <c r="A3" s="66">
        <v>1931</v>
      </c>
      <c r="B3" s="4">
        <v>644.77190082644631</v>
      </c>
      <c r="C3" s="5">
        <f>C2+B3</f>
        <v>883.67190082644629</v>
      </c>
      <c r="D3" s="13"/>
    </row>
    <row r="4" spans="1:4" x14ac:dyDescent="0.3">
      <c r="A4" s="66">
        <v>2071</v>
      </c>
      <c r="B4" s="4">
        <v>383.96528925619833</v>
      </c>
      <c r="C4" s="5">
        <f t="shared" ref="C4:C67" si="0">C3+B4</f>
        <v>1267.6371900826446</v>
      </c>
      <c r="D4" s="13"/>
    </row>
    <row r="5" spans="1:4" x14ac:dyDescent="0.3">
      <c r="A5" s="66">
        <v>2922</v>
      </c>
      <c r="B5" s="4">
        <v>282.54049586776858</v>
      </c>
      <c r="C5" s="5">
        <f t="shared" si="0"/>
        <v>1550.1776859504132</v>
      </c>
      <c r="D5" s="13"/>
    </row>
    <row r="6" spans="1:4" x14ac:dyDescent="0.3">
      <c r="A6" s="66">
        <v>3864</v>
      </c>
      <c r="B6" s="4">
        <v>238.9</v>
      </c>
      <c r="C6" s="5">
        <f t="shared" si="0"/>
        <v>1789.0776859504133</v>
      </c>
      <c r="D6" s="13"/>
    </row>
    <row r="7" spans="1:4" x14ac:dyDescent="0.3">
      <c r="A7" s="66">
        <v>4018</v>
      </c>
      <c r="B7" s="4">
        <v>268.05123966942148</v>
      </c>
      <c r="C7" s="5">
        <f t="shared" si="0"/>
        <v>2057.1289256198347</v>
      </c>
      <c r="D7" s="13"/>
    </row>
    <row r="8" spans="1:4" x14ac:dyDescent="0.3">
      <c r="A8" s="66">
        <v>4849</v>
      </c>
      <c r="B8" s="4">
        <v>485.39008264462814</v>
      </c>
      <c r="C8" s="5">
        <f t="shared" si="0"/>
        <v>2542.5190082644631</v>
      </c>
      <c r="D8" s="13"/>
    </row>
    <row r="9" spans="1:4" x14ac:dyDescent="0.3">
      <c r="A9" s="66">
        <v>5266</v>
      </c>
      <c r="B9" s="4">
        <v>108.66942148760332</v>
      </c>
      <c r="C9" s="5">
        <f t="shared" si="0"/>
        <v>2651.1884297520664</v>
      </c>
      <c r="D9" s="13"/>
    </row>
    <row r="10" spans="1:4" x14ac:dyDescent="0.3">
      <c r="A10" s="66">
        <v>5845</v>
      </c>
      <c r="B10" s="4">
        <v>847.62148760330581</v>
      </c>
      <c r="C10" s="5">
        <f t="shared" si="0"/>
        <v>3498.8099173553724</v>
      </c>
      <c r="D10" s="13"/>
    </row>
    <row r="11" spans="1:4" x14ac:dyDescent="0.3">
      <c r="A11" s="66">
        <v>6301</v>
      </c>
      <c r="B11" s="4">
        <v>804.15371900826449</v>
      </c>
      <c r="C11" s="5">
        <f t="shared" si="0"/>
        <v>4302.9636363636364</v>
      </c>
      <c r="D11" s="13"/>
    </row>
    <row r="12" spans="1:4" x14ac:dyDescent="0.3">
      <c r="A12" s="66">
        <v>6382</v>
      </c>
      <c r="B12" s="4">
        <v>202.84958677685955</v>
      </c>
      <c r="C12" s="5">
        <f t="shared" si="0"/>
        <v>4505.8132231404961</v>
      </c>
      <c r="D12" s="13"/>
    </row>
    <row r="13" spans="1:4" x14ac:dyDescent="0.3">
      <c r="A13" s="66">
        <v>6543</v>
      </c>
      <c r="B13" s="4">
        <v>2137.1652892561988</v>
      </c>
      <c r="C13" s="5">
        <f t="shared" si="0"/>
        <v>6642.9785123966949</v>
      </c>
      <c r="D13" s="13"/>
    </row>
    <row r="14" spans="1:4" x14ac:dyDescent="0.3">
      <c r="A14" s="66">
        <v>6575</v>
      </c>
      <c r="B14" s="4">
        <v>970.78016528925627</v>
      </c>
      <c r="C14" s="5">
        <f t="shared" si="0"/>
        <v>7613.7586776859516</v>
      </c>
      <c r="D14" s="13"/>
    </row>
    <row r="15" spans="1:4" x14ac:dyDescent="0.3">
      <c r="A15" s="66">
        <v>7206</v>
      </c>
      <c r="B15" s="4">
        <v>275.29586776859503</v>
      </c>
      <c r="C15" s="5">
        <f t="shared" si="0"/>
        <v>7889.0545454545463</v>
      </c>
      <c r="D15" s="13"/>
    </row>
    <row r="16" spans="1:4" x14ac:dyDescent="0.3">
      <c r="A16" s="66">
        <v>7306</v>
      </c>
      <c r="B16" s="4">
        <v>260.80661157024792</v>
      </c>
      <c r="C16" s="5">
        <f t="shared" si="0"/>
        <v>8149.861157024794</v>
      </c>
      <c r="D16" s="13"/>
    </row>
    <row r="17" spans="1:4" x14ac:dyDescent="0.3">
      <c r="A17" s="66">
        <v>7423</v>
      </c>
      <c r="B17" s="4">
        <v>485.39008264462814</v>
      </c>
      <c r="C17" s="5">
        <f t="shared" si="0"/>
        <v>8635.2512396694219</v>
      </c>
      <c r="D17" s="13"/>
    </row>
    <row r="18" spans="1:4" x14ac:dyDescent="0.3">
      <c r="A18" s="66">
        <v>7671</v>
      </c>
      <c r="B18" s="4">
        <v>1050.4710743801654</v>
      </c>
      <c r="C18" s="5">
        <f t="shared" si="0"/>
        <v>9685.722314049588</v>
      </c>
      <c r="D18" s="13"/>
    </row>
    <row r="19" spans="1:4" x14ac:dyDescent="0.3">
      <c r="A19" s="66">
        <v>7672</v>
      </c>
      <c r="B19" s="4">
        <v>564.70000000000005</v>
      </c>
      <c r="C19" s="5">
        <f t="shared" si="0"/>
        <v>10250.422314049589</v>
      </c>
      <c r="D19" s="13"/>
    </row>
    <row r="20" spans="1:4" x14ac:dyDescent="0.3">
      <c r="A20" s="66">
        <v>7707</v>
      </c>
      <c r="B20" s="4">
        <v>1332.1</v>
      </c>
      <c r="C20" s="5">
        <f t="shared" si="0"/>
        <v>11582.522314049589</v>
      </c>
      <c r="D20" s="13"/>
    </row>
    <row r="21" spans="1:4" x14ac:dyDescent="0.3">
      <c r="A21" s="66">
        <v>7941</v>
      </c>
      <c r="B21" s="4">
        <v>2179.1</v>
      </c>
      <c r="C21" s="5">
        <f t="shared" si="0"/>
        <v>13761.622314049589</v>
      </c>
      <c r="D21" s="13"/>
    </row>
    <row r="22" spans="1:4" x14ac:dyDescent="0.3">
      <c r="A22" s="66">
        <v>8964</v>
      </c>
      <c r="B22" s="4">
        <v>970.78016528925627</v>
      </c>
      <c r="C22" s="5">
        <f t="shared" si="0"/>
        <v>14732.402479338845</v>
      </c>
      <c r="D22" s="13"/>
    </row>
    <row r="23" spans="1:4" x14ac:dyDescent="0.3">
      <c r="A23" s="66">
        <v>9497</v>
      </c>
      <c r="B23" s="4">
        <v>695.48429752066113</v>
      </c>
      <c r="C23" s="5">
        <f t="shared" si="0"/>
        <v>15427.886776859506</v>
      </c>
      <c r="D23" s="13"/>
    </row>
    <row r="24" spans="1:4" x14ac:dyDescent="0.3">
      <c r="A24" s="66">
        <v>9800</v>
      </c>
      <c r="B24" s="4">
        <v>644.77190082644631</v>
      </c>
      <c r="C24" s="5">
        <f t="shared" si="0"/>
        <v>16072.658677685953</v>
      </c>
      <c r="D24" s="13"/>
    </row>
    <row r="25" spans="1:4" x14ac:dyDescent="0.3">
      <c r="A25" s="66">
        <v>9862</v>
      </c>
      <c r="B25" s="4">
        <v>6614.3454545454561</v>
      </c>
      <c r="C25" s="5">
        <f t="shared" si="0"/>
        <v>22687.00413223141</v>
      </c>
      <c r="D25" s="13"/>
    </row>
    <row r="26" spans="1:4" x14ac:dyDescent="0.3">
      <c r="A26" s="66">
        <v>9918</v>
      </c>
      <c r="B26" s="4">
        <v>3767.2066115702478</v>
      </c>
      <c r="C26" s="5">
        <f t="shared" si="0"/>
        <v>26454.210743801657</v>
      </c>
      <c r="D26" s="13"/>
    </row>
    <row r="27" spans="1:4" x14ac:dyDescent="0.3">
      <c r="A27" s="66">
        <v>10319</v>
      </c>
      <c r="B27" s="4">
        <v>970.78016528925627</v>
      </c>
      <c r="C27" s="5">
        <f t="shared" si="0"/>
        <v>27424.990909090913</v>
      </c>
      <c r="D27" s="13"/>
    </row>
    <row r="28" spans="1:4" x14ac:dyDescent="0.3">
      <c r="A28" s="66">
        <v>10499</v>
      </c>
      <c r="B28" s="4">
        <v>2028.4958677685947</v>
      </c>
      <c r="C28" s="5">
        <f t="shared" si="0"/>
        <v>29453.486776859507</v>
      </c>
      <c r="D28" s="13"/>
    </row>
    <row r="29" spans="1:4" x14ac:dyDescent="0.3">
      <c r="A29" s="66">
        <v>10958</v>
      </c>
      <c r="B29" s="4">
        <v>485.39008264462814</v>
      </c>
      <c r="C29" s="5">
        <f t="shared" si="0"/>
        <v>29938.876859504137</v>
      </c>
      <c r="D29" s="13"/>
    </row>
    <row r="30" spans="1:4" x14ac:dyDescent="0.3">
      <c r="A30" s="66">
        <v>11223</v>
      </c>
      <c r="B30" s="4">
        <v>302.8</v>
      </c>
      <c r="C30" s="5">
        <f t="shared" si="0"/>
        <v>30241.676859504136</v>
      </c>
      <c r="D30" s="13"/>
    </row>
    <row r="31" spans="1:4" x14ac:dyDescent="0.3">
      <c r="A31" s="66">
        <v>11323</v>
      </c>
      <c r="B31" s="4">
        <v>2079.2082644628099</v>
      </c>
      <c r="C31" s="5">
        <f t="shared" si="0"/>
        <v>32320.885123966946</v>
      </c>
      <c r="D31" s="13"/>
    </row>
    <row r="32" spans="1:4" x14ac:dyDescent="0.3">
      <c r="A32" s="66">
        <v>11566</v>
      </c>
      <c r="B32" s="4">
        <v>3064.4776859504136</v>
      </c>
      <c r="C32" s="5">
        <f t="shared" si="0"/>
        <v>35385.362809917358</v>
      </c>
      <c r="D32" s="13"/>
    </row>
    <row r="33" spans="1:4" x14ac:dyDescent="0.3">
      <c r="A33" s="66">
        <v>12206</v>
      </c>
      <c r="B33" s="4">
        <v>463.65619834710748</v>
      </c>
      <c r="C33" s="5">
        <f t="shared" si="0"/>
        <v>35849.019008264469</v>
      </c>
      <c r="D33" s="13"/>
    </row>
    <row r="34" spans="1:4" x14ac:dyDescent="0.3">
      <c r="A34" s="66">
        <v>12784</v>
      </c>
      <c r="B34" s="4">
        <v>1448.9256198347107</v>
      </c>
      <c r="C34" s="5">
        <f t="shared" si="0"/>
        <v>37297.944628099183</v>
      </c>
      <c r="D34" s="13"/>
    </row>
    <row r="35" spans="1:4" x14ac:dyDescent="0.3">
      <c r="A35" s="66">
        <v>12784</v>
      </c>
      <c r="B35" s="4">
        <v>2546.7768595041316</v>
      </c>
      <c r="C35" s="5">
        <f t="shared" si="0"/>
        <v>39844.721487603318</v>
      </c>
      <c r="D35" s="13"/>
    </row>
    <row r="36" spans="1:4" x14ac:dyDescent="0.3">
      <c r="A36" s="66">
        <v>13083</v>
      </c>
      <c r="B36" s="4">
        <v>130.30000000000001</v>
      </c>
      <c r="C36" s="5">
        <f t="shared" si="0"/>
        <v>39975.021487603321</v>
      </c>
      <c r="D36" s="13"/>
    </row>
    <row r="37" spans="1:4" x14ac:dyDescent="0.3">
      <c r="A37" s="66">
        <v>13303</v>
      </c>
      <c r="B37" s="4">
        <v>492.63471074380169</v>
      </c>
      <c r="C37" s="5">
        <f t="shared" si="0"/>
        <v>40467.656198347126</v>
      </c>
      <c r="D37" s="13"/>
    </row>
    <row r="38" spans="1:4" x14ac:dyDescent="0.3">
      <c r="A38" s="66">
        <v>13515</v>
      </c>
      <c r="B38" s="4">
        <v>1774.933884297521</v>
      </c>
      <c r="C38" s="5">
        <f t="shared" si="0"/>
        <v>42242.590082644645</v>
      </c>
      <c r="D38" s="13"/>
    </row>
    <row r="39" spans="1:4" x14ac:dyDescent="0.3">
      <c r="A39" s="66">
        <v>14335</v>
      </c>
      <c r="B39" s="4">
        <v>970.78016528925627</v>
      </c>
      <c r="C39" s="5">
        <f t="shared" si="0"/>
        <v>43213.370247933904</v>
      </c>
      <c r="D39" s="13"/>
    </row>
    <row r="40" spans="1:4" x14ac:dyDescent="0.3">
      <c r="A40" s="66">
        <v>14366</v>
      </c>
      <c r="B40" s="4">
        <v>32.700000000000003</v>
      </c>
      <c r="C40" s="5">
        <f t="shared" si="0"/>
        <v>43246.070247933902</v>
      </c>
      <c r="D40" s="13"/>
    </row>
    <row r="41" spans="1:4" x14ac:dyDescent="0.3">
      <c r="A41" s="66">
        <v>14397</v>
      </c>
      <c r="B41" s="4">
        <v>2173.3884297520658</v>
      </c>
      <c r="C41" s="5">
        <f t="shared" si="0"/>
        <v>45419.458677685965</v>
      </c>
      <c r="D41" s="13"/>
    </row>
    <row r="42" spans="1:4" x14ac:dyDescent="0.3">
      <c r="A42" s="66">
        <v>14763</v>
      </c>
      <c r="B42" s="4">
        <v>24</v>
      </c>
      <c r="C42" s="5">
        <f t="shared" si="0"/>
        <v>45443.458677685965</v>
      </c>
      <c r="D42" s="13"/>
    </row>
    <row r="43" spans="1:4" x14ac:dyDescent="0.3">
      <c r="A43" s="66">
        <v>14976</v>
      </c>
      <c r="B43" s="4">
        <v>3231.1041322314045</v>
      </c>
      <c r="C43" s="5">
        <f t="shared" si="0"/>
        <v>48674.56280991737</v>
      </c>
      <c r="D43" s="13"/>
    </row>
    <row r="44" spans="1:4" x14ac:dyDescent="0.3">
      <c r="A44" s="66">
        <v>14976</v>
      </c>
      <c r="B44" s="4">
        <v>1593.818181818182</v>
      </c>
      <c r="C44" s="5">
        <f t="shared" si="0"/>
        <v>50268.380991735554</v>
      </c>
      <c r="D44" s="13"/>
    </row>
    <row r="45" spans="1:4" x14ac:dyDescent="0.3">
      <c r="A45" s="66">
        <v>15341</v>
      </c>
      <c r="B45" s="4">
        <v>1934.3157024793388</v>
      </c>
      <c r="C45" s="5">
        <f t="shared" si="0"/>
        <v>52202.696694214894</v>
      </c>
      <c r="D45" s="13"/>
    </row>
    <row r="46" spans="1:4" x14ac:dyDescent="0.3">
      <c r="A46" s="66">
        <v>15706</v>
      </c>
      <c r="B46" s="4">
        <v>1390.9685950413223</v>
      </c>
      <c r="C46" s="5">
        <f t="shared" si="0"/>
        <v>53593.665289256212</v>
      </c>
      <c r="D46" s="13"/>
    </row>
    <row r="47" spans="1:4" x14ac:dyDescent="0.3">
      <c r="A47" s="66">
        <v>15797</v>
      </c>
      <c r="B47" s="4">
        <v>1456.1702479338842</v>
      </c>
      <c r="C47" s="5">
        <f t="shared" si="0"/>
        <v>55049.835537190098</v>
      </c>
      <c r="D47" s="13"/>
    </row>
    <row r="48" spans="1:4" x14ac:dyDescent="0.3">
      <c r="A48" s="66">
        <v>15920</v>
      </c>
      <c r="B48" s="4">
        <v>1934.3157024793388</v>
      </c>
      <c r="C48" s="5">
        <f t="shared" si="0"/>
        <v>56984.151239669438</v>
      </c>
      <c r="D48" s="13"/>
    </row>
    <row r="49" spans="1:4" x14ac:dyDescent="0.3">
      <c r="A49" s="66">
        <v>16163</v>
      </c>
      <c r="B49" s="4">
        <v>318.76363636363635</v>
      </c>
      <c r="C49" s="5">
        <f t="shared" si="0"/>
        <v>57302.914876033072</v>
      </c>
      <c r="D49" s="13"/>
    </row>
    <row r="50" spans="1:4" x14ac:dyDescent="0.3">
      <c r="A50" s="66">
        <v>16802</v>
      </c>
      <c r="B50" s="4">
        <v>13.2</v>
      </c>
      <c r="C50" s="5">
        <f t="shared" si="0"/>
        <v>57316.114876033069</v>
      </c>
      <c r="D50" s="13"/>
    </row>
    <row r="51" spans="1:4" x14ac:dyDescent="0.3">
      <c r="A51" s="66">
        <v>17137</v>
      </c>
      <c r="B51" s="4">
        <v>565.08099173553717</v>
      </c>
      <c r="C51" s="5">
        <f t="shared" si="0"/>
        <v>57881.195867768605</v>
      </c>
      <c r="D51" s="13"/>
    </row>
    <row r="52" spans="1:4" x14ac:dyDescent="0.3">
      <c r="A52" s="66">
        <v>17199</v>
      </c>
      <c r="B52" s="4">
        <v>2028.4958677685947</v>
      </c>
      <c r="C52" s="5">
        <f t="shared" si="0"/>
        <v>59909.691735537199</v>
      </c>
      <c r="D52" s="13"/>
    </row>
    <row r="53" spans="1:4" x14ac:dyDescent="0.3">
      <c r="A53" s="66">
        <v>17209</v>
      </c>
      <c r="B53" s="4">
        <v>28.978512396694217</v>
      </c>
      <c r="C53" s="5">
        <f t="shared" si="0"/>
        <v>59938.670247933893</v>
      </c>
      <c r="D53" s="13"/>
    </row>
    <row r="54" spans="1:4" x14ac:dyDescent="0.3">
      <c r="A54" s="66">
        <v>17318</v>
      </c>
      <c r="B54" s="4">
        <v>891.08925619834713</v>
      </c>
      <c r="C54" s="5">
        <f t="shared" si="0"/>
        <v>60829.759504132242</v>
      </c>
      <c r="D54" s="13"/>
    </row>
    <row r="55" spans="1:4" x14ac:dyDescent="0.3">
      <c r="A55" s="66">
        <v>17319</v>
      </c>
      <c r="B55" s="4">
        <v>28.978512396694217</v>
      </c>
      <c r="C55" s="5">
        <f t="shared" si="0"/>
        <v>60858.738016528936</v>
      </c>
      <c r="D55" s="13"/>
    </row>
    <row r="56" spans="1:4" x14ac:dyDescent="0.3">
      <c r="A56" s="66">
        <v>17533</v>
      </c>
      <c r="B56" s="4">
        <v>869.35537190082653</v>
      </c>
      <c r="C56" s="5">
        <f t="shared" si="0"/>
        <v>61728.093388429763</v>
      </c>
      <c r="D56" s="13"/>
    </row>
    <row r="57" spans="1:4" x14ac:dyDescent="0.3">
      <c r="A57" s="66">
        <v>17685</v>
      </c>
      <c r="B57" s="4">
        <v>2.8</v>
      </c>
      <c r="C57" s="5">
        <f t="shared" si="0"/>
        <v>61730.893388429766</v>
      </c>
      <c r="D57" s="13"/>
    </row>
    <row r="58" spans="1:4" x14ac:dyDescent="0.3">
      <c r="A58" s="66">
        <v>17699</v>
      </c>
      <c r="B58" s="4">
        <v>7020.0446280991728</v>
      </c>
      <c r="C58" s="5">
        <f t="shared" si="0"/>
        <v>68750.938016528933</v>
      </c>
      <c r="D58" s="13"/>
    </row>
    <row r="59" spans="1:4" x14ac:dyDescent="0.3">
      <c r="A59" s="66">
        <v>17734</v>
      </c>
      <c r="B59" s="4">
        <v>50.6</v>
      </c>
      <c r="C59" s="5">
        <f t="shared" si="0"/>
        <v>68801.538016528939</v>
      </c>
      <c r="D59" s="13"/>
    </row>
    <row r="60" spans="1:4" x14ac:dyDescent="0.3">
      <c r="A60" s="66">
        <v>17901</v>
      </c>
      <c r="B60" s="4">
        <v>564.70000000000005</v>
      </c>
      <c r="C60" s="5">
        <f t="shared" si="0"/>
        <v>69366.238016528936</v>
      </c>
      <c r="D60" s="13"/>
    </row>
    <row r="61" spans="1:4" x14ac:dyDescent="0.3">
      <c r="A61" s="66">
        <v>18263</v>
      </c>
      <c r="B61" s="4">
        <v>1202.60826446281</v>
      </c>
      <c r="C61" s="5">
        <f t="shared" si="0"/>
        <v>70568.84628099174</v>
      </c>
      <c r="D61" s="13"/>
    </row>
    <row r="62" spans="1:4" x14ac:dyDescent="0.3">
      <c r="A62" s="66">
        <v>18567</v>
      </c>
      <c r="B62" s="4">
        <v>1593.818181818182</v>
      </c>
      <c r="C62" s="5">
        <f t="shared" si="0"/>
        <v>72162.664462809917</v>
      </c>
      <c r="D62" s="13"/>
    </row>
    <row r="63" spans="1:4" x14ac:dyDescent="0.3">
      <c r="A63" s="66">
        <v>18745</v>
      </c>
      <c r="B63" s="4">
        <v>963.53553719008255</v>
      </c>
      <c r="C63" s="5">
        <f t="shared" si="0"/>
        <v>73126.2</v>
      </c>
      <c r="D63" s="13"/>
    </row>
    <row r="64" spans="1:4" x14ac:dyDescent="0.3">
      <c r="A64" s="66">
        <v>18871</v>
      </c>
      <c r="B64" s="4">
        <v>3549.867768595042</v>
      </c>
      <c r="C64" s="5">
        <f t="shared" si="0"/>
        <v>76676.067768595036</v>
      </c>
      <c r="D64" s="13"/>
    </row>
    <row r="65" spans="1:4" x14ac:dyDescent="0.3">
      <c r="A65" s="66">
        <v>18902</v>
      </c>
      <c r="B65" s="4">
        <v>2984.7867768595042</v>
      </c>
      <c r="C65" s="5">
        <f t="shared" si="0"/>
        <v>79660.854545454538</v>
      </c>
      <c r="D65" s="13"/>
    </row>
    <row r="66" spans="1:4" x14ac:dyDescent="0.3">
      <c r="A66" s="66">
        <v>19085</v>
      </c>
      <c r="B66" s="4">
        <v>11</v>
      </c>
      <c r="C66" s="5">
        <f t="shared" si="0"/>
        <v>79671.854545454538</v>
      </c>
      <c r="D66" s="13"/>
    </row>
    <row r="67" spans="1:4" x14ac:dyDescent="0.3">
      <c r="A67" s="66">
        <v>19124</v>
      </c>
      <c r="B67" s="4">
        <v>166.62644628099173</v>
      </c>
      <c r="C67" s="5">
        <f t="shared" si="0"/>
        <v>79838.480991735531</v>
      </c>
      <c r="D67" s="13"/>
    </row>
    <row r="68" spans="1:4" x14ac:dyDescent="0.3">
      <c r="A68" s="66">
        <v>19207</v>
      </c>
      <c r="B68" s="4">
        <v>485.39008264462814</v>
      </c>
      <c r="C68" s="5">
        <f t="shared" ref="C68:C131" si="1">C67+B68</f>
        <v>80323.871074380164</v>
      </c>
      <c r="D68" s="13"/>
    </row>
    <row r="69" spans="1:4" x14ac:dyDescent="0.3">
      <c r="A69" s="66">
        <v>19207</v>
      </c>
      <c r="B69" s="4">
        <v>28</v>
      </c>
      <c r="C69" s="5">
        <f t="shared" si="1"/>
        <v>80351.871074380164</v>
      </c>
      <c r="D69" s="13"/>
    </row>
    <row r="70" spans="1:4" x14ac:dyDescent="0.3">
      <c r="A70" s="66">
        <v>19225</v>
      </c>
      <c r="B70" s="4">
        <v>60.4</v>
      </c>
      <c r="C70" s="5">
        <f t="shared" si="1"/>
        <v>80412.271074380158</v>
      </c>
      <c r="D70" s="13"/>
    </row>
    <row r="71" spans="1:4" x14ac:dyDescent="0.3">
      <c r="A71" s="66">
        <v>19225</v>
      </c>
      <c r="B71" s="4">
        <v>67.2</v>
      </c>
      <c r="C71" s="5">
        <f t="shared" si="1"/>
        <v>80479.471074380155</v>
      </c>
      <c r="D71" s="13"/>
    </row>
    <row r="72" spans="1:4" x14ac:dyDescent="0.3">
      <c r="A72" s="66">
        <v>19225</v>
      </c>
      <c r="B72" s="4">
        <v>488.8</v>
      </c>
      <c r="C72" s="5">
        <f t="shared" si="1"/>
        <v>80968.271074380158</v>
      </c>
      <c r="D72" s="13"/>
    </row>
    <row r="73" spans="1:4" x14ac:dyDescent="0.3">
      <c r="A73" s="66">
        <v>19225</v>
      </c>
      <c r="B73" s="4">
        <v>651.20000000000005</v>
      </c>
      <c r="C73" s="5">
        <f t="shared" si="1"/>
        <v>81619.471074380155</v>
      </c>
      <c r="D73" s="13"/>
    </row>
    <row r="74" spans="1:4" x14ac:dyDescent="0.3">
      <c r="A74" s="66">
        <v>19288</v>
      </c>
      <c r="B74" s="4">
        <v>2666.0231404958677</v>
      </c>
      <c r="C74" s="5">
        <f t="shared" si="1"/>
        <v>84285.494214876016</v>
      </c>
      <c r="D74" s="13"/>
    </row>
    <row r="75" spans="1:4" x14ac:dyDescent="0.3">
      <c r="A75" s="66">
        <v>19419</v>
      </c>
      <c r="B75" s="4">
        <v>2910.3</v>
      </c>
      <c r="C75" s="5">
        <f t="shared" si="1"/>
        <v>87195.794214876019</v>
      </c>
      <c r="D75" s="13"/>
    </row>
    <row r="76" spans="1:4" x14ac:dyDescent="0.3">
      <c r="A76" s="66">
        <v>19511</v>
      </c>
      <c r="B76" s="4">
        <v>1521.3719008264463</v>
      </c>
      <c r="C76" s="5">
        <f t="shared" si="1"/>
        <v>88717.166115702465</v>
      </c>
      <c r="D76" s="13"/>
    </row>
    <row r="77" spans="1:4" x14ac:dyDescent="0.3">
      <c r="A77" s="66">
        <v>19541</v>
      </c>
      <c r="B77" s="4">
        <v>4</v>
      </c>
      <c r="C77" s="5">
        <f t="shared" si="1"/>
        <v>88721.166115702465</v>
      </c>
      <c r="D77" s="13"/>
    </row>
    <row r="78" spans="1:4" x14ac:dyDescent="0.3">
      <c r="A78" s="66">
        <v>19589</v>
      </c>
      <c r="B78" s="4">
        <v>41.6</v>
      </c>
      <c r="C78" s="5">
        <f t="shared" si="1"/>
        <v>88762.76611570247</v>
      </c>
      <c r="D78" s="13"/>
    </row>
    <row r="79" spans="1:4" x14ac:dyDescent="0.3">
      <c r="A79" s="66">
        <v>19589</v>
      </c>
      <c r="B79" s="4">
        <v>65.2</v>
      </c>
      <c r="C79" s="5">
        <f t="shared" si="1"/>
        <v>88827.966115702468</v>
      </c>
      <c r="D79" s="13"/>
    </row>
    <row r="80" spans="1:4" x14ac:dyDescent="0.3">
      <c r="A80" s="66">
        <v>19589</v>
      </c>
      <c r="B80" s="4">
        <v>186.4</v>
      </c>
      <c r="C80" s="5">
        <f t="shared" si="1"/>
        <v>89014.366115702462</v>
      </c>
      <c r="D80" s="13"/>
    </row>
    <row r="81" spans="1:4" x14ac:dyDescent="0.3">
      <c r="A81" s="66">
        <v>19603</v>
      </c>
      <c r="B81" s="4">
        <v>6904.1305785123968</v>
      </c>
      <c r="C81" s="5">
        <f t="shared" si="1"/>
        <v>95918.49669421486</v>
      </c>
      <c r="D81" s="13"/>
    </row>
    <row r="82" spans="1:4" x14ac:dyDescent="0.3">
      <c r="A82" s="66">
        <v>19815</v>
      </c>
      <c r="B82" s="4">
        <v>1295.9000000000001</v>
      </c>
      <c r="C82" s="5">
        <f t="shared" si="1"/>
        <v>97214.396694214855</v>
      </c>
      <c r="D82" s="13"/>
    </row>
    <row r="83" spans="1:4" x14ac:dyDescent="0.3">
      <c r="A83" s="66">
        <v>20089</v>
      </c>
      <c r="B83" s="4">
        <v>644.77190082644631</v>
      </c>
      <c r="C83" s="5">
        <f t="shared" si="1"/>
        <v>97859.168595041294</v>
      </c>
      <c r="D83" s="13"/>
    </row>
    <row r="84" spans="1:4" x14ac:dyDescent="0.3">
      <c r="A84" s="66">
        <v>20180</v>
      </c>
      <c r="B84" s="4">
        <v>1246.0760330578512</v>
      </c>
      <c r="C84" s="5">
        <f t="shared" si="1"/>
        <v>99105.244628099143</v>
      </c>
      <c r="D84" s="13"/>
    </row>
    <row r="85" spans="1:4" x14ac:dyDescent="0.3">
      <c r="A85" s="66">
        <v>20204</v>
      </c>
      <c r="B85" s="4">
        <v>144.89256198347107</v>
      </c>
      <c r="C85" s="5">
        <f t="shared" si="1"/>
        <v>99250.13719008262</v>
      </c>
      <c r="D85" s="13"/>
    </row>
    <row r="86" spans="1:4" x14ac:dyDescent="0.3">
      <c r="A86" s="66">
        <v>20347</v>
      </c>
      <c r="B86" s="4">
        <v>2818.1603305785125</v>
      </c>
      <c r="C86" s="5">
        <f t="shared" si="1"/>
        <v>102068.29752066113</v>
      </c>
      <c r="D86" s="13"/>
    </row>
    <row r="87" spans="1:4" x14ac:dyDescent="0.3">
      <c r="A87" s="66">
        <v>20454</v>
      </c>
      <c r="B87" s="4">
        <v>11460.495867768595</v>
      </c>
      <c r="C87" s="5">
        <f t="shared" si="1"/>
        <v>113528.79338842972</v>
      </c>
      <c r="D87" s="13"/>
    </row>
    <row r="88" spans="1:4" x14ac:dyDescent="0.3">
      <c r="A88" s="66">
        <v>20454</v>
      </c>
      <c r="B88" s="4">
        <v>159.38181818181818</v>
      </c>
      <c r="C88" s="5">
        <f t="shared" si="1"/>
        <v>113688.17520661154</v>
      </c>
      <c r="D88" s="13"/>
    </row>
    <row r="89" spans="1:4" x14ac:dyDescent="0.3">
      <c r="A89" s="66">
        <v>20455</v>
      </c>
      <c r="B89" s="4">
        <v>50.712396694214888</v>
      </c>
      <c r="C89" s="5">
        <f t="shared" si="1"/>
        <v>113738.88760330576</v>
      </c>
      <c r="D89" s="13"/>
    </row>
    <row r="90" spans="1:4" x14ac:dyDescent="0.3">
      <c r="A90" s="66">
        <v>20492</v>
      </c>
      <c r="B90" s="4">
        <v>346</v>
      </c>
      <c r="C90" s="5">
        <f t="shared" si="1"/>
        <v>114084.88760330576</v>
      </c>
      <c r="D90" s="13"/>
    </row>
    <row r="91" spans="1:4" x14ac:dyDescent="0.3">
      <c r="A91" s="66">
        <v>20607</v>
      </c>
      <c r="B91" s="4">
        <v>101.42479338842978</v>
      </c>
      <c r="C91" s="5">
        <f t="shared" si="1"/>
        <v>114186.31239669419</v>
      </c>
      <c r="D91" s="13"/>
    </row>
    <row r="92" spans="1:4" x14ac:dyDescent="0.3">
      <c r="A92" s="66">
        <v>20682</v>
      </c>
      <c r="B92" s="4">
        <v>3216.614876033058</v>
      </c>
      <c r="C92" s="5">
        <f t="shared" si="1"/>
        <v>117402.92727272725</v>
      </c>
      <c r="D92" s="13"/>
    </row>
    <row r="93" spans="1:4" x14ac:dyDescent="0.3">
      <c r="A93" s="66">
        <v>20810</v>
      </c>
      <c r="B93" s="4">
        <v>2767.4479338842975</v>
      </c>
      <c r="C93" s="5">
        <f t="shared" si="1"/>
        <v>120170.37520661154</v>
      </c>
      <c r="D93" s="13"/>
    </row>
    <row r="94" spans="1:4" x14ac:dyDescent="0.3">
      <c r="A94" s="66">
        <v>20823</v>
      </c>
      <c r="B94" s="4">
        <v>1086.6942148760329</v>
      </c>
      <c r="C94" s="5">
        <f t="shared" si="1"/>
        <v>121257.06942148757</v>
      </c>
      <c r="D94" s="13"/>
    </row>
    <row r="95" spans="1:4" x14ac:dyDescent="0.3">
      <c r="A95" s="66">
        <v>20831</v>
      </c>
      <c r="B95" s="4">
        <v>565.08099173553717</v>
      </c>
      <c r="C95" s="5">
        <f t="shared" si="1"/>
        <v>121822.15041322311</v>
      </c>
      <c r="D95" s="13"/>
    </row>
    <row r="96" spans="1:4" x14ac:dyDescent="0.3">
      <c r="A96" s="66">
        <v>21005</v>
      </c>
      <c r="B96" s="4">
        <v>4114.9487603305788</v>
      </c>
      <c r="C96" s="5">
        <f t="shared" si="1"/>
        <v>125937.09917355368</v>
      </c>
      <c r="D96" s="13"/>
    </row>
    <row r="97" spans="1:4" x14ac:dyDescent="0.3">
      <c r="A97" s="66">
        <v>21033</v>
      </c>
      <c r="B97" s="4">
        <v>862.11074380165303</v>
      </c>
      <c r="C97" s="5">
        <f t="shared" si="1"/>
        <v>126799.20991735533</v>
      </c>
      <c r="D97" s="13"/>
    </row>
    <row r="98" spans="1:4" x14ac:dyDescent="0.3">
      <c r="A98" s="66">
        <v>21276</v>
      </c>
      <c r="B98" s="4">
        <v>220</v>
      </c>
      <c r="C98" s="5">
        <f t="shared" si="1"/>
        <v>127019.20991735533</v>
      </c>
      <c r="D98" s="13"/>
    </row>
    <row r="99" spans="1:4" x14ac:dyDescent="0.3">
      <c r="A99" s="66">
        <v>21346</v>
      </c>
      <c r="B99" s="4">
        <v>427.43305785123965</v>
      </c>
      <c r="C99" s="5">
        <f t="shared" si="1"/>
        <v>127446.64297520657</v>
      </c>
      <c r="D99" s="13"/>
    </row>
    <row r="100" spans="1:4" x14ac:dyDescent="0.3">
      <c r="A100" s="66">
        <v>21474</v>
      </c>
      <c r="B100" s="4">
        <v>8852.935537190082</v>
      </c>
      <c r="C100" s="5">
        <f t="shared" si="1"/>
        <v>136299.57851239666</v>
      </c>
      <c r="D100" s="13"/>
    </row>
    <row r="101" spans="1:4" x14ac:dyDescent="0.3">
      <c r="A101" s="66">
        <v>21474</v>
      </c>
      <c r="B101" s="4">
        <v>579.57024793388427</v>
      </c>
      <c r="C101" s="5">
        <f t="shared" si="1"/>
        <v>136879.14876033054</v>
      </c>
      <c r="D101" s="13"/>
    </row>
    <row r="102" spans="1:4" x14ac:dyDescent="0.3">
      <c r="A102" s="66">
        <v>21490</v>
      </c>
      <c r="B102" s="4">
        <v>804.15371900826449</v>
      </c>
      <c r="C102" s="5">
        <f t="shared" si="1"/>
        <v>137683.3024793388</v>
      </c>
      <c r="D102" s="13"/>
    </row>
    <row r="103" spans="1:4" x14ac:dyDescent="0.3">
      <c r="A103" s="66">
        <v>21551</v>
      </c>
      <c r="B103" s="4">
        <v>1238.8314049586777</v>
      </c>
      <c r="C103" s="5">
        <f t="shared" si="1"/>
        <v>138922.13388429748</v>
      </c>
      <c r="D103" s="13"/>
    </row>
    <row r="104" spans="1:4" x14ac:dyDescent="0.3">
      <c r="A104" s="66">
        <v>21702</v>
      </c>
      <c r="B104" s="4">
        <v>219.48</v>
      </c>
      <c r="C104" s="5">
        <f t="shared" si="1"/>
        <v>139141.61388429749</v>
      </c>
      <c r="D104" s="13"/>
    </row>
    <row r="105" spans="1:4" x14ac:dyDescent="0.3">
      <c r="A105" s="66">
        <v>21705</v>
      </c>
      <c r="B105" s="4">
        <v>28.978512396694217</v>
      </c>
      <c r="C105" s="5">
        <f t="shared" si="1"/>
        <v>139170.59239669418</v>
      </c>
      <c r="D105" s="13"/>
    </row>
    <row r="106" spans="1:4" x14ac:dyDescent="0.3">
      <c r="A106" s="66">
        <v>21726</v>
      </c>
      <c r="B106" s="4">
        <v>796.90909090909099</v>
      </c>
      <c r="C106" s="5">
        <f t="shared" si="1"/>
        <v>139967.50148760327</v>
      </c>
      <c r="D106" s="13"/>
    </row>
    <row r="107" spans="1:4" x14ac:dyDescent="0.3">
      <c r="A107" s="66">
        <v>21771</v>
      </c>
      <c r="B107" s="4">
        <v>3093.4561983471067</v>
      </c>
      <c r="C107" s="5">
        <f t="shared" si="1"/>
        <v>143060.95768595039</v>
      </c>
      <c r="D107" s="13"/>
    </row>
    <row r="108" spans="1:4" x14ac:dyDescent="0.3">
      <c r="A108" s="66">
        <v>21915</v>
      </c>
      <c r="B108" s="4">
        <v>280</v>
      </c>
      <c r="C108" s="5">
        <f t="shared" si="1"/>
        <v>143340.95768595039</v>
      </c>
      <c r="D108" s="13"/>
    </row>
    <row r="109" spans="1:4" x14ac:dyDescent="0.3">
      <c r="A109" s="66">
        <v>21947</v>
      </c>
      <c r="B109" s="4">
        <v>86.935537190082641</v>
      </c>
      <c r="C109" s="5">
        <f t="shared" si="1"/>
        <v>143427.89322314048</v>
      </c>
      <c r="D109" s="13"/>
    </row>
    <row r="110" spans="1:4" x14ac:dyDescent="0.3">
      <c r="A110" s="66">
        <v>22031</v>
      </c>
      <c r="B110" s="4">
        <v>1411</v>
      </c>
      <c r="C110" s="5">
        <f t="shared" si="1"/>
        <v>144838.89322314048</v>
      </c>
      <c r="D110" s="13"/>
    </row>
    <row r="111" spans="1:4" x14ac:dyDescent="0.3">
      <c r="A111" s="66">
        <v>22031</v>
      </c>
      <c r="B111" s="4">
        <v>1209</v>
      </c>
      <c r="C111" s="5">
        <f t="shared" si="1"/>
        <v>146047.89322314048</v>
      </c>
      <c r="D111" s="13"/>
    </row>
    <row r="112" spans="1:4" x14ac:dyDescent="0.3">
      <c r="A112" s="66">
        <v>22087</v>
      </c>
      <c r="B112" s="4">
        <v>166.62644628099173</v>
      </c>
      <c r="C112" s="5">
        <f t="shared" si="1"/>
        <v>146214.51966942145</v>
      </c>
      <c r="D112" s="13"/>
    </row>
    <row r="113" spans="1:4" x14ac:dyDescent="0.3">
      <c r="A113" s="66">
        <v>22129</v>
      </c>
      <c r="B113" s="4">
        <v>108.66942148760332</v>
      </c>
      <c r="C113" s="5">
        <f t="shared" si="1"/>
        <v>146323.18909090906</v>
      </c>
      <c r="D113" s="13"/>
    </row>
    <row r="114" spans="1:4" x14ac:dyDescent="0.3">
      <c r="A114" s="66">
        <v>22189</v>
      </c>
      <c r="B114" s="4">
        <v>1934.3157024793388</v>
      </c>
      <c r="C114" s="5">
        <f t="shared" si="1"/>
        <v>148257.50479338839</v>
      </c>
      <c r="D114" s="13"/>
    </row>
    <row r="115" spans="1:4" x14ac:dyDescent="0.3">
      <c r="A115" s="66">
        <v>22306</v>
      </c>
      <c r="B115" s="4">
        <v>3549.867768595042</v>
      </c>
      <c r="C115" s="5">
        <f t="shared" si="1"/>
        <v>151807.37256198344</v>
      </c>
      <c r="D115" s="13"/>
    </row>
    <row r="116" spans="1:4" x14ac:dyDescent="0.3">
      <c r="A116" s="66">
        <v>22409</v>
      </c>
      <c r="B116" s="4">
        <v>2.8</v>
      </c>
      <c r="C116" s="5">
        <f t="shared" si="1"/>
        <v>151810.17256198343</v>
      </c>
      <c r="D116" s="13"/>
    </row>
    <row r="117" spans="1:4" x14ac:dyDescent="0.3">
      <c r="A117" s="66">
        <v>22452</v>
      </c>
      <c r="B117" s="4">
        <v>26.4</v>
      </c>
      <c r="C117" s="5">
        <f t="shared" si="1"/>
        <v>151836.57256198343</v>
      </c>
      <c r="D117" s="13"/>
    </row>
    <row r="118" spans="1:4" x14ac:dyDescent="0.3">
      <c r="A118" s="66">
        <v>22500</v>
      </c>
      <c r="B118" s="4">
        <v>659.26115702479331</v>
      </c>
      <c r="C118" s="5">
        <f t="shared" si="1"/>
        <v>152495.83371900822</v>
      </c>
      <c r="D118" s="13"/>
    </row>
    <row r="119" spans="1:4" x14ac:dyDescent="0.3">
      <c r="A119" s="66">
        <v>22518</v>
      </c>
      <c r="B119" s="4">
        <v>1086.6942148760329</v>
      </c>
      <c r="C119" s="5">
        <f t="shared" si="1"/>
        <v>153582.52793388427</v>
      </c>
      <c r="D119" s="13"/>
    </row>
    <row r="120" spans="1:4" x14ac:dyDescent="0.3">
      <c r="A120" s="66">
        <v>22538</v>
      </c>
      <c r="B120" s="4">
        <v>804.15371900826449</v>
      </c>
      <c r="C120" s="5">
        <f t="shared" si="1"/>
        <v>154386.68165289253</v>
      </c>
      <c r="D120" s="13"/>
    </row>
    <row r="121" spans="1:4" x14ac:dyDescent="0.3">
      <c r="A121" s="66">
        <v>22571</v>
      </c>
      <c r="B121" s="4">
        <v>383.7</v>
      </c>
      <c r="C121" s="5">
        <f t="shared" si="1"/>
        <v>154770.38165289254</v>
      </c>
      <c r="D121" s="13"/>
    </row>
    <row r="122" spans="1:4" x14ac:dyDescent="0.3">
      <c r="A122" s="66">
        <v>22581</v>
      </c>
      <c r="B122" s="4">
        <v>492.8</v>
      </c>
      <c r="C122" s="5">
        <f t="shared" si="1"/>
        <v>155263.18165289253</v>
      </c>
      <c r="D122" s="13"/>
    </row>
    <row r="123" spans="1:4" x14ac:dyDescent="0.3">
      <c r="A123" s="66">
        <v>22623</v>
      </c>
      <c r="B123" s="4">
        <v>804.15371900826449</v>
      </c>
      <c r="C123" s="5">
        <f t="shared" si="1"/>
        <v>156067.33537190079</v>
      </c>
      <c r="D123" s="13"/>
    </row>
    <row r="124" spans="1:4" x14ac:dyDescent="0.3">
      <c r="A124" s="66">
        <v>22646</v>
      </c>
      <c r="B124" s="4">
        <v>2434.195041322314</v>
      </c>
      <c r="C124" s="5">
        <f t="shared" si="1"/>
        <v>158501.53041322311</v>
      </c>
      <c r="D124" s="13"/>
    </row>
    <row r="125" spans="1:4" x14ac:dyDescent="0.3">
      <c r="A125" s="66">
        <v>22646</v>
      </c>
      <c r="B125" s="4">
        <v>1774.933884297521</v>
      </c>
      <c r="C125" s="5">
        <f t="shared" si="1"/>
        <v>160276.46429752064</v>
      </c>
      <c r="D125" s="13"/>
    </row>
    <row r="126" spans="1:4" x14ac:dyDescent="0.3">
      <c r="A126" s="66">
        <v>22692</v>
      </c>
      <c r="B126" s="4">
        <v>28.978512396694217</v>
      </c>
      <c r="C126" s="5">
        <f t="shared" si="1"/>
        <v>160305.44280991732</v>
      </c>
      <c r="D126" s="13"/>
    </row>
    <row r="127" spans="1:4" x14ac:dyDescent="0.3">
      <c r="A127" s="66">
        <v>22692</v>
      </c>
      <c r="B127" s="4">
        <v>28.978512396694217</v>
      </c>
      <c r="C127" s="5">
        <f t="shared" si="1"/>
        <v>160334.42132231401</v>
      </c>
      <c r="D127" s="13"/>
    </row>
    <row r="128" spans="1:4" x14ac:dyDescent="0.3">
      <c r="A128" s="66">
        <v>22859</v>
      </c>
      <c r="B128" s="4">
        <v>2</v>
      </c>
      <c r="C128" s="5">
        <f t="shared" si="1"/>
        <v>160336.42132231401</v>
      </c>
      <c r="D128" s="13"/>
    </row>
    <row r="129" spans="1:4" x14ac:dyDescent="0.3">
      <c r="A129" s="66">
        <v>22859</v>
      </c>
      <c r="B129" s="4">
        <v>14.489256198347109</v>
      </c>
      <c r="C129" s="5">
        <f t="shared" si="1"/>
        <v>160350.91057851235</v>
      </c>
      <c r="D129" s="13"/>
    </row>
    <row r="130" spans="1:4" x14ac:dyDescent="0.3">
      <c r="A130" s="66">
        <v>22907</v>
      </c>
      <c r="B130" s="4">
        <v>2492.1520661157024</v>
      </c>
      <c r="C130" s="5">
        <f t="shared" si="1"/>
        <v>162843.06264462805</v>
      </c>
      <c r="D130" s="13"/>
    </row>
    <row r="131" spans="1:4" x14ac:dyDescent="0.3">
      <c r="A131" s="66">
        <v>22920</v>
      </c>
      <c r="B131" s="4">
        <v>0.3</v>
      </c>
      <c r="C131" s="5">
        <f t="shared" si="1"/>
        <v>162843.36264462804</v>
      </c>
      <c r="D131" s="13"/>
    </row>
    <row r="132" spans="1:4" x14ac:dyDescent="0.3">
      <c r="A132" s="66">
        <v>22920</v>
      </c>
      <c r="B132" s="4">
        <v>152.13719008264462</v>
      </c>
      <c r="C132" s="5">
        <f t="shared" ref="C132:C195" si="2">C131+B132</f>
        <v>162995.49983471067</v>
      </c>
      <c r="D132" s="13"/>
    </row>
    <row r="133" spans="1:4" x14ac:dyDescent="0.3">
      <c r="A133" s="66">
        <v>22944</v>
      </c>
      <c r="B133" s="4">
        <v>703</v>
      </c>
      <c r="C133" s="5">
        <f t="shared" si="2"/>
        <v>163698.49983471067</v>
      </c>
      <c r="D133" s="13"/>
    </row>
    <row r="134" spans="1:4" x14ac:dyDescent="0.3">
      <c r="A134" s="66">
        <v>23011</v>
      </c>
      <c r="B134" s="4">
        <v>840.3768595041322</v>
      </c>
      <c r="C134" s="5">
        <f t="shared" si="2"/>
        <v>164538.87669421479</v>
      </c>
      <c r="D134" s="13"/>
    </row>
    <row r="135" spans="1:4" x14ac:dyDescent="0.3">
      <c r="A135" s="66">
        <v>23071</v>
      </c>
      <c r="B135" s="4">
        <v>78</v>
      </c>
      <c r="C135" s="5">
        <f t="shared" si="2"/>
        <v>164616.87669421479</v>
      </c>
      <c r="D135" s="13"/>
    </row>
    <row r="136" spans="1:4" x14ac:dyDescent="0.3">
      <c r="A136" s="66">
        <v>23080</v>
      </c>
      <c r="B136" s="4">
        <v>804.15371900826449</v>
      </c>
      <c r="C136" s="5">
        <f t="shared" si="2"/>
        <v>165421.03041322305</v>
      </c>
      <c r="D136" s="13"/>
    </row>
    <row r="137" spans="1:4" x14ac:dyDescent="0.3">
      <c r="A137" s="66">
        <v>23109</v>
      </c>
      <c r="B137" s="4">
        <v>20200</v>
      </c>
      <c r="C137" s="5">
        <f t="shared" si="2"/>
        <v>185621.03041322305</v>
      </c>
      <c r="D137" s="13"/>
    </row>
    <row r="138" spans="1:4" x14ac:dyDescent="0.3">
      <c r="A138" s="66">
        <v>23109</v>
      </c>
      <c r="B138" s="4">
        <v>1615.5520661157022</v>
      </c>
      <c r="C138" s="5">
        <f t="shared" si="2"/>
        <v>187236.58247933874</v>
      </c>
      <c r="D138" s="13"/>
    </row>
    <row r="139" spans="1:4" x14ac:dyDescent="0.3">
      <c r="A139" s="66">
        <v>23337</v>
      </c>
      <c r="B139" s="4">
        <v>12388.314049586779</v>
      </c>
      <c r="C139" s="5">
        <f t="shared" si="2"/>
        <v>199624.89652892551</v>
      </c>
      <c r="D139" s="13"/>
    </row>
    <row r="140" spans="1:4" x14ac:dyDescent="0.3">
      <c r="A140" s="66">
        <v>23439</v>
      </c>
      <c r="B140" s="4">
        <v>405.69917355371911</v>
      </c>
      <c r="C140" s="5">
        <f t="shared" si="2"/>
        <v>200030.59570247924</v>
      </c>
      <c r="D140" s="13"/>
    </row>
    <row r="141" spans="1:4" x14ac:dyDescent="0.3">
      <c r="A141" s="66">
        <v>23721</v>
      </c>
      <c r="B141" s="4">
        <v>2970.2975206611563</v>
      </c>
      <c r="C141" s="5">
        <f t="shared" si="2"/>
        <v>203000.89322314039</v>
      </c>
      <c r="D141" s="13"/>
    </row>
    <row r="142" spans="1:4" x14ac:dyDescent="0.3">
      <c r="A142" s="66">
        <v>23979</v>
      </c>
      <c r="B142" s="4">
        <v>590.70000000000005</v>
      </c>
      <c r="C142" s="5">
        <f t="shared" si="2"/>
        <v>203591.5932231404</v>
      </c>
      <c r="D142" s="13"/>
    </row>
    <row r="143" spans="1:4" x14ac:dyDescent="0.3">
      <c r="A143" s="66">
        <v>24124</v>
      </c>
      <c r="B143" s="4">
        <v>483</v>
      </c>
      <c r="C143" s="5">
        <f t="shared" si="2"/>
        <v>204074.5932231404</v>
      </c>
      <c r="D143" s="13"/>
    </row>
    <row r="144" spans="1:4" x14ac:dyDescent="0.3">
      <c r="A144" s="66">
        <v>24188</v>
      </c>
      <c r="B144" s="4">
        <v>2760.203305785124</v>
      </c>
      <c r="C144" s="5">
        <f t="shared" si="2"/>
        <v>206834.79652892554</v>
      </c>
      <c r="D144" s="13"/>
    </row>
    <row r="145" spans="1:4" x14ac:dyDescent="0.3">
      <c r="A145" s="66">
        <v>24203</v>
      </c>
      <c r="B145" s="4">
        <v>332.6</v>
      </c>
      <c r="C145" s="5">
        <f t="shared" si="2"/>
        <v>207167.39652892554</v>
      </c>
      <c r="D145" s="13"/>
    </row>
    <row r="146" spans="1:4" x14ac:dyDescent="0.3">
      <c r="A146" s="66">
        <v>24203</v>
      </c>
      <c r="B146" s="4">
        <v>1419.9471074380165</v>
      </c>
      <c r="C146" s="5">
        <f t="shared" si="2"/>
        <v>208587.34363636357</v>
      </c>
      <c r="D146" s="13"/>
    </row>
    <row r="147" spans="1:4" x14ac:dyDescent="0.3">
      <c r="A147" s="66">
        <v>24229</v>
      </c>
      <c r="B147" s="4">
        <v>462</v>
      </c>
      <c r="C147" s="5">
        <f t="shared" si="2"/>
        <v>209049.34363636357</v>
      </c>
      <c r="D147" s="13"/>
    </row>
    <row r="148" spans="1:4" x14ac:dyDescent="0.3">
      <c r="A148" s="66">
        <v>24236</v>
      </c>
      <c r="B148" s="4">
        <v>219</v>
      </c>
      <c r="C148" s="5">
        <f t="shared" si="2"/>
        <v>209268.34363636357</v>
      </c>
      <c r="D148" s="13"/>
    </row>
    <row r="149" spans="1:4" x14ac:dyDescent="0.3">
      <c r="A149" s="66">
        <v>24406</v>
      </c>
      <c r="B149" s="4">
        <v>18.8</v>
      </c>
      <c r="C149" s="5">
        <f t="shared" si="2"/>
        <v>209287.14363636356</v>
      </c>
      <c r="D149" s="13"/>
    </row>
    <row r="150" spans="1:4" x14ac:dyDescent="0.3">
      <c r="A150" s="66">
        <v>24559</v>
      </c>
      <c r="B150" s="4">
        <v>38.15</v>
      </c>
      <c r="C150" s="5">
        <f t="shared" si="2"/>
        <v>209325.29363636355</v>
      </c>
      <c r="D150" s="13"/>
    </row>
    <row r="151" spans="1:4" x14ac:dyDescent="0.3">
      <c r="A151" s="66">
        <v>24576</v>
      </c>
      <c r="B151" s="4">
        <v>3546.6</v>
      </c>
      <c r="C151" s="5">
        <f t="shared" si="2"/>
        <v>212871.89363636356</v>
      </c>
      <c r="D151" s="13"/>
    </row>
    <row r="152" spans="1:4" x14ac:dyDescent="0.3">
      <c r="A152" s="66">
        <v>24666</v>
      </c>
      <c r="B152" s="4">
        <v>6447.7190082644629</v>
      </c>
      <c r="C152" s="5">
        <f t="shared" si="2"/>
        <v>219319.61264462801</v>
      </c>
      <c r="D152" s="13"/>
    </row>
    <row r="153" spans="1:4" x14ac:dyDescent="0.3">
      <c r="A153" s="66">
        <v>24708</v>
      </c>
      <c r="B153" s="4">
        <v>1796.5</v>
      </c>
      <c r="C153" s="5">
        <f t="shared" si="2"/>
        <v>221116.11264462801</v>
      </c>
      <c r="D153" s="13"/>
    </row>
    <row r="154" spans="1:4" x14ac:dyDescent="0.3">
      <c r="A154" s="66">
        <v>24873</v>
      </c>
      <c r="B154" s="4">
        <v>796.90909090909099</v>
      </c>
      <c r="C154" s="5">
        <f t="shared" si="2"/>
        <v>221913.0217355371</v>
      </c>
      <c r="D154" s="13"/>
    </row>
    <row r="155" spans="1:4" x14ac:dyDescent="0.3">
      <c r="A155" s="66">
        <v>24987</v>
      </c>
      <c r="B155" s="4">
        <v>977.4</v>
      </c>
      <c r="C155" s="5">
        <f t="shared" si="2"/>
        <v>222890.42173553709</v>
      </c>
      <c r="D155" s="13"/>
    </row>
    <row r="156" spans="1:4" x14ac:dyDescent="0.3">
      <c r="A156" s="66">
        <v>25642</v>
      </c>
      <c r="B156" s="4">
        <v>1738.7107438016531</v>
      </c>
      <c r="C156" s="5">
        <f t="shared" si="2"/>
        <v>224629.13247933873</v>
      </c>
      <c r="D156" s="13"/>
    </row>
    <row r="157" spans="1:4" x14ac:dyDescent="0.3">
      <c r="A157" s="66">
        <v>25709</v>
      </c>
      <c r="B157" s="4">
        <v>347.74214876033056</v>
      </c>
      <c r="C157" s="5">
        <f t="shared" si="2"/>
        <v>224976.87462809906</v>
      </c>
      <c r="D157" s="13"/>
    </row>
    <row r="158" spans="1:4" x14ac:dyDescent="0.3">
      <c r="A158" s="66">
        <v>25787</v>
      </c>
      <c r="B158" s="4">
        <v>166.62644628099173</v>
      </c>
      <c r="C158" s="5">
        <f t="shared" si="2"/>
        <v>225143.50107438004</v>
      </c>
      <c r="D158" s="13"/>
    </row>
    <row r="159" spans="1:4" x14ac:dyDescent="0.3">
      <c r="A159" s="66">
        <v>26029</v>
      </c>
      <c r="B159" s="4">
        <v>1447.9</v>
      </c>
      <c r="C159" s="5">
        <f t="shared" si="2"/>
        <v>226591.40107438003</v>
      </c>
      <c r="D159" s="13"/>
    </row>
    <row r="160" spans="1:4" x14ac:dyDescent="0.3">
      <c r="A160" s="66">
        <v>26154</v>
      </c>
      <c r="B160" s="4">
        <v>58</v>
      </c>
      <c r="C160" s="5">
        <f t="shared" si="2"/>
        <v>226649.40107438003</v>
      </c>
      <c r="D160" s="13"/>
    </row>
    <row r="161" spans="1:4" x14ac:dyDescent="0.3">
      <c r="A161" s="66">
        <v>26232</v>
      </c>
      <c r="B161" s="4">
        <v>2173.3884297520658</v>
      </c>
      <c r="C161" s="5">
        <f t="shared" si="2"/>
        <v>228822.78950413209</v>
      </c>
      <c r="D161" s="13"/>
    </row>
    <row r="162" spans="1:4" x14ac:dyDescent="0.3">
      <c r="A162" s="66">
        <v>26238</v>
      </c>
      <c r="B162" s="4">
        <v>28.978512396694217</v>
      </c>
      <c r="C162" s="5">
        <f t="shared" si="2"/>
        <v>228851.76801652877</v>
      </c>
      <c r="D162" s="13"/>
    </row>
    <row r="163" spans="1:4" x14ac:dyDescent="0.3">
      <c r="A163" s="66">
        <v>26316</v>
      </c>
      <c r="B163" s="4">
        <v>5324.8016528925618</v>
      </c>
      <c r="C163" s="5">
        <f t="shared" si="2"/>
        <v>234176.56966942133</v>
      </c>
      <c r="D163" s="13"/>
    </row>
    <row r="164" spans="1:4" x14ac:dyDescent="0.3">
      <c r="A164" s="66">
        <v>26368</v>
      </c>
      <c r="B164" s="4">
        <v>88</v>
      </c>
      <c r="C164" s="5">
        <f t="shared" si="2"/>
        <v>234264.56966942133</v>
      </c>
      <c r="D164" s="13"/>
    </row>
    <row r="165" spans="1:4" x14ac:dyDescent="0.3">
      <c r="A165" s="66">
        <v>26609</v>
      </c>
      <c r="B165" s="4">
        <v>2825.404958677686</v>
      </c>
      <c r="C165" s="5">
        <f t="shared" si="2"/>
        <v>237089.97462809901</v>
      </c>
      <c r="D165" s="13"/>
    </row>
    <row r="166" spans="1:4" x14ac:dyDescent="0.3">
      <c r="A166" s="66">
        <v>26640</v>
      </c>
      <c r="B166" s="4">
        <v>36</v>
      </c>
      <c r="C166" s="5">
        <f t="shared" si="2"/>
        <v>237125.97462809901</v>
      </c>
      <c r="D166" s="13"/>
    </row>
    <row r="167" spans="1:4" x14ac:dyDescent="0.3">
      <c r="A167" s="66">
        <v>26680</v>
      </c>
      <c r="B167" s="4">
        <v>2021.2512396694215</v>
      </c>
      <c r="C167" s="5">
        <f t="shared" si="2"/>
        <v>239147.22586776843</v>
      </c>
      <c r="D167" s="13"/>
    </row>
    <row r="168" spans="1:4" x14ac:dyDescent="0.3">
      <c r="A168" s="66">
        <v>26765</v>
      </c>
      <c r="B168" s="4">
        <v>1114</v>
      </c>
      <c r="C168" s="5">
        <f t="shared" si="2"/>
        <v>240261.22586776843</v>
      </c>
      <c r="D168" s="13"/>
    </row>
    <row r="169" spans="1:4" x14ac:dyDescent="0.3">
      <c r="A169" s="66">
        <v>26765</v>
      </c>
      <c r="B169" s="4">
        <v>1200</v>
      </c>
      <c r="C169" s="5">
        <f t="shared" si="2"/>
        <v>241461.22586776843</v>
      </c>
      <c r="D169" s="13"/>
    </row>
    <row r="170" spans="1:4" x14ac:dyDescent="0.3">
      <c r="A170" s="66">
        <v>26834</v>
      </c>
      <c r="B170" s="4">
        <v>1137.4066115702481</v>
      </c>
      <c r="C170" s="5">
        <f t="shared" si="2"/>
        <v>242598.63247933867</v>
      </c>
      <c r="D170" s="13"/>
    </row>
    <row r="171" spans="1:4" x14ac:dyDescent="0.3">
      <c r="A171" s="66">
        <v>26864</v>
      </c>
      <c r="B171" s="4">
        <v>60</v>
      </c>
      <c r="C171" s="5">
        <f t="shared" si="2"/>
        <v>242658.63247933867</v>
      </c>
      <c r="D171" s="13"/>
    </row>
    <row r="172" spans="1:4" x14ac:dyDescent="0.3">
      <c r="A172" s="66">
        <v>26864</v>
      </c>
      <c r="B172" s="4">
        <v>51.2</v>
      </c>
      <c r="C172" s="5">
        <f t="shared" si="2"/>
        <v>242709.83247933869</v>
      </c>
      <c r="D172" s="13"/>
    </row>
    <row r="173" spans="1:4" x14ac:dyDescent="0.3">
      <c r="A173" s="66">
        <v>27052</v>
      </c>
      <c r="B173" s="4">
        <v>1.2</v>
      </c>
      <c r="C173" s="5">
        <f t="shared" si="2"/>
        <v>242711.0324793387</v>
      </c>
      <c r="D173" s="13"/>
    </row>
    <row r="174" spans="1:4" x14ac:dyDescent="0.3">
      <c r="A174" s="66">
        <v>27066</v>
      </c>
      <c r="B174" s="4">
        <v>53.1</v>
      </c>
      <c r="C174" s="5">
        <f t="shared" si="2"/>
        <v>242764.1324793387</v>
      </c>
      <c r="D174" s="13"/>
    </row>
    <row r="175" spans="1:4" x14ac:dyDescent="0.3">
      <c r="A175" s="66">
        <v>27169</v>
      </c>
      <c r="B175" s="4">
        <v>1.2</v>
      </c>
      <c r="C175" s="5">
        <f t="shared" si="2"/>
        <v>242765.33247933871</v>
      </c>
      <c r="D175" s="13"/>
    </row>
    <row r="176" spans="1:4" x14ac:dyDescent="0.3">
      <c r="A176" s="66">
        <v>27263</v>
      </c>
      <c r="B176" s="4">
        <v>4448.2016528925624</v>
      </c>
      <c r="C176" s="5">
        <f t="shared" si="2"/>
        <v>247213.53413223129</v>
      </c>
      <c r="D176" s="13"/>
    </row>
    <row r="177" spans="1:4" x14ac:dyDescent="0.3">
      <c r="A177" s="66">
        <v>27263</v>
      </c>
      <c r="B177" s="4">
        <v>724.46280991735534</v>
      </c>
      <c r="C177" s="5">
        <f t="shared" si="2"/>
        <v>247937.99694214863</v>
      </c>
      <c r="D177" s="13"/>
    </row>
    <row r="178" spans="1:4" x14ac:dyDescent="0.3">
      <c r="A178" s="66">
        <v>27348</v>
      </c>
      <c r="B178" s="4">
        <v>346</v>
      </c>
      <c r="C178" s="5">
        <f t="shared" si="2"/>
        <v>248283.99694214863</v>
      </c>
      <c r="D178" s="13"/>
    </row>
    <row r="179" spans="1:4" x14ac:dyDescent="0.3">
      <c r="A179" s="66">
        <v>27394</v>
      </c>
      <c r="B179" s="4">
        <v>491.6</v>
      </c>
      <c r="C179" s="5">
        <f t="shared" si="2"/>
        <v>248775.59694214864</v>
      </c>
      <c r="D179" s="13"/>
    </row>
    <row r="180" spans="1:4" x14ac:dyDescent="0.3">
      <c r="A180" s="66">
        <v>27501</v>
      </c>
      <c r="B180" s="4">
        <v>2092.1999999999998</v>
      </c>
      <c r="C180" s="5">
        <f t="shared" si="2"/>
        <v>250867.79694214865</v>
      </c>
      <c r="D180" s="13"/>
    </row>
    <row r="181" spans="1:4" x14ac:dyDescent="0.3">
      <c r="A181" s="66">
        <v>27520</v>
      </c>
      <c r="B181" s="4">
        <v>1448.9256198347107</v>
      </c>
      <c r="C181" s="5">
        <f t="shared" si="2"/>
        <v>252316.72256198336</v>
      </c>
      <c r="D181" s="13"/>
    </row>
    <row r="182" spans="1:4" x14ac:dyDescent="0.3">
      <c r="A182" s="66">
        <v>27590</v>
      </c>
      <c r="B182" s="4">
        <v>28.978512396694217</v>
      </c>
      <c r="C182" s="5">
        <f t="shared" si="2"/>
        <v>252345.70107438005</v>
      </c>
      <c r="D182" s="13"/>
    </row>
    <row r="183" spans="1:4" x14ac:dyDescent="0.3">
      <c r="A183" s="66">
        <v>27620</v>
      </c>
      <c r="B183" s="4">
        <v>978.02479338842988</v>
      </c>
      <c r="C183" s="5">
        <f t="shared" si="2"/>
        <v>253323.72586776849</v>
      </c>
      <c r="D183" s="13"/>
    </row>
    <row r="184" spans="1:4" x14ac:dyDescent="0.3">
      <c r="A184" s="66">
        <v>27786</v>
      </c>
      <c r="B184" s="4">
        <v>912.5</v>
      </c>
      <c r="C184" s="5">
        <f t="shared" si="2"/>
        <v>254236.22586776849</v>
      </c>
      <c r="D184" s="13"/>
    </row>
    <row r="185" spans="1:4" x14ac:dyDescent="0.3">
      <c r="A185" s="66">
        <v>27794</v>
      </c>
      <c r="B185" s="4">
        <v>4064.2363636363634</v>
      </c>
      <c r="C185" s="5">
        <f t="shared" si="2"/>
        <v>258300.46223140485</v>
      </c>
      <c r="D185" s="13"/>
    </row>
    <row r="186" spans="1:4" x14ac:dyDescent="0.3">
      <c r="A186" s="66">
        <v>27794</v>
      </c>
      <c r="B186" s="4">
        <v>3390.4859504132232</v>
      </c>
      <c r="C186" s="5">
        <f t="shared" si="2"/>
        <v>261690.94818181806</v>
      </c>
      <c r="D186" s="13"/>
    </row>
    <row r="187" spans="1:4" x14ac:dyDescent="0.3">
      <c r="A187" s="66">
        <v>27875</v>
      </c>
      <c r="B187" s="4">
        <v>12366.580165289257</v>
      </c>
      <c r="C187" s="5">
        <f t="shared" si="2"/>
        <v>274057.52834710735</v>
      </c>
      <c r="D187" s="13"/>
    </row>
    <row r="188" spans="1:4" x14ac:dyDescent="0.3">
      <c r="A188" s="66">
        <v>27905</v>
      </c>
      <c r="B188" s="4">
        <v>2579.0876033057853</v>
      </c>
      <c r="C188" s="5">
        <f t="shared" si="2"/>
        <v>276636.61595041311</v>
      </c>
      <c r="D188" s="13"/>
    </row>
    <row r="189" spans="1:4" x14ac:dyDescent="0.3">
      <c r="A189" s="66">
        <v>27964</v>
      </c>
      <c r="B189" s="4">
        <v>27</v>
      </c>
      <c r="C189" s="5">
        <f t="shared" si="2"/>
        <v>276663.61595041311</v>
      </c>
      <c r="D189" s="13"/>
    </row>
    <row r="190" spans="1:4" x14ac:dyDescent="0.3">
      <c r="A190" s="66">
        <v>27964</v>
      </c>
      <c r="B190" s="4">
        <v>28</v>
      </c>
      <c r="C190" s="5">
        <f t="shared" si="2"/>
        <v>276691.61595041311</v>
      </c>
      <c r="D190" s="13"/>
    </row>
    <row r="191" spans="1:4" x14ac:dyDescent="0.3">
      <c r="A191" s="66">
        <v>28180</v>
      </c>
      <c r="B191" s="4">
        <v>1615.5520661157022</v>
      </c>
      <c r="C191" s="5">
        <f t="shared" si="2"/>
        <v>278307.16801652883</v>
      </c>
      <c r="D191" s="13"/>
    </row>
    <row r="192" spans="1:4" x14ac:dyDescent="0.3">
      <c r="A192" s="66">
        <v>28195</v>
      </c>
      <c r="B192" s="4">
        <v>43.467768595041321</v>
      </c>
      <c r="C192" s="5">
        <f t="shared" si="2"/>
        <v>278350.63578512386</v>
      </c>
      <c r="D192" s="13"/>
    </row>
    <row r="193" spans="1:4" x14ac:dyDescent="0.3">
      <c r="A193" s="66">
        <v>28235</v>
      </c>
      <c r="B193" s="4">
        <v>4274.3305785123976</v>
      </c>
      <c r="C193" s="5">
        <f t="shared" si="2"/>
        <v>282624.96636363625</v>
      </c>
      <c r="D193" s="13"/>
    </row>
    <row r="194" spans="1:4" x14ac:dyDescent="0.3">
      <c r="A194" s="66">
        <v>28250</v>
      </c>
      <c r="B194" s="4">
        <v>312</v>
      </c>
      <c r="C194" s="5">
        <f t="shared" si="2"/>
        <v>282936.96636363625</v>
      </c>
      <c r="D194" s="13"/>
    </row>
    <row r="195" spans="1:4" x14ac:dyDescent="0.3">
      <c r="A195" s="66">
        <v>28296</v>
      </c>
      <c r="B195" s="4">
        <v>1934.3157024793388</v>
      </c>
      <c r="C195" s="5">
        <f t="shared" si="2"/>
        <v>284871.28206611559</v>
      </c>
      <c r="D195" s="13"/>
    </row>
    <row r="196" spans="1:4" x14ac:dyDescent="0.3">
      <c r="A196" s="66">
        <v>28338</v>
      </c>
      <c r="B196" s="4">
        <v>804.15371900826449</v>
      </c>
      <c r="C196" s="5">
        <f t="shared" ref="C196:C259" si="3">C195+B196</f>
        <v>285675.43578512385</v>
      </c>
      <c r="D196" s="13"/>
    </row>
    <row r="197" spans="1:4" x14ac:dyDescent="0.3">
      <c r="A197" s="66">
        <v>28367</v>
      </c>
      <c r="B197" s="4">
        <v>1456.1702479338842</v>
      </c>
      <c r="C197" s="5">
        <f t="shared" si="3"/>
        <v>287131.60603305773</v>
      </c>
      <c r="D197" s="13"/>
    </row>
    <row r="198" spans="1:4" x14ac:dyDescent="0.3">
      <c r="A198" s="66">
        <v>28562</v>
      </c>
      <c r="B198" s="4">
        <v>145.9</v>
      </c>
      <c r="C198" s="5">
        <f t="shared" si="3"/>
        <v>287277.50603305775</v>
      </c>
      <c r="D198" s="13"/>
    </row>
    <row r="199" spans="1:4" x14ac:dyDescent="0.3">
      <c r="A199" s="66">
        <v>28566</v>
      </c>
      <c r="B199" s="4">
        <v>28.978512396694217</v>
      </c>
      <c r="C199" s="5">
        <f t="shared" si="3"/>
        <v>287306.48454545444</v>
      </c>
      <c r="D199" s="13"/>
    </row>
    <row r="200" spans="1:4" x14ac:dyDescent="0.3">
      <c r="A200" s="66">
        <v>28654</v>
      </c>
      <c r="B200" s="4">
        <v>2419.705785123967</v>
      </c>
      <c r="C200" s="5">
        <f t="shared" si="3"/>
        <v>289726.19033057842</v>
      </c>
      <c r="D200" s="13"/>
    </row>
    <row r="201" spans="1:4" x14ac:dyDescent="0.3">
      <c r="A201" s="66">
        <v>28670</v>
      </c>
      <c r="B201" s="4">
        <v>1180.8743801652893</v>
      </c>
      <c r="C201" s="5">
        <f t="shared" si="3"/>
        <v>290907.06471074373</v>
      </c>
      <c r="D201" s="13"/>
    </row>
    <row r="202" spans="1:4" x14ac:dyDescent="0.3">
      <c r="A202" s="66">
        <v>28886</v>
      </c>
      <c r="B202" s="4">
        <v>4440.9570247933889</v>
      </c>
      <c r="C202" s="5">
        <f t="shared" si="3"/>
        <v>295348.0217355371</v>
      </c>
      <c r="D202" s="13"/>
    </row>
    <row r="203" spans="1:4" x14ac:dyDescent="0.3">
      <c r="A203" s="66">
        <v>28893</v>
      </c>
      <c r="B203" s="4">
        <v>5324.8016528925618</v>
      </c>
      <c r="C203" s="5">
        <f t="shared" si="3"/>
        <v>300672.82338842965</v>
      </c>
      <c r="D203" s="13"/>
    </row>
    <row r="204" spans="1:4" x14ac:dyDescent="0.3">
      <c r="A204" s="66">
        <v>28907</v>
      </c>
      <c r="B204" s="4">
        <v>514.36859504132235</v>
      </c>
      <c r="C204" s="5">
        <f t="shared" si="3"/>
        <v>301187.19198347098</v>
      </c>
      <c r="D204" s="13"/>
    </row>
    <row r="205" spans="1:4" x14ac:dyDescent="0.3">
      <c r="A205" s="66">
        <v>29018</v>
      </c>
      <c r="B205" s="4">
        <v>724.46280991735534</v>
      </c>
      <c r="C205" s="5">
        <f t="shared" si="3"/>
        <v>301911.65479338833</v>
      </c>
      <c r="D205" s="13"/>
    </row>
    <row r="206" spans="1:4" x14ac:dyDescent="0.3">
      <c r="A206" s="66">
        <v>29036</v>
      </c>
      <c r="B206" s="4">
        <v>1625.692561983471</v>
      </c>
      <c r="C206" s="5">
        <f t="shared" si="3"/>
        <v>303537.34735537181</v>
      </c>
      <c r="D206" s="13"/>
    </row>
    <row r="207" spans="1:4" x14ac:dyDescent="0.3">
      <c r="A207" s="66">
        <v>29228</v>
      </c>
      <c r="B207" s="4">
        <v>1050.4710743801654</v>
      </c>
      <c r="C207" s="5">
        <f t="shared" si="3"/>
        <v>304587.81842975196</v>
      </c>
      <c r="D207" s="13"/>
    </row>
    <row r="208" spans="1:4" x14ac:dyDescent="0.3">
      <c r="A208" s="66">
        <v>29266</v>
      </c>
      <c r="B208" s="4">
        <v>499.87933884297513</v>
      </c>
      <c r="C208" s="5">
        <f t="shared" si="3"/>
        <v>305087.69776859495</v>
      </c>
      <c r="D208" s="13"/>
    </row>
    <row r="209" spans="1:4" x14ac:dyDescent="0.3">
      <c r="A209" s="66">
        <v>29278</v>
      </c>
      <c r="B209" s="4">
        <v>565.08099173553717</v>
      </c>
      <c r="C209" s="5">
        <f t="shared" si="3"/>
        <v>305652.77876033052</v>
      </c>
      <c r="D209" s="13"/>
    </row>
    <row r="210" spans="1:4" x14ac:dyDescent="0.3">
      <c r="A210" s="66">
        <v>29301</v>
      </c>
      <c r="B210" s="4">
        <v>4.5999999999999996</v>
      </c>
      <c r="C210" s="5">
        <f t="shared" si="3"/>
        <v>305657.3787603305</v>
      </c>
      <c r="D210" s="13"/>
    </row>
    <row r="211" spans="1:4" x14ac:dyDescent="0.3">
      <c r="A211" s="66">
        <v>29329</v>
      </c>
      <c r="B211" s="4">
        <v>1578</v>
      </c>
      <c r="C211" s="5">
        <f t="shared" si="3"/>
        <v>307235.3787603305</v>
      </c>
      <c r="D211" s="13"/>
    </row>
    <row r="212" spans="1:4" x14ac:dyDescent="0.3">
      <c r="A212" s="66">
        <v>29558</v>
      </c>
      <c r="B212" s="4">
        <v>27.2</v>
      </c>
      <c r="C212" s="5">
        <f t="shared" si="3"/>
        <v>307262.57876033051</v>
      </c>
      <c r="D212" s="13"/>
    </row>
    <row r="213" spans="1:4" x14ac:dyDescent="0.3">
      <c r="A213" s="66">
        <v>29558</v>
      </c>
      <c r="B213" s="4">
        <v>42.4</v>
      </c>
      <c r="C213" s="5">
        <f t="shared" si="3"/>
        <v>307304.97876033053</v>
      </c>
      <c r="D213" s="13"/>
    </row>
    <row r="214" spans="1:4" x14ac:dyDescent="0.3">
      <c r="A214" s="66">
        <v>29558</v>
      </c>
      <c r="B214" s="4">
        <v>121.6</v>
      </c>
      <c r="C214" s="5">
        <f t="shared" si="3"/>
        <v>307426.57876033051</v>
      </c>
      <c r="D214" s="13"/>
    </row>
    <row r="215" spans="1:4" x14ac:dyDescent="0.3">
      <c r="A215" s="66">
        <v>29934</v>
      </c>
      <c r="B215" s="4">
        <v>3593.3355371900825</v>
      </c>
      <c r="C215" s="5">
        <f t="shared" si="3"/>
        <v>311019.91429752059</v>
      </c>
      <c r="D215" s="13"/>
    </row>
    <row r="216" spans="1:4" x14ac:dyDescent="0.3">
      <c r="A216" s="66">
        <v>29937</v>
      </c>
      <c r="B216" s="4">
        <v>0.6</v>
      </c>
      <c r="C216" s="5">
        <f t="shared" si="3"/>
        <v>311020.51429752057</v>
      </c>
      <c r="D216" s="13"/>
    </row>
    <row r="217" spans="1:4" x14ac:dyDescent="0.3">
      <c r="A217" s="66">
        <v>30179</v>
      </c>
      <c r="B217" s="4">
        <v>28.978512396694217</v>
      </c>
      <c r="C217" s="5">
        <f t="shared" si="3"/>
        <v>311049.49280991725</v>
      </c>
      <c r="D217" s="13"/>
    </row>
    <row r="218" spans="1:4" x14ac:dyDescent="0.3">
      <c r="A218" s="66">
        <v>30183</v>
      </c>
      <c r="B218" s="4">
        <v>152</v>
      </c>
      <c r="C218" s="5">
        <f t="shared" si="3"/>
        <v>311201.49280991725</v>
      </c>
      <c r="D218" s="13"/>
    </row>
    <row r="219" spans="1:4" x14ac:dyDescent="0.3">
      <c r="A219" s="66">
        <v>30222</v>
      </c>
      <c r="B219" s="4">
        <v>379.9</v>
      </c>
      <c r="C219" s="5">
        <f t="shared" si="3"/>
        <v>311581.39280991728</v>
      </c>
      <c r="D219" s="13"/>
    </row>
    <row r="220" spans="1:4" x14ac:dyDescent="0.3">
      <c r="A220" s="66">
        <v>30243</v>
      </c>
      <c r="B220" s="4">
        <v>2888.7</v>
      </c>
      <c r="C220" s="5">
        <f t="shared" si="3"/>
        <v>314470.09280991729</v>
      </c>
      <c r="D220" s="13"/>
    </row>
    <row r="221" spans="1:4" x14ac:dyDescent="0.3">
      <c r="A221" s="66">
        <v>30308</v>
      </c>
      <c r="B221" s="4">
        <v>2426.9504132231405</v>
      </c>
      <c r="C221" s="5">
        <f t="shared" si="3"/>
        <v>316897.04322314041</v>
      </c>
      <c r="D221" s="13"/>
    </row>
    <row r="222" spans="1:4" x14ac:dyDescent="0.3">
      <c r="A222" s="66">
        <v>30308</v>
      </c>
      <c r="B222" s="4">
        <v>946.6</v>
      </c>
      <c r="C222" s="5">
        <f t="shared" si="3"/>
        <v>317843.64322314039</v>
      </c>
      <c r="D222" s="13"/>
    </row>
    <row r="223" spans="1:4" x14ac:dyDescent="0.3">
      <c r="A223" s="66">
        <v>30308</v>
      </c>
      <c r="B223" s="4">
        <v>946.6</v>
      </c>
      <c r="C223" s="5">
        <f t="shared" si="3"/>
        <v>318790.24322314037</v>
      </c>
      <c r="D223" s="13"/>
    </row>
    <row r="224" spans="1:4" x14ac:dyDescent="0.3">
      <c r="A224" s="66">
        <v>30371</v>
      </c>
      <c r="B224" s="4">
        <v>869.35537190082653</v>
      </c>
      <c r="C224" s="5">
        <f t="shared" si="3"/>
        <v>319659.5985950412</v>
      </c>
      <c r="D224" s="13"/>
    </row>
    <row r="225" spans="1:4" x14ac:dyDescent="0.3">
      <c r="A225" s="66">
        <v>30414</v>
      </c>
      <c r="B225" s="4">
        <v>927.31239669421495</v>
      </c>
      <c r="C225" s="5">
        <f t="shared" si="3"/>
        <v>320586.91099173541</v>
      </c>
      <c r="D225" s="13"/>
    </row>
    <row r="226" spans="1:4" x14ac:dyDescent="0.3">
      <c r="A226" s="66">
        <v>30414</v>
      </c>
      <c r="B226" s="4">
        <v>463.65619834710748</v>
      </c>
      <c r="C226" s="5">
        <f t="shared" si="3"/>
        <v>321050.56719008251</v>
      </c>
      <c r="D226" s="13"/>
    </row>
    <row r="227" spans="1:4" x14ac:dyDescent="0.3">
      <c r="A227" s="66">
        <v>30466</v>
      </c>
      <c r="B227" s="4">
        <v>565.08099173553717</v>
      </c>
      <c r="C227" s="5">
        <f t="shared" si="3"/>
        <v>321615.64818181808</v>
      </c>
      <c r="D227" s="13"/>
    </row>
    <row r="228" spans="1:4" x14ac:dyDescent="0.3">
      <c r="A228" s="66">
        <v>30497</v>
      </c>
      <c r="B228" s="4">
        <v>101.3</v>
      </c>
      <c r="C228" s="5">
        <f t="shared" si="3"/>
        <v>321716.94818181806</v>
      </c>
      <c r="D228" s="13"/>
    </row>
    <row r="229" spans="1:4" x14ac:dyDescent="0.3">
      <c r="A229" s="66">
        <v>30554</v>
      </c>
      <c r="B229" s="4">
        <v>1086.6942148760329</v>
      </c>
      <c r="C229" s="5">
        <f t="shared" si="3"/>
        <v>322803.64239669411</v>
      </c>
      <c r="D229" s="13"/>
    </row>
    <row r="230" spans="1:4" x14ac:dyDescent="0.3">
      <c r="A230" s="66">
        <v>30630</v>
      </c>
      <c r="B230" s="4">
        <v>861.5</v>
      </c>
      <c r="C230" s="5">
        <f t="shared" si="3"/>
        <v>323665.14239669411</v>
      </c>
      <c r="D230" s="13"/>
    </row>
    <row r="231" spans="1:4" x14ac:dyDescent="0.3">
      <c r="A231" s="66">
        <v>30650</v>
      </c>
      <c r="B231" s="4">
        <v>264</v>
      </c>
      <c r="C231" s="5">
        <f t="shared" si="3"/>
        <v>323929.14239669411</v>
      </c>
      <c r="D231" s="13"/>
    </row>
    <row r="232" spans="1:4" x14ac:dyDescent="0.3">
      <c r="A232" s="66">
        <v>30672</v>
      </c>
      <c r="B232" s="4">
        <v>1963.294214876033</v>
      </c>
      <c r="C232" s="5">
        <f t="shared" si="3"/>
        <v>325892.43661157013</v>
      </c>
      <c r="D232" s="13"/>
    </row>
    <row r="233" spans="1:4" x14ac:dyDescent="0.3">
      <c r="A233" s="66">
        <v>30692</v>
      </c>
      <c r="B233" s="4">
        <v>891.08925619834713</v>
      </c>
      <c r="C233" s="5">
        <f t="shared" si="3"/>
        <v>326783.52586776845</v>
      </c>
      <c r="D233" s="13"/>
    </row>
    <row r="234" spans="1:4" x14ac:dyDescent="0.3">
      <c r="A234" s="66">
        <v>30823</v>
      </c>
      <c r="B234" s="4">
        <v>1120</v>
      </c>
      <c r="C234" s="5">
        <f t="shared" si="3"/>
        <v>327903.52586776845</v>
      </c>
      <c r="D234" s="13"/>
    </row>
    <row r="235" spans="1:4" x14ac:dyDescent="0.3">
      <c r="A235" s="66">
        <v>30987</v>
      </c>
      <c r="B235" s="4">
        <v>25.2</v>
      </c>
      <c r="C235" s="5">
        <f t="shared" si="3"/>
        <v>327928.72586776846</v>
      </c>
      <c r="D235" s="13"/>
    </row>
    <row r="236" spans="1:4" x14ac:dyDescent="0.3">
      <c r="A236" s="66">
        <v>31058</v>
      </c>
      <c r="B236" s="4">
        <v>1122.9173553719008</v>
      </c>
      <c r="C236" s="5">
        <f t="shared" si="3"/>
        <v>329051.64322314033</v>
      </c>
      <c r="D236" s="13"/>
    </row>
    <row r="237" spans="1:4" x14ac:dyDescent="0.3">
      <c r="A237" s="66">
        <v>31331</v>
      </c>
      <c r="B237" s="4">
        <v>833.13223140495847</v>
      </c>
      <c r="C237" s="5">
        <f t="shared" si="3"/>
        <v>329884.77545454528</v>
      </c>
      <c r="D237" s="13"/>
    </row>
    <row r="238" spans="1:4" x14ac:dyDescent="0.3">
      <c r="A238" s="66">
        <v>31716</v>
      </c>
      <c r="B238" s="4">
        <v>327.5</v>
      </c>
      <c r="C238" s="5">
        <f t="shared" si="3"/>
        <v>330212.27545454528</v>
      </c>
      <c r="D238" s="13"/>
    </row>
    <row r="239" spans="1:4" x14ac:dyDescent="0.3">
      <c r="A239" s="66">
        <v>31805</v>
      </c>
      <c r="B239" s="4">
        <v>2260.3239669421487</v>
      </c>
      <c r="C239" s="5">
        <f t="shared" si="3"/>
        <v>332472.59942148742</v>
      </c>
      <c r="D239" s="13"/>
    </row>
    <row r="240" spans="1:4" x14ac:dyDescent="0.3">
      <c r="A240" s="66">
        <v>31805</v>
      </c>
      <c r="B240" s="4">
        <v>586.81487603305777</v>
      </c>
      <c r="C240" s="5">
        <f t="shared" si="3"/>
        <v>333059.41429752047</v>
      </c>
      <c r="D240" s="13"/>
    </row>
    <row r="241" spans="1:4" x14ac:dyDescent="0.3">
      <c r="A241" s="66">
        <v>31831</v>
      </c>
      <c r="B241" s="4">
        <v>0.6</v>
      </c>
      <c r="C241" s="5">
        <f t="shared" si="3"/>
        <v>333060.01429752045</v>
      </c>
      <c r="D241" s="13"/>
    </row>
    <row r="242" spans="1:4" x14ac:dyDescent="0.3">
      <c r="A242" s="66">
        <v>32043</v>
      </c>
      <c r="B242" s="4">
        <v>724.46280991735534</v>
      </c>
      <c r="C242" s="5">
        <f t="shared" si="3"/>
        <v>333784.47710743779</v>
      </c>
      <c r="D242" s="13"/>
    </row>
    <row r="243" spans="1:4" x14ac:dyDescent="0.3">
      <c r="A243" s="66">
        <v>32183</v>
      </c>
      <c r="B243" s="4">
        <v>5810.1917355371897</v>
      </c>
      <c r="C243" s="5">
        <f t="shared" si="3"/>
        <v>339594.66884297499</v>
      </c>
      <c r="D243" s="13"/>
    </row>
    <row r="244" spans="1:4" x14ac:dyDescent="0.3">
      <c r="A244" s="66">
        <v>32220</v>
      </c>
      <c r="B244" s="4">
        <v>0.6</v>
      </c>
      <c r="C244" s="5">
        <f t="shared" si="3"/>
        <v>339595.26884297497</v>
      </c>
      <c r="D244" s="13"/>
    </row>
    <row r="245" spans="1:4" x14ac:dyDescent="0.3">
      <c r="A245" s="66">
        <v>32234</v>
      </c>
      <c r="B245" s="4">
        <v>28.978512396694217</v>
      </c>
      <c r="C245" s="5">
        <f t="shared" si="3"/>
        <v>339624.24735537166</v>
      </c>
      <c r="D245" s="13"/>
    </row>
    <row r="246" spans="1:4" x14ac:dyDescent="0.3">
      <c r="A246" s="66">
        <v>32408</v>
      </c>
      <c r="B246" s="4">
        <v>1180.8743801652893</v>
      </c>
      <c r="C246" s="5">
        <f t="shared" si="3"/>
        <v>340805.12173553696</v>
      </c>
      <c r="D246" s="13"/>
    </row>
    <row r="247" spans="1:4" x14ac:dyDescent="0.3">
      <c r="A247" s="66">
        <v>32429</v>
      </c>
      <c r="B247" s="4">
        <v>724.46280991735534</v>
      </c>
      <c r="C247" s="5">
        <f t="shared" si="3"/>
        <v>341529.5845454543</v>
      </c>
      <c r="D247" s="13"/>
    </row>
    <row r="248" spans="1:4" x14ac:dyDescent="0.3">
      <c r="A248" s="66">
        <v>32577</v>
      </c>
      <c r="B248" s="4">
        <v>19.3</v>
      </c>
      <c r="C248" s="5">
        <f t="shared" si="3"/>
        <v>341548.88454545429</v>
      </c>
      <c r="D248" s="13"/>
    </row>
    <row r="249" spans="1:4" x14ac:dyDescent="0.3">
      <c r="A249" s="66">
        <v>32619</v>
      </c>
      <c r="B249" s="4">
        <v>6.6</v>
      </c>
      <c r="C249" s="5">
        <f t="shared" si="3"/>
        <v>341555.48454545427</v>
      </c>
      <c r="D249" s="13"/>
    </row>
    <row r="250" spans="1:4" x14ac:dyDescent="0.3">
      <c r="A250" s="66">
        <v>32619</v>
      </c>
      <c r="B250" s="4">
        <v>1.2</v>
      </c>
      <c r="C250" s="5">
        <f t="shared" si="3"/>
        <v>341556.68454545428</v>
      </c>
      <c r="D250" s="13"/>
    </row>
    <row r="251" spans="1:4" x14ac:dyDescent="0.3">
      <c r="A251" s="66">
        <v>32661</v>
      </c>
      <c r="B251" s="4">
        <v>2.9</v>
      </c>
      <c r="C251" s="5">
        <f t="shared" si="3"/>
        <v>341559.5845454543</v>
      </c>
      <c r="D251" s="13"/>
    </row>
    <row r="252" spans="1:4" x14ac:dyDescent="0.3">
      <c r="A252" s="66">
        <v>32668</v>
      </c>
      <c r="B252" s="4">
        <v>1818.401652892562</v>
      </c>
      <c r="C252" s="5">
        <f t="shared" si="3"/>
        <v>343377.98619834689</v>
      </c>
      <c r="D252" s="13"/>
    </row>
    <row r="253" spans="1:4" x14ac:dyDescent="0.3">
      <c r="A253" s="66">
        <v>32730</v>
      </c>
      <c r="B253" s="4">
        <v>15.2</v>
      </c>
      <c r="C253" s="5">
        <f t="shared" si="3"/>
        <v>343393.1861983469</v>
      </c>
      <c r="D253" s="13"/>
    </row>
    <row r="254" spans="1:4" x14ac:dyDescent="0.3">
      <c r="A254" s="66">
        <v>32826</v>
      </c>
      <c r="B254" s="4">
        <v>1680.7537190082644</v>
      </c>
      <c r="C254" s="5">
        <f t="shared" si="3"/>
        <v>345073.93991735514</v>
      </c>
      <c r="D254" s="13"/>
    </row>
    <row r="255" spans="1:4" x14ac:dyDescent="0.3">
      <c r="A255" s="66">
        <v>32868</v>
      </c>
      <c r="B255" s="4">
        <v>1014.2479338842974</v>
      </c>
      <c r="C255" s="5">
        <f t="shared" si="3"/>
        <v>346088.18785123946</v>
      </c>
      <c r="D255" s="13"/>
    </row>
    <row r="256" spans="1:4" x14ac:dyDescent="0.3">
      <c r="A256" s="66">
        <v>33022</v>
      </c>
      <c r="B256" s="4">
        <v>4832.1669421487604</v>
      </c>
      <c r="C256" s="5">
        <f t="shared" si="3"/>
        <v>350920.35479338822</v>
      </c>
      <c r="D256" s="13"/>
    </row>
    <row r="257" spans="1:4" x14ac:dyDescent="0.3">
      <c r="A257" s="66">
        <v>33280</v>
      </c>
      <c r="B257" s="4">
        <v>1267.8099173553719</v>
      </c>
      <c r="C257" s="5">
        <f t="shared" si="3"/>
        <v>352188.16471074359</v>
      </c>
      <c r="D257" s="13"/>
    </row>
    <row r="258" spans="1:4" x14ac:dyDescent="0.3">
      <c r="A258" s="66">
        <v>33955</v>
      </c>
      <c r="B258" s="4">
        <v>2006.7619834710745</v>
      </c>
      <c r="C258" s="5">
        <f t="shared" si="3"/>
        <v>354194.92669421464</v>
      </c>
      <c r="D258" s="13"/>
    </row>
    <row r="259" spans="1:4" x14ac:dyDescent="0.3">
      <c r="A259" s="66">
        <v>34079</v>
      </c>
      <c r="B259" s="4">
        <v>869.35537190082653</v>
      </c>
      <c r="C259" s="5">
        <f t="shared" si="3"/>
        <v>355064.28206611547</v>
      </c>
      <c r="D259" s="13"/>
    </row>
    <row r="260" spans="1:4" x14ac:dyDescent="0.3">
      <c r="A260" s="66">
        <v>34746</v>
      </c>
      <c r="B260" s="4">
        <v>1615.5520661157022</v>
      </c>
      <c r="C260" s="5">
        <f t="shared" ref="C260:C288" si="4">C259+B260</f>
        <v>356679.83413223119</v>
      </c>
      <c r="D260" s="13"/>
    </row>
    <row r="261" spans="1:4" x14ac:dyDescent="0.3">
      <c r="A261" s="66">
        <v>34782</v>
      </c>
      <c r="B261" s="4">
        <v>4846.6561983471074</v>
      </c>
      <c r="C261" s="5">
        <f t="shared" si="4"/>
        <v>361526.49033057829</v>
      </c>
      <c r="D261" s="13"/>
    </row>
    <row r="262" spans="1:4" x14ac:dyDescent="0.3">
      <c r="A262" s="66">
        <v>34841</v>
      </c>
      <c r="B262" s="4">
        <v>2390.727272727273</v>
      </c>
      <c r="C262" s="5">
        <f t="shared" si="4"/>
        <v>363917.21760330559</v>
      </c>
      <c r="D262" s="13"/>
    </row>
    <row r="263" spans="1:4" x14ac:dyDescent="0.3">
      <c r="A263" s="66">
        <v>35311</v>
      </c>
      <c r="B263" s="4">
        <v>3231.1041322314045</v>
      </c>
      <c r="C263" s="5">
        <f t="shared" si="4"/>
        <v>367148.32173553697</v>
      </c>
      <c r="D263" s="13"/>
    </row>
    <row r="264" spans="1:4" x14ac:dyDescent="0.3">
      <c r="A264" s="66">
        <v>35415</v>
      </c>
      <c r="B264" s="4">
        <v>4853.9008264462809</v>
      </c>
      <c r="C264" s="5">
        <f t="shared" si="4"/>
        <v>372002.22256198328</v>
      </c>
      <c r="D264" s="13"/>
    </row>
    <row r="265" spans="1:4" x14ac:dyDescent="0.3">
      <c r="A265" s="66">
        <v>35517</v>
      </c>
      <c r="B265" s="4">
        <v>920.06776859504123</v>
      </c>
      <c r="C265" s="5">
        <f t="shared" si="4"/>
        <v>372922.29033057834</v>
      </c>
      <c r="D265" s="13"/>
    </row>
    <row r="266" spans="1:4" x14ac:dyDescent="0.3">
      <c r="A266" s="66">
        <v>35676</v>
      </c>
      <c r="B266" s="4">
        <v>4853.9008264462809</v>
      </c>
      <c r="C266" s="5">
        <f t="shared" si="4"/>
        <v>377776.19115702464</v>
      </c>
      <c r="D266" s="13"/>
    </row>
    <row r="267" spans="1:4" x14ac:dyDescent="0.3">
      <c r="A267" s="66">
        <v>36052</v>
      </c>
      <c r="B267" s="4">
        <v>1999.5173553719005</v>
      </c>
      <c r="C267" s="5">
        <f t="shared" si="4"/>
        <v>379775.70851239655</v>
      </c>
      <c r="D267" s="13"/>
    </row>
    <row r="268" spans="1:4" x14ac:dyDescent="0.3">
      <c r="A268" s="66">
        <v>36123</v>
      </c>
      <c r="B268" s="4">
        <v>326.0082644628099</v>
      </c>
      <c r="C268" s="5">
        <f t="shared" si="4"/>
        <v>380101.71677685936</v>
      </c>
      <c r="D268" s="13"/>
    </row>
    <row r="269" spans="1:4" x14ac:dyDescent="0.3">
      <c r="A269" s="66">
        <v>36255</v>
      </c>
      <c r="B269" s="4">
        <v>1260.5652892561984</v>
      </c>
      <c r="C269" s="5">
        <f t="shared" si="4"/>
        <v>381362.28206611559</v>
      </c>
      <c r="D269" s="13"/>
    </row>
    <row r="270" spans="1:4" x14ac:dyDescent="0.3">
      <c r="A270" s="66">
        <v>36255</v>
      </c>
      <c r="B270" s="4">
        <v>1601.0628099173553</v>
      </c>
      <c r="C270" s="5">
        <f t="shared" si="4"/>
        <v>382963.34487603296</v>
      </c>
      <c r="D270" s="13"/>
    </row>
    <row r="271" spans="1:4" x14ac:dyDescent="0.3">
      <c r="A271" s="66">
        <v>36451</v>
      </c>
      <c r="B271" s="4">
        <v>1992.272727272727</v>
      </c>
      <c r="C271" s="5">
        <f t="shared" si="4"/>
        <v>384955.61760330567</v>
      </c>
      <c r="D271" s="13"/>
    </row>
    <row r="272" spans="1:4" x14ac:dyDescent="0.3">
      <c r="A272" s="66">
        <v>36860</v>
      </c>
      <c r="B272" s="4">
        <v>2325.5256198347106</v>
      </c>
      <c r="C272" s="5">
        <f t="shared" si="4"/>
        <v>387281.14322314039</v>
      </c>
      <c r="D272" s="13"/>
    </row>
    <row r="273" spans="1:4" x14ac:dyDescent="0.3">
      <c r="A273" s="66">
        <v>36958</v>
      </c>
      <c r="B273" s="4">
        <v>4853.9008264462809</v>
      </c>
      <c r="C273" s="5">
        <f t="shared" si="4"/>
        <v>392135.04404958669</v>
      </c>
      <c r="D273" s="13"/>
    </row>
    <row r="274" spans="1:4" x14ac:dyDescent="0.3">
      <c r="A274" s="66">
        <v>36970</v>
      </c>
      <c r="B274" s="4">
        <v>507.12396694214868</v>
      </c>
      <c r="C274" s="5">
        <f t="shared" si="4"/>
        <v>392642.16801652883</v>
      </c>
      <c r="D274" s="13"/>
    </row>
    <row r="275" spans="1:4" x14ac:dyDescent="0.3">
      <c r="A275" s="66">
        <v>37186</v>
      </c>
      <c r="B275" s="4">
        <v>5650.8099173553719</v>
      </c>
      <c r="C275" s="5">
        <f t="shared" si="4"/>
        <v>398292.97793388419</v>
      </c>
      <c r="D275" s="13"/>
    </row>
    <row r="276" spans="1:4" x14ac:dyDescent="0.3">
      <c r="A276" s="66">
        <v>37980</v>
      </c>
      <c r="B276" s="4">
        <v>56.4</v>
      </c>
      <c r="C276" s="5">
        <f t="shared" si="4"/>
        <v>398349.37793388421</v>
      </c>
      <c r="D276" s="13"/>
    </row>
    <row r="277" spans="1:4" x14ac:dyDescent="0.3">
      <c r="A277" s="66">
        <v>38225</v>
      </c>
      <c r="B277" s="4">
        <v>6925.8644628099173</v>
      </c>
      <c r="C277" s="5">
        <f t="shared" si="4"/>
        <v>405275.24239669414</v>
      </c>
      <c r="D277" s="13"/>
    </row>
    <row r="278" spans="1:4" x14ac:dyDescent="0.3">
      <c r="A278" s="66">
        <v>38253</v>
      </c>
      <c r="B278" s="4">
        <v>934.55702479338845</v>
      </c>
      <c r="C278" s="5">
        <f t="shared" si="4"/>
        <v>406209.79942148755</v>
      </c>
      <c r="D278" s="13"/>
    </row>
    <row r="279" spans="1:4" x14ac:dyDescent="0.3">
      <c r="A279" s="66">
        <v>39282</v>
      </c>
      <c r="B279" s="4">
        <v>140</v>
      </c>
      <c r="C279" s="5">
        <f t="shared" si="4"/>
        <v>406349.79942148755</v>
      </c>
      <c r="D279" s="13"/>
    </row>
    <row r="280" spans="1:4" x14ac:dyDescent="0.3">
      <c r="A280" s="66">
        <v>39461</v>
      </c>
      <c r="B280" s="4">
        <v>289.78512396694214</v>
      </c>
      <c r="C280" s="5">
        <f t="shared" si="4"/>
        <v>406639.58454545448</v>
      </c>
      <c r="D280" s="13"/>
    </row>
    <row r="281" spans="1:4" x14ac:dyDescent="0.3">
      <c r="A281" s="66">
        <v>39616</v>
      </c>
      <c r="B281" s="4">
        <v>3433.9537190082647</v>
      </c>
      <c r="C281" s="5">
        <f t="shared" si="4"/>
        <v>410073.53826446272</v>
      </c>
      <c r="D281" s="13"/>
    </row>
    <row r="282" spans="1:4" x14ac:dyDescent="0.3">
      <c r="A282" s="66">
        <v>39666</v>
      </c>
      <c r="B282" s="4">
        <v>12098.528925619836</v>
      </c>
      <c r="C282" s="5">
        <f t="shared" si="4"/>
        <v>422172.06719008257</v>
      </c>
      <c r="D282" s="13"/>
    </row>
    <row r="283" spans="1:4" x14ac:dyDescent="0.3">
      <c r="A283" s="66">
        <v>39826</v>
      </c>
      <c r="B283" s="4">
        <v>862.11074380165303</v>
      </c>
      <c r="C283" s="5">
        <f t="shared" si="4"/>
        <v>423034.1779338842</v>
      </c>
      <c r="D283" s="13"/>
    </row>
    <row r="284" spans="1:4" x14ac:dyDescent="0.3">
      <c r="A284" s="66">
        <v>39888</v>
      </c>
      <c r="B284" s="4">
        <v>25.2</v>
      </c>
      <c r="C284" s="5">
        <f t="shared" si="4"/>
        <v>423059.37793388421</v>
      </c>
      <c r="D284" s="13"/>
    </row>
    <row r="285" spans="1:4" x14ac:dyDescent="0.3">
      <c r="A285" s="66">
        <v>39896</v>
      </c>
      <c r="B285" s="4">
        <v>347.74214876033056</v>
      </c>
      <c r="C285" s="5">
        <f t="shared" si="4"/>
        <v>423407.12008264457</v>
      </c>
      <c r="D285" s="13"/>
    </row>
    <row r="286" spans="1:4" x14ac:dyDescent="0.3">
      <c r="A286" s="66">
        <v>40773</v>
      </c>
      <c r="B286" s="4">
        <v>1050.4710743801654</v>
      </c>
      <c r="C286" s="5">
        <f t="shared" si="4"/>
        <v>424457.59115702473</v>
      </c>
      <c r="D286" s="13"/>
    </row>
    <row r="287" spans="1:4" x14ac:dyDescent="0.3">
      <c r="A287" s="66">
        <v>41061</v>
      </c>
      <c r="B287" s="4">
        <v>144.89256198347107</v>
      </c>
      <c r="C287" s="5">
        <f t="shared" si="4"/>
        <v>424602.48371900822</v>
      </c>
      <c r="D287" s="13"/>
    </row>
    <row r="288" spans="1:4" x14ac:dyDescent="0.3">
      <c r="A288" s="66">
        <v>41513</v>
      </c>
      <c r="B288" s="4">
        <v>1846</v>
      </c>
      <c r="C288" s="5">
        <f t="shared" si="4"/>
        <v>426448.48371900822</v>
      </c>
      <c r="D288" s="13"/>
    </row>
  </sheetData>
  <sortState xmlns:xlrd2="http://schemas.microsoft.com/office/spreadsheetml/2017/richdata2" ref="A2:D288">
    <sortCondition ref="A2:A288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readme</vt:lpstr>
      <vt:lpstr>Cities11271984</vt:lpstr>
      <vt:lpstr>SumWRVol</vt:lpstr>
      <vt:lpstr>CityWRList</vt:lpstr>
      <vt:lpstr>PocatelloACGW</vt:lpstr>
      <vt:lpstr>CumulVolByPriority</vt:lpstr>
      <vt:lpstr>CityWRList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jsukow</dc:creator>
  <cp:lastModifiedBy>Sukow, Jennifer</cp:lastModifiedBy>
  <cp:lastPrinted>2016-03-16T15:48:48Z</cp:lastPrinted>
  <dcterms:created xsi:type="dcterms:W3CDTF">2014-10-03T19:10:29Z</dcterms:created>
  <dcterms:modified xsi:type="dcterms:W3CDTF">2021-12-09T21:20:00Z</dcterms:modified>
</cp:coreProperties>
</file>