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1\SWC\CarryoverShortfall\ESPAM21\Cities\12051984Cities\"/>
    </mc:Choice>
  </mc:AlternateContent>
  <xr:revisionPtr revIDLastSave="0" documentId="13_ncr:1_{0F100739-2990-4515-BACD-9C1A3C4D444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ummary" sheetId="3" r:id="rId1"/>
    <sheet name="River" sheetId="1" r:id="rId2"/>
    <sheet name="mod_GHB" sheetId="2" r:id="rId3"/>
    <sheet name="mod_SpgRch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4" l="1"/>
  <c r="E2" i="4"/>
  <c r="E1" i="4"/>
  <c r="B6" i="3"/>
  <c r="E3" i="2"/>
  <c r="E2" i="2"/>
  <c r="E1" i="2"/>
  <c r="E54" i="1"/>
  <c r="C13" i="3" s="1"/>
  <c r="E53" i="1"/>
  <c r="C12" i="3" s="1"/>
  <c r="D12" i="3" s="1"/>
  <c r="E52" i="1"/>
  <c r="E51" i="1"/>
  <c r="E50" i="1"/>
  <c r="E49" i="1"/>
  <c r="C20" i="3" s="1"/>
  <c r="E48" i="1"/>
  <c r="C21" i="3" s="1"/>
  <c r="E47" i="1"/>
  <c r="E46" i="1"/>
  <c r="E45" i="1"/>
  <c r="C22" i="3" s="1"/>
  <c r="E44" i="1"/>
  <c r="E43" i="1"/>
  <c r="E42" i="1"/>
  <c r="E41" i="1"/>
  <c r="E40" i="1"/>
  <c r="E39" i="1"/>
  <c r="E38" i="1"/>
  <c r="E37" i="1"/>
  <c r="C23" i="3" s="1"/>
  <c r="E36" i="1"/>
  <c r="C24" i="3" s="1"/>
  <c r="E35" i="1"/>
  <c r="E34" i="1"/>
  <c r="E33" i="1"/>
  <c r="C25" i="3" s="1"/>
  <c r="E32" i="1"/>
  <c r="C11" i="3" s="1"/>
  <c r="D11" i="3" s="1"/>
  <c r="E31" i="1"/>
  <c r="C26" i="3" s="1"/>
  <c r="E30" i="1"/>
  <c r="C10" i="3" s="1"/>
  <c r="E29" i="1"/>
  <c r="E28" i="1"/>
  <c r="C27" i="3" s="1"/>
  <c r="E27" i="1"/>
  <c r="E26" i="1"/>
  <c r="C28" i="3" s="1"/>
  <c r="E25" i="1"/>
  <c r="E24" i="1"/>
  <c r="E23" i="1"/>
  <c r="C29" i="3" s="1"/>
  <c r="E22" i="1"/>
  <c r="C30" i="3" s="1"/>
  <c r="E21" i="1"/>
  <c r="E20" i="1"/>
  <c r="E19" i="1"/>
  <c r="C32" i="3" s="1"/>
  <c r="E18" i="1"/>
  <c r="E17" i="1"/>
  <c r="E16" i="1"/>
  <c r="E15" i="1"/>
  <c r="E14" i="1"/>
  <c r="E13" i="1"/>
  <c r="E12" i="1"/>
  <c r="C33" i="3" s="1"/>
  <c r="E11" i="1"/>
  <c r="E10" i="1"/>
  <c r="E9" i="1"/>
  <c r="E8" i="1"/>
  <c r="E7" i="1"/>
  <c r="E6" i="1"/>
  <c r="E5" i="1"/>
  <c r="E4" i="1"/>
  <c r="E3" i="1"/>
  <c r="E2" i="1"/>
  <c r="E1" i="1"/>
  <c r="D13" i="3" l="1"/>
  <c r="C35" i="3"/>
  <c r="C31" i="3"/>
  <c r="D31" i="3" s="1"/>
  <c r="D33" i="3"/>
  <c r="D30" i="3"/>
  <c r="D28" i="3"/>
  <c r="D27" i="3"/>
  <c r="D24" i="3"/>
  <c r="D21" i="3"/>
  <c r="D32" i="3"/>
  <c r="D29" i="3"/>
  <c r="D26" i="3"/>
  <c r="D25" i="3"/>
  <c r="D23" i="3"/>
  <c r="D22" i="3"/>
  <c r="D20" i="3"/>
  <c r="C16" i="3"/>
  <c r="D16" i="3" s="1"/>
  <c r="C14" i="3"/>
  <c r="D14" i="3" s="1"/>
  <c r="C15" i="3"/>
  <c r="D15" i="3" s="1"/>
  <c r="D10" i="3"/>
  <c r="D35" i="3" l="1"/>
  <c r="C17" i="3"/>
  <c r="D17" i="3"/>
  <c r="C36" i="3" l="1"/>
</calcChain>
</file>

<file path=xl/sharedStrings.xml><?xml version="1.0" encoding="utf-8"?>
<sst xmlns="http://schemas.openxmlformats.org/spreadsheetml/2006/main" count="94" uniqueCount="91">
  <si>
    <t>BANCROFT</t>
  </si>
  <si>
    <t>D030013</t>
  </si>
  <si>
    <t>D031013</t>
  </si>
  <si>
    <t>D031014</t>
  </si>
  <si>
    <t>D032013</t>
  </si>
  <si>
    <t>D032014</t>
  </si>
  <si>
    <t>D033013</t>
  </si>
  <si>
    <t>D033014</t>
  </si>
  <si>
    <t>D034014</t>
  </si>
  <si>
    <t>D035014</t>
  </si>
  <si>
    <t>D036014</t>
  </si>
  <si>
    <t>MALAD</t>
  </si>
  <si>
    <t>D037014</t>
  </si>
  <si>
    <t>BIRCH</t>
  </si>
  <si>
    <t>D038014</t>
  </si>
  <si>
    <t>BIGSP</t>
  </si>
  <si>
    <t>D040013</t>
  </si>
  <si>
    <t>D040014</t>
  </si>
  <si>
    <t>THREESP</t>
  </si>
  <si>
    <t>TUCKER</t>
  </si>
  <si>
    <t>RANGEN</t>
  </si>
  <si>
    <t>NTLFSHH</t>
  </si>
  <si>
    <t>THOUSAND</t>
  </si>
  <si>
    <t>D045011</t>
  </si>
  <si>
    <t>D045012</t>
  </si>
  <si>
    <t>SAND</t>
  </si>
  <si>
    <t>D047011</t>
  </si>
  <si>
    <t>BOX</t>
  </si>
  <si>
    <t>BANBURY</t>
  </si>
  <si>
    <t>ASH_REX</t>
  </si>
  <si>
    <t>BRIGGS</t>
  </si>
  <si>
    <t>HEISE_SHEL</t>
  </si>
  <si>
    <t>CLEARLK</t>
  </si>
  <si>
    <t>D050014</t>
  </si>
  <si>
    <t>D051014</t>
  </si>
  <si>
    <t>NIAGARA</t>
  </si>
  <si>
    <t>CRYSTAL</t>
  </si>
  <si>
    <t>D057020</t>
  </si>
  <si>
    <t>D058020</t>
  </si>
  <si>
    <t>ELISON</t>
  </si>
  <si>
    <t>D059021</t>
  </si>
  <si>
    <t>D059022</t>
  </si>
  <si>
    <t>D061023</t>
  </si>
  <si>
    <t>D062023</t>
  </si>
  <si>
    <t>BLUELK</t>
  </si>
  <si>
    <t>D064026</t>
  </si>
  <si>
    <t>D065027</t>
  </si>
  <si>
    <t>DEVILC</t>
  </si>
  <si>
    <t>DEVILW</t>
  </si>
  <si>
    <t>D068029</t>
  </si>
  <si>
    <t>D069029</t>
  </si>
  <si>
    <t>D070030</t>
  </si>
  <si>
    <t>SHELNRBLKF</t>
  </si>
  <si>
    <t>NRBLKFMIN</t>
  </si>
  <si>
    <t>KIM_BUL</t>
  </si>
  <si>
    <t>BUL_LSF</t>
  </si>
  <si>
    <t>LSF_KH</t>
  </si>
  <si>
    <t>cfs</t>
  </si>
  <si>
    <t>Reach</t>
  </si>
  <si>
    <t>Response (cfs)</t>
  </si>
  <si>
    <t>Response (AF/yr)</t>
  </si>
  <si>
    <t>Ashton to Rexburg</t>
  </si>
  <si>
    <t>Heise to Shelley</t>
  </si>
  <si>
    <t>Shelley to Near Blackfoot</t>
  </si>
  <si>
    <t>Kimberly to Buhl</t>
  </si>
  <si>
    <t>Buhl to Lower Salmon Falls</t>
  </si>
  <si>
    <t>Lower Salmon Falls to King Hill</t>
  </si>
  <si>
    <t>Group A&amp;B Spring Reaches</t>
  </si>
  <si>
    <t>Devil's Washbowl</t>
  </si>
  <si>
    <t>Devil's Corral</t>
  </si>
  <si>
    <t>Blue Lakes</t>
  </si>
  <si>
    <t>Niagara</t>
  </si>
  <si>
    <t>Crystal</t>
  </si>
  <si>
    <t>Clear Lake</t>
  </si>
  <si>
    <t>Briggs</t>
  </si>
  <si>
    <t>Box Canyon</t>
  </si>
  <si>
    <t>Sand</t>
  </si>
  <si>
    <t>Thousand</t>
  </si>
  <si>
    <t>National Fish Hatchery</t>
  </si>
  <si>
    <t>Rangen</t>
  </si>
  <si>
    <t>Three</t>
  </si>
  <si>
    <t>Malad</t>
  </si>
  <si>
    <t>Near Blackfoot to Minidoka</t>
  </si>
  <si>
    <t>Total</t>
  </si>
  <si>
    <t xml:space="preserve">AF/yr </t>
  </si>
  <si>
    <t>Reach of interest:</t>
  </si>
  <si>
    <t>Predicted response:</t>
  </si>
  <si>
    <t>Simulated curtailment:</t>
  </si>
  <si>
    <t>Response/simulated stress</t>
  </si>
  <si>
    <t>near Blackfoot to Minidoka</t>
  </si>
  <si>
    <t>Simulated curtailment of cities' water use junior to December 5, 1984 within area of common groundwater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</si>
</sst>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4" fontId="0" fillId="0" borderId="0" xfId="0" applyNumberFormat="1"/>
    <xf numFmtId="21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4" fontId="18" fillId="0" borderId="0" xfId="0" applyNumberFormat="1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10" fontId="0" fillId="0" borderId="0" xfId="1" applyNumberFormat="1" applyFont="1"/>
    <xf numFmtId="3" fontId="0" fillId="0" borderId="0" xfId="1" applyNumberFormat="1" applyFont="1"/>
    <xf numFmtId="165" fontId="19" fillId="0" borderId="0" xfId="0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workbookViewId="0">
      <selection activeCell="C35" sqref="C35:D35"/>
    </sheetView>
  </sheetViews>
  <sheetFormatPr defaultRowHeight="14.4" x14ac:dyDescent="0.3"/>
  <cols>
    <col min="1" max="1" width="23" customWidth="1"/>
    <col min="2" max="2" width="28.33203125" customWidth="1"/>
    <col min="3" max="3" width="17.109375" customWidth="1"/>
    <col min="4" max="4" width="16.6640625" customWidth="1"/>
    <col min="5" max="5" width="8.88671875" customWidth="1"/>
    <col min="6" max="7" width="9.109375" customWidth="1"/>
    <col min="8" max="8" width="16.88671875" customWidth="1"/>
    <col min="9" max="9" width="15.6640625" customWidth="1"/>
    <col min="10" max="10" width="9.109375" customWidth="1"/>
  </cols>
  <sheetData>
    <row r="1" spans="1:9" x14ac:dyDescent="0.3">
      <c r="A1" t="s">
        <v>90</v>
      </c>
    </row>
    <row r="4" spans="1:9" x14ac:dyDescent="0.3">
      <c r="A4" t="s">
        <v>87</v>
      </c>
      <c r="B4" s="4"/>
      <c r="H4" s="4"/>
      <c r="I4" s="10"/>
    </row>
    <row r="5" spans="1:9" x14ac:dyDescent="0.3">
      <c r="B5" s="4">
        <v>1292.031785123967</v>
      </c>
      <c r="C5" t="s">
        <v>84</v>
      </c>
      <c r="H5" s="14"/>
      <c r="I5" s="13"/>
    </row>
    <row r="6" spans="1:9" x14ac:dyDescent="0.3">
      <c r="B6" s="5">
        <f>B5*43560/86400/365.25</f>
        <v>1.7834342459502623</v>
      </c>
      <c r="C6" t="s">
        <v>57</v>
      </c>
      <c r="H6" s="14"/>
    </row>
    <row r="7" spans="1:9" x14ac:dyDescent="0.3">
      <c r="B7" s="3"/>
      <c r="H7" s="14"/>
    </row>
    <row r="9" spans="1:9" x14ac:dyDescent="0.3">
      <c r="A9" t="s">
        <v>86</v>
      </c>
      <c r="B9" s="6" t="s">
        <v>58</v>
      </c>
      <c r="C9" s="6" t="s">
        <v>59</v>
      </c>
      <c r="D9" s="6" t="s">
        <v>60</v>
      </c>
    </row>
    <row r="10" spans="1:9" x14ac:dyDescent="0.3">
      <c r="B10" t="s">
        <v>61</v>
      </c>
      <c r="C10" s="5">
        <f>River!E30</f>
        <v>2.2129571759259257E-2</v>
      </c>
      <c r="D10" s="4">
        <f>C10*86400*365.25/43560</f>
        <v>16.032051738980716</v>
      </c>
      <c r="H10" s="3"/>
      <c r="I10" s="10"/>
    </row>
    <row r="11" spans="1:9" x14ac:dyDescent="0.3">
      <c r="B11" t="s">
        <v>62</v>
      </c>
      <c r="C11" s="5">
        <f>River!E32</f>
        <v>6.4956944444444442E-2</v>
      </c>
      <c r="D11" s="4">
        <f t="shared" ref="D11:D16" si="0">C11*86400*365.25/43560</f>
        <v>47.058890495867772</v>
      </c>
      <c r="H11" s="3"/>
      <c r="I11" s="10"/>
    </row>
    <row r="12" spans="1:9" x14ac:dyDescent="0.3">
      <c r="B12" t="s">
        <v>63</v>
      </c>
      <c r="C12" s="5">
        <f>River!E53</f>
        <v>0.19757662037037035</v>
      </c>
      <c r="D12" s="4">
        <f t="shared" si="0"/>
        <v>143.13691356749311</v>
      </c>
      <c r="H12" s="3"/>
      <c r="I12" s="10"/>
    </row>
    <row r="13" spans="1:9" x14ac:dyDescent="0.3">
      <c r="B13" t="s">
        <v>82</v>
      </c>
      <c r="C13" s="5">
        <f>River!E54</f>
        <v>0.64901655092592592</v>
      </c>
      <c r="D13" s="4">
        <f t="shared" si="0"/>
        <v>470.18835416666667</v>
      </c>
      <c r="H13" s="3"/>
      <c r="I13" s="10"/>
    </row>
    <row r="14" spans="1:9" x14ac:dyDescent="0.3">
      <c r="B14" t="s">
        <v>64</v>
      </c>
      <c r="C14" s="5">
        <f>mod_SpgRch!E3+mod_GHB!E3</f>
        <v>0.28319571759259254</v>
      </c>
      <c r="D14" s="4">
        <f t="shared" si="0"/>
        <v>205.16476532369143</v>
      </c>
      <c r="H14" s="3"/>
      <c r="I14" s="10"/>
    </row>
    <row r="15" spans="1:9" x14ac:dyDescent="0.3">
      <c r="B15" t="s">
        <v>65</v>
      </c>
      <c r="C15" s="5">
        <f>mod_SpgRch!E2+mod_GHB!E2</f>
        <v>0.48608931712962972</v>
      </c>
      <c r="D15" s="4">
        <f t="shared" si="0"/>
        <v>352.15363255853998</v>
      </c>
      <c r="H15" s="3"/>
      <c r="I15" s="10"/>
    </row>
    <row r="16" spans="1:9" x14ac:dyDescent="0.3">
      <c r="B16" t="s">
        <v>66</v>
      </c>
      <c r="C16" s="7">
        <f>mod_SpgRch!E1+mod_GHB!E1</f>
        <v>8.046938773148149E-2</v>
      </c>
      <c r="D16" s="8">
        <f t="shared" si="0"/>
        <v>58.297078748278238</v>
      </c>
      <c r="H16" s="3"/>
      <c r="I16" s="10"/>
    </row>
    <row r="17" spans="2:9" x14ac:dyDescent="0.3">
      <c r="B17" t="s">
        <v>83</v>
      </c>
      <c r="C17" s="5">
        <f>SUM(C10:C16)</f>
        <v>1.7834341099537037</v>
      </c>
      <c r="D17" s="4">
        <f>SUM(D10:D16)</f>
        <v>1292.0316865995178</v>
      </c>
    </row>
    <row r="19" spans="2:9" x14ac:dyDescent="0.3">
      <c r="B19" s="6" t="s">
        <v>67</v>
      </c>
    </row>
    <row r="20" spans="2:9" x14ac:dyDescent="0.3">
      <c r="B20" t="s">
        <v>68</v>
      </c>
      <c r="C20" s="3">
        <f>River!E49</f>
        <v>1.5683807870370371E-2</v>
      </c>
      <c r="D20" s="4">
        <f t="shared" ref="D20:D33" si="1">C20*86400*365.25/43560</f>
        <v>11.362335519972451</v>
      </c>
      <c r="H20" s="3"/>
      <c r="I20" s="10"/>
    </row>
    <row r="21" spans="2:9" x14ac:dyDescent="0.3">
      <c r="B21" t="s">
        <v>69</v>
      </c>
      <c r="C21" s="3">
        <f>River!E48</f>
        <v>2.0379930555555557E-2</v>
      </c>
      <c r="D21" s="4">
        <f t="shared" si="1"/>
        <v>14.764501756198349</v>
      </c>
      <c r="H21" s="3"/>
      <c r="I21" s="10"/>
    </row>
    <row r="22" spans="2:9" x14ac:dyDescent="0.3">
      <c r="B22" t="s">
        <v>70</v>
      </c>
      <c r="C22" s="3">
        <f>River!E45</f>
        <v>5.2499513888888884E-2</v>
      </c>
      <c r="D22" s="4">
        <f t="shared" si="1"/>
        <v>38.033945351239666</v>
      </c>
      <c r="H22" s="3"/>
      <c r="I22" s="10"/>
    </row>
    <row r="23" spans="2:9" x14ac:dyDescent="0.3">
      <c r="B23" t="s">
        <v>72</v>
      </c>
      <c r="C23" s="3">
        <f>River!E37</f>
        <v>9.8585092592592599E-2</v>
      </c>
      <c r="D23" s="4">
        <f t="shared" si="1"/>
        <v>71.421233195592293</v>
      </c>
      <c r="H23" s="3"/>
      <c r="I23" s="10"/>
    </row>
    <row r="24" spans="2:9" x14ac:dyDescent="0.3">
      <c r="B24" t="s">
        <v>71</v>
      </c>
      <c r="C24" s="3">
        <f>River!E36</f>
        <v>6.6731782407407403E-2</v>
      </c>
      <c r="D24" s="4">
        <f t="shared" si="1"/>
        <v>48.34469459366391</v>
      </c>
      <c r="H24" s="3"/>
      <c r="I24" s="10"/>
    </row>
    <row r="25" spans="2:9" x14ac:dyDescent="0.3">
      <c r="B25" t="s">
        <v>73</v>
      </c>
      <c r="C25" s="3">
        <f>River!E33</f>
        <v>8.6144374999999995E-2</v>
      </c>
      <c r="D25" s="4">
        <f t="shared" si="1"/>
        <v>62.408395971074377</v>
      </c>
      <c r="H25" s="3"/>
      <c r="I25" s="10"/>
    </row>
    <row r="26" spans="2:9" x14ac:dyDescent="0.3">
      <c r="B26" t="s">
        <v>74</v>
      </c>
      <c r="C26" s="3">
        <f>River!E31</f>
        <v>2.3175243055555557E-3</v>
      </c>
      <c r="D26" s="4">
        <f t="shared" si="1"/>
        <v>1.6789601704545456</v>
      </c>
      <c r="H26" s="3"/>
      <c r="I26" s="12"/>
    </row>
    <row r="27" spans="2:9" x14ac:dyDescent="0.3">
      <c r="B27" t="s">
        <v>75</v>
      </c>
      <c r="C27" s="3">
        <f>River!E28</f>
        <v>0.14191122685185184</v>
      </c>
      <c r="D27" s="4">
        <f t="shared" si="1"/>
        <v>102.80940616391185</v>
      </c>
      <c r="H27" s="3"/>
      <c r="I27" s="10"/>
    </row>
    <row r="28" spans="2:9" x14ac:dyDescent="0.3">
      <c r="B28" t="s">
        <v>76</v>
      </c>
      <c r="C28" s="3">
        <f>River!E26</f>
        <v>3.7761226851851855E-2</v>
      </c>
      <c r="D28" s="4">
        <f t="shared" si="1"/>
        <v>27.356604511019288</v>
      </c>
      <c r="H28" s="3"/>
      <c r="I28" s="10"/>
    </row>
    <row r="29" spans="2:9" x14ac:dyDescent="0.3">
      <c r="B29" t="s">
        <v>77</v>
      </c>
      <c r="C29" s="3">
        <f>River!E23</f>
        <v>9.7977326388888883E-2</v>
      </c>
      <c r="D29" s="4">
        <f t="shared" si="1"/>
        <v>70.9809291838843</v>
      </c>
      <c r="H29" s="3"/>
      <c r="I29" s="10"/>
    </row>
    <row r="30" spans="2:9" x14ac:dyDescent="0.3">
      <c r="B30" t="s">
        <v>78</v>
      </c>
      <c r="C30" s="3">
        <f>River!E22</f>
        <v>2.1891863425925927E-2</v>
      </c>
      <c r="D30" s="4">
        <f t="shared" si="1"/>
        <v>15.859840891873279</v>
      </c>
      <c r="H30" s="3"/>
      <c r="I30" s="10"/>
    </row>
    <row r="31" spans="2:9" x14ac:dyDescent="0.3">
      <c r="B31" t="s">
        <v>79</v>
      </c>
      <c r="C31" s="3">
        <f>River!E21</f>
        <v>3.4368078703703703E-2</v>
      </c>
      <c r="D31" s="4">
        <f t="shared" si="1"/>
        <v>24.898394869146003</v>
      </c>
      <c r="H31" s="3"/>
      <c r="I31" s="10"/>
    </row>
    <row r="32" spans="2:9" x14ac:dyDescent="0.3">
      <c r="B32" t="s">
        <v>80</v>
      </c>
      <c r="C32" s="3">
        <f>River!E19</f>
        <v>2.4904861111111114E-2</v>
      </c>
      <c r="D32" s="4">
        <f t="shared" si="1"/>
        <v>18.042645661157025</v>
      </c>
      <c r="H32" s="3"/>
      <c r="I32" s="10"/>
    </row>
    <row r="33" spans="1:11" x14ac:dyDescent="0.3">
      <c r="B33" t="s">
        <v>81</v>
      </c>
      <c r="C33" s="3">
        <f>River!E12</f>
        <v>7.0411261574074083E-2</v>
      </c>
      <c r="D33" s="4">
        <f t="shared" si="1"/>
        <v>51.010340409779623</v>
      </c>
      <c r="H33" s="3"/>
      <c r="I33" s="10"/>
    </row>
    <row r="35" spans="1:11" x14ac:dyDescent="0.3">
      <c r="A35" t="s">
        <v>85</v>
      </c>
      <c r="B35" t="s">
        <v>89</v>
      </c>
      <c r="C35" s="3">
        <f>C13</f>
        <v>0.64901655092592592</v>
      </c>
      <c r="D35" s="4">
        <f>C35*86400*365.25/43560</f>
        <v>470.18835416666667</v>
      </c>
      <c r="E35" s="4"/>
      <c r="H35" s="3"/>
      <c r="I35" s="10"/>
    </row>
    <row r="36" spans="1:11" x14ac:dyDescent="0.3">
      <c r="B36" t="s">
        <v>88</v>
      </c>
      <c r="C36" s="9">
        <f>C35/C17</f>
        <v>0.3639139496680221</v>
      </c>
      <c r="H36" s="11"/>
      <c r="I36" s="3"/>
      <c r="K36" s="4"/>
    </row>
  </sheetData>
  <pageMargins left="0.7" right="0.7" top="0.75" bottom="0.75" header="0.3" footer="0.3"/>
  <pageSetup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4"/>
  <sheetViews>
    <sheetView workbookViewId="0">
      <selection sqref="A1:D1048576"/>
    </sheetView>
  </sheetViews>
  <sheetFormatPr defaultRowHeight="14.4" x14ac:dyDescent="0.3"/>
  <cols>
    <col min="5" max="5" width="11.5546875" style="3" customWidth="1"/>
  </cols>
  <sheetData>
    <row r="1" spans="1:5" x14ac:dyDescent="0.3">
      <c r="A1" t="s">
        <v>0</v>
      </c>
      <c r="B1" s="1">
        <v>1</v>
      </c>
      <c r="C1" s="2">
        <v>0.5</v>
      </c>
      <c r="D1">
        <v>-23.447569999999999</v>
      </c>
      <c r="E1" s="3">
        <f>-D1/86400</f>
        <v>2.7138391203703703E-4</v>
      </c>
    </row>
    <row r="2" spans="1:5" x14ac:dyDescent="0.3">
      <c r="A2" t="s">
        <v>1</v>
      </c>
      <c r="B2" s="1">
        <v>1</v>
      </c>
      <c r="C2" s="2">
        <v>0.5</v>
      </c>
      <c r="D2">
        <v>-4.0925450000000003</v>
      </c>
      <c r="E2" s="3">
        <f t="shared" ref="E2:E54" si="0">-D2/86400</f>
        <v>4.7367418981481483E-5</v>
      </c>
    </row>
    <row r="3" spans="1:5" x14ac:dyDescent="0.3">
      <c r="A3" t="s">
        <v>2</v>
      </c>
      <c r="B3" s="1">
        <v>1</v>
      </c>
      <c r="C3" s="2">
        <v>0.5</v>
      </c>
      <c r="D3">
        <v>-10.77059</v>
      </c>
      <c r="E3" s="3">
        <f t="shared" si="0"/>
        <v>1.2465960648148149E-4</v>
      </c>
    </row>
    <row r="4" spans="1:5" x14ac:dyDescent="0.3">
      <c r="A4" t="s">
        <v>3</v>
      </c>
      <c r="B4" s="1">
        <v>1</v>
      </c>
      <c r="C4" s="2">
        <v>0.5</v>
      </c>
      <c r="D4">
        <v>-12.26356</v>
      </c>
      <c r="E4" s="3">
        <f t="shared" si="0"/>
        <v>1.4193935185185185E-4</v>
      </c>
    </row>
    <row r="5" spans="1:5" x14ac:dyDescent="0.3">
      <c r="A5" t="s">
        <v>4</v>
      </c>
      <c r="B5" s="1">
        <v>1</v>
      </c>
      <c r="C5" s="2">
        <v>0.5</v>
      </c>
      <c r="D5">
        <v>-1.948653</v>
      </c>
      <c r="E5" s="3">
        <f t="shared" si="0"/>
        <v>2.2553854166666667E-5</v>
      </c>
    </row>
    <row r="6" spans="1:5" x14ac:dyDescent="0.3">
      <c r="A6" t="s">
        <v>5</v>
      </c>
      <c r="B6" s="1">
        <v>1</v>
      </c>
      <c r="C6" s="2">
        <v>0.5</v>
      </c>
      <c r="D6">
        <v>-40.566180000000003</v>
      </c>
      <c r="E6" s="3">
        <f t="shared" si="0"/>
        <v>4.6951597222222226E-4</v>
      </c>
    </row>
    <row r="7" spans="1:5" x14ac:dyDescent="0.3">
      <c r="A7" t="s">
        <v>6</v>
      </c>
      <c r="B7" s="1">
        <v>1</v>
      </c>
      <c r="C7" s="2">
        <v>0.5</v>
      </c>
      <c r="D7">
        <v>-0.16676179999999999</v>
      </c>
      <c r="E7" s="3">
        <f t="shared" si="0"/>
        <v>1.9301134259259259E-6</v>
      </c>
    </row>
    <row r="8" spans="1:5" x14ac:dyDescent="0.3">
      <c r="A8" t="s">
        <v>7</v>
      </c>
      <c r="B8" s="1">
        <v>1</v>
      </c>
      <c r="C8" s="2">
        <v>0.5</v>
      </c>
      <c r="D8">
        <v>-69.142899999999997</v>
      </c>
      <c r="E8" s="3">
        <f t="shared" si="0"/>
        <v>8.0026504629629631E-4</v>
      </c>
    </row>
    <row r="9" spans="1:5" x14ac:dyDescent="0.3">
      <c r="A9" t="s">
        <v>8</v>
      </c>
      <c r="B9" s="1">
        <v>1</v>
      </c>
      <c r="C9" s="2">
        <v>0.5</v>
      </c>
      <c r="D9">
        <v>-191.24420000000001</v>
      </c>
      <c r="E9" s="3">
        <f t="shared" si="0"/>
        <v>2.2134745370370372E-3</v>
      </c>
    </row>
    <row r="10" spans="1:5" x14ac:dyDescent="0.3">
      <c r="A10" t="s">
        <v>9</v>
      </c>
      <c r="B10" s="1">
        <v>1</v>
      </c>
      <c r="C10" s="2">
        <v>0.5</v>
      </c>
      <c r="D10">
        <v>-25.313130000000001</v>
      </c>
      <c r="E10" s="3">
        <f t="shared" si="0"/>
        <v>2.9297604166666667E-4</v>
      </c>
    </row>
    <row r="11" spans="1:5" x14ac:dyDescent="0.3">
      <c r="A11" t="s">
        <v>10</v>
      </c>
      <c r="B11" s="1">
        <v>1</v>
      </c>
      <c r="C11" s="2">
        <v>0.5</v>
      </c>
      <c r="D11">
        <v>-30.597010000000001</v>
      </c>
      <c r="E11" s="3">
        <f t="shared" si="0"/>
        <v>3.5413206018518518E-4</v>
      </c>
    </row>
    <row r="12" spans="1:5" x14ac:dyDescent="0.3">
      <c r="A12" t="s">
        <v>11</v>
      </c>
      <c r="B12" s="1">
        <v>1</v>
      </c>
      <c r="C12" s="2">
        <v>0.5</v>
      </c>
      <c r="D12">
        <v>-6083.5330000000004</v>
      </c>
      <c r="E12" s="3">
        <f t="shared" si="0"/>
        <v>7.0411261574074083E-2</v>
      </c>
    </row>
    <row r="13" spans="1:5" x14ac:dyDescent="0.3">
      <c r="A13" t="s">
        <v>12</v>
      </c>
      <c r="B13" s="1">
        <v>1</v>
      </c>
      <c r="C13" s="2">
        <v>0.5</v>
      </c>
      <c r="D13">
        <v>-23.65691</v>
      </c>
      <c r="E13" s="3">
        <f t="shared" si="0"/>
        <v>2.7380682870370372E-4</v>
      </c>
    </row>
    <row r="14" spans="1:5" x14ac:dyDescent="0.3">
      <c r="A14" t="s">
        <v>13</v>
      </c>
      <c r="B14" s="1">
        <v>1</v>
      </c>
      <c r="C14" s="2">
        <v>0.5</v>
      </c>
      <c r="D14">
        <v>-10.55762</v>
      </c>
      <c r="E14" s="3">
        <f t="shared" si="0"/>
        <v>1.2219467592592594E-4</v>
      </c>
    </row>
    <row r="15" spans="1:5" x14ac:dyDescent="0.3">
      <c r="A15" t="s">
        <v>14</v>
      </c>
      <c r="B15" s="1">
        <v>1</v>
      </c>
      <c r="C15" s="2">
        <v>0.5</v>
      </c>
      <c r="D15">
        <v>-157.99709999999999</v>
      </c>
      <c r="E15" s="3">
        <f t="shared" si="0"/>
        <v>1.8286701388888888E-3</v>
      </c>
    </row>
    <row r="16" spans="1:5" x14ac:dyDescent="0.3">
      <c r="A16" t="s">
        <v>15</v>
      </c>
      <c r="B16" s="1">
        <v>1</v>
      </c>
      <c r="C16" s="2">
        <v>0.5</v>
      </c>
      <c r="D16">
        <v>-1160.71</v>
      </c>
      <c r="E16" s="3">
        <f t="shared" si="0"/>
        <v>1.3434143518518519E-2</v>
      </c>
    </row>
    <row r="17" spans="1:5" x14ac:dyDescent="0.3">
      <c r="A17" t="s">
        <v>16</v>
      </c>
      <c r="B17" s="1">
        <v>1</v>
      </c>
      <c r="C17" s="2">
        <v>0.5</v>
      </c>
      <c r="D17">
        <v>-14.010590000000001</v>
      </c>
      <c r="E17" s="3">
        <f t="shared" si="0"/>
        <v>1.6215960648148148E-4</v>
      </c>
    </row>
    <row r="18" spans="1:5" x14ac:dyDescent="0.3">
      <c r="A18" t="s">
        <v>17</v>
      </c>
      <c r="B18" s="1">
        <v>1</v>
      </c>
      <c r="C18" s="2">
        <v>0.5</v>
      </c>
      <c r="D18">
        <v>-133.9067</v>
      </c>
      <c r="E18" s="3">
        <f t="shared" si="0"/>
        <v>1.5498460648148149E-3</v>
      </c>
    </row>
    <row r="19" spans="1:5" x14ac:dyDescent="0.3">
      <c r="A19" t="s">
        <v>18</v>
      </c>
      <c r="B19" s="1">
        <v>1</v>
      </c>
      <c r="C19" s="2">
        <v>0.5</v>
      </c>
      <c r="D19">
        <v>-2151.7800000000002</v>
      </c>
      <c r="E19" s="3">
        <f t="shared" si="0"/>
        <v>2.4904861111111114E-2</v>
      </c>
    </row>
    <row r="20" spans="1:5" x14ac:dyDescent="0.3">
      <c r="A20" t="s">
        <v>19</v>
      </c>
      <c r="B20" s="1">
        <v>1</v>
      </c>
      <c r="C20" s="2">
        <v>0.5</v>
      </c>
      <c r="D20">
        <v>-187.3903</v>
      </c>
      <c r="E20" s="3">
        <f t="shared" si="0"/>
        <v>2.1688692129629627E-3</v>
      </c>
    </row>
    <row r="21" spans="1:5" x14ac:dyDescent="0.3">
      <c r="A21" t="s">
        <v>20</v>
      </c>
      <c r="B21" s="1">
        <v>1</v>
      </c>
      <c r="C21" s="2">
        <v>0.5</v>
      </c>
      <c r="D21">
        <v>-2969.402</v>
      </c>
      <c r="E21" s="3">
        <f t="shared" si="0"/>
        <v>3.4368078703703703E-2</v>
      </c>
    </row>
    <row r="22" spans="1:5" x14ac:dyDescent="0.3">
      <c r="A22" t="s">
        <v>21</v>
      </c>
      <c r="B22" s="1">
        <v>1</v>
      </c>
      <c r="C22" s="2">
        <v>0.5</v>
      </c>
      <c r="D22">
        <v>-1891.4570000000001</v>
      </c>
      <c r="E22" s="3">
        <f t="shared" si="0"/>
        <v>2.1891863425925927E-2</v>
      </c>
    </row>
    <row r="23" spans="1:5" x14ac:dyDescent="0.3">
      <c r="A23" t="s">
        <v>22</v>
      </c>
      <c r="B23" s="1">
        <v>1</v>
      </c>
      <c r="C23" s="2">
        <v>0.5</v>
      </c>
      <c r="D23">
        <v>-8465.241</v>
      </c>
      <c r="E23" s="3">
        <f t="shared" si="0"/>
        <v>9.7977326388888883E-2</v>
      </c>
    </row>
    <row r="24" spans="1:5" x14ac:dyDescent="0.3">
      <c r="A24" t="s">
        <v>23</v>
      </c>
      <c r="B24" s="1">
        <v>1</v>
      </c>
      <c r="C24" s="2">
        <v>0.5</v>
      </c>
      <c r="D24">
        <v>-0.1893098</v>
      </c>
      <c r="E24" s="3">
        <f t="shared" si="0"/>
        <v>2.1910856481481483E-6</v>
      </c>
    </row>
    <row r="25" spans="1:5" x14ac:dyDescent="0.3">
      <c r="A25" t="s">
        <v>24</v>
      </c>
      <c r="B25" s="1">
        <v>1</v>
      </c>
      <c r="C25" s="2">
        <v>0.5</v>
      </c>
      <c r="D25">
        <v>-5.7054910000000003</v>
      </c>
      <c r="E25" s="3">
        <f t="shared" si="0"/>
        <v>6.6035775462962968E-5</v>
      </c>
    </row>
    <row r="26" spans="1:5" x14ac:dyDescent="0.3">
      <c r="A26" t="s">
        <v>25</v>
      </c>
      <c r="B26" s="1">
        <v>1</v>
      </c>
      <c r="C26" s="2">
        <v>0.5</v>
      </c>
      <c r="D26">
        <v>-3262.57</v>
      </c>
      <c r="E26" s="3">
        <f t="shared" si="0"/>
        <v>3.7761226851851855E-2</v>
      </c>
    </row>
    <row r="27" spans="1:5" x14ac:dyDescent="0.3">
      <c r="A27" t="s">
        <v>26</v>
      </c>
      <c r="B27" s="1">
        <v>1</v>
      </c>
      <c r="C27" s="2">
        <v>0.5</v>
      </c>
      <c r="D27">
        <v>-19.531179999999999</v>
      </c>
      <c r="E27" s="3">
        <f t="shared" si="0"/>
        <v>2.2605532407407407E-4</v>
      </c>
    </row>
    <row r="28" spans="1:5" x14ac:dyDescent="0.3">
      <c r="A28" t="s">
        <v>27</v>
      </c>
      <c r="B28" s="1">
        <v>1</v>
      </c>
      <c r="C28" s="2">
        <v>0.5</v>
      </c>
      <c r="D28">
        <v>-12261.13</v>
      </c>
      <c r="E28" s="3">
        <f t="shared" si="0"/>
        <v>0.14191122685185184</v>
      </c>
    </row>
    <row r="29" spans="1:5" x14ac:dyDescent="0.3">
      <c r="A29" t="s">
        <v>28</v>
      </c>
      <c r="B29" s="1">
        <v>1</v>
      </c>
      <c r="C29" s="2">
        <v>0.5</v>
      </c>
      <c r="D29">
        <v>-581.22990000000004</v>
      </c>
      <c r="E29" s="3">
        <f t="shared" si="0"/>
        <v>6.7271979166666669E-3</v>
      </c>
    </row>
    <row r="30" spans="1:5" x14ac:dyDescent="0.3">
      <c r="A30" t="s">
        <v>29</v>
      </c>
      <c r="B30" s="1">
        <v>1</v>
      </c>
      <c r="C30" s="2">
        <v>0.5</v>
      </c>
      <c r="D30">
        <v>-1911.9949999999999</v>
      </c>
      <c r="E30" s="3">
        <f t="shared" si="0"/>
        <v>2.2129571759259257E-2</v>
      </c>
    </row>
    <row r="31" spans="1:5" x14ac:dyDescent="0.3">
      <c r="A31" t="s">
        <v>30</v>
      </c>
      <c r="B31" s="1">
        <v>1</v>
      </c>
      <c r="C31" s="2">
        <v>0.5</v>
      </c>
      <c r="D31">
        <v>-200.23410000000001</v>
      </c>
      <c r="E31" s="3">
        <f t="shared" si="0"/>
        <v>2.3175243055555557E-3</v>
      </c>
    </row>
    <row r="32" spans="1:5" x14ac:dyDescent="0.3">
      <c r="A32" t="s">
        <v>31</v>
      </c>
      <c r="B32" s="1">
        <v>1</v>
      </c>
      <c r="C32" s="2">
        <v>0.5</v>
      </c>
      <c r="D32">
        <v>-5612.28</v>
      </c>
      <c r="E32" s="3">
        <f t="shared" si="0"/>
        <v>6.4956944444444442E-2</v>
      </c>
    </row>
    <row r="33" spans="1:5" x14ac:dyDescent="0.3">
      <c r="A33" t="s">
        <v>32</v>
      </c>
      <c r="B33" s="1">
        <v>1</v>
      </c>
      <c r="C33" s="2">
        <v>0.5</v>
      </c>
      <c r="D33">
        <v>-7442.8739999999998</v>
      </c>
      <c r="E33" s="3">
        <f t="shared" si="0"/>
        <v>8.6144374999999995E-2</v>
      </c>
    </row>
    <row r="34" spans="1:5" x14ac:dyDescent="0.3">
      <c r="A34" t="s">
        <v>33</v>
      </c>
      <c r="B34" s="1">
        <v>1</v>
      </c>
      <c r="C34" s="2">
        <v>0.5</v>
      </c>
      <c r="D34">
        <v>-0.1083573</v>
      </c>
      <c r="E34" s="3">
        <f t="shared" si="0"/>
        <v>1.2541354166666667E-6</v>
      </c>
    </row>
    <row r="35" spans="1:5" x14ac:dyDescent="0.3">
      <c r="A35" t="s">
        <v>34</v>
      </c>
      <c r="B35" s="1">
        <v>1</v>
      </c>
      <c r="C35" s="2">
        <v>0.5</v>
      </c>
      <c r="D35">
        <v>-0.483852</v>
      </c>
      <c r="E35" s="3">
        <f t="shared" si="0"/>
        <v>5.6001388888888887E-6</v>
      </c>
    </row>
    <row r="36" spans="1:5" x14ac:dyDescent="0.3">
      <c r="A36" t="s">
        <v>35</v>
      </c>
      <c r="B36" s="1">
        <v>1</v>
      </c>
      <c r="C36" s="2">
        <v>0.5</v>
      </c>
      <c r="D36">
        <v>-5765.6260000000002</v>
      </c>
      <c r="E36" s="3">
        <f t="shared" si="0"/>
        <v>6.6731782407407403E-2</v>
      </c>
    </row>
    <row r="37" spans="1:5" x14ac:dyDescent="0.3">
      <c r="A37" t="s">
        <v>36</v>
      </c>
      <c r="B37" s="1">
        <v>1</v>
      </c>
      <c r="C37" s="2">
        <v>0.5</v>
      </c>
      <c r="D37">
        <v>-8517.7520000000004</v>
      </c>
      <c r="E37" s="3">
        <f t="shared" si="0"/>
        <v>9.8585092592592599E-2</v>
      </c>
    </row>
    <row r="38" spans="1:5" x14ac:dyDescent="0.3">
      <c r="A38" t="s">
        <v>37</v>
      </c>
      <c r="B38" s="1">
        <v>1</v>
      </c>
      <c r="C38" s="2">
        <v>0.5</v>
      </c>
      <c r="D38">
        <v>-12.302440000000001</v>
      </c>
      <c r="E38" s="3">
        <f t="shared" si="0"/>
        <v>1.4238935185185186E-4</v>
      </c>
    </row>
    <row r="39" spans="1:5" x14ac:dyDescent="0.3">
      <c r="A39" t="s">
        <v>38</v>
      </c>
      <c r="B39" s="1">
        <v>1</v>
      </c>
      <c r="C39" s="2">
        <v>0.5</v>
      </c>
      <c r="D39">
        <v>-3.6483219999999998</v>
      </c>
      <c r="E39" s="3">
        <f t="shared" si="0"/>
        <v>4.2225949074074074E-5</v>
      </c>
    </row>
    <row r="40" spans="1:5" x14ac:dyDescent="0.3">
      <c r="A40" t="s">
        <v>39</v>
      </c>
      <c r="B40" s="1">
        <v>1</v>
      </c>
      <c r="C40" s="2">
        <v>0.5</v>
      </c>
      <c r="D40">
        <v>-25.023949999999999</v>
      </c>
      <c r="E40" s="3">
        <f t="shared" si="0"/>
        <v>2.8962905092592593E-4</v>
      </c>
    </row>
    <row r="41" spans="1:5" x14ac:dyDescent="0.3">
      <c r="A41" t="s">
        <v>40</v>
      </c>
      <c r="B41" s="1">
        <v>1</v>
      </c>
      <c r="C41" s="2">
        <v>0.5</v>
      </c>
      <c r="D41">
        <v>-0.17558670000000001</v>
      </c>
      <c r="E41" s="3">
        <f t="shared" si="0"/>
        <v>2.0322534722222223E-6</v>
      </c>
    </row>
    <row r="42" spans="1:5" x14ac:dyDescent="0.3">
      <c r="A42" t="s">
        <v>41</v>
      </c>
      <c r="B42" s="1">
        <v>1</v>
      </c>
      <c r="C42" s="2">
        <v>0.5</v>
      </c>
      <c r="D42">
        <v>-4.3474880000000002</v>
      </c>
      <c r="E42" s="3">
        <f t="shared" si="0"/>
        <v>5.0318148148148149E-5</v>
      </c>
    </row>
    <row r="43" spans="1:5" x14ac:dyDescent="0.3">
      <c r="A43" t="s">
        <v>42</v>
      </c>
      <c r="B43" s="1">
        <v>1</v>
      </c>
      <c r="C43" s="2">
        <v>0.5</v>
      </c>
      <c r="D43">
        <v>-37.686160000000001</v>
      </c>
      <c r="E43" s="3">
        <f t="shared" si="0"/>
        <v>4.3618240740740742E-4</v>
      </c>
    </row>
    <row r="44" spans="1:5" x14ac:dyDescent="0.3">
      <c r="A44" t="s">
        <v>43</v>
      </c>
      <c r="B44" s="1">
        <v>1</v>
      </c>
      <c r="C44" s="2">
        <v>0.5</v>
      </c>
      <c r="D44">
        <v>-9.4568639999999995</v>
      </c>
      <c r="E44" s="3">
        <f t="shared" si="0"/>
        <v>1.0945444444444444E-4</v>
      </c>
    </row>
    <row r="45" spans="1:5" x14ac:dyDescent="0.3">
      <c r="A45" t="s">
        <v>44</v>
      </c>
      <c r="B45" s="1">
        <v>1</v>
      </c>
      <c r="C45" s="2">
        <v>0.5</v>
      </c>
      <c r="D45">
        <v>-4535.9579999999996</v>
      </c>
      <c r="E45" s="3">
        <f t="shared" si="0"/>
        <v>5.2499513888888884E-2</v>
      </c>
    </row>
    <row r="46" spans="1:5" x14ac:dyDescent="0.3">
      <c r="A46" t="s">
        <v>45</v>
      </c>
      <c r="B46" s="1">
        <v>1</v>
      </c>
      <c r="C46" s="2">
        <v>0.5</v>
      </c>
      <c r="D46">
        <v>-117.5765</v>
      </c>
      <c r="E46" s="3">
        <f t="shared" si="0"/>
        <v>1.3608391203703703E-3</v>
      </c>
    </row>
    <row r="47" spans="1:5" x14ac:dyDescent="0.3">
      <c r="A47" t="s">
        <v>46</v>
      </c>
      <c r="B47" s="1">
        <v>1</v>
      </c>
      <c r="C47" s="2">
        <v>0.5</v>
      </c>
      <c r="D47">
        <v>-122.812</v>
      </c>
      <c r="E47" s="3">
        <f t="shared" si="0"/>
        <v>1.4214351851851851E-3</v>
      </c>
    </row>
    <row r="48" spans="1:5" x14ac:dyDescent="0.3">
      <c r="A48" t="s">
        <v>47</v>
      </c>
      <c r="B48" s="1">
        <v>1</v>
      </c>
      <c r="C48" s="2">
        <v>0.5</v>
      </c>
      <c r="D48">
        <v>-1760.826</v>
      </c>
      <c r="E48" s="3">
        <f t="shared" si="0"/>
        <v>2.0379930555555557E-2</v>
      </c>
    </row>
    <row r="49" spans="1:5" x14ac:dyDescent="0.3">
      <c r="A49" t="s">
        <v>48</v>
      </c>
      <c r="B49" s="1">
        <v>1</v>
      </c>
      <c r="C49" s="2">
        <v>0.5</v>
      </c>
      <c r="D49">
        <v>-1355.0809999999999</v>
      </c>
      <c r="E49" s="3">
        <f t="shared" si="0"/>
        <v>1.5683807870370371E-2</v>
      </c>
    </row>
    <row r="50" spans="1:5" x14ac:dyDescent="0.3">
      <c r="A50" t="s">
        <v>49</v>
      </c>
      <c r="B50" s="1">
        <v>1</v>
      </c>
      <c r="C50" s="2">
        <v>0.5</v>
      </c>
      <c r="D50">
        <v>-8.0046970000000002</v>
      </c>
      <c r="E50" s="3">
        <f t="shared" si="0"/>
        <v>9.2646956018518521E-5</v>
      </c>
    </row>
    <row r="51" spans="1:5" x14ac:dyDescent="0.3">
      <c r="A51" t="s">
        <v>50</v>
      </c>
      <c r="B51" s="1">
        <v>1</v>
      </c>
      <c r="C51" s="2">
        <v>0.5</v>
      </c>
      <c r="D51">
        <v>-11.86773</v>
      </c>
      <c r="E51" s="3">
        <f t="shared" si="0"/>
        <v>1.3735798611111112E-4</v>
      </c>
    </row>
    <row r="52" spans="1:5" x14ac:dyDescent="0.3">
      <c r="A52" t="s">
        <v>51</v>
      </c>
      <c r="B52" s="1">
        <v>1</v>
      </c>
      <c r="C52" s="2">
        <v>0.5</v>
      </c>
      <c r="D52">
        <v>-11.091430000000001</v>
      </c>
      <c r="E52" s="3">
        <f t="shared" si="0"/>
        <v>1.2837303240740742E-4</v>
      </c>
    </row>
    <row r="53" spans="1:5" x14ac:dyDescent="0.3">
      <c r="A53" t="s">
        <v>52</v>
      </c>
      <c r="B53" s="1">
        <v>1</v>
      </c>
      <c r="C53" s="2">
        <v>0.5</v>
      </c>
      <c r="D53">
        <v>-17070.62</v>
      </c>
      <c r="E53" s="3">
        <f t="shared" si="0"/>
        <v>0.19757662037037035</v>
      </c>
    </row>
    <row r="54" spans="1:5" x14ac:dyDescent="0.3">
      <c r="A54" t="s">
        <v>53</v>
      </c>
      <c r="B54" s="1">
        <v>1</v>
      </c>
      <c r="C54" s="2">
        <v>0.5</v>
      </c>
      <c r="D54">
        <v>-56075.03</v>
      </c>
      <c r="E54" s="3">
        <f t="shared" si="0"/>
        <v>0.64901655092592592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sqref="A1:D3"/>
    </sheetView>
  </sheetViews>
  <sheetFormatPr defaultRowHeight="14.4" x14ac:dyDescent="0.3"/>
  <sheetData>
    <row r="1" spans="1:5" x14ac:dyDescent="0.3">
      <c r="A1" t="s">
        <v>56</v>
      </c>
      <c r="B1" s="1">
        <v>1</v>
      </c>
      <c r="C1" s="2">
        <v>0.5</v>
      </c>
      <c r="D1">
        <v>-459.46910000000003</v>
      </c>
      <c r="E1" s="3">
        <f>-D1/86400</f>
        <v>5.317929398148148E-3</v>
      </c>
    </row>
    <row r="2" spans="1:5" x14ac:dyDescent="0.3">
      <c r="A2" t="s">
        <v>55</v>
      </c>
      <c r="B2" s="1">
        <v>1</v>
      </c>
      <c r="C2" s="2">
        <v>0.5</v>
      </c>
      <c r="D2">
        <v>-1057.9570000000001</v>
      </c>
      <c r="E2" s="3">
        <f>-D2/86400</f>
        <v>1.2244872685185187E-2</v>
      </c>
    </row>
    <row r="3" spans="1:5" x14ac:dyDescent="0.3">
      <c r="A3" t="s">
        <v>54</v>
      </c>
      <c r="B3" s="1">
        <v>1</v>
      </c>
      <c r="C3" s="2">
        <v>0.5</v>
      </c>
      <c r="D3">
        <v>-2168.88</v>
      </c>
      <c r="E3" s="3">
        <f>-D3/86400</f>
        <v>2.5102777777777779E-2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"/>
  <sheetViews>
    <sheetView workbookViewId="0">
      <selection sqref="A1:D3"/>
    </sheetView>
  </sheetViews>
  <sheetFormatPr defaultRowHeight="14.4" x14ac:dyDescent="0.3"/>
  <sheetData>
    <row r="1" spans="1:5" x14ac:dyDescent="0.3">
      <c r="A1" t="s">
        <v>56</v>
      </c>
      <c r="B1" s="1">
        <v>2</v>
      </c>
      <c r="C1" s="2">
        <v>0</v>
      </c>
      <c r="D1">
        <v>-6493.0860000000002</v>
      </c>
      <c r="E1" s="3">
        <f>-D1/86400</f>
        <v>7.5151458333333337E-2</v>
      </c>
    </row>
    <row r="2" spans="1:5" x14ac:dyDescent="0.3">
      <c r="A2" t="s">
        <v>55</v>
      </c>
      <c r="B2" s="1">
        <v>2</v>
      </c>
      <c r="C2" s="2">
        <v>0</v>
      </c>
      <c r="D2">
        <v>-40940.160000000003</v>
      </c>
      <c r="E2" s="3">
        <f>-D2/86400</f>
        <v>0.47384444444444451</v>
      </c>
    </row>
    <row r="3" spans="1:5" x14ac:dyDescent="0.3">
      <c r="A3" t="s">
        <v>54</v>
      </c>
      <c r="B3" s="1">
        <v>2</v>
      </c>
      <c r="C3" s="2">
        <v>0</v>
      </c>
      <c r="D3">
        <v>-22299.23</v>
      </c>
      <c r="E3" s="3">
        <f>-D3/86400</f>
        <v>0.25809293981481479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River</vt:lpstr>
      <vt:lpstr>mod_GHB</vt:lpstr>
      <vt:lpstr>mod_SpgRch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2019-04-08T21:33:54Z</cp:lastPrinted>
  <dcterms:created xsi:type="dcterms:W3CDTF">2013-01-21T17:54:35Z</dcterms:created>
  <dcterms:modified xsi:type="dcterms:W3CDTF">2021-12-09T21:00:57Z</dcterms:modified>
</cp:coreProperties>
</file>