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SPAM_Admin\2021\SWC\CarryoverShortfall\ESPAM21\AgCurtailment\11271984ACGW\"/>
    </mc:Choice>
  </mc:AlternateContent>
  <xr:revisionPtr revIDLastSave="0" documentId="13_ncr:1_{85D3B6BA-BDA8-48C3-91A9-CB632E2F1CB0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ummary" sheetId="3" r:id="rId1"/>
    <sheet name="River" sheetId="1" r:id="rId2"/>
    <sheet name="mod_GHB" sheetId="2" r:id="rId3"/>
    <sheet name="mod_SpgRch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3" l="1"/>
  <c r="E3" i="4" l="1"/>
  <c r="E2" i="4"/>
  <c r="E1" i="4"/>
  <c r="B6" i="3"/>
  <c r="E3" i="2"/>
  <c r="E2" i="2"/>
  <c r="E1" i="2"/>
  <c r="E54" i="1"/>
  <c r="C13" i="3" s="1"/>
  <c r="E53" i="1"/>
  <c r="C12" i="3" s="1"/>
  <c r="D12" i="3" s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C11" i="3" s="1"/>
  <c r="D11" i="3" s="1"/>
  <c r="E31" i="1"/>
  <c r="E30" i="1"/>
  <c r="C10" i="3" s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1" i="1"/>
  <c r="D13" i="3" l="1"/>
  <c r="C20" i="3"/>
  <c r="E20" i="3" s="1"/>
  <c r="C16" i="3"/>
  <c r="D16" i="3" s="1"/>
  <c r="C14" i="3"/>
  <c r="D14" i="3" s="1"/>
  <c r="C15" i="3"/>
  <c r="D15" i="3" s="1"/>
  <c r="D10" i="3"/>
  <c r="D20" i="3" l="1"/>
  <c r="C17" i="3"/>
  <c r="C23" i="3" s="1"/>
  <c r="D17" i="3"/>
  <c r="D23" i="3" l="1"/>
  <c r="C24" i="3"/>
  <c r="C21" i="3"/>
</calcChain>
</file>

<file path=xl/sharedStrings.xml><?xml version="1.0" encoding="utf-8"?>
<sst xmlns="http://schemas.openxmlformats.org/spreadsheetml/2006/main" count="87" uniqueCount="81">
  <si>
    <t>BANCROFT</t>
  </si>
  <si>
    <t>D030013</t>
  </si>
  <si>
    <t>D031013</t>
  </si>
  <si>
    <t>D031014</t>
  </si>
  <si>
    <t>D032013</t>
  </si>
  <si>
    <t>D032014</t>
  </si>
  <si>
    <t>D033013</t>
  </si>
  <si>
    <t>D033014</t>
  </si>
  <si>
    <t>D034014</t>
  </si>
  <si>
    <t>D035014</t>
  </si>
  <si>
    <t>D036014</t>
  </si>
  <si>
    <t>MALAD</t>
  </si>
  <si>
    <t>D037014</t>
  </si>
  <si>
    <t>BIRCH</t>
  </si>
  <si>
    <t>D038014</t>
  </si>
  <si>
    <t>BIGSP</t>
  </si>
  <si>
    <t>D040013</t>
  </si>
  <si>
    <t>D040014</t>
  </si>
  <si>
    <t>THREESP</t>
  </si>
  <si>
    <t>TUCKER</t>
  </si>
  <si>
    <t>RANGEN</t>
  </si>
  <si>
    <t>NTLFSHH</t>
  </si>
  <si>
    <t>THOUSAND</t>
  </si>
  <si>
    <t>D045011</t>
  </si>
  <si>
    <t>D045012</t>
  </si>
  <si>
    <t>SAND</t>
  </si>
  <si>
    <t>D047011</t>
  </si>
  <si>
    <t>BOX</t>
  </si>
  <si>
    <t>BANBURY</t>
  </si>
  <si>
    <t>ASH_REX</t>
  </si>
  <si>
    <t>BRIGGS</t>
  </si>
  <si>
    <t>HEISE_SHEL</t>
  </si>
  <si>
    <t>CLEARLK</t>
  </si>
  <si>
    <t>D050014</t>
  </si>
  <si>
    <t>D051014</t>
  </si>
  <si>
    <t>NIAGARA</t>
  </si>
  <si>
    <t>CRYSTAL</t>
  </si>
  <si>
    <t>D057020</t>
  </si>
  <si>
    <t>D058020</t>
  </si>
  <si>
    <t>ELISON</t>
  </si>
  <si>
    <t>D059021</t>
  </si>
  <si>
    <t>D059022</t>
  </si>
  <si>
    <t>D061023</t>
  </si>
  <si>
    <t>D062023</t>
  </si>
  <si>
    <t>BLUELK</t>
  </si>
  <si>
    <t>D064026</t>
  </si>
  <si>
    <t>D065027</t>
  </si>
  <si>
    <t>DEVILC</t>
  </si>
  <si>
    <t>DEVILW</t>
  </si>
  <si>
    <t>D068029</t>
  </si>
  <si>
    <t>D069029</t>
  </si>
  <si>
    <t>D070030</t>
  </si>
  <si>
    <t>SHELNRBLKF</t>
  </si>
  <si>
    <t>NRBLKFMIN</t>
  </si>
  <si>
    <t>KIM_BUL</t>
  </si>
  <si>
    <t>BUL_LSF</t>
  </si>
  <si>
    <t>LSF_KH</t>
  </si>
  <si>
    <t>acres</t>
  </si>
  <si>
    <t>cfs</t>
  </si>
  <si>
    <t>AF/ac/yr</t>
  </si>
  <si>
    <t>Reach</t>
  </si>
  <si>
    <t>Response (cfs)</t>
  </si>
  <si>
    <t>Response (AF/yr)</t>
  </si>
  <si>
    <t>Ashton to Rexburg</t>
  </si>
  <si>
    <t>Heise to Shelley</t>
  </si>
  <si>
    <t>Shelley to Near Blackfoot</t>
  </si>
  <si>
    <t>Kimberly to Buhl</t>
  </si>
  <si>
    <t>Buhl to Lower Salmon Falls</t>
  </si>
  <si>
    <t>Lower Salmon Falls to King Hill</t>
  </si>
  <si>
    <t>Near Blackfoot to Minidoka</t>
  </si>
  <si>
    <t>Total</t>
  </si>
  <si>
    <t xml:space="preserve">AF/yr </t>
  </si>
  <si>
    <t>crop irrigation requirement</t>
  </si>
  <si>
    <t>Reach of interest:</t>
  </si>
  <si>
    <t>Predicted response:</t>
  </si>
  <si>
    <t>Simulated curtailment:</t>
  </si>
  <si>
    <t>Response/simulated stress</t>
  </si>
  <si>
    <t>Response at other reaches:</t>
  </si>
  <si>
    <t>ac/cfs</t>
  </si>
  <si>
    <t>near Blackfoot to Minidoka</t>
  </si>
  <si>
    <t>Simulated curtailment of groundwater rights with priority dates with priority dates of November 27, 1984 or junior within the area of common groundwater supply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</si>
</sst>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14" fontId="0" fillId="0" borderId="0" xfId="0" applyNumberFormat="1"/>
    <xf numFmtId="21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0" fontId="16" fillId="0" borderId="0" xfId="0" applyFont="1"/>
    <xf numFmtId="4" fontId="18" fillId="0" borderId="0" xfId="0" applyNumberFormat="1" applyFont="1"/>
    <xf numFmtId="3" fontId="18" fillId="0" borderId="0" xfId="0" applyNumberFormat="1" applyFont="1"/>
    <xf numFmtId="164" fontId="0" fillId="0" borderId="0" xfId="1" applyNumberFormat="1" applyFont="1"/>
    <xf numFmtId="9" fontId="0" fillId="0" borderId="0" xfId="1" applyFont="1"/>
    <xf numFmtId="2" fontId="0" fillId="0" borderId="0" xfId="0" applyNumberFormat="1" applyAlignment="1">
      <alignment horizontal="right"/>
    </xf>
    <xf numFmtId="3" fontId="0" fillId="0" borderId="0" xfId="1" applyNumberFormat="1" applyFont="1"/>
    <xf numFmtId="0" fontId="19" fillId="0" borderId="0" xfId="0" applyFont="1" applyAlignment="1">
      <alignment horizontal="right" vertical="center" wrapText="1"/>
    </xf>
    <xf numFmtId="0" fontId="20" fillId="0" borderId="0" xfId="0" applyFont="1"/>
    <xf numFmtId="1" fontId="0" fillId="0" borderId="0" xfId="1" applyNumberFormat="1" applyFont="1"/>
    <xf numFmtId="3" fontId="0" fillId="0" borderId="0" xfId="0" applyNumberFormat="1" applyFont="1"/>
    <xf numFmtId="3" fontId="0" fillId="0" borderId="0" xfId="0" applyNumberFormat="1" applyFont="1" applyAlignment="1">
      <alignment horizontal="right" vertical="center" wrapText="1"/>
    </xf>
    <xf numFmtId="3" fontId="21" fillId="0" borderId="0" xfId="0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workbookViewId="0">
      <selection activeCell="B4" sqref="B4"/>
    </sheetView>
  </sheetViews>
  <sheetFormatPr defaultRowHeight="14.4" x14ac:dyDescent="0.3"/>
  <cols>
    <col min="1" max="1" width="23" customWidth="1"/>
    <col min="2" max="2" width="28.33203125" customWidth="1"/>
    <col min="3" max="3" width="17.109375" customWidth="1"/>
    <col min="4" max="4" width="16.6640625" customWidth="1"/>
    <col min="5" max="5" width="12.6640625" customWidth="1"/>
    <col min="6" max="7" width="9.109375" customWidth="1"/>
    <col min="8" max="8" width="16.88671875" customWidth="1"/>
    <col min="9" max="9" width="15.6640625" customWidth="1"/>
    <col min="10" max="10" width="9.109375" customWidth="1"/>
  </cols>
  <sheetData>
    <row r="1" spans="1:9" x14ac:dyDescent="0.3">
      <c r="A1" t="s">
        <v>80</v>
      </c>
    </row>
    <row r="4" spans="1:9" x14ac:dyDescent="0.3">
      <c r="A4" t="s">
        <v>75</v>
      </c>
      <c r="B4" s="17">
        <v>62322</v>
      </c>
      <c r="C4" t="s">
        <v>57</v>
      </c>
      <c r="G4" s="13"/>
      <c r="H4" s="16"/>
      <c r="I4" s="15"/>
    </row>
    <row r="5" spans="1:9" ht="15" customHeight="1" x14ac:dyDescent="0.35">
      <c r="B5" s="18">
        <v>144044</v>
      </c>
      <c r="C5" t="s">
        <v>71</v>
      </c>
      <c r="D5" t="s">
        <v>72</v>
      </c>
      <c r="G5" s="14"/>
      <c r="H5" s="14"/>
      <c r="I5" s="12"/>
    </row>
    <row r="6" spans="1:9" x14ac:dyDescent="0.3">
      <c r="B6" s="5">
        <f>B5*43560/86400/365.25</f>
        <v>198.82870180241844</v>
      </c>
      <c r="C6" t="s">
        <v>58</v>
      </c>
      <c r="D6" t="s">
        <v>72</v>
      </c>
      <c r="H6" s="13"/>
    </row>
    <row r="7" spans="1:9" x14ac:dyDescent="0.3">
      <c r="B7" s="3">
        <f>B5/B4</f>
        <v>2.3112865440775328</v>
      </c>
      <c r="C7" t="s">
        <v>59</v>
      </c>
      <c r="D7" t="s">
        <v>72</v>
      </c>
      <c r="H7" s="13"/>
    </row>
    <row r="9" spans="1:9" x14ac:dyDescent="0.3">
      <c r="A9" t="s">
        <v>74</v>
      </c>
      <c r="B9" s="6" t="s">
        <v>60</v>
      </c>
      <c r="C9" s="6" t="s">
        <v>61</v>
      </c>
      <c r="D9" s="6" t="s">
        <v>62</v>
      </c>
    </row>
    <row r="10" spans="1:9" x14ac:dyDescent="0.3">
      <c r="B10" t="s">
        <v>63</v>
      </c>
      <c r="C10" s="5">
        <f>River!E30</f>
        <v>8.4954907407407418</v>
      </c>
      <c r="D10" s="4">
        <f>C10*86400*365.25/43560</f>
        <v>6154.667093663913</v>
      </c>
      <c r="H10" s="3"/>
      <c r="I10" s="10"/>
    </row>
    <row r="11" spans="1:9" x14ac:dyDescent="0.3">
      <c r="B11" t="s">
        <v>64</v>
      </c>
      <c r="C11" s="5">
        <f>River!E32</f>
        <v>16.411423611111111</v>
      </c>
      <c r="D11" s="4">
        <f t="shared" ref="D11:D16" si="0">C11*86400*365.25/43560</f>
        <v>11889.466064049588</v>
      </c>
      <c r="H11" s="3"/>
      <c r="I11" s="10"/>
    </row>
    <row r="12" spans="1:9" x14ac:dyDescent="0.3">
      <c r="B12" t="s">
        <v>65</v>
      </c>
      <c r="C12" s="5">
        <f>River!E53</f>
        <v>27.735879629629629</v>
      </c>
      <c r="D12" s="4">
        <f t="shared" si="0"/>
        <v>20093.613292011018</v>
      </c>
      <c r="H12" s="3"/>
      <c r="I12" s="10"/>
    </row>
    <row r="13" spans="1:9" x14ac:dyDescent="0.3">
      <c r="B13" t="s">
        <v>69</v>
      </c>
      <c r="C13" s="5">
        <f>River!E54</f>
        <v>88.653657407407408</v>
      </c>
      <c r="D13" s="4">
        <f t="shared" si="0"/>
        <v>64226.277754820934</v>
      </c>
      <c r="H13" s="3"/>
      <c r="I13" s="10"/>
    </row>
    <row r="14" spans="1:9" x14ac:dyDescent="0.3">
      <c r="B14" t="s">
        <v>66</v>
      </c>
      <c r="C14" s="5">
        <f>mod_SpgRch!E3+mod_GHB!E3</f>
        <v>16.727701388888889</v>
      </c>
      <c r="D14" s="4">
        <f t="shared" si="0"/>
        <v>12118.597551652892</v>
      </c>
      <c r="H14" s="3"/>
      <c r="I14" s="10"/>
    </row>
    <row r="15" spans="1:9" x14ac:dyDescent="0.3">
      <c r="B15" t="s">
        <v>67</v>
      </c>
      <c r="C15" s="5">
        <f>mod_SpgRch!E2+mod_GHB!E2</f>
        <v>33.174723495370372</v>
      </c>
      <c r="D15" s="4">
        <f t="shared" si="0"/>
        <v>24033.853401687331</v>
      </c>
      <c r="H15" s="3"/>
      <c r="I15" s="10"/>
    </row>
    <row r="16" spans="1:9" x14ac:dyDescent="0.3">
      <c r="B16" t="s">
        <v>68</v>
      </c>
      <c r="C16" s="7">
        <f>mod_SpgRch!E1+mod_GHB!E1</f>
        <v>7.6304195601851852</v>
      </c>
      <c r="D16" s="8">
        <f t="shared" si="0"/>
        <v>5527.9551954201106</v>
      </c>
      <c r="H16" s="3"/>
      <c r="I16" s="10"/>
    </row>
    <row r="17" spans="1:11" x14ac:dyDescent="0.3">
      <c r="B17" t="s">
        <v>70</v>
      </c>
      <c r="C17" s="5">
        <f>SUM(C10:C16)</f>
        <v>198.8292958333333</v>
      </c>
      <c r="D17" s="4">
        <f>SUM(D10:D16)</f>
        <v>144044.4303533058</v>
      </c>
    </row>
    <row r="20" spans="1:11" x14ac:dyDescent="0.3">
      <c r="A20" t="s">
        <v>73</v>
      </c>
      <c r="B20" t="s">
        <v>79</v>
      </c>
      <c r="C20" s="3">
        <f>C13</f>
        <v>88.653657407407408</v>
      </c>
      <c r="D20" s="4">
        <f>C20*86400*365.25/43560</f>
        <v>64226.277754820934</v>
      </c>
      <c r="E20" s="4">
        <f>B4/C20</f>
        <v>702.98284157188891</v>
      </c>
      <c r="F20" t="s">
        <v>78</v>
      </c>
      <c r="H20" s="3"/>
      <c r="I20" s="10"/>
    </row>
    <row r="21" spans="1:11" x14ac:dyDescent="0.3">
      <c r="B21" t="s">
        <v>76</v>
      </c>
      <c r="C21" s="9">
        <f>C20/C17</f>
        <v>0.44587824463111542</v>
      </c>
      <c r="H21" s="11"/>
      <c r="I21" s="3"/>
      <c r="K21" s="4"/>
    </row>
    <row r="22" spans="1:11" x14ac:dyDescent="0.3">
      <c r="I22" s="4"/>
    </row>
    <row r="23" spans="1:11" x14ac:dyDescent="0.3">
      <c r="A23" t="s">
        <v>77</v>
      </c>
      <c r="C23" s="5">
        <f>C17-C20</f>
        <v>110.1756384259259</v>
      </c>
      <c r="D23" s="4">
        <f>C23*86400*365.25/43560</f>
        <v>79818.152598484841</v>
      </c>
    </row>
    <row r="24" spans="1:11" x14ac:dyDescent="0.3">
      <c r="B24" t="s">
        <v>76</v>
      </c>
      <c r="C24" s="9">
        <f>C23/C17</f>
        <v>0.55412175536888453</v>
      </c>
    </row>
  </sheetData>
  <pageMargins left="0.7" right="0.7" top="0.75" bottom="0.75" header="0.3" footer="0.3"/>
  <pageSetup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4"/>
  <sheetViews>
    <sheetView workbookViewId="0">
      <selection sqref="A1:D1048576"/>
    </sheetView>
  </sheetViews>
  <sheetFormatPr defaultRowHeight="14.4" x14ac:dyDescent="0.3"/>
  <cols>
    <col min="5" max="5" width="11.5546875" style="3" customWidth="1"/>
  </cols>
  <sheetData>
    <row r="1" spans="1:5" x14ac:dyDescent="0.3">
      <c r="A1" t="s">
        <v>0</v>
      </c>
      <c r="B1" s="1">
        <v>1</v>
      </c>
      <c r="C1" s="2">
        <v>0.5</v>
      </c>
      <c r="D1">
        <v>-4561.1959999999999</v>
      </c>
      <c r="E1" s="3">
        <f>-D1/86400</f>
        <v>5.2791620370370371E-2</v>
      </c>
    </row>
    <row r="2" spans="1:5" x14ac:dyDescent="0.3">
      <c r="A2" t="s">
        <v>1</v>
      </c>
      <c r="B2" s="1">
        <v>1</v>
      </c>
      <c r="C2" s="2">
        <v>0.5</v>
      </c>
      <c r="D2">
        <v>-464.33080000000001</v>
      </c>
      <c r="E2" s="3">
        <f t="shared" ref="E2:E54" si="0">-D2/86400</f>
        <v>5.3741990740740738E-3</v>
      </c>
    </row>
    <row r="3" spans="1:5" x14ac:dyDescent="0.3">
      <c r="A3" t="s">
        <v>2</v>
      </c>
      <c r="B3" s="1">
        <v>1</v>
      </c>
      <c r="C3" s="2">
        <v>0.5</v>
      </c>
      <c r="D3">
        <v>-1191.3969999999999</v>
      </c>
      <c r="E3" s="3">
        <f t="shared" si="0"/>
        <v>1.3789317129629629E-2</v>
      </c>
    </row>
    <row r="4" spans="1:5" x14ac:dyDescent="0.3">
      <c r="A4" t="s">
        <v>3</v>
      </c>
      <c r="B4" s="1">
        <v>1</v>
      </c>
      <c r="C4" s="2">
        <v>0.5</v>
      </c>
      <c r="D4">
        <v>-1350.2470000000001</v>
      </c>
      <c r="E4" s="3">
        <f t="shared" si="0"/>
        <v>1.5627858796296298E-2</v>
      </c>
    </row>
    <row r="5" spans="1:5" x14ac:dyDescent="0.3">
      <c r="A5" t="s">
        <v>4</v>
      </c>
      <c r="B5" s="1">
        <v>1</v>
      </c>
      <c r="C5" s="2">
        <v>0.5</v>
      </c>
      <c r="D5">
        <v>-213.93729999999999</v>
      </c>
      <c r="E5" s="3">
        <f t="shared" si="0"/>
        <v>2.4761261574074074E-3</v>
      </c>
    </row>
    <row r="6" spans="1:5" x14ac:dyDescent="0.3">
      <c r="A6" t="s">
        <v>5</v>
      </c>
      <c r="B6" s="1">
        <v>1</v>
      </c>
      <c r="C6" s="2">
        <v>0.5</v>
      </c>
      <c r="D6">
        <v>-4449.3860000000004</v>
      </c>
      <c r="E6" s="3">
        <f t="shared" si="0"/>
        <v>5.149752314814815E-2</v>
      </c>
    </row>
    <row r="7" spans="1:5" x14ac:dyDescent="0.3">
      <c r="A7" t="s">
        <v>6</v>
      </c>
      <c r="B7" s="1">
        <v>1</v>
      </c>
      <c r="C7" s="2">
        <v>0.5</v>
      </c>
      <c r="D7">
        <v>-18.28013</v>
      </c>
      <c r="E7" s="3">
        <f t="shared" si="0"/>
        <v>2.115755787037037E-4</v>
      </c>
    </row>
    <row r="8" spans="1:5" x14ac:dyDescent="0.3">
      <c r="A8" t="s">
        <v>7</v>
      </c>
      <c r="B8" s="1">
        <v>1</v>
      </c>
      <c r="C8" s="2">
        <v>0.5</v>
      </c>
      <c r="D8">
        <v>-7571.3729999999996</v>
      </c>
      <c r="E8" s="3">
        <f t="shared" si="0"/>
        <v>8.7631631944444441E-2</v>
      </c>
    </row>
    <row r="9" spans="1:5" x14ac:dyDescent="0.3">
      <c r="A9" t="s">
        <v>8</v>
      </c>
      <c r="B9" s="1">
        <v>1</v>
      </c>
      <c r="C9" s="2">
        <v>0.5</v>
      </c>
      <c r="D9">
        <v>-20753.02</v>
      </c>
      <c r="E9" s="3">
        <f t="shared" si="0"/>
        <v>0.24019699074074075</v>
      </c>
    </row>
    <row r="10" spans="1:5" x14ac:dyDescent="0.3">
      <c r="A10" t="s">
        <v>9</v>
      </c>
      <c r="B10" s="1">
        <v>1</v>
      </c>
      <c r="C10" s="2">
        <v>0.5</v>
      </c>
      <c r="D10">
        <v>-2618.6660000000002</v>
      </c>
      <c r="E10" s="3">
        <f t="shared" si="0"/>
        <v>3.0308634259259261E-2</v>
      </c>
    </row>
    <row r="11" spans="1:5" x14ac:dyDescent="0.3">
      <c r="A11" t="s">
        <v>10</v>
      </c>
      <c r="B11" s="1">
        <v>1</v>
      </c>
      <c r="C11" s="2">
        <v>0.5</v>
      </c>
      <c r="D11">
        <v>-2761.7020000000002</v>
      </c>
      <c r="E11" s="3">
        <f t="shared" si="0"/>
        <v>3.196414351851852E-2</v>
      </c>
    </row>
    <row r="12" spans="1:5" x14ac:dyDescent="0.3">
      <c r="A12" t="s">
        <v>11</v>
      </c>
      <c r="B12" s="1">
        <v>1</v>
      </c>
      <c r="C12" s="2">
        <v>0.5</v>
      </c>
      <c r="D12">
        <v>-562282.9</v>
      </c>
      <c r="E12" s="3">
        <f t="shared" si="0"/>
        <v>6.5079039351851851</v>
      </c>
    </row>
    <row r="13" spans="1:5" x14ac:dyDescent="0.3">
      <c r="A13" t="s">
        <v>12</v>
      </c>
      <c r="B13" s="1">
        <v>1</v>
      </c>
      <c r="C13" s="2">
        <v>0.5</v>
      </c>
      <c r="D13">
        <v>-1866.5530000000001</v>
      </c>
      <c r="E13" s="3">
        <f t="shared" si="0"/>
        <v>2.1603622685185186E-2</v>
      </c>
    </row>
    <row r="14" spans="1:5" x14ac:dyDescent="0.3">
      <c r="A14" t="s">
        <v>13</v>
      </c>
      <c r="B14" s="1">
        <v>1</v>
      </c>
      <c r="C14" s="2">
        <v>0.5</v>
      </c>
      <c r="D14">
        <v>-818.7319</v>
      </c>
      <c r="E14" s="3">
        <f t="shared" si="0"/>
        <v>9.4760636574074079E-3</v>
      </c>
    </row>
    <row r="15" spans="1:5" x14ac:dyDescent="0.3">
      <c r="A15" t="s">
        <v>14</v>
      </c>
      <c r="B15" s="1">
        <v>1</v>
      </c>
      <c r="C15" s="2">
        <v>0.5</v>
      </c>
      <c r="D15">
        <v>-11819.29</v>
      </c>
      <c r="E15" s="3">
        <f t="shared" si="0"/>
        <v>0.13679733796296298</v>
      </c>
    </row>
    <row r="16" spans="1:5" x14ac:dyDescent="0.3">
      <c r="A16" t="s">
        <v>15</v>
      </c>
      <c r="B16" s="1">
        <v>1</v>
      </c>
      <c r="C16" s="2">
        <v>0.5</v>
      </c>
      <c r="D16">
        <v>-85773.32</v>
      </c>
      <c r="E16" s="3">
        <f t="shared" si="0"/>
        <v>0.99274675925925937</v>
      </c>
    </row>
    <row r="17" spans="1:5" x14ac:dyDescent="0.3">
      <c r="A17" t="s">
        <v>16</v>
      </c>
      <c r="B17" s="1">
        <v>1</v>
      </c>
      <c r="C17" s="2">
        <v>0.5</v>
      </c>
      <c r="D17">
        <v>-1026.9690000000001</v>
      </c>
      <c r="E17" s="3">
        <f t="shared" si="0"/>
        <v>1.1886215277777779E-2</v>
      </c>
    </row>
    <row r="18" spans="1:5" x14ac:dyDescent="0.3">
      <c r="A18" t="s">
        <v>17</v>
      </c>
      <c r="B18" s="1">
        <v>1</v>
      </c>
      <c r="C18" s="2">
        <v>0.5</v>
      </c>
      <c r="D18">
        <v>-9831.6659999999993</v>
      </c>
      <c r="E18" s="3">
        <f t="shared" si="0"/>
        <v>0.11379243055555555</v>
      </c>
    </row>
    <row r="19" spans="1:5" x14ac:dyDescent="0.3">
      <c r="A19" t="s">
        <v>18</v>
      </c>
      <c r="B19" s="1">
        <v>1</v>
      </c>
      <c r="C19" s="2">
        <v>0.5</v>
      </c>
      <c r="D19">
        <v>-157172.79999999999</v>
      </c>
      <c r="E19" s="3">
        <f t="shared" si="0"/>
        <v>1.8191296296296295</v>
      </c>
    </row>
    <row r="20" spans="1:5" x14ac:dyDescent="0.3">
      <c r="A20" t="s">
        <v>19</v>
      </c>
      <c r="B20" s="1">
        <v>1</v>
      </c>
      <c r="C20" s="2">
        <v>0.5</v>
      </c>
      <c r="D20">
        <v>-13619.82</v>
      </c>
      <c r="E20" s="3">
        <f t="shared" si="0"/>
        <v>0.15763680555555556</v>
      </c>
    </row>
    <row r="21" spans="1:5" x14ac:dyDescent="0.3">
      <c r="A21" t="s">
        <v>20</v>
      </c>
      <c r="B21" s="1">
        <v>1</v>
      </c>
      <c r="C21" s="2">
        <v>0.5</v>
      </c>
      <c r="D21">
        <v>-215955.20000000001</v>
      </c>
      <c r="E21" s="3">
        <f t="shared" si="0"/>
        <v>2.4994814814814816</v>
      </c>
    </row>
    <row r="22" spans="1:5" x14ac:dyDescent="0.3">
      <c r="A22" t="s">
        <v>21</v>
      </c>
      <c r="B22" s="1">
        <v>1</v>
      </c>
      <c r="C22" s="2">
        <v>0.5</v>
      </c>
      <c r="D22">
        <v>-137251.5</v>
      </c>
      <c r="E22" s="3">
        <f t="shared" si="0"/>
        <v>1.5885590277777777</v>
      </c>
    </row>
    <row r="23" spans="1:5" x14ac:dyDescent="0.3">
      <c r="A23" t="s">
        <v>22</v>
      </c>
      <c r="B23" s="1">
        <v>1</v>
      </c>
      <c r="C23" s="2">
        <v>0.5</v>
      </c>
      <c r="D23">
        <v>-604252.6</v>
      </c>
      <c r="E23" s="3">
        <f t="shared" si="0"/>
        <v>6.9936643518518515</v>
      </c>
    </row>
    <row r="24" spans="1:5" x14ac:dyDescent="0.3">
      <c r="A24" t="s">
        <v>23</v>
      </c>
      <c r="B24" s="1">
        <v>1</v>
      </c>
      <c r="C24" s="2">
        <v>0.5</v>
      </c>
      <c r="D24">
        <v>-12.91714</v>
      </c>
      <c r="E24" s="3">
        <f t="shared" si="0"/>
        <v>1.4950393518518517E-4</v>
      </c>
    </row>
    <row r="25" spans="1:5" x14ac:dyDescent="0.3">
      <c r="A25" t="s">
        <v>24</v>
      </c>
      <c r="B25" s="1">
        <v>1</v>
      </c>
      <c r="C25" s="2">
        <v>0.5</v>
      </c>
      <c r="D25">
        <v>-389.30149999999998</v>
      </c>
      <c r="E25" s="3">
        <f t="shared" si="0"/>
        <v>4.5058043981481477E-3</v>
      </c>
    </row>
    <row r="26" spans="1:5" x14ac:dyDescent="0.3">
      <c r="A26" t="s">
        <v>25</v>
      </c>
      <c r="B26" s="1">
        <v>1</v>
      </c>
      <c r="C26" s="2">
        <v>0.5</v>
      </c>
      <c r="D26">
        <v>-215315.5</v>
      </c>
      <c r="E26" s="3">
        <f t="shared" si="0"/>
        <v>2.4920775462962963</v>
      </c>
    </row>
    <row r="27" spans="1:5" x14ac:dyDescent="0.3">
      <c r="A27" t="s">
        <v>26</v>
      </c>
      <c r="B27" s="1">
        <v>1</v>
      </c>
      <c r="C27" s="2">
        <v>0.5</v>
      </c>
      <c r="D27">
        <v>-1273.001</v>
      </c>
      <c r="E27" s="3">
        <f t="shared" si="0"/>
        <v>1.4733807870370369E-2</v>
      </c>
    </row>
    <row r="28" spans="1:5" x14ac:dyDescent="0.3">
      <c r="A28" t="s">
        <v>27</v>
      </c>
      <c r="B28" s="1">
        <v>1</v>
      </c>
      <c r="C28" s="2">
        <v>0.5</v>
      </c>
      <c r="D28">
        <v>-795773.6</v>
      </c>
      <c r="E28" s="3">
        <f t="shared" si="0"/>
        <v>9.2103425925925926</v>
      </c>
    </row>
    <row r="29" spans="1:5" x14ac:dyDescent="0.3">
      <c r="A29" t="s">
        <v>28</v>
      </c>
      <c r="B29" s="1">
        <v>1</v>
      </c>
      <c r="C29" s="2">
        <v>0.5</v>
      </c>
      <c r="D29">
        <v>-37940.800000000003</v>
      </c>
      <c r="E29" s="3">
        <f t="shared" si="0"/>
        <v>0.43912962962962965</v>
      </c>
    </row>
    <row r="30" spans="1:5" x14ac:dyDescent="0.3">
      <c r="A30" t="s">
        <v>29</v>
      </c>
      <c r="B30" s="1">
        <v>1</v>
      </c>
      <c r="C30" s="2">
        <v>0.5</v>
      </c>
      <c r="D30">
        <v>-734010.4</v>
      </c>
      <c r="E30" s="3">
        <f t="shared" si="0"/>
        <v>8.4954907407407418</v>
      </c>
    </row>
    <row r="31" spans="1:5" x14ac:dyDescent="0.3">
      <c r="A31" t="s">
        <v>30</v>
      </c>
      <c r="B31" s="1">
        <v>1</v>
      </c>
      <c r="C31" s="2">
        <v>0.5</v>
      </c>
      <c r="D31">
        <v>-13185.67</v>
      </c>
      <c r="E31" s="3">
        <f t="shared" si="0"/>
        <v>0.1526119212962963</v>
      </c>
    </row>
    <row r="32" spans="1:5" x14ac:dyDescent="0.3">
      <c r="A32" t="s">
        <v>31</v>
      </c>
      <c r="B32" s="1">
        <v>1</v>
      </c>
      <c r="C32" s="2">
        <v>0.5</v>
      </c>
      <c r="D32">
        <v>-1417947</v>
      </c>
      <c r="E32" s="3">
        <f t="shared" si="0"/>
        <v>16.411423611111111</v>
      </c>
    </row>
    <row r="33" spans="1:5" x14ac:dyDescent="0.3">
      <c r="A33" t="s">
        <v>32</v>
      </c>
      <c r="B33" s="1">
        <v>1</v>
      </c>
      <c r="C33" s="2">
        <v>0.5</v>
      </c>
      <c r="D33">
        <v>-488287.8</v>
      </c>
      <c r="E33" s="3">
        <f t="shared" si="0"/>
        <v>5.6514791666666664</v>
      </c>
    </row>
    <row r="34" spans="1:5" x14ac:dyDescent="0.3">
      <c r="A34" t="s">
        <v>33</v>
      </c>
      <c r="B34" s="1">
        <v>1</v>
      </c>
      <c r="C34" s="2">
        <v>0.5</v>
      </c>
      <c r="D34">
        <v>-6.8151109999999999</v>
      </c>
      <c r="E34" s="3">
        <f t="shared" si="0"/>
        <v>7.887859953703704E-5</v>
      </c>
    </row>
    <row r="35" spans="1:5" x14ac:dyDescent="0.3">
      <c r="A35" t="s">
        <v>34</v>
      </c>
      <c r="B35" s="1">
        <v>1</v>
      </c>
      <c r="C35" s="2">
        <v>0.5</v>
      </c>
      <c r="D35">
        <v>-30.273849999999999</v>
      </c>
      <c r="E35" s="3">
        <f t="shared" si="0"/>
        <v>3.5039178240740739E-4</v>
      </c>
    </row>
    <row r="36" spans="1:5" x14ac:dyDescent="0.3">
      <c r="A36" t="s">
        <v>35</v>
      </c>
      <c r="B36" s="1">
        <v>1</v>
      </c>
      <c r="C36" s="2">
        <v>0.5</v>
      </c>
      <c r="D36">
        <v>-365453</v>
      </c>
      <c r="E36" s="3">
        <f t="shared" si="0"/>
        <v>4.229780092592593</v>
      </c>
    </row>
    <row r="37" spans="1:5" x14ac:dyDescent="0.3">
      <c r="A37" t="s">
        <v>36</v>
      </c>
      <c r="B37" s="1">
        <v>1</v>
      </c>
      <c r="C37" s="2">
        <v>0.5</v>
      </c>
      <c r="D37">
        <v>-521125</v>
      </c>
      <c r="E37" s="3">
        <f t="shared" si="0"/>
        <v>6.0315393518518521</v>
      </c>
    </row>
    <row r="38" spans="1:5" x14ac:dyDescent="0.3">
      <c r="A38" t="s">
        <v>37</v>
      </c>
      <c r="B38" s="1">
        <v>1</v>
      </c>
      <c r="C38" s="2">
        <v>0.5</v>
      </c>
      <c r="D38">
        <v>-726.09990000000005</v>
      </c>
      <c r="E38" s="3">
        <f t="shared" si="0"/>
        <v>8.4039340277777784E-3</v>
      </c>
    </row>
    <row r="39" spans="1:5" x14ac:dyDescent="0.3">
      <c r="A39" t="s">
        <v>38</v>
      </c>
      <c r="B39" s="1">
        <v>1</v>
      </c>
      <c r="C39" s="2">
        <v>0.5</v>
      </c>
      <c r="D39">
        <v>-215.64670000000001</v>
      </c>
      <c r="E39" s="3">
        <f t="shared" si="0"/>
        <v>2.4959108796296296E-3</v>
      </c>
    </row>
    <row r="40" spans="1:5" x14ac:dyDescent="0.3">
      <c r="A40" t="s">
        <v>39</v>
      </c>
      <c r="B40" s="1">
        <v>1</v>
      </c>
      <c r="C40" s="2">
        <v>0.5</v>
      </c>
      <c r="D40">
        <v>-1481.7809999999999</v>
      </c>
      <c r="E40" s="3">
        <f t="shared" si="0"/>
        <v>1.7150243055555556E-2</v>
      </c>
    </row>
    <row r="41" spans="1:5" x14ac:dyDescent="0.3">
      <c r="A41" t="s">
        <v>40</v>
      </c>
      <c r="B41" s="1">
        <v>1</v>
      </c>
      <c r="C41" s="2">
        <v>0.5</v>
      </c>
      <c r="D41">
        <v>-10.3598</v>
      </c>
      <c r="E41" s="3">
        <f t="shared" si="0"/>
        <v>1.1990509259259259E-4</v>
      </c>
    </row>
    <row r="42" spans="1:5" x14ac:dyDescent="0.3">
      <c r="A42" t="s">
        <v>41</v>
      </c>
      <c r="B42" s="1">
        <v>1</v>
      </c>
      <c r="C42" s="2">
        <v>0.5</v>
      </c>
      <c r="D42">
        <v>-255.4571</v>
      </c>
      <c r="E42" s="3">
        <f t="shared" si="0"/>
        <v>2.9566793981481479E-3</v>
      </c>
    </row>
    <row r="43" spans="1:5" x14ac:dyDescent="0.3">
      <c r="A43" t="s">
        <v>42</v>
      </c>
      <c r="B43" s="1">
        <v>1</v>
      </c>
      <c r="C43" s="2">
        <v>0.5</v>
      </c>
      <c r="D43">
        <v>-2185.634</v>
      </c>
      <c r="E43" s="3">
        <f t="shared" si="0"/>
        <v>2.5296689814814814E-2</v>
      </c>
    </row>
    <row r="44" spans="1:5" x14ac:dyDescent="0.3">
      <c r="A44" t="s">
        <v>43</v>
      </c>
      <c r="B44" s="1">
        <v>1</v>
      </c>
      <c r="C44" s="2">
        <v>0.5</v>
      </c>
      <c r="D44">
        <v>-543.93960000000004</v>
      </c>
      <c r="E44" s="3">
        <f t="shared" si="0"/>
        <v>6.2955972222222224E-3</v>
      </c>
    </row>
    <row r="45" spans="1:5" x14ac:dyDescent="0.3">
      <c r="A45" t="s">
        <v>44</v>
      </c>
      <c r="B45" s="1">
        <v>1</v>
      </c>
      <c r="C45" s="2">
        <v>0.5</v>
      </c>
      <c r="D45">
        <v>-254595.1</v>
      </c>
      <c r="E45" s="3">
        <f t="shared" si="0"/>
        <v>2.9467025462962964</v>
      </c>
    </row>
    <row r="46" spans="1:5" x14ac:dyDescent="0.3">
      <c r="A46" t="s">
        <v>45</v>
      </c>
      <c r="B46" s="1">
        <v>1</v>
      </c>
      <c r="C46" s="2">
        <v>0.5</v>
      </c>
      <c r="D46">
        <v>-6352.6229999999996</v>
      </c>
      <c r="E46" s="3">
        <f t="shared" si="0"/>
        <v>7.3525729166666665E-2</v>
      </c>
    </row>
    <row r="47" spans="1:5" x14ac:dyDescent="0.3">
      <c r="A47" t="s">
        <v>46</v>
      </c>
      <c r="B47" s="1">
        <v>1</v>
      </c>
      <c r="C47" s="2">
        <v>0.5</v>
      </c>
      <c r="D47">
        <v>-6565.6409999999996</v>
      </c>
      <c r="E47" s="3">
        <f t="shared" si="0"/>
        <v>7.5991215277777774E-2</v>
      </c>
    </row>
    <row r="48" spans="1:5" x14ac:dyDescent="0.3">
      <c r="A48" t="s">
        <v>47</v>
      </c>
      <c r="B48" s="1">
        <v>1</v>
      </c>
      <c r="C48" s="2">
        <v>0.5</v>
      </c>
      <c r="D48">
        <v>-93881.44</v>
      </c>
      <c r="E48" s="3">
        <f t="shared" si="0"/>
        <v>1.0865907407407407</v>
      </c>
    </row>
    <row r="49" spans="1:5" x14ac:dyDescent="0.3">
      <c r="A49" t="s">
        <v>48</v>
      </c>
      <c r="B49" s="1">
        <v>1</v>
      </c>
      <c r="C49" s="2">
        <v>0.5</v>
      </c>
      <c r="D49">
        <v>-72094.42</v>
      </c>
      <c r="E49" s="3">
        <f t="shared" si="0"/>
        <v>0.83442615740740733</v>
      </c>
    </row>
    <row r="50" spans="1:5" x14ac:dyDescent="0.3">
      <c r="A50" t="s">
        <v>49</v>
      </c>
      <c r="B50" s="1">
        <v>1</v>
      </c>
      <c r="C50" s="2">
        <v>0.5</v>
      </c>
      <c r="D50">
        <v>-425.57040000000001</v>
      </c>
      <c r="E50" s="3">
        <f t="shared" si="0"/>
        <v>4.925583333333333E-3</v>
      </c>
    </row>
    <row r="51" spans="1:5" x14ac:dyDescent="0.3">
      <c r="A51" t="s">
        <v>50</v>
      </c>
      <c r="B51" s="1">
        <v>1</v>
      </c>
      <c r="C51" s="2">
        <v>0.5</v>
      </c>
      <c r="D51">
        <v>-630.92399999999998</v>
      </c>
      <c r="E51" s="3">
        <f t="shared" si="0"/>
        <v>7.302361111111111E-3</v>
      </c>
    </row>
    <row r="52" spans="1:5" x14ac:dyDescent="0.3">
      <c r="A52" t="s">
        <v>51</v>
      </c>
      <c r="B52" s="1">
        <v>1</v>
      </c>
      <c r="C52" s="2">
        <v>0.5</v>
      </c>
      <c r="D52">
        <v>-589.63199999999995</v>
      </c>
      <c r="E52" s="3">
        <f t="shared" si="0"/>
        <v>6.8244444444444437E-3</v>
      </c>
    </row>
    <row r="53" spans="1:5" x14ac:dyDescent="0.3">
      <c r="A53" t="s">
        <v>52</v>
      </c>
      <c r="B53" s="1">
        <v>1</v>
      </c>
      <c r="C53" s="2">
        <v>0.5</v>
      </c>
      <c r="D53">
        <v>-2396380</v>
      </c>
      <c r="E53" s="3">
        <f t="shared" si="0"/>
        <v>27.735879629629629</v>
      </c>
    </row>
    <row r="54" spans="1:5" x14ac:dyDescent="0.3">
      <c r="A54" t="s">
        <v>53</v>
      </c>
      <c r="B54" s="1">
        <v>1</v>
      </c>
      <c r="C54" s="2">
        <v>0.5</v>
      </c>
      <c r="D54">
        <v>-7659676</v>
      </c>
      <c r="E54" s="3">
        <f t="shared" si="0"/>
        <v>88.653657407407408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workbookViewId="0">
      <selection sqref="A1:D3"/>
    </sheetView>
  </sheetViews>
  <sheetFormatPr defaultRowHeight="14.4" x14ac:dyDescent="0.3"/>
  <sheetData>
    <row r="1" spans="1:5" x14ac:dyDescent="0.3">
      <c r="A1" t="s">
        <v>56</v>
      </c>
      <c r="B1" s="1">
        <v>1</v>
      </c>
      <c r="C1" s="2">
        <v>0.5</v>
      </c>
      <c r="D1">
        <v>-51031.85</v>
      </c>
      <c r="E1" s="3">
        <f>-D1/86400</f>
        <v>0.59064641203703705</v>
      </c>
    </row>
    <row r="2" spans="1:5" x14ac:dyDescent="0.3">
      <c r="A2" t="s">
        <v>55</v>
      </c>
      <c r="B2" s="1">
        <v>1</v>
      </c>
      <c r="C2" s="2">
        <v>0.5</v>
      </c>
      <c r="D2">
        <v>-74692.11</v>
      </c>
      <c r="E2" s="3">
        <f>-D2/86400</f>
        <v>0.86449201388888885</v>
      </c>
    </row>
    <row r="3" spans="1:5" x14ac:dyDescent="0.3">
      <c r="A3" t="s">
        <v>54</v>
      </c>
      <c r="B3" s="1">
        <v>1</v>
      </c>
      <c r="C3" s="2">
        <v>0.5</v>
      </c>
      <c r="D3">
        <v>-118141.4</v>
      </c>
      <c r="E3" s="3">
        <f>-D3/86400</f>
        <v>1.3673773148148147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"/>
  <sheetViews>
    <sheetView workbookViewId="0">
      <selection activeCell="D42" sqref="D42"/>
    </sheetView>
  </sheetViews>
  <sheetFormatPr defaultRowHeight="14.4" x14ac:dyDescent="0.3"/>
  <sheetData>
    <row r="1" spans="1:5" x14ac:dyDescent="0.3">
      <c r="A1" t="s">
        <v>56</v>
      </c>
      <c r="B1" s="1">
        <v>2</v>
      </c>
      <c r="C1" s="2">
        <v>0</v>
      </c>
      <c r="D1">
        <v>-608236.4</v>
      </c>
      <c r="E1" s="3">
        <f>-D1/86400</f>
        <v>7.0397731481481483</v>
      </c>
    </row>
    <row r="2" spans="1:5" x14ac:dyDescent="0.3">
      <c r="A2" t="s">
        <v>55</v>
      </c>
      <c r="B2" s="1">
        <v>2</v>
      </c>
      <c r="C2" s="2">
        <v>0</v>
      </c>
      <c r="D2">
        <v>-2791604</v>
      </c>
      <c r="E2" s="3">
        <f>-D2/86400</f>
        <v>32.31023148148148</v>
      </c>
    </row>
    <row r="3" spans="1:5" x14ac:dyDescent="0.3">
      <c r="A3" t="s">
        <v>54</v>
      </c>
      <c r="B3" s="1">
        <v>2</v>
      </c>
      <c r="C3" s="2">
        <v>0</v>
      </c>
      <c r="D3">
        <v>-1327132</v>
      </c>
      <c r="E3" s="3">
        <f>-D3/86400</f>
        <v>15.360324074074073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River</vt:lpstr>
      <vt:lpstr>mod_GHB</vt:lpstr>
      <vt:lpstr>mod_SpgRch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Sukow, Jennifer</cp:lastModifiedBy>
  <cp:lastPrinted>2016-04-18T16:57:33Z</cp:lastPrinted>
  <dcterms:created xsi:type="dcterms:W3CDTF">2013-01-21T17:54:35Z</dcterms:created>
  <dcterms:modified xsi:type="dcterms:W3CDTF">2021-12-09T21:20:24Z</dcterms:modified>
</cp:coreProperties>
</file>