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ESPAM_Admin\2025\SWC\July\ABID2025\"/>
    </mc:Choice>
  </mc:AlternateContent>
  <xr:revisionPtr revIDLastSave="0" documentId="13_ncr:1_{D1BA30D6-91AD-4538-8158-A8D8B3BAB5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3" r:id="rId1"/>
    <sheet name="ModRivGai" sheetId="9" r:id="rId2"/>
    <sheet name="mod_GHB" sheetId="2" r:id="rId3"/>
    <sheet name="mod_SpgRch" sheetId="4" r:id="rId4"/>
    <sheet name="ABIDrights" sheetId="10" r:id="rId5"/>
    <sheet name="PropShareByRight" sheetId="13" r:id="rId6"/>
  </sheets>
  <definedNames>
    <definedName name="_xlnm.Database" localSheetId="4">ABIDrights!$A$1:$J$14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3" l="1"/>
  <c r="E14" i="13"/>
  <c r="E13" i="13"/>
  <c r="E12" i="13"/>
  <c r="E11" i="13"/>
  <c r="E10" i="13"/>
  <c r="E9" i="13"/>
  <c r="E8" i="13"/>
  <c r="E7" i="13"/>
  <c r="E6" i="13"/>
  <c r="E5" i="13"/>
  <c r="E4" i="13"/>
  <c r="E2" i="13"/>
  <c r="E3" i="13"/>
  <c r="F51" i="3"/>
  <c r="G51" i="3"/>
  <c r="C22" i="10" l="1"/>
  <c r="C25" i="10" l="1"/>
  <c r="D49" i="3" l="1"/>
  <c r="G44" i="3"/>
  <c r="C20" i="10" l="1"/>
  <c r="E5" i="9" l="1"/>
  <c r="E4" i="9"/>
  <c r="C38" i="3" s="1"/>
  <c r="E3" i="9"/>
  <c r="C37" i="3" s="1"/>
  <c r="E2" i="9"/>
  <c r="C36" i="3" s="1"/>
  <c r="E1" i="9"/>
  <c r="C35" i="3" s="1"/>
  <c r="E3" i="4" l="1"/>
  <c r="E2" i="4"/>
  <c r="E1" i="4"/>
  <c r="B32" i="3"/>
  <c r="B31" i="3"/>
  <c r="E3" i="2"/>
  <c r="E2" i="2"/>
  <c r="E1" i="2"/>
  <c r="C44" i="3"/>
  <c r="D44" i="3" s="1"/>
  <c r="D51" i="3" l="1"/>
  <c r="D36" i="3"/>
  <c r="D38" i="3"/>
  <c r="D37" i="3"/>
  <c r="C41" i="3"/>
  <c r="C39" i="3"/>
  <c r="C40" i="3"/>
  <c r="D35" i="3"/>
  <c r="F3" i="13" l="1"/>
  <c r="F4" i="13" s="1"/>
  <c r="F5" i="13" s="1"/>
  <c r="F6" i="13" s="1"/>
  <c r="F7" i="13" s="1"/>
  <c r="F8" i="13" s="1"/>
  <c r="D40" i="3"/>
  <c r="D41" i="3"/>
  <c r="D39" i="3"/>
  <c r="C42" i="3"/>
  <c r="C45" i="3" s="1"/>
  <c r="F9" i="13" l="1"/>
  <c r="F10" i="13" s="1"/>
  <c r="F11" i="13" s="1"/>
  <c r="F12" i="13" s="1"/>
  <c r="F13" i="13" s="1"/>
  <c r="F14" i="13" s="1"/>
  <c r="D42" i="3"/>
</calcChain>
</file>

<file path=xl/sharedStrings.xml><?xml version="1.0" encoding="utf-8"?>
<sst xmlns="http://schemas.openxmlformats.org/spreadsheetml/2006/main" count="121" uniqueCount="73">
  <si>
    <t>KIM_BUL</t>
  </si>
  <si>
    <t>BUL_LSF</t>
  </si>
  <si>
    <t>LSF_KH</t>
  </si>
  <si>
    <t>acres</t>
  </si>
  <si>
    <t>cfs</t>
  </si>
  <si>
    <t>AF/ac/yr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</si>
  <si>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</si>
  <si>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</si>
  <si>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</si>
  <si>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</si>
  <si>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</si>
  <si>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</si>
  <si>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</si>
  <si>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</si>
  <si>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</si>
  <si>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Near Blackfoot to Minidoka</t>
  </si>
  <si>
    <t>Total</t>
  </si>
  <si>
    <t xml:space="preserve">AF/yr </t>
  </si>
  <si>
    <t>crop irrigation requirement</t>
  </si>
  <si>
    <t>Reach of interest:</t>
  </si>
  <si>
    <t>Predicted response:</t>
  </si>
  <si>
    <t>Simulated curtailment:</t>
  </si>
  <si>
    <t>Response/simulated stress</t>
  </si>
  <si>
    <t>36-15127B</t>
  </si>
  <si>
    <t>36-15196B</t>
  </si>
  <si>
    <t>36-15195B</t>
  </si>
  <si>
    <t>36-15194B</t>
  </si>
  <si>
    <t>36-15193B</t>
  </si>
  <si>
    <t>AF</t>
  </si>
  <si>
    <t>N_M</t>
  </si>
  <si>
    <t>NB_N</t>
  </si>
  <si>
    <t>S_NB</t>
  </si>
  <si>
    <t>H_S</t>
  </si>
  <si>
    <t>A_R</t>
  </si>
  <si>
    <t>36-2080</t>
  </si>
  <si>
    <t>36-16749</t>
  </si>
  <si>
    <t>Y</t>
  </si>
  <si>
    <t>36-15196A</t>
  </si>
  <si>
    <t>36-15195A</t>
  </si>
  <si>
    <t>36-15194A</t>
  </si>
  <si>
    <t>36-15193A</t>
  </si>
  <si>
    <t>36-15192</t>
  </si>
  <si>
    <t>36-15127A</t>
  </si>
  <si>
    <t>Max_PNUM_E</t>
  </si>
  <si>
    <t>Min_PNUM_E</t>
  </si>
  <si>
    <t>Last_Enlar</t>
  </si>
  <si>
    <t>First_Enla</t>
  </si>
  <si>
    <t>Max_UseRat</t>
  </si>
  <si>
    <t>Min_UseRat</t>
  </si>
  <si>
    <t>Last_Prior</t>
  </si>
  <si>
    <t>First_Prio</t>
  </si>
  <si>
    <t>Cnt_WaterR</t>
  </si>
  <si>
    <t>WaterRight</t>
  </si>
  <si>
    <t>Check with SSRF</t>
  </si>
  <si>
    <t>Combined limit</t>
  </si>
  <si>
    <t>AF/year</t>
  </si>
  <si>
    <t>SSRF nB-Min</t>
  </si>
  <si>
    <t>Acres</t>
  </si>
  <si>
    <t>not included in combined acreage limit</t>
  </si>
  <si>
    <t>Other acres</t>
  </si>
  <si>
    <t>Total acres</t>
  </si>
  <si>
    <t>CIR</t>
  </si>
  <si>
    <t>Demand shortfall</t>
  </si>
  <si>
    <t>Cities</t>
  </si>
  <si>
    <t>ABID proportionate share</t>
  </si>
  <si>
    <t>Priority Date</t>
  </si>
  <si>
    <t>Enlargement</t>
  </si>
  <si>
    <t>Cumulative proportionate share of April 2025 IDS (AF)</t>
  </si>
  <si>
    <t>Jr to 10/11/1900</t>
  </si>
  <si>
    <t>Simulated curtailment of A&amp;B Irrigation District groundwater irrigation rights junior to October 11, 1900</t>
  </si>
  <si>
    <t>Irrigation</t>
  </si>
  <si>
    <t>Irrigation + Cities</t>
  </si>
  <si>
    <t>Proportionate share of July 2025 IDS 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</si>
</sst>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#,##0.0"/>
    <numFmt numFmtId="166" formatCode="0.0"/>
    <numFmt numFmtId="167" formatCode="0.000"/>
    <numFmt numFmtId="168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212529"/>
      <name val="Segoe UI"/>
      <family val="2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164" fontId="0" fillId="0" borderId="0" xfId="1" applyNumberFormat="1" applyFont="1"/>
    <xf numFmtId="165" fontId="0" fillId="0" borderId="0" xfId="0" applyNumberFormat="1"/>
    <xf numFmtId="1" fontId="0" fillId="0" borderId="0" xfId="0" applyNumberFormat="1"/>
    <xf numFmtId="1" fontId="0" fillId="0" borderId="0" xfId="0" applyNumberFormat="1" applyAlignment="1">
      <alignment horizontal="right"/>
    </xf>
    <xf numFmtId="0" fontId="19" fillId="0" borderId="0" xfId="0" applyFont="1"/>
    <xf numFmtId="10" fontId="0" fillId="0" borderId="0" xfId="1" applyNumberFormat="1" applyFont="1"/>
    <xf numFmtId="166" fontId="0" fillId="0" borderId="0" xfId="0" applyNumberFormat="1"/>
    <xf numFmtId="0" fontId="20" fillId="0" borderId="0" xfId="0" applyFont="1"/>
    <xf numFmtId="1" fontId="20" fillId="0" borderId="0" xfId="0" applyNumberFormat="1" applyFont="1"/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right"/>
    </xf>
    <xf numFmtId="14" fontId="0" fillId="0" borderId="10" xfId="0" applyNumberFormat="1" applyBorder="1"/>
    <xf numFmtId="1" fontId="0" fillId="0" borderId="10" xfId="0" applyNumberFormat="1" applyBorder="1"/>
    <xf numFmtId="0" fontId="19" fillId="0" borderId="10" xfId="0" applyFont="1" applyBorder="1"/>
    <xf numFmtId="0" fontId="0" fillId="0" borderId="10" xfId="0" applyBorder="1"/>
    <xf numFmtId="166" fontId="0" fillId="0" borderId="10" xfId="0" applyNumberFormat="1" applyBorder="1"/>
    <xf numFmtId="1" fontId="0" fillId="0" borderId="10" xfId="0" applyNumberFormat="1" applyBorder="1" applyAlignment="1">
      <alignment horizontal="center"/>
    </xf>
    <xf numFmtId="0" fontId="18" fillId="0" borderId="0" xfId="0" applyFont="1"/>
    <xf numFmtId="167" fontId="0" fillId="0" borderId="0" xfId="0" applyNumberFormat="1"/>
    <xf numFmtId="168" fontId="0" fillId="0" borderId="0" xfId="0" applyNumberFormat="1"/>
    <xf numFmtId="3" fontId="16" fillId="0" borderId="0" xfId="0" applyNumberFormat="1" applyFont="1"/>
    <xf numFmtId="3" fontId="0" fillId="0" borderId="10" xfId="0" applyNumberForma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183104</xdr:colOff>
      <xdr:row>1</xdr:row>
      <xdr:rowOff>137160</xdr:rowOff>
    </xdr:from>
    <xdr:to>
      <xdr:col>4</xdr:col>
      <xdr:colOff>426719</xdr:colOff>
      <xdr:row>27</xdr:row>
      <xdr:rowOff>80875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104" y="320040"/>
          <a:ext cx="6080535" cy="4698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52"/>
  <sheetViews>
    <sheetView tabSelected="1" workbookViewId="0"/>
  </sheetViews>
  <sheetFormatPr defaultRowHeight="15" x14ac:dyDescent="0.25"/>
  <cols>
    <col min="1" max="1" width="23" customWidth="1"/>
    <col min="2" max="2" width="28.28515625" customWidth="1"/>
    <col min="3" max="3" width="17.140625" customWidth="1"/>
    <col min="4" max="4" width="16.7109375" customWidth="1"/>
    <col min="5" max="5" width="8.85546875" customWidth="1"/>
    <col min="6" max="6" width="15.42578125" customWidth="1"/>
    <col min="7" max="10" width="9.140625" customWidth="1"/>
  </cols>
  <sheetData>
    <row r="1" spans="1:1" x14ac:dyDescent="0.25">
      <c r="A1" t="s">
        <v>69</v>
      </c>
    </row>
    <row r="29" spans="1:9" x14ac:dyDescent="0.25">
      <c r="A29" t="s">
        <v>21</v>
      </c>
      <c r="B29" s="12">
        <v>66712.200000000012</v>
      </c>
      <c r="C29" t="s">
        <v>3</v>
      </c>
      <c r="H29" s="4"/>
      <c r="I29" s="9"/>
    </row>
    <row r="30" spans="1:9" x14ac:dyDescent="0.25">
      <c r="B30" s="4">
        <v>172621.069536</v>
      </c>
      <c r="C30" t="s">
        <v>17</v>
      </c>
      <c r="D30" t="s">
        <v>18</v>
      </c>
      <c r="H30" s="4"/>
      <c r="I30" s="9"/>
    </row>
    <row r="31" spans="1:9" x14ac:dyDescent="0.25">
      <c r="B31" s="5">
        <f>B30*43560/86400/365.25</f>
        <v>238.27457693196439</v>
      </c>
      <c r="C31" t="s">
        <v>4</v>
      </c>
      <c r="D31" t="s">
        <v>18</v>
      </c>
      <c r="H31" s="5"/>
    </row>
    <row r="32" spans="1:9" x14ac:dyDescent="0.25">
      <c r="B32" s="3">
        <f>B30/B29</f>
        <v>2.5875487472456307</v>
      </c>
      <c r="C32" t="s">
        <v>5</v>
      </c>
      <c r="D32" t="s">
        <v>18</v>
      </c>
      <c r="H32" s="3"/>
    </row>
    <row r="34" spans="1:11" x14ac:dyDescent="0.25">
      <c r="A34" t="s">
        <v>20</v>
      </c>
      <c r="B34" s="6" t="s">
        <v>6</v>
      </c>
      <c r="C34" s="6" t="s">
        <v>7</v>
      </c>
      <c r="D34" s="6" t="s">
        <v>8</v>
      </c>
    </row>
    <row r="35" spans="1:11" x14ac:dyDescent="0.25">
      <c r="B35" t="s">
        <v>9</v>
      </c>
      <c r="C35" s="5">
        <f>ModRivGai!E1</f>
        <v>2.7384062499999997</v>
      </c>
      <c r="D35" s="4">
        <f>C35*86400*365.25/43560</f>
        <v>1983.8734865702479</v>
      </c>
      <c r="H35" s="3"/>
      <c r="I35" s="9"/>
    </row>
    <row r="36" spans="1:11" x14ac:dyDescent="0.25">
      <c r="B36" t="s">
        <v>10</v>
      </c>
      <c r="C36" s="5">
        <f>ModRivGai!E2</f>
        <v>4.4330625000000001</v>
      </c>
      <c r="D36" s="4">
        <f t="shared" ref="D36:D41" si="0">C36*86400*365.25/43560</f>
        <v>3211.5889152892564</v>
      </c>
      <c r="H36" s="3"/>
      <c r="I36" s="9"/>
    </row>
    <row r="37" spans="1:11" x14ac:dyDescent="0.25">
      <c r="B37" t="s">
        <v>11</v>
      </c>
      <c r="C37" s="5">
        <f>ModRivGai!E3</f>
        <v>23.373148148148147</v>
      </c>
      <c r="D37" s="4">
        <f t="shared" si="0"/>
        <v>16932.976584022035</v>
      </c>
      <c r="H37" s="3"/>
      <c r="I37" s="9"/>
    </row>
    <row r="38" spans="1:11" x14ac:dyDescent="0.25">
      <c r="B38" t="s">
        <v>15</v>
      </c>
      <c r="C38" s="5">
        <f>ModRivGai!E4+ModRivGai!E5</f>
        <v>113.44608101851853</v>
      </c>
      <c r="D38" s="4">
        <f t="shared" si="0"/>
        <v>82187.466628787879</v>
      </c>
      <c r="H38" s="3"/>
      <c r="I38" s="9"/>
    </row>
    <row r="39" spans="1:11" x14ac:dyDescent="0.25">
      <c r="B39" t="s">
        <v>12</v>
      </c>
      <c r="C39" s="5">
        <f>mod_SpgRch!E3+mod_GHB!E3</f>
        <v>32.327439814814817</v>
      </c>
      <c r="D39" s="4">
        <f t="shared" si="0"/>
        <v>23420.027885674932</v>
      </c>
      <c r="H39" s="3"/>
      <c r="I39" s="9"/>
    </row>
    <row r="40" spans="1:11" x14ac:dyDescent="0.25">
      <c r="B40" t="s">
        <v>13</v>
      </c>
      <c r="C40" s="5">
        <f>mod_SpgRch!E2+mod_GHB!E2</f>
        <v>48.232177083333326</v>
      </c>
      <c r="D40" s="4">
        <f t="shared" si="0"/>
        <v>34942.41853822313</v>
      </c>
      <c r="H40" s="3"/>
      <c r="I40" s="9"/>
    </row>
    <row r="41" spans="1:11" x14ac:dyDescent="0.25">
      <c r="B41" t="s">
        <v>14</v>
      </c>
      <c r="C41" s="7">
        <f>mod_SpgRch!E1+mod_GHB!E1</f>
        <v>13.724261574074074</v>
      </c>
      <c r="D41" s="8">
        <f t="shared" si="0"/>
        <v>9942.7171039944915</v>
      </c>
      <c r="H41" s="3"/>
      <c r="I41" s="9"/>
    </row>
    <row r="42" spans="1:11" x14ac:dyDescent="0.25">
      <c r="B42" t="s">
        <v>16</v>
      </c>
      <c r="C42" s="5">
        <f>SUM(C35:C41)</f>
        <v>238.2745763888889</v>
      </c>
      <c r="D42" s="4">
        <f>SUM(D35:D41)</f>
        <v>172621.06914256196</v>
      </c>
    </row>
    <row r="44" spans="1:11" x14ac:dyDescent="0.25">
      <c r="A44" t="s">
        <v>19</v>
      </c>
      <c r="B44" t="s">
        <v>15</v>
      </c>
      <c r="C44" s="3">
        <f>C38</f>
        <v>113.44608101851853</v>
      </c>
      <c r="D44" s="4">
        <f>C44*86400*365.25/43560</f>
        <v>82187.466628787879</v>
      </c>
      <c r="E44" s="4"/>
      <c r="F44" t="s">
        <v>53</v>
      </c>
      <c r="G44" s="4">
        <f>ABIDrights!C24</f>
        <v>82192.938527000006</v>
      </c>
      <c r="H44" s="3"/>
      <c r="I44" s="9"/>
    </row>
    <row r="45" spans="1:11" x14ac:dyDescent="0.25">
      <c r="B45" t="s">
        <v>22</v>
      </c>
      <c r="C45" s="9">
        <f>C44/C42</f>
        <v>0.47611492060052063</v>
      </c>
      <c r="H45" s="10"/>
      <c r="I45" s="3"/>
      <c r="K45" s="4"/>
    </row>
    <row r="47" spans="1:11" x14ac:dyDescent="0.25">
      <c r="A47" t="s">
        <v>70</v>
      </c>
      <c r="B47" t="s">
        <v>15</v>
      </c>
      <c r="D47" s="4">
        <v>1177012.0039600551</v>
      </c>
      <c r="E47" t="s">
        <v>28</v>
      </c>
    </row>
    <row r="48" spans="1:11" x14ac:dyDescent="0.25">
      <c r="A48" t="s">
        <v>63</v>
      </c>
      <c r="B48" t="s">
        <v>15</v>
      </c>
      <c r="D48" s="8">
        <v>50410.945538911852</v>
      </c>
      <c r="E48" t="s">
        <v>28</v>
      </c>
    </row>
    <row r="49" spans="1:7" x14ac:dyDescent="0.25">
      <c r="A49" t="s">
        <v>71</v>
      </c>
      <c r="B49" t="s">
        <v>15</v>
      </c>
      <c r="D49" s="4">
        <f>D47+D48</f>
        <v>1227422.9494989668</v>
      </c>
    </row>
    <row r="50" spans="1:7" x14ac:dyDescent="0.25">
      <c r="A50" t="s">
        <v>62</v>
      </c>
      <c r="D50" s="4">
        <v>75254</v>
      </c>
      <c r="E50" t="s">
        <v>28</v>
      </c>
    </row>
    <row r="51" spans="1:7" x14ac:dyDescent="0.25">
      <c r="A51" s="6" t="s">
        <v>64</v>
      </c>
      <c r="D51" s="33">
        <f>D44/D49*D50</f>
        <v>5038.9603813481654</v>
      </c>
      <c r="E51" s="6" t="s">
        <v>28</v>
      </c>
      <c r="F51" s="16">
        <f>D44/D49</f>
        <v>6.695936935376412E-2</v>
      </c>
      <c r="G51" s="16">
        <f>G44/D49</f>
        <v>6.6963827391813974E-2</v>
      </c>
    </row>
    <row r="52" spans="1:7" x14ac:dyDescent="0.25">
      <c r="A52" s="18"/>
      <c r="B52" s="18"/>
      <c r="C52" s="18"/>
      <c r="D52" s="19"/>
      <c r="E52" s="18"/>
    </row>
  </sheetData>
  <pageMargins left="0.7" right="0.7" top="0.75" bottom="0.7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5"/>
  <sheetViews>
    <sheetView workbookViewId="0">
      <selection sqref="A1:D5"/>
    </sheetView>
  </sheetViews>
  <sheetFormatPr defaultRowHeight="15" x14ac:dyDescent="0.25"/>
  <sheetData>
    <row r="1" spans="1:5" x14ac:dyDescent="0.25">
      <c r="A1" t="s">
        <v>33</v>
      </c>
      <c r="B1" s="1">
        <v>29342</v>
      </c>
      <c r="C1" s="2">
        <v>0</v>
      </c>
      <c r="D1">
        <v>-236598.3</v>
      </c>
      <c r="E1" s="3">
        <f>-D1/86400</f>
        <v>2.7384062499999997</v>
      </c>
    </row>
    <row r="2" spans="1:5" x14ac:dyDescent="0.25">
      <c r="A2" t="s">
        <v>32</v>
      </c>
      <c r="B2" s="1">
        <v>29342</v>
      </c>
      <c r="C2" s="2">
        <v>0</v>
      </c>
      <c r="D2">
        <v>-383016.6</v>
      </c>
      <c r="E2" s="3">
        <f>-D2/86400</f>
        <v>4.4330625000000001</v>
      </c>
    </row>
    <row r="3" spans="1:5" x14ac:dyDescent="0.25">
      <c r="A3" t="s">
        <v>31</v>
      </c>
      <c r="B3" s="1">
        <v>29342</v>
      </c>
      <c r="C3" s="2">
        <v>0</v>
      </c>
      <c r="D3">
        <v>-2019440</v>
      </c>
      <c r="E3" s="3">
        <f>-D3/86400</f>
        <v>23.373148148148147</v>
      </c>
    </row>
    <row r="4" spans="1:5" x14ac:dyDescent="0.25">
      <c r="A4" t="s">
        <v>30</v>
      </c>
      <c r="B4" s="1">
        <v>29342</v>
      </c>
      <c r="C4" s="2">
        <v>0</v>
      </c>
      <c r="D4">
        <v>-8955720</v>
      </c>
      <c r="E4" s="3">
        <f>-D4/86400</f>
        <v>103.65416666666667</v>
      </c>
    </row>
    <row r="5" spans="1:5" x14ac:dyDescent="0.25">
      <c r="A5" t="s">
        <v>29</v>
      </c>
      <c r="B5" s="1">
        <v>29342</v>
      </c>
      <c r="C5" s="2">
        <v>0</v>
      </c>
      <c r="D5">
        <v>-846021.4</v>
      </c>
      <c r="E5" s="3">
        <f>-D5/86400</f>
        <v>9.7919143518518528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E3"/>
  <sheetViews>
    <sheetView workbookViewId="0">
      <selection activeCell="E12" sqref="E12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-115967.2</v>
      </c>
      <c r="E1" s="3">
        <f>-D1/86400</f>
        <v>1.3422129629629629</v>
      </c>
    </row>
    <row r="2" spans="1:5" x14ac:dyDescent="0.25">
      <c r="A2" t="s">
        <v>1</v>
      </c>
      <c r="B2" s="1">
        <v>29342</v>
      </c>
      <c r="C2" s="2">
        <v>0</v>
      </c>
      <c r="D2">
        <v>-380566.1</v>
      </c>
      <c r="E2" s="3">
        <f>-D2/86400</f>
        <v>4.4047002314814812</v>
      </c>
    </row>
    <row r="3" spans="1:5" x14ac:dyDescent="0.25">
      <c r="A3" t="s">
        <v>0</v>
      </c>
      <c r="B3" s="1">
        <v>29342</v>
      </c>
      <c r="C3" s="2">
        <v>0</v>
      </c>
      <c r="D3">
        <v>-420842.8</v>
      </c>
      <c r="E3" s="3">
        <f>-D3/86400</f>
        <v>4.870865740740741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E3"/>
  <sheetViews>
    <sheetView workbookViewId="0">
      <selection activeCell="F10" sqref="F10"/>
    </sheetView>
  </sheetViews>
  <sheetFormatPr defaultRowHeight="15" x14ac:dyDescent="0.25"/>
  <sheetData>
    <row r="1" spans="1:5" x14ac:dyDescent="0.25">
      <c r="A1" t="s">
        <v>2</v>
      </c>
      <c r="B1" s="1">
        <v>29342</v>
      </c>
      <c r="C1" s="2">
        <v>0</v>
      </c>
      <c r="D1">
        <v>-1069809</v>
      </c>
      <c r="E1" s="3">
        <f>-D1/86400</f>
        <v>12.382048611111111</v>
      </c>
    </row>
    <row r="2" spans="1:5" x14ac:dyDescent="0.25">
      <c r="A2" t="s">
        <v>1</v>
      </c>
      <c r="B2" s="1">
        <v>29342</v>
      </c>
      <c r="C2" s="2">
        <v>0</v>
      </c>
      <c r="D2">
        <v>-3786694</v>
      </c>
      <c r="E2" s="3">
        <f>-D2/86400</f>
        <v>43.827476851851848</v>
      </c>
    </row>
    <row r="3" spans="1:5" x14ac:dyDescent="0.25">
      <c r="A3" t="s">
        <v>0</v>
      </c>
      <c r="B3" s="1">
        <v>29342</v>
      </c>
      <c r="C3" s="2">
        <v>0</v>
      </c>
      <c r="D3">
        <v>-2372248</v>
      </c>
      <c r="E3" s="3">
        <f>-D3/86400</f>
        <v>27.456574074074073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L34"/>
  <sheetViews>
    <sheetView workbookViewId="0">
      <selection activeCell="C23" sqref="C23"/>
    </sheetView>
  </sheetViews>
  <sheetFormatPr defaultRowHeight="15" x14ac:dyDescent="0.25"/>
  <cols>
    <col min="1" max="1" width="12.140625" style="13" customWidth="1"/>
    <col min="2" max="2" width="13.42578125" style="13" customWidth="1"/>
    <col min="3" max="3" width="13.140625" customWidth="1"/>
    <col min="4" max="4" width="13.42578125" customWidth="1"/>
    <col min="5" max="6" width="13.42578125" style="3" customWidth="1"/>
    <col min="7" max="7" width="15.7109375" style="13" customWidth="1"/>
    <col min="8" max="8" width="11.140625" style="13" customWidth="1"/>
    <col min="9" max="9" width="14" style="13" customWidth="1"/>
    <col min="10" max="10" width="13.42578125" style="13" customWidth="1"/>
  </cols>
  <sheetData>
    <row r="1" spans="1:12" x14ac:dyDescent="0.25">
      <c r="A1" s="13" t="s">
        <v>52</v>
      </c>
      <c r="B1" s="13" t="s">
        <v>51</v>
      </c>
      <c r="C1" t="s">
        <v>50</v>
      </c>
      <c r="D1" t="s">
        <v>49</v>
      </c>
      <c r="E1" s="3" t="s">
        <v>48</v>
      </c>
      <c r="F1" s="3" t="s">
        <v>47</v>
      </c>
      <c r="G1" s="13" t="s">
        <v>46</v>
      </c>
      <c r="H1" s="13" t="s">
        <v>45</v>
      </c>
      <c r="I1" s="13" t="s">
        <v>44</v>
      </c>
      <c r="J1" s="13" t="s">
        <v>43</v>
      </c>
      <c r="K1" s="13" t="s">
        <v>57</v>
      </c>
    </row>
    <row r="2" spans="1:12" x14ac:dyDescent="0.25">
      <c r="A2" s="13" t="s">
        <v>34</v>
      </c>
      <c r="B2" s="13">
        <v>189</v>
      </c>
      <c r="C2" s="1">
        <v>17785</v>
      </c>
      <c r="D2" s="1">
        <v>17785</v>
      </c>
      <c r="E2" s="3">
        <v>1100</v>
      </c>
      <c r="F2" s="3">
        <v>1100</v>
      </c>
      <c r="I2" s="13">
        <v>17785</v>
      </c>
      <c r="J2" s="13">
        <v>17785</v>
      </c>
      <c r="K2" s="15">
        <v>62604.3</v>
      </c>
    </row>
    <row r="3" spans="1:12" x14ac:dyDescent="0.25">
      <c r="A3" s="13" t="s">
        <v>35</v>
      </c>
      <c r="B3" s="13">
        <v>1</v>
      </c>
      <c r="C3" s="1">
        <v>20546</v>
      </c>
      <c r="D3" s="1">
        <v>20546</v>
      </c>
      <c r="E3" s="3">
        <v>0.45</v>
      </c>
      <c r="F3" s="3">
        <v>0.45</v>
      </c>
      <c r="I3" s="13">
        <v>20546</v>
      </c>
      <c r="J3" s="13">
        <v>20546</v>
      </c>
      <c r="K3" s="17">
        <v>26</v>
      </c>
      <c r="L3" t="s">
        <v>58</v>
      </c>
    </row>
    <row r="4" spans="1:12" x14ac:dyDescent="0.25">
      <c r="A4" s="13" t="s">
        <v>42</v>
      </c>
      <c r="B4" s="13">
        <v>189</v>
      </c>
      <c r="C4" s="1">
        <v>22737</v>
      </c>
      <c r="D4" s="1">
        <v>22737</v>
      </c>
      <c r="E4" s="3">
        <v>31.12</v>
      </c>
      <c r="F4" s="3">
        <v>31.12</v>
      </c>
      <c r="I4" s="13">
        <v>22737</v>
      </c>
      <c r="J4" s="13">
        <v>22737</v>
      </c>
      <c r="K4" s="15">
        <v>1886.4</v>
      </c>
    </row>
    <row r="5" spans="1:12" x14ac:dyDescent="0.25">
      <c r="A5" s="13" t="s">
        <v>41</v>
      </c>
      <c r="B5" s="13">
        <v>189</v>
      </c>
      <c r="C5" s="1">
        <v>22737</v>
      </c>
      <c r="D5" s="1">
        <v>22737</v>
      </c>
      <c r="E5" s="3">
        <v>0.6</v>
      </c>
      <c r="F5" s="3">
        <v>0.6</v>
      </c>
      <c r="I5" s="13">
        <v>22737</v>
      </c>
      <c r="J5" s="13">
        <v>22737</v>
      </c>
      <c r="K5" s="15">
        <v>36.299999999999997</v>
      </c>
    </row>
    <row r="6" spans="1:12" x14ac:dyDescent="0.25">
      <c r="A6" s="13" t="s">
        <v>40</v>
      </c>
      <c r="B6" s="13">
        <v>189</v>
      </c>
      <c r="C6" s="1">
        <v>22737</v>
      </c>
      <c r="D6" s="1">
        <v>22737</v>
      </c>
      <c r="E6" s="3">
        <v>0.21</v>
      </c>
      <c r="F6" s="3">
        <v>0.21</v>
      </c>
      <c r="I6" s="13">
        <v>22737</v>
      </c>
      <c r="J6" s="13">
        <v>22737</v>
      </c>
      <c r="K6" s="15">
        <v>12.5</v>
      </c>
    </row>
    <row r="7" spans="1:12" x14ac:dyDescent="0.25">
      <c r="A7" s="13" t="s">
        <v>39</v>
      </c>
      <c r="B7" s="13">
        <v>189</v>
      </c>
      <c r="C7" s="1">
        <v>22737</v>
      </c>
      <c r="D7" s="1">
        <v>22737</v>
      </c>
      <c r="E7" s="3">
        <v>0.23</v>
      </c>
      <c r="F7" s="3">
        <v>0.23</v>
      </c>
      <c r="I7" s="13">
        <v>22737</v>
      </c>
      <c r="J7" s="13">
        <v>22737</v>
      </c>
      <c r="K7" s="15">
        <v>13.7</v>
      </c>
    </row>
    <row r="8" spans="1:12" x14ac:dyDescent="0.25">
      <c r="A8" s="13" t="s">
        <v>38</v>
      </c>
      <c r="B8" s="13">
        <v>189</v>
      </c>
      <c r="C8" s="1">
        <v>22737</v>
      </c>
      <c r="D8" s="1">
        <v>22737</v>
      </c>
      <c r="E8" s="3">
        <v>0.87</v>
      </c>
      <c r="F8" s="3">
        <v>0.87</v>
      </c>
      <c r="I8" s="13">
        <v>22737</v>
      </c>
      <c r="J8" s="13">
        <v>22737</v>
      </c>
      <c r="K8" s="15">
        <v>52.5</v>
      </c>
    </row>
    <row r="9" spans="1:12" x14ac:dyDescent="0.25">
      <c r="A9" s="13" t="s">
        <v>37</v>
      </c>
      <c r="B9" s="13">
        <v>189</v>
      </c>
      <c r="C9" s="1">
        <v>22737</v>
      </c>
      <c r="D9" s="1">
        <v>22737</v>
      </c>
      <c r="E9" s="3">
        <v>0.28999999999999998</v>
      </c>
      <c r="F9" s="3">
        <v>0.28999999999999998</v>
      </c>
      <c r="I9" s="13">
        <v>22737</v>
      </c>
      <c r="J9" s="13">
        <v>22737</v>
      </c>
      <c r="K9" s="15">
        <v>17.399999999999999</v>
      </c>
    </row>
    <row r="10" spans="1:12" x14ac:dyDescent="0.25">
      <c r="A10" s="13" t="s">
        <v>27</v>
      </c>
      <c r="B10" s="13">
        <v>189</v>
      </c>
      <c r="C10" s="1">
        <v>23833</v>
      </c>
      <c r="D10" s="1">
        <v>23833</v>
      </c>
      <c r="E10" s="3">
        <v>0.31</v>
      </c>
      <c r="F10" s="3">
        <v>0.31</v>
      </c>
      <c r="G10" s="13" t="s">
        <v>36</v>
      </c>
      <c r="H10" s="13" t="s">
        <v>36</v>
      </c>
      <c r="I10" s="13">
        <v>34436</v>
      </c>
      <c r="J10" s="13">
        <v>34436</v>
      </c>
      <c r="K10">
        <v>18.899999999999999</v>
      </c>
    </row>
    <row r="11" spans="1:12" x14ac:dyDescent="0.25">
      <c r="A11" s="13" t="s">
        <v>26</v>
      </c>
      <c r="B11" s="13">
        <v>189</v>
      </c>
      <c r="C11" s="1">
        <v>24929</v>
      </c>
      <c r="D11" s="1">
        <v>24929</v>
      </c>
      <c r="E11" s="3">
        <v>2.5099999999999998</v>
      </c>
      <c r="F11" s="3">
        <v>2.5099999999999998</v>
      </c>
      <c r="G11" s="13" t="s">
        <v>36</v>
      </c>
      <c r="H11" s="13" t="s">
        <v>36</v>
      </c>
      <c r="I11" s="13">
        <v>34436</v>
      </c>
      <c r="J11" s="13">
        <v>34436</v>
      </c>
      <c r="K11">
        <v>152.4</v>
      </c>
    </row>
    <row r="12" spans="1:12" x14ac:dyDescent="0.25">
      <c r="A12" s="13" t="s">
        <v>25</v>
      </c>
      <c r="B12" s="13">
        <v>189</v>
      </c>
      <c r="C12" s="1">
        <v>28581</v>
      </c>
      <c r="D12" s="1">
        <v>28581</v>
      </c>
      <c r="E12" s="3">
        <v>2.2400000000000002</v>
      </c>
      <c r="F12" s="3">
        <v>2.2400000000000002</v>
      </c>
      <c r="G12" s="13" t="s">
        <v>36</v>
      </c>
      <c r="H12" s="13" t="s">
        <v>36</v>
      </c>
      <c r="I12" s="13">
        <v>34436</v>
      </c>
      <c r="J12" s="13">
        <v>34436</v>
      </c>
      <c r="K12">
        <v>135.6</v>
      </c>
    </row>
    <row r="13" spans="1:12" x14ac:dyDescent="0.25">
      <c r="A13" s="13" t="s">
        <v>24</v>
      </c>
      <c r="B13" s="13">
        <v>189</v>
      </c>
      <c r="C13" s="1">
        <v>29677</v>
      </c>
      <c r="D13" s="1">
        <v>29677</v>
      </c>
      <c r="E13" s="3">
        <v>0.08</v>
      </c>
      <c r="F13" s="3">
        <v>0.08</v>
      </c>
      <c r="G13" s="13" t="s">
        <v>36</v>
      </c>
      <c r="H13" s="13" t="s">
        <v>36</v>
      </c>
      <c r="I13" s="13">
        <v>34436</v>
      </c>
      <c r="J13" s="13">
        <v>34436</v>
      </c>
      <c r="K13">
        <v>4.7</v>
      </c>
    </row>
    <row r="14" spans="1:12" x14ac:dyDescent="0.25">
      <c r="A14" s="13" t="s">
        <v>23</v>
      </c>
      <c r="B14" s="13">
        <v>189</v>
      </c>
      <c r="C14" s="1">
        <v>30773</v>
      </c>
      <c r="D14" s="1">
        <v>30773</v>
      </c>
      <c r="E14" s="3">
        <v>28.89</v>
      </c>
      <c r="F14" s="3">
        <v>28.89</v>
      </c>
      <c r="G14" s="13" t="s">
        <v>36</v>
      </c>
      <c r="H14" s="13" t="s">
        <v>36</v>
      </c>
      <c r="I14" s="13">
        <v>34436</v>
      </c>
      <c r="J14" s="13">
        <v>34436</v>
      </c>
      <c r="K14">
        <v>1751.5</v>
      </c>
    </row>
    <row r="16" spans="1:12" x14ac:dyDescent="0.25">
      <c r="B16" s="14" t="s">
        <v>54</v>
      </c>
      <c r="C16" s="12">
        <v>1100</v>
      </c>
      <c r="D16" t="s">
        <v>4</v>
      </c>
    </row>
    <row r="17" spans="2:7" x14ac:dyDescent="0.25">
      <c r="C17" s="12">
        <v>266744.8</v>
      </c>
      <c r="D17" t="s">
        <v>55</v>
      </c>
    </row>
    <row r="18" spans="2:7" x14ac:dyDescent="0.25">
      <c r="C18" s="12">
        <v>66686.2</v>
      </c>
      <c r="D18" t="s">
        <v>3</v>
      </c>
    </row>
    <row r="19" spans="2:7" x14ac:dyDescent="0.25">
      <c r="B19" s="13" t="s">
        <v>59</v>
      </c>
      <c r="C19" s="12">
        <v>26</v>
      </c>
      <c r="D19" t="s">
        <v>3</v>
      </c>
    </row>
    <row r="20" spans="2:7" x14ac:dyDescent="0.25">
      <c r="B20" s="13" t="s">
        <v>60</v>
      </c>
      <c r="C20" s="12">
        <f>C18+C19</f>
        <v>66712.2</v>
      </c>
      <c r="D20" t="s">
        <v>3</v>
      </c>
    </row>
    <row r="21" spans="2:7" x14ac:dyDescent="0.25">
      <c r="B21" s="14"/>
      <c r="C21" s="12"/>
    </row>
    <row r="22" spans="2:7" x14ac:dyDescent="0.25">
      <c r="B22" s="14" t="s">
        <v>68</v>
      </c>
      <c r="C22" s="12">
        <f>SUM(K2:K14)</f>
        <v>66712.200000000012</v>
      </c>
      <c r="D22" t="s">
        <v>3</v>
      </c>
      <c r="G22" s="32"/>
    </row>
    <row r="23" spans="2:7" x14ac:dyDescent="0.25">
      <c r="B23" s="14" t="s">
        <v>61</v>
      </c>
      <c r="C23" s="12">
        <v>172621.069536</v>
      </c>
      <c r="D23" t="s">
        <v>55</v>
      </c>
    </row>
    <row r="24" spans="2:7" x14ac:dyDescent="0.25">
      <c r="B24" s="14" t="s">
        <v>56</v>
      </c>
      <c r="C24" s="12">
        <v>82192.938527000006</v>
      </c>
      <c r="D24" t="s">
        <v>55</v>
      </c>
    </row>
    <row r="25" spans="2:7" x14ac:dyDescent="0.25">
      <c r="C25" s="11">
        <f>C24/C23</f>
        <v>0.47614661841646583</v>
      </c>
    </row>
    <row r="27" spans="2:7" x14ac:dyDescent="0.25">
      <c r="B27" s="14"/>
      <c r="C27" s="12"/>
      <c r="E27" s="11"/>
    </row>
    <row r="28" spans="2:7" x14ac:dyDescent="0.25">
      <c r="B28" s="14"/>
      <c r="C28" s="12"/>
      <c r="E28" s="11"/>
      <c r="G28" s="31"/>
    </row>
    <row r="30" spans="2:7" x14ac:dyDescent="0.25">
      <c r="B30" s="14"/>
    </row>
    <row r="31" spans="2:7" x14ac:dyDescent="0.25">
      <c r="C31" s="30"/>
    </row>
    <row r="34" spans="3:5" x14ac:dyDescent="0.25">
      <c r="C34" s="12"/>
      <c r="E34" s="9"/>
    </row>
  </sheetData>
  <sortState xmlns:xlrd2="http://schemas.microsoft.com/office/spreadsheetml/2017/richdata2" ref="A2:J14">
    <sortCondition ref="I2:I14"/>
    <sortCondition ref="C2:C14"/>
  </sortState>
  <pageMargins left="0.7" right="0.7" top="0.75" bottom="0.75" header="0.3" footer="0.3"/>
  <pageSetup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54ED-B8E6-47CB-81EC-84E17BE32CD0}">
  <sheetPr codeName="Sheet7">
    <pageSetUpPr fitToPage="1"/>
  </sheetPr>
  <dimension ref="A1:F14"/>
  <sheetViews>
    <sheetView workbookViewId="0">
      <selection activeCell="B19" sqref="B19"/>
    </sheetView>
  </sheetViews>
  <sheetFormatPr defaultRowHeight="15" x14ac:dyDescent="0.25"/>
  <cols>
    <col min="1" max="1" width="15" customWidth="1"/>
    <col min="2" max="2" width="16.140625" customWidth="1"/>
    <col min="3" max="3" width="15.42578125" customWidth="1"/>
    <col min="5" max="5" width="22" customWidth="1"/>
    <col min="6" max="6" width="18.5703125" customWidth="1"/>
  </cols>
  <sheetData>
    <row r="1" spans="1:6" ht="60" x14ac:dyDescent="0.25">
      <c r="A1" s="20" t="s">
        <v>52</v>
      </c>
      <c r="B1" s="21" t="s">
        <v>65</v>
      </c>
      <c r="C1" s="20" t="s">
        <v>66</v>
      </c>
      <c r="D1" s="20" t="s">
        <v>57</v>
      </c>
      <c r="E1" s="22" t="s">
        <v>72</v>
      </c>
      <c r="F1" s="22" t="s">
        <v>67</v>
      </c>
    </row>
    <row r="2" spans="1:6" x14ac:dyDescent="0.25">
      <c r="A2" s="23" t="s">
        <v>34</v>
      </c>
      <c r="B2" s="24">
        <v>17785</v>
      </c>
      <c r="C2" s="25"/>
      <c r="D2" s="26">
        <v>62604.3</v>
      </c>
      <c r="E2" s="34">
        <f>D2/SUM(D$2:D$14)*Summary!$D$51</f>
        <v>4728.6791231893849</v>
      </c>
      <c r="F2" s="34">
        <f>E2</f>
        <v>4728.6791231893849</v>
      </c>
    </row>
    <row r="3" spans="1:6" x14ac:dyDescent="0.25">
      <c r="A3" s="23" t="s">
        <v>35</v>
      </c>
      <c r="B3" s="24">
        <v>20546</v>
      </c>
      <c r="C3" s="25"/>
      <c r="D3" s="28">
        <v>26</v>
      </c>
      <c r="E3" s="34">
        <f>D3/SUM(D$2:D$14)*Summary!$D$51</f>
        <v>1.9638532369649371</v>
      </c>
      <c r="F3" s="34">
        <f>F2+E3</f>
        <v>4730.6429764263494</v>
      </c>
    </row>
    <row r="4" spans="1:6" x14ac:dyDescent="0.25">
      <c r="A4" s="23" t="s">
        <v>42</v>
      </c>
      <c r="B4" s="24">
        <v>22737</v>
      </c>
      <c r="C4" s="25"/>
      <c r="D4" s="26">
        <v>1886.4</v>
      </c>
      <c r="E4" s="34">
        <f>D4/SUM(D$2:D$14)*Summary!$D$51</f>
        <v>142.48510562348682</v>
      </c>
      <c r="F4" s="34">
        <f t="shared" ref="F4:F14" si="0">F3+E4</f>
        <v>4873.1280820498359</v>
      </c>
    </row>
    <row r="5" spans="1:6" x14ac:dyDescent="0.25">
      <c r="A5" s="23" t="s">
        <v>41</v>
      </c>
      <c r="B5" s="24">
        <v>22737</v>
      </c>
      <c r="C5" s="25"/>
      <c r="D5" s="26">
        <v>36.299999999999997</v>
      </c>
      <c r="E5" s="34">
        <f>D5/SUM(D$2:D$14)*Summary!$D$51</f>
        <v>2.7418412500702773</v>
      </c>
      <c r="F5" s="34">
        <f t="shared" si="0"/>
        <v>4875.8699232999061</v>
      </c>
    </row>
    <row r="6" spans="1:6" x14ac:dyDescent="0.25">
      <c r="A6" s="23" t="s">
        <v>40</v>
      </c>
      <c r="B6" s="24">
        <v>22737</v>
      </c>
      <c r="C6" s="25"/>
      <c r="D6" s="26">
        <v>12.5</v>
      </c>
      <c r="E6" s="34">
        <f>D6/SUM(D$2:D$14)*Summary!$D$51</f>
        <v>0.94416021007929662</v>
      </c>
      <c r="F6" s="34">
        <f t="shared" si="0"/>
        <v>4876.8140835099857</v>
      </c>
    </row>
    <row r="7" spans="1:6" x14ac:dyDescent="0.25">
      <c r="A7" s="23" t="s">
        <v>39</v>
      </c>
      <c r="B7" s="24">
        <v>22737</v>
      </c>
      <c r="C7" s="25"/>
      <c r="D7" s="26">
        <v>13.7</v>
      </c>
      <c r="E7" s="34">
        <f>D7/SUM(D$2:D$14)*Summary!$D$51</f>
        <v>1.0347995902469092</v>
      </c>
      <c r="F7" s="34">
        <f t="shared" si="0"/>
        <v>4877.8488831002323</v>
      </c>
    </row>
    <row r="8" spans="1:6" x14ac:dyDescent="0.25">
      <c r="A8" s="23" t="s">
        <v>38</v>
      </c>
      <c r="B8" s="24">
        <v>22737</v>
      </c>
      <c r="C8" s="25"/>
      <c r="D8" s="26">
        <v>52.5</v>
      </c>
      <c r="E8" s="34">
        <f>D8/SUM(D$2:D$14)*Summary!$D$51</f>
        <v>3.9654728823330463</v>
      </c>
      <c r="F8" s="34">
        <f t="shared" si="0"/>
        <v>4881.8143559825658</v>
      </c>
    </row>
    <row r="9" spans="1:6" x14ac:dyDescent="0.25">
      <c r="A9" s="23" t="s">
        <v>37</v>
      </c>
      <c r="B9" s="24">
        <v>22737</v>
      </c>
      <c r="C9" s="25"/>
      <c r="D9" s="26">
        <v>17.399999999999999</v>
      </c>
      <c r="E9" s="34">
        <f>D9/SUM(D$2:D$14)*Summary!$D$51</f>
        <v>1.3142710124303809</v>
      </c>
      <c r="F9" s="34">
        <f t="shared" si="0"/>
        <v>4883.128626994996</v>
      </c>
    </row>
    <row r="10" spans="1:6" x14ac:dyDescent="0.25">
      <c r="A10" s="23" t="s">
        <v>27</v>
      </c>
      <c r="B10" s="24">
        <v>23833</v>
      </c>
      <c r="C10" s="29" t="s">
        <v>36</v>
      </c>
      <c r="D10" s="27">
        <v>18.899999999999999</v>
      </c>
      <c r="E10" s="34">
        <f>D10/SUM(D$2:D$14)*Summary!$D$51</f>
        <v>1.4275702376398964</v>
      </c>
      <c r="F10" s="34">
        <f t="shared" si="0"/>
        <v>4884.5561972326359</v>
      </c>
    </row>
    <row r="11" spans="1:6" x14ac:dyDescent="0.25">
      <c r="A11" s="23" t="s">
        <v>26</v>
      </c>
      <c r="B11" s="24">
        <v>24929</v>
      </c>
      <c r="C11" s="29" t="s">
        <v>36</v>
      </c>
      <c r="D11" s="27">
        <v>152.4</v>
      </c>
      <c r="E11" s="34">
        <f>D11/SUM(D$2:D$14)*Summary!$D$51</f>
        <v>11.511201281286786</v>
      </c>
      <c r="F11" s="34">
        <f t="shared" si="0"/>
        <v>4896.0673985139229</v>
      </c>
    </row>
    <row r="12" spans="1:6" x14ac:dyDescent="0.25">
      <c r="A12" s="23" t="s">
        <v>25</v>
      </c>
      <c r="B12" s="24">
        <v>28581</v>
      </c>
      <c r="C12" s="29" t="s">
        <v>36</v>
      </c>
      <c r="D12" s="27">
        <v>135.6</v>
      </c>
      <c r="E12" s="34">
        <f>D12/SUM(D$2:D$14)*Summary!$D$51</f>
        <v>10.24224995894021</v>
      </c>
      <c r="F12" s="34">
        <f t="shared" si="0"/>
        <v>4906.309648472863</v>
      </c>
    </row>
    <row r="13" spans="1:6" x14ac:dyDescent="0.25">
      <c r="A13" s="23" t="s">
        <v>24</v>
      </c>
      <c r="B13" s="24">
        <v>29677</v>
      </c>
      <c r="C13" s="29" t="s">
        <v>36</v>
      </c>
      <c r="D13" s="27">
        <v>4.7</v>
      </c>
      <c r="E13" s="34">
        <f>D13/SUM(D$2:D$14)*Summary!$D$51</f>
        <v>0.35500423898981559</v>
      </c>
      <c r="F13" s="34">
        <f t="shared" si="0"/>
        <v>4906.6646527118528</v>
      </c>
    </row>
    <row r="14" spans="1:6" x14ac:dyDescent="0.25">
      <c r="A14" s="23" t="s">
        <v>23</v>
      </c>
      <c r="B14" s="24">
        <v>30773</v>
      </c>
      <c r="C14" s="29" t="s">
        <v>36</v>
      </c>
      <c r="D14" s="27">
        <v>1751.5</v>
      </c>
      <c r="E14" s="34">
        <f>D14/SUM(D$2:D$14)*Summary!$D$51</f>
        <v>132.29572863631105</v>
      </c>
      <c r="F14" s="34">
        <f t="shared" si="0"/>
        <v>5038.9603813481635</v>
      </c>
    </row>
  </sheetData>
  <pageMargins left="0.7" right="0.7" top="0.75" bottom="0.75" header="0.3" footer="0.3"/>
  <pageSetup scale="9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Summary</vt:lpstr>
      <vt:lpstr>ModRivGai</vt:lpstr>
      <vt:lpstr>mod_GHB</vt:lpstr>
      <vt:lpstr>mod_SpgRch</vt:lpstr>
      <vt:lpstr>ABIDrights</vt:lpstr>
      <vt:lpstr>PropShareByRight</vt:lpstr>
      <vt:lpstr>ABIDrights!Database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Sukow, Jennifer</dc:creator>
  <cp:lastModifiedBy>Sukow, Jennifer</cp:lastModifiedBy>
  <cp:lastPrinted>2024-05-30T21:22:12Z</cp:lastPrinted>
  <dcterms:created xsi:type="dcterms:W3CDTF">2013-01-21T17:54:35Z</dcterms:created>
  <dcterms:modified xsi:type="dcterms:W3CDTF">2025-07-08T17:20:43Z</dcterms:modified>
</cp:coreProperties>
</file>